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.xml" ContentType="application/vnd.openxmlformats-officedocument.drawing+xml"/>
  <Override PartName="/xl/comments15.xml" ContentType="application/vnd.openxmlformats-officedocument.spreadsheetml.comment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3.xml" ContentType="application/vnd.openxmlformats-officedocument.drawing+xml"/>
  <Override PartName="/xl/comments16.xml" ContentType="application/vnd.openxmlformats-officedocument.spreadsheetml.comments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drawings/drawing4.xml" ContentType="application/vnd.openxmlformats-officedocument.drawing+xml"/>
  <Override PartName="/xl/comments17.xml" ContentType="application/vnd.openxmlformats-officedocument.spreadsheetml.comments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6CB886D3-410A-4E09-8242-F2B5CB664DCA}" xr6:coauthVersionLast="47" xr6:coauthVersionMax="47" xr10:uidLastSave="{00000000-0000-0000-0000-000000000000}"/>
  <bookViews>
    <workbookView xWindow="-108" yWindow="-108" windowWidth="23256" windowHeight="12456" tabRatio="793" activeTab="7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" sheetId="28" r:id="rId14"/>
    <sheet name="AIRN" sheetId="27" r:id="rId15"/>
    <sheet name="TN-PM" sheetId="29" r:id="rId16"/>
    <sheet name="VD" sheetId="30" r:id="rId17"/>
    <sheet name="BPNP" sheetId="31" r:id="rId18"/>
  </sheets>
  <definedNames>
    <definedName name="_xlnm._FilterDatabase" localSheetId="3" hidden="1">Abr!$A$3:$I$3</definedName>
    <definedName name="_xlnm._FilterDatabase" localSheetId="12" hidden="1">ACUMULADO!$A$3:$I$489</definedName>
    <definedName name="_xlnm._FilterDatabase" localSheetId="7" hidden="1">Ago!$A$3:$I$3</definedName>
    <definedName name="_xlnm._FilterDatabase" localSheetId="14" hidden="1">AIRN!$A$1:$AY$722</definedName>
    <definedName name="_xlnm._FilterDatabase" localSheetId="17" hidden="1">BPNP!$D$1:$L$420</definedName>
    <definedName name="_xlnm._FilterDatabase" localSheetId="11" hidden="1">Dic!$A$3:$I$3</definedName>
    <definedName name="_xlnm._FilterDatabase" localSheetId="0" hidden="1">Ene!$A$3:$I$489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Metas!$A$3:$K$477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_xlnm._FilterDatabase" localSheetId="15" hidden="1">'TN-PM'!$A$1:$Y$722</definedName>
    <definedName name="_xlnm._FilterDatabase" localSheetId="16" hidden="1">VD!$A$1:$Y$722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03" i="27" l="1"/>
  <c r="U611" i="27"/>
  <c r="U222" i="27"/>
  <c r="U225" i="27"/>
  <c r="U369" i="27"/>
  <c r="U296" i="27"/>
  <c r="U432" i="27"/>
  <c r="U365" i="27"/>
  <c r="U596" i="27"/>
  <c r="U206" i="27"/>
  <c r="U138" i="27"/>
  <c r="U141" i="27"/>
  <c r="U137" i="27"/>
  <c r="U170" i="27"/>
  <c r="U169" i="27"/>
  <c r="U177" i="27"/>
  <c r="U692" i="27"/>
  <c r="U315" i="27"/>
  <c r="U180" i="27"/>
  <c r="U179" i="27"/>
  <c r="U175" i="27"/>
  <c r="U174" i="27"/>
  <c r="U173" i="27"/>
  <c r="U157" i="27"/>
  <c r="U667" i="27"/>
  <c r="U166" i="27"/>
  <c r="U673" i="27"/>
  <c r="U400" i="27"/>
  <c r="U291" i="27"/>
  <c r="U567" i="27"/>
  <c r="U661" i="27"/>
  <c r="U172" i="27"/>
  <c r="U576" i="27"/>
  <c r="U660" i="27"/>
  <c r="U572" i="27"/>
  <c r="U571" i="30"/>
  <c r="U571" i="27"/>
  <c r="U668" i="27"/>
  <c r="U575" i="27"/>
  <c r="U574" i="30"/>
  <c r="U574" i="27"/>
  <c r="U165" i="30"/>
  <c r="U165" i="27"/>
  <c r="U164" i="27"/>
  <c r="U680" i="27"/>
  <c r="U288" i="27"/>
  <c r="U689" i="27"/>
  <c r="U287" i="27"/>
  <c r="U163" i="30"/>
  <c r="U163" i="27"/>
  <c r="U162" i="27"/>
  <c r="U161" i="27"/>
  <c r="U160" i="30"/>
  <c r="U160" i="27"/>
  <c r="U159" i="30"/>
  <c r="U159" i="27"/>
  <c r="U585" i="27"/>
  <c r="U580" i="27"/>
  <c r="U557" i="27"/>
  <c r="U442" i="30"/>
  <c r="U442" i="27"/>
  <c r="U406" i="30"/>
  <c r="U406" i="27"/>
  <c r="U690" i="27"/>
  <c r="U282" i="27"/>
  <c r="U101" i="30"/>
  <c r="U101" i="27"/>
  <c r="U102" i="27"/>
  <c r="U99" i="30"/>
  <c r="U99" i="27"/>
  <c r="U536" i="27"/>
  <c r="U656" i="27"/>
  <c r="U670" i="30"/>
  <c r="U670" i="27"/>
  <c r="U281" i="27"/>
  <c r="U688" i="27"/>
  <c r="U322" i="30"/>
  <c r="U322" i="27"/>
  <c r="U109" i="30"/>
  <c r="U109" i="27"/>
  <c r="U108" i="27"/>
  <c r="U110" i="27"/>
  <c r="U107" i="27"/>
  <c r="U540" i="30"/>
  <c r="U540" i="27"/>
  <c r="U448" i="30"/>
  <c r="U448" i="27"/>
  <c r="U447" i="27"/>
  <c r="U446" i="27"/>
  <c r="U444" i="27"/>
  <c r="U439" i="30"/>
  <c r="U439" i="27"/>
  <c r="U410" i="27"/>
  <c r="U106" i="30"/>
  <c r="U106" i="27"/>
  <c r="U105" i="27"/>
  <c r="U104" i="27"/>
  <c r="U340" i="30"/>
  <c r="U340" i="27"/>
  <c r="U338" i="30"/>
  <c r="U338" i="27"/>
  <c r="U103" i="30"/>
  <c r="U103" i="27"/>
  <c r="U653" i="27"/>
  <c r="U309" i="30"/>
  <c r="U309" i="27"/>
  <c r="U696" i="27"/>
  <c r="U98" i="30"/>
  <c r="U98" i="27"/>
  <c r="U97" i="30"/>
  <c r="U97" i="27"/>
  <c r="U96" i="27"/>
  <c r="U578" i="27"/>
  <c r="U569" i="30"/>
  <c r="U569" i="27"/>
  <c r="U411" i="27"/>
  <c r="U329" i="27"/>
  <c r="U92" i="30"/>
  <c r="U92" i="27"/>
  <c r="U91" i="27"/>
  <c r="U94" i="27"/>
  <c r="U93" i="27"/>
  <c r="U95" i="27"/>
  <c r="U90" i="27"/>
  <c r="U89" i="30"/>
  <c r="U89" i="27"/>
  <c r="U285" i="27"/>
  <c r="U120" i="27"/>
  <c r="U284" i="27"/>
  <c r="U126" i="30"/>
  <c r="U126" i="27"/>
  <c r="U124" i="27"/>
  <c r="U123" i="30"/>
  <c r="U123" i="27"/>
  <c r="U489" i="27"/>
  <c r="U347" i="30"/>
  <c r="U347" i="27"/>
  <c r="U302" i="30"/>
  <c r="U302" i="27"/>
  <c r="U115" i="27"/>
  <c r="U114" i="27"/>
  <c r="U113" i="30"/>
  <c r="U113" i="27"/>
  <c r="U112" i="27"/>
  <c r="U111" i="27"/>
  <c r="U478" i="30"/>
  <c r="U478" i="27"/>
  <c r="U477" i="27"/>
  <c r="U283" i="27"/>
  <c r="U122" i="27"/>
  <c r="U121" i="30"/>
  <c r="U121" i="27"/>
  <c r="U74" i="27"/>
  <c r="U119" i="27"/>
  <c r="U118" i="30"/>
  <c r="U118" i="27"/>
  <c r="U117" i="30"/>
  <c r="U117" i="27"/>
  <c r="U116" i="27"/>
  <c r="U271" i="30"/>
  <c r="U271" i="27"/>
  <c r="U52" i="27"/>
  <c r="U491" i="27"/>
  <c r="U308" i="30"/>
  <c r="U308" i="27"/>
  <c r="U270" i="27"/>
  <c r="U45" i="27"/>
  <c r="U43" i="27"/>
  <c r="U42" i="30"/>
  <c r="U42" i="27"/>
  <c r="U41" i="27"/>
  <c r="U40" i="27"/>
  <c r="U39" i="27"/>
  <c r="U38" i="27"/>
  <c r="U44" i="27"/>
  <c r="U46" i="27"/>
  <c r="U37" i="30"/>
  <c r="U37" i="27"/>
  <c r="U60" i="27"/>
  <c r="U59" i="27"/>
  <c r="U61" i="30"/>
  <c r="U61" i="27"/>
  <c r="U62" i="27"/>
  <c r="U324" i="27"/>
  <c r="U58" i="27"/>
  <c r="U57" i="30"/>
  <c r="U57" i="27"/>
  <c r="U56" i="27"/>
  <c r="U55" i="27"/>
  <c r="U54" i="30"/>
  <c r="U54" i="27"/>
  <c r="U53" i="27"/>
  <c r="U620" i="27"/>
  <c r="U382" i="30"/>
  <c r="U382" i="27"/>
  <c r="U275" i="27"/>
  <c r="U274" i="27"/>
  <c r="U273" i="30"/>
  <c r="U273" i="27"/>
  <c r="U272" i="27"/>
  <c r="U64" i="27"/>
  <c r="U63" i="27"/>
  <c r="U69" i="30"/>
  <c r="U69" i="27"/>
  <c r="U70" i="27"/>
  <c r="U73" i="27"/>
  <c r="U71" i="30"/>
  <c r="U71" i="27"/>
  <c r="U72" i="30"/>
  <c r="U72" i="27"/>
  <c r="U640" i="27"/>
  <c r="U402" i="30"/>
  <c r="U402" i="27"/>
  <c r="U66" i="27"/>
  <c r="U279" i="27"/>
  <c r="U278" i="30"/>
  <c r="U278" i="27"/>
  <c r="U277" i="27"/>
  <c r="U276" i="27"/>
  <c r="U68" i="30"/>
  <c r="U68" i="27"/>
  <c r="U67" i="27"/>
  <c r="U88" i="27"/>
  <c r="U87" i="27"/>
  <c r="U280" i="30"/>
  <c r="U280" i="27"/>
  <c r="U85" i="27"/>
  <c r="U86" i="27"/>
  <c r="U77" i="30"/>
  <c r="U77" i="27"/>
  <c r="U76" i="30"/>
  <c r="U76" i="27"/>
  <c r="U79" i="27"/>
  <c r="U78" i="30"/>
  <c r="U78" i="27"/>
  <c r="U84" i="30"/>
  <c r="U84" i="27"/>
  <c r="U82" i="27"/>
  <c r="U81" i="30"/>
  <c r="U81" i="27"/>
  <c r="U75" i="30"/>
  <c r="U75" i="27"/>
  <c r="U10" i="27"/>
  <c r="U14" i="27"/>
  <c r="U13" i="27"/>
  <c r="U598" i="30"/>
  <c r="U598" i="27"/>
  <c r="U9" i="27"/>
  <c r="U332" i="27"/>
  <c r="U266" i="30"/>
  <c r="U266" i="27"/>
  <c r="U265" i="30"/>
  <c r="U265" i="27"/>
  <c r="U22" i="27"/>
  <c r="U21" i="30"/>
  <c r="U21" i="27"/>
  <c r="U20" i="30"/>
  <c r="U20" i="27"/>
  <c r="U19" i="27"/>
  <c r="U18" i="27"/>
  <c r="U17" i="30"/>
  <c r="U17" i="27"/>
  <c r="U16" i="27"/>
  <c r="U23" i="27"/>
  <c r="U333" i="30"/>
  <c r="U333" i="27"/>
  <c r="U321" i="27"/>
  <c r="U49" i="27"/>
  <c r="U268" i="27"/>
  <c r="U47" i="27"/>
  <c r="U48" i="30"/>
  <c r="U48" i="27"/>
  <c r="U51" i="30"/>
  <c r="U51" i="27"/>
  <c r="U553" i="30"/>
  <c r="U553" i="27"/>
  <c r="U27" i="30"/>
  <c r="U27" i="27"/>
  <c r="U306" i="27"/>
  <c r="U33" i="30"/>
  <c r="U33" i="27"/>
  <c r="U36" i="30"/>
  <c r="U36" i="27"/>
  <c r="U29" i="27"/>
  <c r="U427" i="29"/>
  <c r="U427" i="27"/>
  <c r="U317" i="30"/>
  <c r="U317" i="27"/>
  <c r="U319" i="27"/>
  <c r="U34" i="29"/>
  <c r="U34" i="27"/>
  <c r="U35" i="30"/>
  <c r="U35" i="27"/>
  <c r="U31" i="30"/>
  <c r="U31" i="27"/>
  <c r="U32" i="27"/>
  <c r="U30" i="30"/>
  <c r="U30" i="27"/>
  <c r="U26" i="30"/>
  <c r="U26" i="27"/>
  <c r="U305" i="27"/>
  <c r="U28" i="30"/>
  <c r="U28" i="27"/>
  <c r="U599" i="30"/>
  <c r="U599" i="27"/>
  <c r="U554" i="31"/>
  <c r="U554" i="30"/>
  <c r="U554" i="29"/>
  <c r="U554" i="27"/>
  <c r="U25" i="30"/>
  <c r="U25" i="27"/>
  <c r="U267" i="31"/>
  <c r="U267" i="30"/>
  <c r="U267" i="29"/>
  <c r="U267" i="27"/>
  <c r="U5" i="30"/>
  <c r="U5" i="27"/>
  <c r="U15" i="31"/>
  <c r="U15" i="30"/>
  <c r="U15" i="29"/>
  <c r="U15" i="27"/>
  <c r="U11" i="30"/>
  <c r="U11" i="27"/>
  <c r="U476" i="31"/>
  <c r="U476" i="30"/>
  <c r="U476" i="29"/>
  <c r="U476" i="27"/>
  <c r="U323" i="30"/>
  <c r="U323" i="27"/>
  <c r="U264" i="27"/>
  <c r="U12" i="27"/>
  <c r="U7" i="31"/>
  <c r="U7" i="30"/>
  <c r="U7" i="29"/>
  <c r="U7" i="27"/>
  <c r="U158" i="30"/>
  <c r="U158" i="27"/>
  <c r="U65" i="27"/>
  <c r="U205" i="30"/>
  <c r="U205" i="27"/>
  <c r="U2" i="31"/>
  <c r="U2" i="30"/>
  <c r="U2" i="27"/>
  <c r="U3" i="30"/>
  <c r="T754" i="27"/>
  <c r="T755" i="27"/>
  <c r="T756" i="27"/>
  <c r="T749" i="27"/>
  <c r="T747" i="27"/>
  <c r="T736" i="27"/>
  <c r="T733" i="27"/>
  <c r="T734" i="27"/>
  <c r="T726" i="27"/>
  <c r="T727" i="27"/>
  <c r="T732" i="27"/>
  <c r="T730" i="27"/>
  <c r="T709" i="27"/>
  <c r="T717" i="27"/>
  <c r="T716" i="27"/>
  <c r="T714" i="27"/>
  <c r="T703" i="27"/>
  <c r="T700" i="27"/>
  <c r="T699" i="27"/>
  <c r="T704" i="27"/>
  <c r="T642" i="27"/>
  <c r="T492" i="27"/>
  <c r="T318" i="27"/>
  <c r="T371" i="27"/>
  <c r="T251" i="27"/>
  <c r="T250" i="27"/>
  <c r="T247" i="27"/>
  <c r="T258" i="27"/>
  <c r="T257" i="27"/>
  <c r="T643" i="27"/>
  <c r="T253" i="27"/>
  <c r="T252" i="27"/>
  <c r="T259" i="27"/>
  <c r="T299" i="27"/>
  <c r="T254" i="27"/>
  <c r="T621" i="27"/>
  <c r="T622" i="27"/>
  <c r="T623" i="27"/>
  <c r="T313" i="27"/>
  <c r="T260" i="27"/>
  <c r="T370" i="27"/>
  <c r="T262" i="27"/>
  <c r="T320" i="27"/>
  <c r="T237" i="27"/>
  <c r="T235" i="27"/>
  <c r="T234" i="27"/>
  <c r="T310" i="27"/>
  <c r="T194" i="27"/>
  <c r="T239" i="27"/>
  <c r="T233" i="27"/>
  <c r="T587" i="27"/>
  <c r="T229" i="27"/>
  <c r="T563" i="27"/>
  <c r="T501" i="27"/>
  <c r="T583" i="27"/>
  <c r="T582" i="27"/>
  <c r="T312" i="27"/>
  <c r="T311" i="27"/>
  <c r="T298" i="27"/>
  <c r="T244" i="27"/>
  <c r="T242" i="27"/>
  <c r="T241" i="27"/>
  <c r="T424" i="27"/>
  <c r="T187" i="27"/>
  <c r="T423" i="27"/>
  <c r="T422" i="27"/>
  <c r="T191" i="27"/>
  <c r="T197" i="27"/>
  <c r="T193" i="27"/>
  <c r="T192" i="27"/>
  <c r="T190" i="27"/>
  <c r="T189" i="27"/>
  <c r="T665" i="27"/>
  <c r="T678" i="27"/>
  <c r="T435" i="27"/>
  <c r="T420" i="27"/>
  <c r="T415" i="27"/>
  <c r="T198" i="27"/>
  <c r="T431" i="27"/>
  <c r="T434" i="27"/>
  <c r="T433" i="27"/>
  <c r="T345" i="27"/>
  <c r="T341" i="27"/>
  <c r="T337" i="27"/>
  <c r="T186" i="27"/>
  <c r="T297" i="27"/>
  <c r="T295" i="27"/>
  <c r="T184" i="27"/>
  <c r="T368" i="27"/>
  <c r="T182" i="27"/>
  <c r="T344" i="27"/>
  <c r="T183" i="27"/>
  <c r="T202" i="27"/>
  <c r="T201" i="27"/>
  <c r="T204" i="27"/>
  <c r="T611" i="27"/>
  <c r="T561" i="27"/>
  <c r="T562" i="27"/>
  <c r="T339" i="27"/>
  <c r="T521" i="27"/>
  <c r="T516" i="27"/>
  <c r="T228" i="27"/>
  <c r="T225" i="27"/>
  <c r="T226" i="27"/>
  <c r="T227" i="27"/>
  <c r="T207" i="27"/>
  <c r="T664" i="27"/>
  <c r="T369" i="27"/>
  <c r="T346" i="27"/>
  <c r="T412" i="27"/>
  <c r="T343" i="27"/>
  <c r="T216" i="27"/>
  <c r="T218" i="27"/>
  <c r="T220" i="27"/>
  <c r="T335" i="27"/>
  <c r="T223" i="27"/>
  <c r="T432" i="27"/>
  <c r="T426" i="27"/>
  <c r="T365" i="27"/>
  <c r="T336" i="27"/>
  <c r="T331" i="27"/>
  <c r="T215" i="27"/>
  <c r="T211" i="27"/>
  <c r="T594" i="27"/>
  <c r="T596" i="27"/>
  <c r="T334" i="27"/>
  <c r="T206" i="27"/>
  <c r="T129" i="27"/>
  <c r="T618" i="27"/>
  <c r="T156" i="27"/>
  <c r="T131" i="27"/>
  <c r="T139" i="27"/>
  <c r="T140" i="27"/>
  <c r="T141" i="27"/>
  <c r="T145" i="27"/>
  <c r="T142" i="27"/>
  <c r="T127" i="27"/>
  <c r="T303" i="27"/>
  <c r="T137" i="27"/>
  <c r="T136" i="27"/>
  <c r="T135" i="27"/>
  <c r="T134" i="27"/>
  <c r="T151" i="27"/>
  <c r="T150" i="27"/>
  <c r="T149" i="27"/>
  <c r="T148" i="27"/>
  <c r="T147" i="27"/>
  <c r="T568" i="27"/>
  <c r="T168" i="27"/>
  <c r="T167" i="27"/>
  <c r="T573" i="27"/>
  <c r="T177" i="27"/>
  <c r="T176" i="27"/>
  <c r="T289" i="27"/>
  <c r="T178" i="27"/>
  <c r="T325" i="27"/>
  <c r="T692" i="27"/>
  <c r="T315" i="27"/>
  <c r="T180" i="27"/>
  <c r="T179" i="27"/>
  <c r="T667" i="27"/>
  <c r="T429" i="27"/>
  <c r="T166" i="27"/>
  <c r="T291" i="27"/>
  <c r="T567" i="27"/>
  <c r="T181" i="27"/>
  <c r="T661" i="27"/>
  <c r="T172" i="27"/>
  <c r="T576" i="27"/>
  <c r="T660" i="27"/>
  <c r="T572" i="27"/>
  <c r="T571" i="27"/>
  <c r="T668" i="27"/>
  <c r="T575" i="27"/>
  <c r="T574" i="27"/>
  <c r="T165" i="27"/>
  <c r="T164" i="27"/>
  <c r="T314" i="27"/>
  <c r="T680" i="27"/>
  <c r="T288" i="27"/>
  <c r="T689" i="27"/>
  <c r="T287" i="27"/>
  <c r="T163" i="27"/>
  <c r="T162" i="27"/>
  <c r="T161" i="27"/>
  <c r="T160" i="27"/>
  <c r="T159" i="27"/>
  <c r="T555" i="27"/>
  <c r="T580" i="27"/>
  <c r="T557" i="27"/>
  <c r="T406" i="27"/>
  <c r="T690" i="27"/>
  <c r="T282" i="27"/>
  <c r="T101" i="27"/>
  <c r="T102" i="27"/>
  <c r="T100" i="27"/>
  <c r="T99" i="27"/>
  <c r="T536" i="27"/>
  <c r="T656" i="27"/>
  <c r="T670" i="27"/>
  <c r="T281" i="27"/>
  <c r="T688" i="27"/>
  <c r="T322" i="27"/>
  <c r="T109" i="27"/>
  <c r="T108" i="27"/>
  <c r="T110" i="27"/>
  <c r="T540" i="27"/>
  <c r="T448" i="27"/>
  <c r="T446" i="27"/>
  <c r="T444" i="27"/>
  <c r="T439" i="27"/>
  <c r="T410" i="27"/>
  <c r="T106" i="27"/>
  <c r="T105" i="27"/>
  <c r="T104" i="27"/>
  <c r="T338" i="27"/>
  <c r="T103" i="27"/>
  <c r="T498" i="27"/>
  <c r="T653" i="27"/>
  <c r="T309" i="27"/>
  <c r="T696" i="27"/>
  <c r="T98" i="27"/>
  <c r="T97" i="27"/>
  <c r="T96" i="27"/>
  <c r="T569" i="27"/>
  <c r="T411" i="27"/>
  <c r="T329" i="27"/>
  <c r="T92" i="27"/>
  <c r="T91" i="27"/>
  <c r="T538" i="27"/>
  <c r="T94" i="27"/>
  <c r="T95" i="27"/>
  <c r="T90" i="27"/>
  <c r="T89" i="27"/>
  <c r="T285" i="27"/>
  <c r="T120" i="27"/>
  <c r="T284" i="27"/>
  <c r="T126" i="27"/>
  <c r="T125" i="27"/>
  <c r="T124" i="27"/>
  <c r="T123" i="27"/>
  <c r="T489" i="27"/>
  <c r="T347" i="27"/>
  <c r="T302" i="27"/>
  <c r="T115" i="27"/>
  <c r="T114" i="27"/>
  <c r="T113" i="27"/>
  <c r="T112" i="27"/>
  <c r="T111" i="27"/>
  <c r="T478" i="27"/>
  <c r="T477" i="27"/>
  <c r="T283" i="30"/>
  <c r="T283" i="27"/>
  <c r="T122" i="27"/>
  <c r="T121" i="27"/>
  <c r="T74" i="27"/>
  <c r="T119" i="27"/>
  <c r="T118" i="30"/>
  <c r="T118" i="27"/>
  <c r="T117" i="30"/>
  <c r="T117" i="27"/>
  <c r="T271" i="30"/>
  <c r="T271" i="27"/>
  <c r="T52" i="27"/>
  <c r="T491" i="27"/>
  <c r="T308" i="30"/>
  <c r="T308" i="27"/>
  <c r="T270" i="27"/>
  <c r="T45" i="30"/>
  <c r="T45" i="27"/>
  <c r="T43" i="27"/>
  <c r="T41" i="27"/>
  <c r="T40" i="27"/>
  <c r="T39" i="27"/>
  <c r="T38" i="27"/>
  <c r="T44" i="30"/>
  <c r="T44" i="27"/>
  <c r="T46" i="30"/>
  <c r="T46" i="27"/>
  <c r="T37" i="27"/>
  <c r="T60" i="27"/>
  <c r="T59" i="27"/>
  <c r="T62" i="27"/>
  <c r="T324" i="27"/>
  <c r="T58" i="30"/>
  <c r="T58" i="27"/>
  <c r="T57" i="30"/>
  <c r="T57" i="27"/>
  <c r="T56" i="30"/>
  <c r="T56" i="27"/>
  <c r="T55" i="30"/>
  <c r="T55" i="27"/>
  <c r="T54" i="27"/>
  <c r="T620" i="30"/>
  <c r="T620" i="27"/>
  <c r="T382" i="30"/>
  <c r="T382" i="27"/>
  <c r="T275" i="27"/>
  <c r="T274" i="30"/>
  <c r="T274" i="27"/>
  <c r="T273" i="30"/>
  <c r="T273" i="27"/>
  <c r="T272" i="27"/>
  <c r="T63" i="27"/>
  <c r="T69" i="30"/>
  <c r="T69" i="27"/>
  <c r="T70" i="30"/>
  <c r="T70" i="27"/>
  <c r="T73" i="27"/>
  <c r="T71" i="27"/>
  <c r="T72" i="27"/>
  <c r="T640" i="27"/>
  <c r="T402" i="27"/>
  <c r="T279" i="27"/>
  <c r="T278" i="27"/>
  <c r="T277" i="27"/>
  <c r="T276" i="27"/>
  <c r="T68" i="31"/>
  <c r="T68" i="27"/>
  <c r="T67" i="27"/>
  <c r="T88" i="27"/>
  <c r="T87" i="27"/>
  <c r="T280" i="27"/>
  <c r="T85" i="27"/>
  <c r="T86" i="27"/>
  <c r="T77" i="27"/>
  <c r="T76" i="27"/>
  <c r="T79" i="30"/>
  <c r="T79" i="27"/>
  <c r="T78" i="27"/>
  <c r="T84" i="27"/>
  <c r="T83" i="27"/>
  <c r="T82" i="30"/>
  <c r="T82" i="27"/>
  <c r="T81" i="30"/>
  <c r="T81" i="27"/>
  <c r="T80" i="27"/>
  <c r="T75" i="27"/>
  <c r="T10" i="27"/>
  <c r="T14" i="27"/>
  <c r="T598" i="30"/>
  <c r="T598" i="27"/>
  <c r="T9" i="30"/>
  <c r="T9" i="27"/>
  <c r="T332" i="30"/>
  <c r="T332" i="27"/>
  <c r="T266" i="27"/>
  <c r="T265" i="27"/>
  <c r="T22" i="30"/>
  <c r="T21" i="30"/>
  <c r="T21" i="27"/>
  <c r="T20" i="30"/>
  <c r="T20" i="27"/>
  <c r="T19" i="30"/>
  <c r="T19" i="27"/>
  <c r="T18" i="27"/>
  <c r="T17" i="27"/>
  <c r="T16" i="27"/>
  <c r="T24" i="27"/>
  <c r="T23" i="27"/>
  <c r="T333" i="27"/>
  <c r="T321" i="27"/>
  <c r="T49" i="27"/>
  <c r="T268" i="27"/>
  <c r="T47" i="27"/>
  <c r="T48" i="27"/>
  <c r="T51" i="27"/>
  <c r="T50" i="27"/>
  <c r="T553" i="27"/>
  <c r="T27" i="27"/>
  <c r="T33" i="30"/>
  <c r="T33" i="27"/>
  <c r="T36" i="27"/>
  <c r="T29" i="29"/>
  <c r="T29" i="27"/>
  <c r="T427" i="30"/>
  <c r="T427" i="27"/>
  <c r="T317" i="27"/>
  <c r="T319" i="30"/>
  <c r="T319" i="27"/>
  <c r="T34" i="30"/>
  <c r="T34" i="27"/>
  <c r="T35" i="27"/>
  <c r="T31" i="30"/>
  <c r="T32" i="30"/>
  <c r="T32" i="27"/>
  <c r="T30" i="27"/>
  <c r="T26" i="27"/>
  <c r="T305" i="27"/>
  <c r="T28" i="27"/>
  <c r="T599" i="27"/>
  <c r="T589" i="27"/>
  <c r="T554" i="27"/>
  <c r="T25" i="27"/>
  <c r="T267" i="27"/>
  <c r="T5" i="27"/>
  <c r="T4" i="31"/>
  <c r="T4" i="27"/>
  <c r="T15" i="27"/>
  <c r="T11" i="27"/>
  <c r="T8" i="30"/>
  <c r="T8" i="27"/>
  <c r="T476" i="27"/>
  <c r="T323" i="27"/>
  <c r="T264" i="27"/>
  <c r="T7" i="27"/>
  <c r="T158" i="27"/>
  <c r="T65" i="27"/>
  <c r="T205" i="27"/>
  <c r="T2" i="27"/>
  <c r="K490" i="25"/>
  <c r="S828" i="27"/>
  <c r="S818" i="27"/>
  <c r="S810" i="27"/>
  <c r="S769" i="27"/>
  <c r="S770" i="27"/>
  <c r="S764" i="27"/>
  <c r="S742" i="30"/>
  <c r="S742" i="27"/>
  <c r="S754" i="30"/>
  <c r="S754" i="27"/>
  <c r="S755" i="30"/>
  <c r="S755" i="27"/>
  <c r="S756" i="30"/>
  <c r="S749" i="30"/>
  <c r="S749" i="27"/>
  <c r="S748" i="30"/>
  <c r="S748" i="27"/>
  <c r="S747" i="30"/>
  <c r="S747" i="27"/>
  <c r="S736" i="30"/>
  <c r="S736" i="27"/>
  <c r="S733" i="30"/>
  <c r="S733" i="27"/>
  <c r="S734" i="30"/>
  <c r="S734" i="27"/>
  <c r="S726" i="30"/>
  <c r="S726" i="27"/>
  <c r="S727" i="30"/>
  <c r="S727" i="27"/>
  <c r="S732" i="30"/>
  <c r="S732" i="27"/>
  <c r="S730" i="30"/>
  <c r="S730" i="27"/>
  <c r="S718" i="30"/>
  <c r="S718" i="27"/>
  <c r="S709" i="30"/>
  <c r="S709" i="27"/>
  <c r="S717" i="30"/>
  <c r="S717" i="27"/>
  <c r="S722" i="30"/>
  <c r="S722" i="27"/>
  <c r="S720" i="30"/>
  <c r="S720" i="27"/>
  <c r="S713" i="30"/>
  <c r="S713" i="27"/>
  <c r="S716" i="30"/>
  <c r="S716" i="27"/>
  <c r="S714" i="30"/>
  <c r="S714" i="27"/>
  <c r="S703" i="30"/>
  <c r="S703" i="27"/>
  <c r="S700" i="30"/>
  <c r="S700" i="27"/>
  <c r="S706" i="30"/>
  <c r="S706" i="27"/>
  <c r="S699" i="30"/>
  <c r="S699" i="27"/>
  <c r="S704" i="27"/>
  <c r="S642" i="30"/>
  <c r="S642" i="27"/>
  <c r="S492" i="30"/>
  <c r="S492" i="27"/>
  <c r="S327" i="30"/>
  <c r="S327" i="27"/>
  <c r="S318" i="27"/>
  <c r="S371" i="30"/>
  <c r="S371" i="27"/>
  <c r="S251" i="30"/>
  <c r="S251" i="27"/>
  <c r="S250" i="30"/>
  <c r="S250" i="27"/>
  <c r="S249" i="30"/>
  <c r="S249" i="27"/>
  <c r="S248" i="30"/>
  <c r="S248" i="27"/>
  <c r="S247" i="30"/>
  <c r="S247" i="27"/>
  <c r="S246" i="30"/>
  <c r="S246" i="27"/>
  <c r="S245" i="30"/>
  <c r="S245" i="27"/>
  <c r="S649" i="30"/>
  <c r="S649" i="27"/>
  <c r="S258" i="30"/>
  <c r="S258" i="27"/>
  <c r="S257" i="30"/>
  <c r="S257" i="27"/>
  <c r="S643" i="30"/>
  <c r="S643" i="27"/>
  <c r="S253" i="30"/>
  <c r="S253" i="27"/>
  <c r="S252" i="30"/>
  <c r="S252" i="27"/>
  <c r="S259" i="30"/>
  <c r="S259" i="27"/>
  <c r="S299" i="30"/>
  <c r="S299" i="27"/>
  <c r="S254" i="30"/>
  <c r="S254" i="27"/>
  <c r="S621" i="30"/>
  <c r="S621" i="27"/>
  <c r="S622" i="30"/>
  <c r="S622" i="27"/>
  <c r="S623" i="30"/>
  <c r="S623" i="27"/>
  <c r="S255" i="30"/>
  <c r="S255" i="27"/>
  <c r="S409" i="27"/>
  <c r="S263" i="30"/>
  <c r="S263" i="27"/>
  <c r="S313" i="30"/>
  <c r="S313" i="27"/>
  <c r="S261" i="30"/>
  <c r="S261" i="27"/>
  <c r="S260" i="30"/>
  <c r="S260" i="27"/>
  <c r="S256" i="27"/>
  <c r="S370" i="30"/>
  <c r="S370" i="27"/>
  <c r="S262" i="30"/>
  <c r="S262" i="27"/>
  <c r="S320" i="30"/>
  <c r="S320" i="27"/>
  <c r="S237" i="30"/>
  <c r="S237" i="27"/>
  <c r="S236" i="30"/>
  <c r="S236" i="27"/>
  <c r="S235" i="30"/>
  <c r="S235" i="27"/>
  <c r="S238" i="30"/>
  <c r="S238" i="27"/>
  <c r="S234" i="30"/>
  <c r="S234" i="27"/>
  <c r="S310" i="30"/>
  <c r="S310" i="27"/>
  <c r="S194" i="30"/>
  <c r="S194" i="27"/>
  <c r="S239" i="30"/>
  <c r="S239" i="27"/>
  <c r="S316" i="30"/>
  <c r="S316" i="27"/>
  <c r="S300" i="30"/>
  <c r="S300" i="27"/>
  <c r="S233" i="30"/>
  <c r="S233" i="27"/>
  <c r="S232" i="30"/>
  <c r="S232" i="27"/>
  <c r="S231" i="30"/>
  <c r="S231" i="27"/>
  <c r="S230" i="30"/>
  <c r="S230" i="27"/>
  <c r="S587" i="30"/>
  <c r="S587" i="27"/>
  <c r="S229" i="30"/>
  <c r="S229" i="27"/>
  <c r="S563" i="30"/>
  <c r="S563" i="27"/>
  <c r="S501" i="27"/>
  <c r="S583" i="27"/>
  <c r="S582" i="30"/>
  <c r="S582" i="27"/>
  <c r="S312" i="30"/>
  <c r="S312" i="27"/>
  <c r="S311" i="30"/>
  <c r="S311" i="27"/>
  <c r="S301" i="30"/>
  <c r="S298" i="30"/>
  <c r="S298" i="27"/>
  <c r="S244" i="30"/>
  <c r="S244" i="27"/>
  <c r="S243" i="30"/>
  <c r="S243" i="27"/>
  <c r="S242" i="30"/>
  <c r="S242" i="27"/>
  <c r="S241" i="30"/>
  <c r="S241" i="27"/>
  <c r="S240" i="30"/>
  <c r="S240" i="27"/>
  <c r="S518" i="30"/>
  <c r="S518" i="27"/>
  <c r="S584" i="30"/>
  <c r="S584" i="27"/>
  <c r="S424" i="30"/>
  <c r="S424" i="27"/>
  <c r="S188" i="30"/>
  <c r="S188" i="27"/>
  <c r="S187" i="30"/>
  <c r="S187" i="27"/>
  <c r="S519" i="30"/>
  <c r="S519" i="27"/>
  <c r="S423" i="30"/>
  <c r="S423" i="27"/>
  <c r="S422" i="30"/>
  <c r="S422" i="27"/>
  <c r="S191" i="30"/>
  <c r="S191" i="27"/>
  <c r="S197" i="30"/>
  <c r="S197" i="27"/>
  <c r="S196" i="30"/>
  <c r="S196" i="27"/>
  <c r="S195" i="30"/>
  <c r="S195" i="27"/>
  <c r="S193" i="30"/>
  <c r="S193" i="27"/>
  <c r="S192" i="30"/>
  <c r="S192" i="27"/>
  <c r="S190" i="30"/>
  <c r="S190" i="27"/>
  <c r="S189" i="30"/>
  <c r="S189" i="27"/>
  <c r="S665" i="30"/>
  <c r="S665" i="27"/>
  <c r="S678" i="30"/>
  <c r="S678" i="27"/>
  <c r="S435" i="30"/>
  <c r="S435" i="27"/>
  <c r="S420" i="30"/>
  <c r="S415" i="30"/>
  <c r="S415" i="27"/>
  <c r="S307" i="30"/>
  <c r="S307" i="27"/>
  <c r="S199" i="30"/>
  <c r="S199" i="27"/>
  <c r="S200" i="30"/>
  <c r="S200" i="27"/>
  <c r="S595" i="30"/>
  <c r="S595" i="27"/>
  <c r="S198" i="30"/>
  <c r="S198" i="27"/>
  <c r="S431" i="30"/>
  <c r="S431" i="27"/>
  <c r="S434" i="30"/>
  <c r="S434" i="27"/>
  <c r="S433" i="30"/>
  <c r="S433" i="27"/>
  <c r="S345" i="30"/>
  <c r="S345" i="27"/>
  <c r="S341" i="30"/>
  <c r="S341" i="27"/>
  <c r="S337" i="30"/>
  <c r="S337" i="27"/>
  <c r="S186" i="30"/>
  <c r="S186" i="27"/>
  <c r="S297" i="30"/>
  <c r="S297" i="27"/>
  <c r="S295" i="30"/>
  <c r="S295" i="27"/>
  <c r="S185" i="30"/>
  <c r="S185" i="27"/>
  <c r="S184" i="30"/>
  <c r="S184" i="27"/>
  <c r="S368" i="30"/>
  <c r="S368" i="27"/>
  <c r="S182" i="30"/>
  <c r="S182" i="27"/>
  <c r="S344" i="30"/>
  <c r="S344" i="27"/>
  <c r="S183" i="30"/>
  <c r="S183" i="27"/>
  <c r="S326" i="30"/>
  <c r="S326" i="27"/>
  <c r="S294" i="30"/>
  <c r="S294" i="27"/>
  <c r="S517" i="30"/>
  <c r="S517" i="27"/>
  <c r="S293" i="30"/>
  <c r="S293" i="27"/>
  <c r="S292" i="30"/>
  <c r="S202" i="30"/>
  <c r="S202" i="27"/>
  <c r="S201" i="30"/>
  <c r="S201" i="27"/>
  <c r="S203" i="30"/>
  <c r="S203" i="27"/>
  <c r="S204" i="30"/>
  <c r="S204" i="27"/>
  <c r="S611" i="30"/>
  <c r="S611" i="27"/>
  <c r="S561" i="30"/>
  <c r="S561" i="27"/>
  <c r="S581" i="30"/>
  <c r="S581" i="27"/>
  <c r="S679" i="30"/>
  <c r="S679" i="27"/>
  <c r="S562" i="30"/>
  <c r="S562" i="27"/>
  <c r="S339" i="30"/>
  <c r="S339" i="27"/>
  <c r="S521" i="30"/>
  <c r="S521" i="27"/>
  <c r="S516" i="30"/>
  <c r="S516" i="27"/>
  <c r="S342" i="30"/>
  <c r="S342" i="27"/>
  <c r="S221" i="30"/>
  <c r="S221" i="27"/>
  <c r="S222" i="30"/>
  <c r="S222" i="27"/>
  <c r="S228" i="30"/>
  <c r="S228" i="27"/>
  <c r="S225" i="30"/>
  <c r="S225" i="27"/>
  <c r="S226" i="30"/>
  <c r="S226" i="27"/>
  <c r="S227" i="30"/>
  <c r="S227" i="27"/>
  <c r="S207" i="30"/>
  <c r="S207" i="27"/>
  <c r="S213" i="30"/>
  <c r="S213" i="27"/>
  <c r="S212" i="30"/>
  <c r="S212" i="27"/>
  <c r="S214" i="30"/>
  <c r="S214" i="27"/>
  <c r="S304" i="30"/>
  <c r="S304" i="27"/>
  <c r="S219" i="30"/>
  <c r="S219" i="27"/>
  <c r="S664" i="30"/>
  <c r="S369" i="30"/>
  <c r="S369" i="27"/>
  <c r="S346" i="30"/>
  <c r="S346" i="27"/>
  <c r="S296" i="30"/>
  <c r="S296" i="27"/>
  <c r="S412" i="30"/>
  <c r="S412" i="27"/>
  <c r="S343" i="30"/>
  <c r="S343" i="27"/>
  <c r="S216" i="30"/>
  <c r="S216" i="27"/>
  <c r="S218" i="30"/>
  <c r="S218" i="27"/>
  <c r="S217" i="30"/>
  <c r="S217" i="27"/>
  <c r="S220" i="30"/>
  <c r="S220" i="27"/>
  <c r="S335" i="30"/>
  <c r="S335" i="27"/>
  <c r="S224" i="30"/>
  <c r="S224" i="27"/>
  <c r="S223" i="30"/>
  <c r="S223" i="27"/>
  <c r="S432" i="30"/>
  <c r="S432" i="27"/>
  <c r="S426" i="30"/>
  <c r="S426" i="27"/>
  <c r="S365" i="30"/>
  <c r="S365" i="27"/>
  <c r="S336" i="30"/>
  <c r="S336" i="27"/>
  <c r="S331" i="30"/>
  <c r="S331" i="27"/>
  <c r="S330" i="30"/>
  <c r="S330" i="27"/>
  <c r="S215" i="27"/>
  <c r="S211" i="30"/>
  <c r="S211" i="27"/>
  <c r="S210" i="30"/>
  <c r="S210" i="27"/>
  <c r="S209" i="30"/>
  <c r="S209" i="27"/>
  <c r="S208" i="30"/>
  <c r="S208" i="27"/>
  <c r="S594" i="27"/>
  <c r="S596" i="30"/>
  <c r="S596" i="27"/>
  <c r="S334" i="30"/>
  <c r="S334" i="27"/>
  <c r="S206" i="30"/>
  <c r="S206" i="27"/>
  <c r="S130" i="27"/>
  <c r="S129" i="30"/>
  <c r="S129" i="27"/>
  <c r="S618" i="30"/>
  <c r="S618" i="27"/>
  <c r="S156" i="30"/>
  <c r="S156" i="27"/>
  <c r="S131" i="27"/>
  <c r="S132" i="30"/>
  <c r="S132" i="27"/>
  <c r="S139" i="30"/>
  <c r="S139" i="27"/>
  <c r="S140" i="30"/>
  <c r="S140" i="27"/>
  <c r="S138" i="30"/>
  <c r="S138" i="27"/>
  <c r="S141" i="30"/>
  <c r="S141" i="27"/>
  <c r="S144" i="30"/>
  <c r="S144" i="27"/>
  <c r="S145" i="30"/>
  <c r="S145" i="27"/>
  <c r="S143" i="30"/>
  <c r="S143" i="27"/>
  <c r="S142" i="30"/>
  <c r="S142" i="27"/>
  <c r="S154" i="30"/>
  <c r="S154" i="27"/>
  <c r="S153" i="30"/>
  <c r="S153" i="27"/>
  <c r="S128" i="30"/>
  <c r="S128" i="27"/>
  <c r="S155" i="30"/>
  <c r="S155" i="27"/>
  <c r="S127" i="30"/>
  <c r="S127" i="27"/>
  <c r="S303" i="30"/>
  <c r="S303" i="27"/>
  <c r="S137" i="30"/>
  <c r="S137" i="27"/>
  <c r="S136" i="30"/>
  <c r="S136" i="27"/>
  <c r="S135" i="27"/>
  <c r="S134" i="30"/>
  <c r="S134" i="27"/>
  <c r="S152" i="30"/>
  <c r="S152" i="27"/>
  <c r="S151" i="30"/>
  <c r="S151" i="27"/>
  <c r="S150" i="27"/>
  <c r="S149" i="30"/>
  <c r="S149" i="27"/>
  <c r="S133" i="30"/>
  <c r="S133" i="27"/>
  <c r="S286" i="30"/>
  <c r="S286" i="27"/>
  <c r="S148" i="30"/>
  <c r="S148" i="27"/>
  <c r="S147" i="30"/>
  <c r="S147" i="27"/>
  <c r="S146" i="30"/>
  <c r="S146" i="27"/>
  <c r="S568" i="30"/>
  <c r="S568" i="27"/>
  <c r="S328" i="30"/>
  <c r="S328" i="27"/>
  <c r="S171" i="30"/>
  <c r="S171" i="27"/>
  <c r="S170" i="30"/>
  <c r="S170" i="27"/>
  <c r="S169" i="30"/>
  <c r="S169" i="27"/>
  <c r="S675" i="30"/>
  <c r="S675" i="27"/>
  <c r="S168" i="30"/>
  <c r="S168" i="27"/>
  <c r="S167" i="30"/>
  <c r="S167" i="27"/>
  <c r="S573" i="30"/>
  <c r="S573" i="27"/>
  <c r="S177" i="30"/>
  <c r="S177" i="27"/>
  <c r="S176" i="30"/>
  <c r="S176" i="27"/>
  <c r="S289" i="30"/>
  <c r="S289" i="27"/>
  <c r="S178" i="30"/>
  <c r="S178" i="27"/>
  <c r="S325" i="30"/>
  <c r="S325" i="27"/>
  <c r="S290" i="30"/>
  <c r="S290" i="27"/>
  <c r="S692" i="27"/>
  <c r="S315" i="30"/>
  <c r="S315" i="27"/>
  <c r="S180" i="30"/>
  <c r="S180" i="27"/>
  <c r="S179" i="30"/>
  <c r="S179" i="27"/>
  <c r="S175" i="27"/>
  <c r="S174" i="30"/>
  <c r="S174" i="27"/>
  <c r="S173" i="30"/>
  <c r="S173" i="27"/>
  <c r="S157" i="30"/>
  <c r="S157" i="27"/>
  <c r="S667" i="30"/>
  <c r="S667" i="27"/>
  <c r="S429" i="30"/>
  <c r="S429" i="27"/>
  <c r="S166" i="30"/>
  <c r="S166" i="27"/>
  <c r="S673" i="30"/>
  <c r="S673" i="27"/>
  <c r="S400" i="30"/>
  <c r="S400" i="27"/>
  <c r="S291" i="30"/>
  <c r="S291" i="27"/>
  <c r="S567" i="30"/>
  <c r="S567" i="27"/>
  <c r="S181" i="30"/>
  <c r="S181" i="27"/>
  <c r="S661" i="30"/>
  <c r="S661" i="27"/>
  <c r="S172" i="30"/>
  <c r="S172" i="27"/>
  <c r="S576" i="30"/>
  <c r="S576" i="27"/>
  <c r="S660" i="30"/>
  <c r="S660" i="27"/>
  <c r="S572" i="30"/>
  <c r="S572" i="27"/>
  <c r="S571" i="30"/>
  <c r="S571" i="27"/>
  <c r="S668" i="30"/>
  <c r="S668" i="27"/>
  <c r="S575" i="30"/>
  <c r="S575" i="27"/>
  <c r="S574" i="30"/>
  <c r="S574" i="27"/>
  <c r="S165" i="30"/>
  <c r="S165" i="27"/>
  <c r="S164" i="30"/>
  <c r="S164" i="27"/>
  <c r="S314" i="30"/>
  <c r="S314" i="27"/>
  <c r="S680" i="30"/>
  <c r="S680" i="27"/>
  <c r="S288" i="30"/>
  <c r="S288" i="27"/>
  <c r="S689" i="30"/>
  <c r="S287" i="30"/>
  <c r="S287" i="27"/>
  <c r="S163" i="30"/>
  <c r="S163" i="27"/>
  <c r="S162" i="30"/>
  <c r="S162" i="27"/>
  <c r="S161" i="30"/>
  <c r="S161" i="27"/>
  <c r="S160" i="30"/>
  <c r="S160" i="27"/>
  <c r="S159" i="30"/>
  <c r="S159" i="27"/>
  <c r="S555" i="30"/>
  <c r="S555" i="27"/>
  <c r="S585" i="30"/>
  <c r="S585" i="27"/>
  <c r="S580" i="30"/>
  <c r="S580" i="27"/>
  <c r="S557" i="30"/>
  <c r="S557" i="27"/>
  <c r="S442" i="30"/>
  <c r="S442" i="27"/>
  <c r="S406" i="30"/>
  <c r="S406" i="27"/>
  <c r="S690" i="30"/>
  <c r="S690" i="27"/>
  <c r="S282" i="30"/>
  <c r="S282" i="27"/>
  <c r="S101" i="30"/>
  <c r="S101" i="27"/>
  <c r="S102" i="30"/>
  <c r="S102" i="27"/>
  <c r="S100" i="30"/>
  <c r="S100" i="27"/>
  <c r="S99" i="30"/>
  <c r="S99" i="27"/>
  <c r="S536" i="30"/>
  <c r="S536" i="27"/>
  <c r="S656" i="30"/>
  <c r="S656" i="27"/>
  <c r="S670" i="30"/>
  <c r="S670" i="27"/>
  <c r="S281" i="30"/>
  <c r="S281" i="27"/>
  <c r="S688" i="30"/>
  <c r="S688" i="27"/>
  <c r="S322" i="30"/>
  <c r="S322" i="27"/>
  <c r="S109" i="30"/>
  <c r="S109" i="27"/>
  <c r="S108" i="30"/>
  <c r="S110" i="30"/>
  <c r="S110" i="27"/>
  <c r="S107" i="30"/>
  <c r="S107" i="27"/>
  <c r="S540" i="30"/>
  <c r="S540" i="27"/>
  <c r="S448" i="27"/>
  <c r="S447" i="30"/>
  <c r="S447" i="27"/>
  <c r="S446" i="30"/>
  <c r="S446" i="27"/>
  <c r="S444" i="30"/>
  <c r="S444" i="27"/>
  <c r="S439" i="30"/>
  <c r="S439" i="27"/>
  <c r="S410" i="30"/>
  <c r="S410" i="27"/>
  <c r="S106" i="30"/>
  <c r="S106" i="27"/>
  <c r="S105" i="30"/>
  <c r="S105" i="27"/>
  <c r="S104" i="30"/>
  <c r="S104" i="27"/>
  <c r="S340" i="30"/>
  <c r="S340" i="27"/>
  <c r="S338" i="30"/>
  <c r="S338" i="27"/>
  <c r="S103" i="30"/>
  <c r="S103" i="27"/>
  <c r="S498" i="27"/>
  <c r="S653" i="30"/>
  <c r="S653" i="27"/>
  <c r="S309" i="30"/>
  <c r="S309" i="27"/>
  <c r="S696" i="30"/>
  <c r="S696" i="27"/>
  <c r="S98" i="30"/>
  <c r="S98" i="27"/>
  <c r="S97" i="30"/>
  <c r="S97" i="27"/>
  <c r="S96" i="30"/>
  <c r="S96" i="27"/>
  <c r="S578" i="30"/>
  <c r="S578" i="27"/>
  <c r="S569" i="30"/>
  <c r="S569" i="27"/>
  <c r="S411" i="30"/>
  <c r="S411" i="27"/>
  <c r="S329" i="30"/>
  <c r="S92" i="30"/>
  <c r="S92" i="27"/>
  <c r="S91" i="30"/>
  <c r="S91" i="27"/>
  <c r="S538" i="30"/>
  <c r="S538" i="27"/>
  <c r="S94" i="30"/>
  <c r="S94" i="27"/>
  <c r="S93" i="30"/>
  <c r="S95" i="30"/>
  <c r="S95" i="27"/>
  <c r="S90" i="30"/>
  <c r="S90" i="27"/>
  <c r="S89" i="30"/>
  <c r="S89" i="27"/>
  <c r="S285" i="30"/>
  <c r="S285" i="27"/>
  <c r="S120" i="30"/>
  <c r="S120" i="27"/>
  <c r="S284" i="30"/>
  <c r="S284" i="27"/>
  <c r="S126" i="30"/>
  <c r="S126" i="27"/>
  <c r="S125" i="30"/>
  <c r="S125" i="27"/>
  <c r="S124" i="30"/>
  <c r="S124" i="27"/>
  <c r="S123" i="30"/>
  <c r="S123" i="27"/>
  <c r="S489" i="30"/>
  <c r="S489" i="27"/>
  <c r="S347" i="30"/>
  <c r="S347" i="27"/>
  <c r="S302" i="30"/>
  <c r="S302" i="27"/>
  <c r="S115" i="30"/>
  <c r="S115" i="27"/>
  <c r="S114" i="30"/>
  <c r="S114" i="27"/>
  <c r="S113" i="30"/>
  <c r="S113" i="27"/>
  <c r="S112" i="30"/>
  <c r="S112" i="27"/>
  <c r="S111" i="27"/>
  <c r="S478" i="30"/>
  <c r="S478" i="27"/>
  <c r="S477" i="30"/>
  <c r="S477" i="27"/>
  <c r="S283" i="30"/>
  <c r="S283" i="27"/>
  <c r="S122" i="30"/>
  <c r="S122" i="27"/>
  <c r="S121" i="30"/>
  <c r="S121" i="27"/>
  <c r="S74" i="30"/>
  <c r="S74" i="27"/>
  <c r="S119" i="30"/>
  <c r="S119" i="27"/>
  <c r="S118" i="30"/>
  <c r="S118" i="27"/>
  <c r="S117" i="30"/>
  <c r="S117" i="27"/>
  <c r="S116" i="30"/>
  <c r="S116" i="27"/>
  <c r="S271" i="30"/>
  <c r="S271" i="27"/>
  <c r="S52" i="30"/>
  <c r="S52" i="27"/>
  <c r="S491" i="30"/>
  <c r="S491" i="27"/>
  <c r="S308" i="30"/>
  <c r="S308" i="27"/>
  <c r="S270" i="27"/>
  <c r="S45" i="30"/>
  <c r="S45" i="27"/>
  <c r="S43" i="30"/>
  <c r="S43" i="27"/>
  <c r="S42" i="30"/>
  <c r="S42" i="27"/>
  <c r="S41" i="30"/>
  <c r="S41" i="27"/>
  <c r="S40" i="30"/>
  <c r="S40" i="27"/>
  <c r="S39" i="30"/>
  <c r="S39" i="27"/>
  <c r="S38" i="30"/>
  <c r="S38" i="27"/>
  <c r="S44" i="30"/>
  <c r="S44" i="27"/>
  <c r="S46" i="30"/>
  <c r="S46" i="27"/>
  <c r="S37" i="30"/>
  <c r="S37" i="27"/>
  <c r="S60" i="30"/>
  <c r="S60" i="27"/>
  <c r="S59" i="30"/>
  <c r="S59" i="27"/>
  <c r="S61" i="30"/>
  <c r="S62" i="30"/>
  <c r="S62" i="27"/>
  <c r="S324" i="30"/>
  <c r="S324" i="27"/>
  <c r="S58" i="30"/>
  <c r="S58" i="27"/>
  <c r="S57" i="30"/>
  <c r="S57" i="27"/>
  <c r="S56" i="30"/>
  <c r="S56" i="27"/>
  <c r="S55" i="30"/>
  <c r="S55" i="27"/>
  <c r="S54" i="30"/>
  <c r="S54" i="27"/>
  <c r="S53" i="30"/>
  <c r="S53" i="27"/>
  <c r="S620" i="30"/>
  <c r="S620" i="27"/>
  <c r="S382" i="30"/>
  <c r="S382" i="27"/>
  <c r="S275" i="30"/>
  <c r="S275" i="27"/>
  <c r="S274" i="30"/>
  <c r="S274" i="27"/>
  <c r="S273" i="30"/>
  <c r="S273" i="27"/>
  <c r="S272" i="27"/>
  <c r="S64" i="30"/>
  <c r="S64" i="27"/>
  <c r="S63" i="30"/>
  <c r="S63" i="27"/>
  <c r="S69" i="30"/>
  <c r="S69" i="27"/>
  <c r="S70" i="30"/>
  <c r="S70" i="27"/>
  <c r="S73" i="30"/>
  <c r="S73" i="27"/>
  <c r="S71" i="30"/>
  <c r="S71" i="27"/>
  <c r="S72" i="30"/>
  <c r="S72" i="27"/>
  <c r="S640" i="30"/>
  <c r="S640" i="27"/>
  <c r="S402" i="30"/>
  <c r="S402" i="27"/>
  <c r="S66" i="30"/>
  <c r="S66" i="27"/>
  <c r="S279" i="30"/>
  <c r="S279" i="27"/>
  <c r="S278" i="27"/>
  <c r="S277" i="30"/>
  <c r="S277" i="27"/>
  <c r="S276" i="30"/>
  <c r="S276" i="27"/>
  <c r="S68" i="27"/>
  <c r="S67" i="30"/>
  <c r="S67" i="27"/>
  <c r="S88" i="30"/>
  <c r="S88" i="27"/>
  <c r="S87" i="30"/>
  <c r="S87" i="27"/>
  <c r="S280" i="30"/>
  <c r="S280" i="27"/>
  <c r="S85" i="30"/>
  <c r="S85" i="27"/>
  <c r="S86" i="30"/>
  <c r="S86" i="27"/>
  <c r="S77" i="30"/>
  <c r="S77" i="27"/>
  <c r="S76" i="30"/>
  <c r="S76" i="27"/>
  <c r="S79" i="30"/>
  <c r="S79" i="27"/>
  <c r="S78" i="27"/>
  <c r="S84" i="30"/>
  <c r="S84" i="27"/>
  <c r="S83" i="30"/>
  <c r="S83" i="27"/>
  <c r="S82" i="30"/>
  <c r="S82" i="27"/>
  <c r="S81" i="30"/>
  <c r="S81" i="27"/>
  <c r="S80" i="30"/>
  <c r="S80" i="27"/>
  <c r="S75" i="30"/>
  <c r="S75" i="27"/>
  <c r="S10" i="30"/>
  <c r="S10" i="27"/>
  <c r="S14" i="30"/>
  <c r="S14" i="27"/>
  <c r="S13" i="30"/>
  <c r="S13" i="27"/>
  <c r="S598" i="30"/>
  <c r="S598" i="27"/>
  <c r="S9" i="27"/>
  <c r="S332" i="30"/>
  <c r="S266" i="30"/>
  <c r="S266" i="27"/>
  <c r="S265" i="30"/>
  <c r="S265" i="27"/>
  <c r="S22" i="30"/>
  <c r="S22" i="27"/>
  <c r="S21" i="30"/>
  <c r="S21" i="27"/>
  <c r="S20" i="30"/>
  <c r="S20" i="27"/>
  <c r="S19" i="30"/>
  <c r="S19" i="27"/>
  <c r="S18" i="30"/>
  <c r="S18" i="27"/>
  <c r="S17" i="30"/>
  <c r="S17" i="27"/>
  <c r="S16" i="30"/>
  <c r="S16" i="27"/>
  <c r="S24" i="27"/>
  <c r="S23" i="30"/>
  <c r="S23" i="27"/>
  <c r="S333" i="30"/>
  <c r="S333" i="27"/>
  <c r="S269" i="30"/>
  <c r="S269" i="27"/>
  <c r="S321" i="27"/>
  <c r="S49" i="30"/>
  <c r="S49" i="27"/>
  <c r="S268" i="30"/>
  <c r="S268" i="27"/>
  <c r="S47" i="30"/>
  <c r="S47" i="27"/>
  <c r="S48" i="30"/>
  <c r="S48" i="27"/>
  <c r="S51" i="30"/>
  <c r="S51" i="27"/>
  <c r="S50" i="30"/>
  <c r="S50" i="27"/>
  <c r="S553" i="30"/>
  <c r="S553" i="27"/>
  <c r="S27" i="30"/>
  <c r="S27" i="27"/>
  <c r="S306" i="30"/>
  <c r="S306" i="27"/>
  <c r="S33" i="30"/>
  <c r="S33" i="27"/>
  <c r="S36" i="30"/>
  <c r="S36" i="27"/>
  <c r="S29" i="30"/>
  <c r="S427" i="30"/>
  <c r="S427" i="27"/>
  <c r="S317" i="30"/>
  <c r="S317" i="27"/>
  <c r="S319" i="30"/>
  <c r="S319" i="27"/>
  <c r="S34" i="30"/>
  <c r="S34" i="27"/>
  <c r="S35" i="31"/>
  <c r="S35" i="30"/>
  <c r="S35" i="27"/>
  <c r="S31" i="30"/>
  <c r="S31" i="27"/>
  <c r="S32" i="30"/>
  <c r="S32" i="27"/>
  <c r="S30" i="31"/>
  <c r="S30" i="30"/>
  <c r="S30" i="27"/>
  <c r="S26" i="31"/>
  <c r="S26" i="30"/>
  <c r="S26" i="27"/>
  <c r="S305" i="27"/>
  <c r="S28" i="30"/>
  <c r="S28" i="27"/>
  <c r="S599" i="27"/>
  <c r="S589" i="30"/>
  <c r="S589" i="27"/>
  <c r="S554" i="30"/>
  <c r="S554" i="27"/>
  <c r="S25" i="30"/>
  <c r="S25" i="27"/>
  <c r="S6" i="30"/>
  <c r="S6" i="27"/>
  <c r="S267" i="30"/>
  <c r="S267" i="27"/>
  <c r="S5" i="30"/>
  <c r="S5" i="27"/>
  <c r="S4" i="30"/>
  <c r="S4" i="27"/>
  <c r="S15" i="31"/>
  <c r="S15" i="30"/>
  <c r="S15" i="27"/>
  <c r="S11" i="31"/>
  <c r="S11" i="30"/>
  <c r="S11" i="27"/>
  <c r="S8" i="30"/>
  <c r="S476" i="30"/>
  <c r="S476" i="27"/>
  <c r="S323" i="30"/>
  <c r="S323" i="27"/>
  <c r="S264" i="30"/>
  <c r="S264" i="27"/>
  <c r="S12" i="30"/>
  <c r="S12" i="27"/>
  <c r="S7" i="30"/>
  <c r="S7" i="27"/>
  <c r="S158" i="30"/>
  <c r="S158" i="27"/>
  <c r="S65" i="30"/>
  <c r="S65" i="27"/>
  <c r="S205" i="30"/>
  <c r="S205" i="27"/>
  <c r="S2" i="31"/>
  <c r="S2" i="30"/>
  <c r="S2" i="27"/>
  <c r="S3" i="31"/>
  <c r="S3" i="30"/>
  <c r="R764" i="27"/>
  <c r="R742" i="27"/>
  <c r="R754" i="27"/>
  <c r="R755" i="27"/>
  <c r="R756" i="27"/>
  <c r="R749" i="27"/>
  <c r="R748" i="27"/>
  <c r="R747" i="27"/>
  <c r="R736" i="27"/>
  <c r="R733" i="27"/>
  <c r="R726" i="27"/>
  <c r="R727" i="27"/>
  <c r="R732" i="27"/>
  <c r="R730" i="27"/>
  <c r="R718" i="27"/>
  <c r="R717" i="27"/>
  <c r="R722" i="27"/>
  <c r="R720" i="27"/>
  <c r="R713" i="27"/>
  <c r="R716" i="27"/>
  <c r="R703" i="27"/>
  <c r="R700" i="27"/>
  <c r="R706" i="27"/>
  <c r="R699" i="27"/>
  <c r="R704" i="27"/>
  <c r="R492" i="27"/>
  <c r="R327" i="27"/>
  <c r="R318" i="27"/>
  <c r="R371" i="27"/>
  <c r="R251" i="27"/>
  <c r="R249" i="27"/>
  <c r="R248" i="27"/>
  <c r="R247" i="27"/>
  <c r="R246" i="27"/>
  <c r="R245" i="27"/>
  <c r="R258" i="27"/>
  <c r="R257" i="27"/>
  <c r="R643" i="27"/>
  <c r="R253" i="27"/>
  <c r="R252" i="27"/>
  <c r="R259" i="27"/>
  <c r="R299" i="27"/>
  <c r="R254" i="27"/>
  <c r="R621" i="27"/>
  <c r="R622" i="27"/>
  <c r="R623" i="27"/>
  <c r="R255" i="27"/>
  <c r="R409" i="27"/>
  <c r="R263" i="27"/>
  <c r="R313" i="27"/>
  <c r="R261" i="27"/>
  <c r="R260" i="27"/>
  <c r="R256" i="27"/>
  <c r="R370" i="27"/>
  <c r="R262" i="27"/>
  <c r="R320" i="27"/>
  <c r="R237" i="27"/>
  <c r="R236" i="27"/>
  <c r="R235" i="27"/>
  <c r="R238" i="27"/>
  <c r="R234" i="27"/>
  <c r="R310" i="27"/>
  <c r="R194" i="27"/>
  <c r="R239" i="27"/>
  <c r="R316" i="27"/>
  <c r="R300" i="27"/>
  <c r="R233" i="27"/>
  <c r="R232" i="27"/>
  <c r="R231" i="27"/>
  <c r="R230" i="27"/>
  <c r="R587" i="27"/>
  <c r="R229" i="27"/>
  <c r="R563" i="27"/>
  <c r="R501" i="27"/>
  <c r="R583" i="27"/>
  <c r="R582" i="27"/>
  <c r="R312" i="27"/>
  <c r="R311" i="27"/>
  <c r="R301" i="27"/>
  <c r="R298" i="27"/>
  <c r="R244" i="27"/>
  <c r="R243" i="27"/>
  <c r="R242" i="27"/>
  <c r="R241" i="27"/>
  <c r="R240" i="27"/>
  <c r="R518" i="27"/>
  <c r="R584" i="27"/>
  <c r="R424" i="27"/>
  <c r="R188" i="27"/>
  <c r="R187" i="27"/>
  <c r="R519" i="27"/>
  <c r="R423" i="27"/>
  <c r="R422" i="27"/>
  <c r="R191" i="27"/>
  <c r="R197" i="27"/>
  <c r="R196" i="27"/>
  <c r="R195" i="27"/>
  <c r="R193" i="27"/>
  <c r="R192" i="27"/>
  <c r="R190" i="27"/>
  <c r="R189" i="27"/>
  <c r="R665" i="27"/>
  <c r="R678" i="27"/>
  <c r="R420" i="27"/>
  <c r="R415" i="27"/>
  <c r="R307" i="27"/>
  <c r="R199" i="27"/>
  <c r="R595" i="27"/>
  <c r="R431" i="27"/>
  <c r="R434" i="27"/>
  <c r="R433" i="27"/>
  <c r="R345" i="27"/>
  <c r="R341" i="27"/>
  <c r="R186" i="27"/>
  <c r="R297" i="27"/>
  <c r="R295" i="27"/>
  <c r="R185" i="27"/>
  <c r="R184" i="27"/>
  <c r="R182" i="27"/>
  <c r="R344" i="27"/>
  <c r="R183" i="27"/>
  <c r="R326" i="27"/>
  <c r="R294" i="27"/>
  <c r="R517" i="27"/>
  <c r="R293" i="27"/>
  <c r="R292" i="27"/>
  <c r="R202" i="27"/>
  <c r="R201" i="27"/>
  <c r="R203" i="27"/>
  <c r="R204" i="27"/>
  <c r="R611" i="27"/>
  <c r="R561" i="27"/>
  <c r="R581" i="27"/>
  <c r="R679" i="27"/>
  <c r="R562" i="27"/>
  <c r="R339" i="27"/>
  <c r="R521" i="27"/>
  <c r="R516" i="27"/>
  <c r="R342" i="27"/>
  <c r="R221" i="27"/>
  <c r="R222" i="27"/>
  <c r="R228" i="27"/>
  <c r="R225" i="27"/>
  <c r="R226" i="27"/>
  <c r="R227" i="27"/>
  <c r="R207" i="27"/>
  <c r="R213" i="27"/>
  <c r="R212" i="27"/>
  <c r="R214" i="27"/>
  <c r="R304" i="27"/>
  <c r="R219" i="27"/>
  <c r="R664" i="27"/>
  <c r="R369" i="27"/>
  <c r="R346" i="27"/>
  <c r="R412" i="27"/>
  <c r="R343" i="27"/>
  <c r="R216" i="27"/>
  <c r="R218" i="27"/>
  <c r="R217" i="27"/>
  <c r="R220" i="27"/>
  <c r="R224" i="27"/>
  <c r="R223" i="27"/>
  <c r="R432" i="27"/>
  <c r="R426" i="27"/>
  <c r="R365" i="27"/>
  <c r="R336" i="27"/>
  <c r="R331" i="27"/>
  <c r="R330" i="27"/>
  <c r="R215" i="27"/>
  <c r="R211" i="27"/>
  <c r="R210" i="27"/>
  <c r="R209" i="27"/>
  <c r="R208" i="27"/>
  <c r="R594" i="27"/>
  <c r="R596" i="27"/>
  <c r="R334" i="27"/>
  <c r="R206" i="27"/>
  <c r="R130" i="27"/>
  <c r="R129" i="27"/>
  <c r="R618" i="27"/>
  <c r="R156" i="27"/>
  <c r="R131" i="27"/>
  <c r="R132" i="27"/>
  <c r="R139" i="27"/>
  <c r="R140" i="27"/>
  <c r="R138" i="27"/>
  <c r="R141" i="27"/>
  <c r="R144" i="27"/>
  <c r="R145" i="27"/>
  <c r="R143" i="27"/>
  <c r="R154" i="27"/>
  <c r="R153" i="27"/>
  <c r="R128" i="27"/>
  <c r="R155" i="27"/>
  <c r="R127" i="27"/>
  <c r="R303" i="27"/>
  <c r="R137" i="27"/>
  <c r="R136" i="27"/>
  <c r="R135" i="27"/>
  <c r="R134" i="27"/>
  <c r="R152" i="27"/>
  <c r="R151" i="27"/>
  <c r="R150" i="27"/>
  <c r="R149" i="27"/>
  <c r="R133" i="27"/>
  <c r="R286" i="27"/>
  <c r="R148" i="27"/>
  <c r="R147" i="27"/>
  <c r="R146" i="27"/>
  <c r="R568" i="27"/>
  <c r="R328" i="27"/>
  <c r="R171" i="27"/>
  <c r="R170" i="27"/>
  <c r="R169" i="27"/>
  <c r="R675" i="27"/>
  <c r="R168" i="27"/>
  <c r="R167" i="27"/>
  <c r="R573" i="27"/>
  <c r="R177" i="27"/>
  <c r="R176" i="27"/>
  <c r="R178" i="27"/>
  <c r="R325" i="27"/>
  <c r="R290" i="27"/>
  <c r="R692" i="27"/>
  <c r="R315" i="27"/>
  <c r="R179" i="27"/>
  <c r="R175" i="27"/>
  <c r="R174" i="27"/>
  <c r="R173" i="27"/>
  <c r="R157" i="27"/>
  <c r="R429" i="27"/>
  <c r="R166" i="27"/>
  <c r="R673" i="27"/>
  <c r="R400" i="27"/>
  <c r="R291" i="27"/>
  <c r="R181" i="27"/>
  <c r="R661" i="27"/>
  <c r="R172" i="27"/>
  <c r="R576" i="27"/>
  <c r="R660" i="27"/>
  <c r="R571" i="27"/>
  <c r="R668" i="27"/>
  <c r="R575" i="27"/>
  <c r="R574" i="27"/>
  <c r="R165" i="27"/>
  <c r="R164" i="27"/>
  <c r="R314" i="27"/>
  <c r="R680" i="27"/>
  <c r="R288" i="27"/>
  <c r="R689" i="27"/>
  <c r="R287" i="27"/>
  <c r="R163" i="27"/>
  <c r="R162" i="27"/>
  <c r="R161" i="27"/>
  <c r="R160" i="27"/>
  <c r="R159" i="27"/>
  <c r="R555" i="27"/>
  <c r="R585" i="27"/>
  <c r="R580" i="27"/>
  <c r="R557" i="27"/>
  <c r="R442" i="27"/>
  <c r="R406" i="27"/>
  <c r="R690" i="27"/>
  <c r="R282" i="27"/>
  <c r="R102" i="27"/>
  <c r="R100" i="27"/>
  <c r="R99" i="27"/>
  <c r="R536" i="27"/>
  <c r="R656" i="27"/>
  <c r="R670" i="27"/>
  <c r="R281" i="27"/>
  <c r="R688" i="27"/>
  <c r="R322" i="27"/>
  <c r="R109" i="27"/>
  <c r="R108" i="27"/>
  <c r="R110" i="27"/>
  <c r="R107" i="27"/>
  <c r="R540" i="27"/>
  <c r="R448" i="27"/>
  <c r="R447" i="27"/>
  <c r="R446" i="27"/>
  <c r="R444" i="27"/>
  <c r="R439" i="27"/>
  <c r="R410" i="27"/>
  <c r="R106" i="27"/>
  <c r="R105" i="27"/>
  <c r="R104" i="27"/>
  <c r="R340" i="27"/>
  <c r="R103" i="27"/>
  <c r="R498" i="27"/>
  <c r="R653" i="27"/>
  <c r="R309" i="27"/>
  <c r="R696" i="27"/>
  <c r="R98" i="27"/>
  <c r="R97" i="27"/>
  <c r="R96" i="27"/>
  <c r="R578" i="27"/>
  <c r="R569" i="27"/>
  <c r="R411" i="27"/>
  <c r="R329" i="27"/>
  <c r="R92" i="27"/>
  <c r="R91" i="27"/>
  <c r="R538" i="27"/>
  <c r="R94" i="27"/>
  <c r="R93" i="27"/>
  <c r="R95" i="27"/>
  <c r="R90" i="27"/>
  <c r="R89" i="27"/>
  <c r="R285" i="27"/>
  <c r="R120" i="27"/>
  <c r="R284" i="27"/>
  <c r="R126" i="27"/>
  <c r="R124" i="27"/>
  <c r="R123" i="27"/>
  <c r="R489" i="27"/>
  <c r="R347" i="27"/>
  <c r="R302" i="27"/>
  <c r="R115" i="27"/>
  <c r="R114" i="27"/>
  <c r="R113" i="27"/>
  <c r="R112" i="27"/>
  <c r="R111" i="27"/>
  <c r="R478" i="27"/>
  <c r="R477" i="27"/>
  <c r="R283" i="27"/>
  <c r="R122" i="27"/>
  <c r="R121" i="27"/>
  <c r="R74" i="27"/>
  <c r="R119" i="27"/>
  <c r="R118" i="27"/>
  <c r="R117" i="27"/>
  <c r="R116" i="27"/>
  <c r="R271" i="27"/>
  <c r="R52" i="27"/>
  <c r="R491" i="27"/>
  <c r="R308" i="27"/>
  <c r="R270" i="27"/>
  <c r="R45" i="27"/>
  <c r="R43" i="27"/>
  <c r="R42" i="27"/>
  <c r="R41" i="27"/>
  <c r="R40" i="27"/>
  <c r="R39" i="27"/>
  <c r="R38" i="27"/>
  <c r="R46" i="27"/>
  <c r="R37" i="27"/>
  <c r="R60" i="27"/>
  <c r="R59" i="27"/>
  <c r="R62" i="27"/>
  <c r="R324" i="27"/>
  <c r="R58" i="27"/>
  <c r="R57" i="27"/>
  <c r="R56" i="27"/>
  <c r="R55" i="27"/>
  <c r="R54" i="27"/>
  <c r="R53" i="27"/>
  <c r="R620" i="27"/>
  <c r="R382" i="27"/>
  <c r="R274" i="27"/>
  <c r="R273" i="27"/>
  <c r="R272" i="27"/>
  <c r="R64" i="27"/>
  <c r="R63" i="27"/>
  <c r="R69" i="27"/>
  <c r="R70" i="27"/>
  <c r="R73" i="27"/>
  <c r="R71" i="27"/>
  <c r="R72" i="27"/>
  <c r="R640" i="27"/>
  <c r="R402" i="27"/>
  <c r="R66" i="27"/>
  <c r="R279" i="27"/>
  <c r="R278" i="27"/>
  <c r="R277" i="27"/>
  <c r="R276" i="27"/>
  <c r="R68" i="27"/>
  <c r="R67" i="27"/>
  <c r="R88" i="27"/>
  <c r="R87" i="27"/>
  <c r="R280" i="27"/>
  <c r="R85" i="27"/>
  <c r="R86" i="27"/>
  <c r="R77" i="27"/>
  <c r="R79" i="27"/>
  <c r="R78" i="27"/>
  <c r="R84" i="27"/>
  <c r="R83" i="27"/>
  <c r="R82" i="27"/>
  <c r="R81" i="27"/>
  <c r="R80" i="27"/>
  <c r="R75" i="27"/>
  <c r="R10" i="27"/>
  <c r="R14" i="27"/>
  <c r="R13" i="27"/>
  <c r="R598" i="27"/>
  <c r="R9" i="27"/>
  <c r="R332" i="27"/>
  <c r="R266" i="27"/>
  <c r="R265" i="27"/>
  <c r="R21" i="27"/>
  <c r="R20" i="27"/>
  <c r="R19" i="27"/>
  <c r="R18" i="27"/>
  <c r="R17" i="27"/>
  <c r="R16" i="27"/>
  <c r="R23" i="27"/>
  <c r="R333" i="27"/>
  <c r="R321" i="27"/>
  <c r="R49" i="27"/>
  <c r="R268" i="27"/>
  <c r="R47" i="27"/>
  <c r="R48" i="27"/>
  <c r="R51" i="27"/>
  <c r="R553" i="27"/>
  <c r="R27" i="27"/>
  <c r="R306" i="27"/>
  <c r="R33" i="27"/>
  <c r="R36" i="27"/>
  <c r="R29" i="27"/>
  <c r="R427" i="27"/>
  <c r="R317" i="27"/>
  <c r="R319" i="27"/>
  <c r="R34" i="27"/>
  <c r="R35" i="27"/>
  <c r="R31" i="27"/>
  <c r="R32" i="27"/>
  <c r="R30" i="27"/>
  <c r="R26" i="27"/>
  <c r="R305" i="27"/>
  <c r="R599" i="27"/>
  <c r="R589" i="27"/>
  <c r="R25" i="30"/>
  <c r="R25" i="27"/>
  <c r="R6" i="30"/>
  <c r="R6" i="27"/>
  <c r="R267" i="30"/>
  <c r="R5" i="30"/>
  <c r="R5" i="27"/>
  <c r="R4" i="30"/>
  <c r="R4" i="27"/>
  <c r="R15" i="30"/>
  <c r="R15" i="27"/>
  <c r="R11" i="30"/>
  <c r="R11" i="27"/>
  <c r="R8" i="30"/>
  <c r="R8" i="27"/>
  <c r="R476" i="30"/>
  <c r="R476" i="27"/>
  <c r="R323" i="27"/>
  <c r="R264" i="30"/>
  <c r="R264" i="27"/>
  <c r="R12" i="30"/>
  <c r="R12" i="27"/>
  <c r="R7" i="27"/>
  <c r="R158" i="30"/>
  <c r="R158" i="27"/>
  <c r="R65" i="30"/>
  <c r="R65" i="27"/>
  <c r="R205" i="27"/>
  <c r="R2" i="30"/>
  <c r="R2" i="27"/>
  <c r="R3" i="30"/>
  <c r="Q429" i="30"/>
  <c r="Q673" i="30"/>
  <c r="Q673" i="27"/>
  <c r="Q400" i="30"/>
  <c r="Q400" i="27"/>
  <c r="Q291" i="30"/>
  <c r="Q291" i="27"/>
  <c r="Q567" i="30"/>
  <c r="Q567" i="27"/>
  <c r="Q181" i="27"/>
  <c r="Q661" i="27"/>
  <c r="Q172" i="30"/>
  <c r="Q576" i="30"/>
  <c r="Q576" i="27"/>
  <c r="Q660" i="30"/>
  <c r="Q660" i="27"/>
  <c r="Q572" i="27"/>
  <c r="Q571" i="30"/>
  <c r="Q571" i="27"/>
  <c r="Q668" i="27"/>
  <c r="Q575" i="30"/>
  <c r="Q575" i="27"/>
  <c r="Q574" i="30"/>
  <c r="Q574" i="27"/>
  <c r="Q165" i="30"/>
  <c r="Q165" i="27"/>
  <c r="Q164" i="27"/>
  <c r="Q314" i="30"/>
  <c r="Q314" i="27"/>
  <c r="Q680" i="30"/>
  <c r="Q680" i="27"/>
  <c r="Q288" i="30"/>
  <c r="Q288" i="27"/>
  <c r="Q689" i="30"/>
  <c r="Q689" i="27"/>
  <c r="Q287" i="27"/>
  <c r="Q163" i="27"/>
  <c r="Q162" i="30"/>
  <c r="Q162" i="27"/>
  <c r="Q161" i="30"/>
  <c r="Q161" i="27"/>
  <c r="Q160" i="30"/>
  <c r="Q160" i="27"/>
  <c r="Q159" i="30"/>
  <c r="Q159" i="27"/>
  <c r="Q585" i="30"/>
  <c r="Q585" i="27"/>
  <c r="Q580" i="30"/>
  <c r="Q580" i="27"/>
  <c r="Q557" i="27"/>
  <c r="Q442" i="27"/>
  <c r="Q406" i="30"/>
  <c r="Q406" i="27"/>
  <c r="Q690" i="30"/>
  <c r="Q690" i="27"/>
  <c r="Q282" i="30"/>
  <c r="Q282" i="27"/>
  <c r="Q101" i="27"/>
  <c r="Q102" i="27"/>
  <c r="Q100" i="27"/>
  <c r="Q99" i="30"/>
  <c r="Q99" i="27"/>
  <c r="Q536" i="30"/>
  <c r="Q656" i="30"/>
  <c r="Q656" i="27"/>
  <c r="Q670" i="30"/>
  <c r="Q670" i="27"/>
  <c r="Q281" i="30"/>
  <c r="Q281" i="27"/>
  <c r="Q688" i="30"/>
  <c r="Q688" i="27"/>
  <c r="Q322" i="30"/>
  <c r="Q322" i="27"/>
  <c r="Q109" i="27"/>
  <c r="Q108" i="30"/>
  <c r="Q108" i="27"/>
  <c r="Q110" i="27"/>
  <c r="Q107" i="27"/>
  <c r="Q540" i="30"/>
  <c r="Q540" i="27"/>
  <c r="Q448" i="27"/>
  <c r="Q447" i="30"/>
  <c r="Q447" i="27"/>
  <c r="Q446" i="30"/>
  <c r="Q446" i="27"/>
  <c r="Q444" i="30"/>
  <c r="Q439" i="30"/>
  <c r="Q439" i="27"/>
  <c r="Q410" i="30"/>
  <c r="Q410" i="27"/>
  <c r="Q106" i="30"/>
  <c r="Q106" i="27"/>
  <c r="Q105" i="30"/>
  <c r="Q104" i="30"/>
  <c r="Q104" i="27"/>
  <c r="Q340" i="30"/>
  <c r="Q340" i="27"/>
  <c r="Q338" i="30"/>
  <c r="Q338" i="27"/>
  <c r="Q103" i="30"/>
  <c r="Q498" i="30"/>
  <c r="Q498" i="27"/>
  <c r="Q653" i="30"/>
  <c r="Q653" i="27"/>
  <c r="Q309" i="30"/>
  <c r="Q309" i="27"/>
  <c r="Q696" i="27"/>
  <c r="Q98" i="30"/>
  <c r="Q98" i="27"/>
  <c r="Q97" i="30"/>
  <c r="Q97" i="27"/>
  <c r="Q96" i="30"/>
  <c r="Q96" i="27"/>
  <c r="Q578" i="27"/>
  <c r="Q569" i="30"/>
  <c r="Q569" i="27"/>
  <c r="Q411" i="30"/>
  <c r="Q411" i="27"/>
  <c r="Q329" i="27"/>
  <c r="Q92" i="27"/>
  <c r="Q91" i="30"/>
  <c r="Q91" i="27"/>
  <c r="Q538" i="27"/>
  <c r="Q94" i="27"/>
  <c r="Q93" i="27"/>
  <c r="Q95" i="27"/>
  <c r="Q90" i="30"/>
  <c r="Q90" i="27"/>
  <c r="Q89" i="27"/>
  <c r="Q285" i="30"/>
  <c r="Q285" i="27"/>
  <c r="Q120" i="30"/>
  <c r="Q120" i="27"/>
  <c r="Q284" i="30"/>
  <c r="Q126" i="30"/>
  <c r="Q126" i="27"/>
  <c r="Q125" i="30"/>
  <c r="Q125" i="27"/>
  <c r="Q124" i="30"/>
  <c r="Q124" i="27"/>
  <c r="Q123" i="27"/>
  <c r="Q489" i="30"/>
  <c r="Q489" i="27"/>
  <c r="Q347" i="30"/>
  <c r="Q347" i="27"/>
  <c r="Q302" i="30"/>
  <c r="Q302" i="27"/>
  <c r="Q115" i="27"/>
  <c r="Q114" i="30"/>
  <c r="Q114" i="27"/>
  <c r="Q113" i="30"/>
  <c r="Q113" i="27"/>
  <c r="Q112" i="30"/>
  <c r="Q112" i="27"/>
  <c r="Q111" i="30"/>
  <c r="Q478" i="30"/>
  <c r="Q478" i="27"/>
  <c r="Q477" i="30"/>
  <c r="Q477" i="27"/>
  <c r="Q283" i="30"/>
  <c r="Q283" i="27"/>
  <c r="Q122" i="27"/>
  <c r="Q121" i="30"/>
  <c r="Q121" i="27"/>
  <c r="Q74" i="30"/>
  <c r="Q74" i="27"/>
  <c r="Q119" i="27"/>
  <c r="Q118" i="30"/>
  <c r="Q118" i="27"/>
  <c r="Q117" i="30"/>
  <c r="Q117" i="27"/>
  <c r="Q116" i="30"/>
  <c r="Q116" i="27"/>
  <c r="Q271" i="27"/>
  <c r="Q52" i="30"/>
  <c r="Q52" i="27"/>
  <c r="Q491" i="30"/>
  <c r="Q491" i="27"/>
  <c r="Q308" i="30"/>
  <c r="Q308" i="27"/>
  <c r="Q270" i="30"/>
  <c r="Q270" i="27"/>
  <c r="Q45" i="27"/>
  <c r="Q43" i="30"/>
  <c r="Q43" i="27"/>
  <c r="Q42" i="30"/>
  <c r="Q42" i="27"/>
  <c r="Q41" i="30"/>
  <c r="Q41" i="27"/>
  <c r="Q40" i="30"/>
  <c r="Q40" i="27"/>
  <c r="Q39" i="30"/>
  <c r="Q39" i="27"/>
  <c r="Q38" i="30"/>
  <c r="Q38" i="27"/>
  <c r="Q44" i="30"/>
  <c r="Q44" i="27"/>
  <c r="Q46" i="30"/>
  <c r="Q46" i="27"/>
  <c r="Q37" i="30"/>
  <c r="Q37" i="27"/>
  <c r="Q60" i="30"/>
  <c r="Q60" i="27"/>
  <c r="Q59" i="30"/>
  <c r="Q59" i="27"/>
  <c r="Q61" i="30"/>
  <c r="Q61" i="27"/>
  <c r="Q62" i="30"/>
  <c r="Q324" i="30"/>
  <c r="Q324" i="27"/>
  <c r="Q58" i="30"/>
  <c r="Q58" i="27"/>
  <c r="Q57" i="30"/>
  <c r="Q57" i="27"/>
  <c r="Q56" i="27"/>
  <c r="Q55" i="30"/>
  <c r="Q55" i="27"/>
  <c r="Q54" i="30"/>
  <c r="Q54" i="27"/>
  <c r="Q53" i="27"/>
  <c r="Q620" i="30"/>
  <c r="Q620" i="27"/>
  <c r="Q382" i="30"/>
  <c r="Q382" i="27"/>
  <c r="Q275" i="30"/>
  <c r="Q274" i="30"/>
  <c r="Q274" i="27"/>
  <c r="Q273" i="30"/>
  <c r="Q273" i="27"/>
  <c r="Q272" i="30"/>
  <c r="Q272" i="27"/>
  <c r="Q63" i="30"/>
  <c r="Q63" i="27"/>
  <c r="Q69" i="30"/>
  <c r="Q69" i="27"/>
  <c r="Q70" i="30"/>
  <c r="Q70" i="27"/>
  <c r="Q73" i="27"/>
  <c r="Q71" i="30"/>
  <c r="Q71" i="27"/>
  <c r="Q72" i="30"/>
  <c r="Q72" i="27"/>
  <c r="Q640" i="30"/>
  <c r="Q640" i="27"/>
  <c r="Q402" i="27"/>
  <c r="Q66" i="27"/>
  <c r="Q279" i="30"/>
  <c r="Q279" i="27"/>
  <c r="Q278" i="30"/>
  <c r="Q278" i="27"/>
  <c r="Q277" i="30"/>
  <c r="Q277" i="27"/>
  <c r="Q276" i="30"/>
  <c r="Q276" i="27"/>
  <c r="Q68" i="30"/>
  <c r="Q68" i="27"/>
  <c r="Q67" i="27"/>
  <c r="Q88" i="30"/>
  <c r="Q88" i="27"/>
  <c r="Q87" i="30"/>
  <c r="Q87" i="27"/>
  <c r="Q280" i="30"/>
  <c r="Q85" i="30"/>
  <c r="Q85" i="27"/>
  <c r="Q86" i="30"/>
  <c r="Q86" i="27"/>
  <c r="Q77" i="30"/>
  <c r="Q77" i="27"/>
  <c r="Q76" i="27"/>
  <c r="Q79" i="30"/>
  <c r="Q79" i="27"/>
  <c r="Q78" i="27"/>
  <c r="Q84" i="30"/>
  <c r="Q84" i="27"/>
  <c r="Q83" i="30"/>
  <c r="Q83" i="27"/>
  <c r="Q82" i="30"/>
  <c r="Q82" i="27"/>
  <c r="Q81" i="30"/>
  <c r="Q81" i="27"/>
  <c r="Q80" i="30"/>
  <c r="Q80" i="27"/>
  <c r="Q75" i="27"/>
  <c r="Q10" i="30"/>
  <c r="Q10" i="27"/>
  <c r="Q14" i="30"/>
  <c r="Q14" i="27"/>
  <c r="Q13" i="27"/>
  <c r="Q598" i="30"/>
  <c r="Q598" i="27"/>
  <c r="Q9" i="30"/>
  <c r="Q9" i="27"/>
  <c r="Q332" i="30"/>
  <c r="Q332" i="27"/>
  <c r="Q266" i="30"/>
  <c r="Q266" i="27"/>
  <c r="Q265" i="30"/>
  <c r="Q265" i="27"/>
  <c r="Q22" i="30"/>
  <c r="Q22" i="27"/>
  <c r="Q21" i="30"/>
  <c r="Q21" i="27"/>
  <c r="Q20" i="27"/>
  <c r="Q19" i="30"/>
  <c r="Q19" i="27"/>
  <c r="Q18" i="27"/>
  <c r="Q17" i="27"/>
  <c r="Q16" i="30"/>
  <c r="Q16" i="27"/>
  <c r="Q24" i="30"/>
  <c r="Q24" i="27"/>
  <c r="Q23" i="30"/>
  <c r="Q23" i="27"/>
  <c r="Q333" i="27"/>
  <c r="Q269" i="30"/>
  <c r="Q269" i="27"/>
  <c r="Q321" i="30"/>
  <c r="Q321" i="27"/>
  <c r="Q268" i="30"/>
  <c r="Q268" i="27"/>
  <c r="Q47" i="30"/>
  <c r="Q47" i="27"/>
  <c r="Q48" i="30"/>
  <c r="Q48" i="27"/>
  <c r="Q51" i="30"/>
  <c r="Q51" i="27"/>
  <c r="Q50" i="30"/>
  <c r="Q50" i="27"/>
  <c r="Q553" i="30"/>
  <c r="Q553" i="27"/>
  <c r="Q27" i="30"/>
  <c r="Q27" i="27"/>
  <c r="Q306" i="27"/>
  <c r="Q33" i="30"/>
  <c r="Q33" i="27"/>
  <c r="Q36" i="30"/>
  <c r="Q36" i="27"/>
  <c r="Q29" i="30"/>
  <c r="Q29" i="27"/>
  <c r="Q427" i="30"/>
  <c r="Q427" i="27"/>
  <c r="Q317" i="30"/>
  <c r="Q317" i="27"/>
  <c r="Q319" i="30"/>
  <c r="Q319" i="27"/>
  <c r="Q34" i="30"/>
  <c r="Q35" i="30"/>
  <c r="Q35" i="27"/>
  <c r="Q31" i="30"/>
  <c r="Q31" i="27"/>
  <c r="Q32" i="30"/>
  <c r="Q30" i="30"/>
  <c r="Q30" i="27"/>
  <c r="Q26" i="30"/>
  <c r="Q26" i="27"/>
  <c r="Q305" i="30"/>
  <c r="Q28" i="30"/>
  <c r="Q28" i="27"/>
  <c r="Q599" i="30"/>
  <c r="Q599" i="27"/>
  <c r="Q589" i="30"/>
  <c r="Q589" i="27"/>
  <c r="Q554" i="30"/>
  <c r="Q554" i="27"/>
  <c r="Q25" i="30"/>
  <c r="Q25" i="27"/>
  <c r="Q6" i="30"/>
  <c r="Q6" i="27"/>
  <c r="Q267" i="30"/>
  <c r="Q267" i="27"/>
  <c r="Q5" i="27"/>
  <c r="Q4" i="30"/>
  <c r="Q4" i="27"/>
  <c r="Q15" i="30"/>
  <c r="Q15" i="27"/>
  <c r="Q11" i="30"/>
  <c r="Q11" i="27"/>
  <c r="Q8" i="30"/>
  <c r="Q8" i="27"/>
  <c r="Q476" i="30"/>
  <c r="Q476" i="27"/>
  <c r="Q323" i="30"/>
  <c r="Q323" i="27"/>
  <c r="Q264" i="30"/>
  <c r="Q12" i="30"/>
  <c r="Q12" i="27"/>
  <c r="Q7" i="30"/>
  <c r="Q7" i="27"/>
  <c r="Q158" i="30"/>
  <c r="Q158" i="27"/>
  <c r="Q65" i="30"/>
  <c r="Q65" i="27"/>
  <c r="Q205" i="30"/>
  <c r="Q205" i="27"/>
  <c r="Q2" i="27"/>
  <c r="Q3" i="30"/>
  <c r="P139" i="30"/>
  <c r="P140" i="30"/>
  <c r="P138" i="30"/>
  <c r="P141" i="30"/>
  <c r="P144" i="30"/>
  <c r="P145" i="30"/>
  <c r="P143" i="30"/>
  <c r="P142" i="30"/>
  <c r="P154" i="30"/>
  <c r="P153" i="30"/>
  <c r="P127" i="30"/>
  <c r="P303" i="30"/>
  <c r="P137" i="30"/>
  <c r="P136" i="30"/>
  <c r="P135" i="30"/>
  <c r="P134" i="30"/>
  <c r="P152" i="30"/>
  <c r="P151" i="30"/>
  <c r="P150" i="30"/>
  <c r="P149" i="30"/>
  <c r="P148" i="30"/>
  <c r="P147" i="30"/>
  <c r="P146" i="30"/>
  <c r="P568" i="30"/>
  <c r="P328" i="30"/>
  <c r="P171" i="30"/>
  <c r="P170" i="30"/>
  <c r="P169" i="30"/>
  <c r="P675" i="30"/>
  <c r="P168" i="30"/>
  <c r="P177" i="30"/>
  <c r="P176" i="30"/>
  <c r="P289" i="30"/>
  <c r="P178" i="30"/>
  <c r="P325" i="30"/>
  <c r="P290" i="30"/>
  <c r="P692" i="30"/>
  <c r="P315" i="30"/>
  <c r="P180" i="30"/>
  <c r="P179" i="30"/>
  <c r="P175" i="30"/>
  <c r="P157" i="30"/>
  <c r="P667" i="30"/>
  <c r="P429" i="30"/>
  <c r="P166" i="30"/>
  <c r="P673" i="30"/>
  <c r="P400" i="30"/>
  <c r="P291" i="30"/>
  <c r="P567" i="30"/>
  <c r="P181" i="30"/>
  <c r="P661" i="30"/>
  <c r="P660" i="30"/>
  <c r="P572" i="30"/>
  <c r="P571" i="30"/>
  <c r="P668" i="30"/>
  <c r="P575" i="30"/>
  <c r="P574" i="30"/>
  <c r="P165" i="30"/>
  <c r="P164" i="30"/>
  <c r="P314" i="30"/>
  <c r="P680" i="30"/>
  <c r="P288" i="30"/>
  <c r="P689" i="30"/>
  <c r="P162" i="30"/>
  <c r="P161" i="30"/>
  <c r="P160" i="30"/>
  <c r="P159" i="30"/>
  <c r="P555" i="30"/>
  <c r="P585" i="30"/>
  <c r="P580" i="30"/>
  <c r="P557" i="30"/>
  <c r="P442" i="30"/>
  <c r="P406" i="30"/>
  <c r="P690" i="30"/>
  <c r="P102" i="30"/>
  <c r="P100" i="30"/>
  <c r="P99" i="30"/>
  <c r="P536" i="30"/>
  <c r="P656" i="30"/>
  <c r="P670" i="30"/>
  <c r="P281" i="30"/>
  <c r="P322" i="30"/>
  <c r="P109" i="30"/>
  <c r="P108" i="30"/>
  <c r="P110" i="30"/>
  <c r="P448" i="30"/>
  <c r="P447" i="30"/>
  <c r="P446" i="30"/>
  <c r="P444" i="30"/>
  <c r="P439" i="30"/>
  <c r="P410" i="30"/>
  <c r="P106" i="30"/>
  <c r="P105" i="30"/>
  <c r="P104" i="30"/>
  <c r="P340" i="30"/>
  <c r="P338" i="30"/>
  <c r="P103" i="30"/>
  <c r="P653" i="30"/>
  <c r="P309" i="30"/>
  <c r="P696" i="27"/>
  <c r="P98" i="30"/>
  <c r="P98" i="27"/>
  <c r="P97" i="30"/>
  <c r="P97" i="27"/>
  <c r="P96" i="30"/>
  <c r="P96" i="27"/>
  <c r="P578" i="30"/>
  <c r="P578" i="27"/>
  <c r="P569" i="30"/>
  <c r="P569" i="27"/>
  <c r="P411" i="30"/>
  <c r="P411" i="27"/>
  <c r="P329" i="30"/>
  <c r="P329" i="27"/>
  <c r="P92" i="30"/>
  <c r="P92" i="27"/>
  <c r="P91" i="30"/>
  <c r="P91" i="27"/>
  <c r="P538" i="30"/>
  <c r="P538" i="27"/>
  <c r="P94" i="30"/>
  <c r="P93" i="30"/>
  <c r="P93" i="27"/>
  <c r="P95" i="27"/>
  <c r="P90" i="27"/>
  <c r="P89" i="30"/>
  <c r="P89" i="27"/>
  <c r="P285" i="30"/>
  <c r="P285" i="27"/>
  <c r="P120" i="30"/>
  <c r="P120" i="27"/>
  <c r="P284" i="30"/>
  <c r="P284" i="27"/>
  <c r="P126" i="30"/>
  <c r="P126" i="27"/>
  <c r="P125" i="30"/>
  <c r="P124" i="30"/>
  <c r="P124" i="27"/>
  <c r="P123" i="30"/>
  <c r="P123" i="27"/>
  <c r="P489" i="30"/>
  <c r="P489" i="27"/>
  <c r="P302" i="30"/>
  <c r="P302" i="27"/>
  <c r="P115" i="30"/>
  <c r="P115" i="27"/>
  <c r="P114" i="30"/>
  <c r="P114" i="27"/>
  <c r="P113" i="30"/>
  <c r="P113" i="27"/>
  <c r="P112" i="30"/>
  <c r="P111" i="30"/>
  <c r="P111" i="27"/>
  <c r="P478" i="30"/>
  <c r="P478" i="27"/>
  <c r="P477" i="30"/>
  <c r="P477" i="27"/>
  <c r="P283" i="30"/>
  <c r="P283" i="27"/>
  <c r="P122" i="27"/>
  <c r="P121" i="27"/>
  <c r="P74" i="30"/>
  <c r="P74" i="27"/>
  <c r="P119" i="30"/>
  <c r="P119" i="27"/>
  <c r="P118" i="30"/>
  <c r="P118" i="27"/>
  <c r="P116" i="30"/>
  <c r="P116" i="27"/>
  <c r="P271" i="30"/>
  <c r="P271" i="27"/>
  <c r="P52" i="30"/>
  <c r="P52" i="27"/>
  <c r="P491" i="30"/>
  <c r="P308" i="30"/>
  <c r="P308" i="27"/>
  <c r="P270" i="30"/>
  <c r="P270" i="27"/>
  <c r="P45" i="30"/>
  <c r="P45" i="27"/>
  <c r="P43" i="30"/>
  <c r="P43" i="27"/>
  <c r="P42" i="30"/>
  <c r="P42" i="27"/>
  <c r="P41" i="30"/>
  <c r="P41" i="27"/>
  <c r="P40" i="27"/>
  <c r="P39" i="27"/>
  <c r="P38" i="30"/>
  <c r="P38" i="27"/>
  <c r="P44" i="30"/>
  <c r="P44" i="27"/>
  <c r="P46" i="30"/>
  <c r="P46" i="27"/>
  <c r="P37" i="30"/>
  <c r="P37" i="27"/>
  <c r="P60" i="30"/>
  <c r="P60" i="27"/>
  <c r="P59" i="27"/>
  <c r="P61" i="30"/>
  <c r="P61" i="27"/>
  <c r="P62" i="30"/>
  <c r="P62" i="27"/>
  <c r="P324" i="30"/>
  <c r="P324" i="27"/>
  <c r="P58" i="30"/>
  <c r="P58" i="27"/>
  <c r="P57" i="30"/>
  <c r="P57" i="27"/>
  <c r="P56" i="30"/>
  <c r="P56" i="27"/>
  <c r="P55" i="30"/>
  <c r="P55" i="27"/>
  <c r="P54" i="30"/>
  <c r="P54" i="27"/>
  <c r="P53" i="30"/>
  <c r="P53" i="27"/>
  <c r="P620" i="27"/>
  <c r="P382" i="27"/>
  <c r="P275" i="30"/>
  <c r="P275" i="27"/>
  <c r="P274" i="30"/>
  <c r="P274" i="27"/>
  <c r="P273" i="30"/>
  <c r="P272" i="30"/>
  <c r="P272" i="27"/>
  <c r="P64" i="30"/>
  <c r="P64" i="27"/>
  <c r="P63" i="30"/>
  <c r="P63" i="27"/>
  <c r="P69" i="30"/>
  <c r="P69" i="27"/>
  <c r="P70" i="30"/>
  <c r="P73" i="30"/>
  <c r="P73" i="27"/>
  <c r="P71" i="30"/>
  <c r="P71" i="27"/>
  <c r="P72" i="30"/>
  <c r="P72" i="27"/>
  <c r="P640" i="30"/>
  <c r="P640" i="27"/>
  <c r="P402" i="30"/>
  <c r="P66" i="27"/>
  <c r="P279" i="27"/>
  <c r="P278" i="30"/>
  <c r="P278" i="27"/>
  <c r="P277" i="30"/>
  <c r="P277" i="27"/>
  <c r="P276" i="30"/>
  <c r="P276" i="27"/>
  <c r="P68" i="30"/>
  <c r="P68" i="27"/>
  <c r="P67" i="30"/>
  <c r="P67" i="27"/>
  <c r="P88" i="30"/>
  <c r="P88" i="27"/>
  <c r="P87" i="30"/>
  <c r="P87" i="27"/>
  <c r="P280" i="30"/>
  <c r="P280" i="27"/>
  <c r="P85" i="27"/>
  <c r="P86" i="30"/>
  <c r="P86" i="27"/>
  <c r="P77" i="30"/>
  <c r="P77" i="27"/>
  <c r="P76" i="30"/>
  <c r="P79" i="30"/>
  <c r="P79" i="27"/>
  <c r="P78" i="30"/>
  <c r="P78" i="27"/>
  <c r="P84" i="27"/>
  <c r="P83" i="27"/>
  <c r="P82" i="30"/>
  <c r="P82" i="27"/>
  <c r="P81" i="30"/>
  <c r="P81" i="27"/>
  <c r="P80" i="30"/>
  <c r="P80" i="27"/>
  <c r="P75" i="30"/>
  <c r="P75" i="27"/>
  <c r="P10" i="30"/>
  <c r="P10" i="27"/>
  <c r="P14" i="30"/>
  <c r="P14" i="27"/>
  <c r="P13" i="30"/>
  <c r="P13" i="27"/>
  <c r="P598" i="30"/>
  <c r="P598" i="27"/>
  <c r="P9" i="30"/>
  <c r="P9" i="27"/>
  <c r="P332" i="30"/>
  <c r="P332" i="27"/>
  <c r="P266" i="27"/>
  <c r="P265" i="30"/>
  <c r="P265" i="27"/>
  <c r="P22" i="27"/>
  <c r="P21" i="30"/>
  <c r="P21" i="27"/>
  <c r="P20" i="30"/>
  <c r="P20" i="27"/>
  <c r="P19" i="30"/>
  <c r="P19" i="27"/>
  <c r="P18" i="27"/>
  <c r="P17" i="30"/>
  <c r="P17" i="27"/>
  <c r="P16" i="30"/>
  <c r="P16" i="27"/>
  <c r="P24" i="30"/>
  <c r="P24" i="27"/>
  <c r="P23" i="30"/>
  <c r="P23" i="27"/>
  <c r="P333" i="30"/>
  <c r="P333" i="27"/>
  <c r="P269" i="30"/>
  <c r="P269" i="27"/>
  <c r="P321" i="30"/>
  <c r="P49" i="30"/>
  <c r="P49" i="27"/>
  <c r="P268" i="27"/>
  <c r="P47" i="30"/>
  <c r="P47" i="27"/>
  <c r="P48" i="30"/>
  <c r="P48" i="27"/>
  <c r="P51" i="30"/>
  <c r="P51" i="27"/>
  <c r="P50" i="30"/>
  <c r="P50" i="27"/>
  <c r="P553" i="30"/>
  <c r="P553" i="27"/>
  <c r="P27" i="30"/>
  <c r="P27" i="27"/>
  <c r="P306" i="30"/>
  <c r="P306" i="27"/>
  <c r="P33" i="30"/>
  <c r="P36" i="27"/>
  <c r="P29" i="30"/>
  <c r="P29" i="27"/>
  <c r="P427" i="27"/>
  <c r="P317" i="30"/>
  <c r="P317" i="27"/>
  <c r="P319" i="30"/>
  <c r="P319" i="27"/>
  <c r="P34" i="30"/>
  <c r="P34" i="27"/>
  <c r="P35" i="30"/>
  <c r="P35" i="27"/>
  <c r="P31" i="30"/>
  <c r="P31" i="27"/>
  <c r="P32" i="30"/>
  <c r="P32" i="27"/>
  <c r="P30" i="30"/>
  <c r="P26" i="30"/>
  <c r="P26" i="27"/>
  <c r="P305" i="30"/>
  <c r="P305" i="27"/>
  <c r="P28" i="30"/>
  <c r="P28" i="27"/>
  <c r="P599" i="30"/>
  <c r="P599" i="27"/>
  <c r="P554" i="30"/>
  <c r="P554" i="27"/>
  <c r="P25" i="30"/>
  <c r="P25" i="27"/>
  <c r="P6" i="30"/>
  <c r="P6" i="27"/>
  <c r="P267" i="30"/>
  <c r="P267" i="27"/>
  <c r="P5" i="30"/>
  <c r="P5" i="27"/>
  <c r="P4" i="30"/>
  <c r="P4" i="27"/>
  <c r="P15" i="30"/>
  <c r="P11" i="30"/>
  <c r="P11" i="27"/>
  <c r="P8" i="30"/>
  <c r="P8" i="27"/>
  <c r="P476" i="30"/>
  <c r="P476" i="27"/>
  <c r="P323" i="30"/>
  <c r="P323" i="27"/>
  <c r="P264" i="30"/>
  <c r="P264" i="27"/>
  <c r="P12" i="30"/>
  <c r="P12" i="27"/>
  <c r="P7" i="30"/>
  <c r="P7" i="27"/>
  <c r="P158" i="30"/>
  <c r="P158" i="27"/>
  <c r="P65" i="27"/>
  <c r="P205" i="30"/>
  <c r="P205" i="27"/>
  <c r="P2" i="30"/>
  <c r="P2" i="27"/>
  <c r="P3" i="30"/>
  <c r="O754" i="27"/>
  <c r="O755" i="27"/>
  <c r="O756" i="27"/>
  <c r="O749" i="27"/>
  <c r="O748" i="27"/>
  <c r="O736" i="27"/>
  <c r="O733" i="27"/>
  <c r="O734" i="27"/>
  <c r="O726" i="27"/>
  <c r="O727" i="27"/>
  <c r="O732" i="27"/>
  <c r="O730" i="27"/>
  <c r="O709" i="27"/>
  <c r="O717" i="27"/>
  <c r="O722" i="27"/>
  <c r="O720" i="27"/>
  <c r="O713" i="27"/>
  <c r="O714" i="27"/>
  <c r="O703" i="27"/>
  <c r="O700" i="27"/>
  <c r="O706" i="27"/>
  <c r="O699" i="27"/>
  <c r="O642" i="27"/>
  <c r="O492" i="27"/>
  <c r="O327" i="27"/>
  <c r="O318" i="27"/>
  <c r="O371" i="27"/>
  <c r="O251" i="27"/>
  <c r="O250" i="27"/>
  <c r="O248" i="27"/>
  <c r="O247" i="27"/>
  <c r="O246" i="27"/>
  <c r="O245" i="27"/>
  <c r="O649" i="27"/>
  <c r="O258" i="27"/>
  <c r="O643" i="27"/>
  <c r="O253" i="27"/>
  <c r="O252" i="27"/>
  <c r="O259" i="27"/>
  <c r="O299" i="27"/>
  <c r="O621" i="27"/>
  <c r="O622" i="27"/>
  <c r="O623" i="27"/>
  <c r="O255" i="27"/>
  <c r="O409" i="27"/>
  <c r="O263" i="27"/>
  <c r="O313" i="27"/>
  <c r="O260" i="27"/>
  <c r="O256" i="27"/>
  <c r="O370" i="27"/>
  <c r="O262" i="27"/>
  <c r="O320" i="27"/>
  <c r="O237" i="27"/>
  <c r="O235" i="27"/>
  <c r="O238" i="27"/>
  <c r="O234" i="27"/>
  <c r="O310" i="27"/>
  <c r="O194" i="27"/>
  <c r="O239" i="27"/>
  <c r="O316" i="27"/>
  <c r="O300" i="27"/>
  <c r="O233" i="27"/>
  <c r="O232" i="27"/>
  <c r="O231" i="27"/>
  <c r="O230" i="27"/>
  <c r="O587" i="27"/>
  <c r="O563" i="27"/>
  <c r="O501" i="27"/>
  <c r="O583" i="27"/>
  <c r="O582" i="27"/>
  <c r="O312" i="27"/>
  <c r="O311" i="27"/>
  <c r="O301" i="27"/>
  <c r="O298" i="27"/>
  <c r="O244" i="27"/>
  <c r="O243" i="27"/>
  <c r="O242" i="27"/>
  <c r="O241" i="27"/>
  <c r="O240" i="27"/>
  <c r="O518" i="27"/>
  <c r="O584" i="27"/>
  <c r="O424" i="27"/>
  <c r="O188" i="27"/>
  <c r="O187" i="27"/>
  <c r="O519" i="27"/>
  <c r="O423" i="27"/>
  <c r="O422" i="27"/>
  <c r="O191" i="27"/>
  <c r="O197" i="27"/>
  <c r="O196" i="27"/>
  <c r="O195" i="27"/>
  <c r="O193" i="27"/>
  <c r="O190" i="27"/>
  <c r="O189" i="27"/>
  <c r="O665" i="27"/>
  <c r="O678" i="27"/>
  <c r="O435" i="27"/>
  <c r="O415" i="27"/>
  <c r="O307" i="27"/>
  <c r="O199" i="27"/>
  <c r="O200" i="27"/>
  <c r="O595" i="27"/>
  <c r="O198" i="27"/>
  <c r="O431" i="27"/>
  <c r="O434" i="27"/>
  <c r="O433" i="27"/>
  <c r="O345" i="27"/>
  <c r="O341" i="27"/>
  <c r="O337" i="27"/>
  <c r="O186" i="27"/>
  <c r="O297" i="27"/>
  <c r="O295" i="27"/>
  <c r="O185" i="27"/>
  <c r="O184" i="27"/>
  <c r="O368" i="27"/>
  <c r="O182" i="27"/>
  <c r="O344" i="27"/>
  <c r="O183" i="27"/>
  <c r="O326" i="27"/>
  <c r="O294" i="27"/>
  <c r="O517" i="27"/>
  <c r="O293" i="27"/>
  <c r="O292" i="27"/>
  <c r="O201" i="27"/>
  <c r="O203" i="27"/>
  <c r="O204" i="27"/>
  <c r="O611" i="27"/>
  <c r="O561" i="27"/>
  <c r="O679" i="27"/>
  <c r="O562" i="27"/>
  <c r="O339" i="27"/>
  <c r="O521" i="27"/>
  <c r="O516" i="27"/>
  <c r="O342" i="27"/>
  <c r="O222" i="27"/>
  <c r="O228" i="27"/>
  <c r="O225" i="27"/>
  <c r="O226" i="27"/>
  <c r="O227" i="27"/>
  <c r="O207" i="27"/>
  <c r="O213" i="27"/>
  <c r="O214" i="27"/>
  <c r="O304" i="27"/>
  <c r="O219" i="27"/>
  <c r="O664" i="27"/>
  <c r="O369" i="27"/>
  <c r="O346" i="27"/>
  <c r="O296" i="27"/>
  <c r="O412" i="27"/>
  <c r="O343" i="27"/>
  <c r="O216" i="27"/>
  <c r="O218" i="27"/>
  <c r="O217" i="27"/>
  <c r="O220" i="27"/>
  <c r="O224" i="27"/>
  <c r="O223" i="27"/>
  <c r="O432" i="27"/>
  <c r="O426" i="27"/>
  <c r="O365" i="27"/>
  <c r="O336" i="27"/>
  <c r="O331" i="27"/>
  <c r="O330" i="27"/>
  <c r="O215" i="27"/>
  <c r="O211" i="27"/>
  <c r="O210" i="27"/>
  <c r="O209" i="27"/>
  <c r="O208" i="27"/>
  <c r="O594" i="27"/>
  <c r="O596" i="27"/>
  <c r="O334" i="27"/>
  <c r="O206" i="27"/>
  <c r="O129" i="27"/>
  <c r="O618" i="27"/>
  <c r="O156" i="27"/>
  <c r="O131" i="27"/>
  <c r="O132" i="27"/>
  <c r="O139" i="27"/>
  <c r="O140" i="27"/>
  <c r="O138" i="27"/>
  <c r="O141" i="27"/>
  <c r="O145" i="27"/>
  <c r="O143" i="27"/>
  <c r="O142" i="27"/>
  <c r="O154" i="27"/>
  <c r="O153" i="27"/>
  <c r="O155" i="27"/>
  <c r="O127" i="27"/>
  <c r="O303" i="27"/>
  <c r="O137" i="27"/>
  <c r="O136" i="27"/>
  <c r="O135" i="27"/>
  <c r="O134" i="27"/>
  <c r="O151" i="27"/>
  <c r="O150" i="27"/>
  <c r="O149" i="27"/>
  <c r="O133" i="27"/>
  <c r="O286" i="27"/>
  <c r="O148" i="27"/>
  <c r="O147" i="27"/>
  <c r="O146" i="27"/>
  <c r="O568" i="27"/>
  <c r="O328" i="27"/>
  <c r="O171" i="27"/>
  <c r="O170" i="27"/>
  <c r="O169" i="27"/>
  <c r="O675" i="27"/>
  <c r="O168" i="27"/>
  <c r="O167" i="27"/>
  <c r="O573" i="27"/>
  <c r="O177" i="27"/>
  <c r="O176" i="27"/>
  <c r="O178" i="27"/>
  <c r="O325" i="27"/>
  <c r="O290" i="27"/>
  <c r="O692" i="27"/>
  <c r="O315" i="27"/>
  <c r="O180" i="27"/>
  <c r="O175" i="27"/>
  <c r="O174" i="27"/>
  <c r="O173" i="27"/>
  <c r="O157" i="27"/>
  <c r="O667" i="27"/>
  <c r="O166" i="27"/>
  <c r="O673" i="27"/>
  <c r="O400" i="27"/>
  <c r="O291" i="27"/>
  <c r="O567" i="27"/>
  <c r="O181" i="27"/>
  <c r="O661" i="27"/>
  <c r="O172" i="27"/>
  <c r="O576" i="27"/>
  <c r="O660" i="30"/>
  <c r="O660" i="27"/>
  <c r="O572" i="30"/>
  <c r="O572" i="27"/>
  <c r="O571" i="30"/>
  <c r="O571" i="27"/>
  <c r="O668" i="30"/>
  <c r="O668" i="27"/>
  <c r="O575" i="30"/>
  <c r="O575" i="27"/>
  <c r="O574" i="27"/>
  <c r="O165" i="30"/>
  <c r="O165" i="27"/>
  <c r="O164" i="30"/>
  <c r="O164" i="27"/>
  <c r="O314" i="30"/>
  <c r="O314" i="27"/>
  <c r="O680" i="30"/>
  <c r="O680" i="27"/>
  <c r="O288" i="30"/>
  <c r="O288" i="27"/>
  <c r="O287" i="30"/>
  <c r="O287" i="27"/>
  <c r="O163" i="30"/>
  <c r="O163" i="27"/>
  <c r="O162" i="30"/>
  <c r="O162" i="27"/>
  <c r="O161" i="30"/>
  <c r="O161" i="27"/>
  <c r="O160" i="30"/>
  <c r="O160" i="27"/>
  <c r="O159" i="30"/>
  <c r="O159" i="27"/>
  <c r="O555" i="30"/>
  <c r="O555" i="27"/>
  <c r="O585" i="27"/>
  <c r="O580" i="30"/>
  <c r="O580" i="27"/>
  <c r="O557" i="30"/>
  <c r="O557" i="27"/>
  <c r="O442" i="30"/>
  <c r="O442" i="27"/>
  <c r="O406" i="30"/>
  <c r="O406" i="27"/>
  <c r="O690" i="30"/>
  <c r="O690" i="27"/>
  <c r="O101" i="30"/>
  <c r="O101" i="27"/>
  <c r="O102" i="30"/>
  <c r="O102" i="27"/>
  <c r="O100" i="30"/>
  <c r="O100" i="27"/>
  <c r="O99" i="30"/>
  <c r="O99" i="27"/>
  <c r="O536" i="27"/>
  <c r="O656" i="30"/>
  <c r="O656" i="27"/>
  <c r="O281" i="30"/>
  <c r="O281" i="27"/>
  <c r="O688" i="30"/>
  <c r="O688" i="27"/>
  <c r="O322" i="30"/>
  <c r="O322" i="27"/>
  <c r="O109" i="30"/>
  <c r="O109" i="27"/>
  <c r="O108" i="30"/>
  <c r="O108" i="27"/>
  <c r="O110" i="30"/>
  <c r="O110" i="27"/>
  <c r="O540" i="30"/>
  <c r="O540" i="27"/>
  <c r="O448" i="30"/>
  <c r="O448" i="27"/>
  <c r="O447" i="30"/>
  <c r="O447" i="27"/>
  <c r="O446" i="30"/>
  <c r="O446" i="27"/>
  <c r="O444" i="30"/>
  <c r="O444" i="27"/>
  <c r="O410" i="30"/>
  <c r="O410" i="27"/>
  <c r="O106" i="30"/>
  <c r="O106" i="27"/>
  <c r="O105" i="30"/>
  <c r="O105" i="27"/>
  <c r="O104" i="30"/>
  <c r="O104" i="27"/>
  <c r="O340" i="30"/>
  <c r="O340" i="27"/>
  <c r="O338" i="30"/>
  <c r="O338" i="27"/>
  <c r="O103" i="27"/>
  <c r="O498" i="30"/>
  <c r="O498" i="27"/>
  <c r="O653" i="27"/>
  <c r="O309" i="27"/>
  <c r="O696" i="30"/>
  <c r="O696" i="27"/>
  <c r="O98" i="30"/>
  <c r="O98" i="27"/>
  <c r="O97" i="30"/>
  <c r="O97" i="27"/>
  <c r="O96" i="27"/>
  <c r="O578" i="30"/>
  <c r="O578" i="27"/>
  <c r="O569" i="30"/>
  <c r="O569" i="27"/>
  <c r="O411" i="30"/>
  <c r="O411" i="27"/>
  <c r="O329" i="30"/>
  <c r="O329" i="27"/>
  <c r="O92" i="30"/>
  <c r="O92" i="27"/>
  <c r="O91" i="27"/>
  <c r="O538" i="30"/>
  <c r="O538" i="27"/>
  <c r="O94" i="30"/>
  <c r="O94" i="27"/>
  <c r="O93" i="30"/>
  <c r="O93" i="27"/>
  <c r="O95" i="30"/>
  <c r="O95" i="27"/>
  <c r="O90" i="30"/>
  <c r="O90" i="27"/>
  <c r="O89" i="30"/>
  <c r="O89" i="27"/>
  <c r="O285" i="30"/>
  <c r="O120" i="30"/>
  <c r="O120" i="27"/>
  <c r="O284" i="30"/>
  <c r="O284" i="27"/>
  <c r="O126" i="30"/>
  <c r="O126" i="27"/>
  <c r="O125" i="30"/>
  <c r="O125" i="27"/>
  <c r="O124" i="30"/>
  <c r="O124" i="27"/>
  <c r="O489" i="30"/>
  <c r="O489" i="27"/>
  <c r="O347" i="30"/>
  <c r="O347" i="27"/>
  <c r="O302" i="30"/>
  <c r="O302" i="27"/>
  <c r="O115" i="30"/>
  <c r="O115" i="27"/>
  <c r="O114" i="30"/>
  <c r="O114" i="27"/>
  <c r="O113" i="30"/>
  <c r="O113" i="27"/>
  <c r="O112" i="27"/>
  <c r="O111" i="30"/>
  <c r="O111" i="27"/>
  <c r="O478" i="30"/>
  <c r="O478" i="27"/>
  <c r="O477" i="30"/>
  <c r="O477" i="27"/>
  <c r="O283" i="30"/>
  <c r="O283" i="27"/>
  <c r="O122" i="30"/>
  <c r="O122" i="27"/>
  <c r="O121" i="30"/>
  <c r="O121" i="27"/>
  <c r="O119" i="30"/>
  <c r="O119" i="27"/>
  <c r="O118" i="30"/>
  <c r="O118" i="27"/>
  <c r="O117" i="30"/>
  <c r="O117" i="27"/>
  <c r="O116" i="30"/>
  <c r="O116" i="27"/>
  <c r="O271" i="30"/>
  <c r="O271" i="27"/>
  <c r="O52" i="30"/>
  <c r="O52" i="27"/>
  <c r="O491" i="27"/>
  <c r="O308" i="30"/>
  <c r="O308" i="27"/>
  <c r="O270" i="30"/>
  <c r="O270" i="27"/>
  <c r="O45" i="30"/>
  <c r="O45" i="27"/>
  <c r="O43" i="30"/>
  <c r="O43" i="27"/>
  <c r="O42" i="30"/>
  <c r="O42" i="27"/>
  <c r="O41" i="30"/>
  <c r="O41" i="27"/>
  <c r="O39" i="30"/>
  <c r="O39" i="27"/>
  <c r="O38" i="30"/>
  <c r="O38" i="27"/>
  <c r="O44" i="30"/>
  <c r="O44" i="27"/>
  <c r="O46" i="30"/>
  <c r="O46" i="27"/>
  <c r="O37" i="30"/>
  <c r="O37" i="27"/>
  <c r="O60" i="30"/>
  <c r="O60" i="27"/>
  <c r="O61" i="30"/>
  <c r="O61" i="27"/>
  <c r="O62" i="30"/>
  <c r="O62" i="27"/>
  <c r="O324" i="30"/>
  <c r="O324" i="27"/>
  <c r="O58" i="30"/>
  <c r="O58" i="27"/>
  <c r="O57" i="30"/>
  <c r="O57" i="27"/>
  <c r="O55" i="30"/>
  <c r="O55" i="27"/>
  <c r="O54" i="30"/>
  <c r="O54" i="27"/>
  <c r="O53" i="27"/>
  <c r="O620" i="30"/>
  <c r="O620" i="27"/>
  <c r="O382" i="27"/>
  <c r="O275" i="30"/>
  <c r="O275" i="27"/>
  <c r="O274" i="30"/>
  <c r="O274" i="27"/>
  <c r="O273" i="27"/>
  <c r="O272" i="30"/>
  <c r="O272" i="27"/>
  <c r="O64" i="30"/>
  <c r="O64" i="27"/>
  <c r="O63" i="30"/>
  <c r="O63" i="27"/>
  <c r="O69" i="30"/>
  <c r="O69" i="27"/>
  <c r="O70" i="30"/>
  <c r="O70" i="27"/>
  <c r="O71" i="30"/>
  <c r="O71" i="27"/>
  <c r="O72" i="30"/>
  <c r="O72" i="27"/>
  <c r="O640" i="30"/>
  <c r="O640" i="27"/>
  <c r="O402" i="30"/>
  <c r="O402" i="27"/>
  <c r="O66" i="30"/>
  <c r="O66" i="27"/>
  <c r="O279" i="30"/>
  <c r="O279" i="27"/>
  <c r="O278" i="30"/>
  <c r="O278" i="27"/>
  <c r="O277" i="27"/>
  <c r="O276" i="30"/>
  <c r="O276" i="27"/>
  <c r="O68" i="30"/>
  <c r="O68" i="27"/>
  <c r="O67" i="30"/>
  <c r="O67" i="27"/>
  <c r="O88" i="30"/>
  <c r="O88" i="27"/>
  <c r="O87" i="30"/>
  <c r="O87" i="27"/>
  <c r="O280" i="30"/>
  <c r="O280" i="27"/>
  <c r="O86" i="30"/>
  <c r="O86" i="27"/>
  <c r="O77" i="30"/>
  <c r="O77" i="27"/>
  <c r="O76" i="30"/>
  <c r="O76" i="27"/>
  <c r="O79" i="30"/>
  <c r="O79" i="27"/>
  <c r="O78" i="30"/>
  <c r="O78" i="27"/>
  <c r="O83" i="30"/>
  <c r="O83" i="27"/>
  <c r="O82" i="30"/>
  <c r="O82" i="27"/>
  <c r="O81" i="30"/>
  <c r="O81" i="27"/>
  <c r="O80" i="30"/>
  <c r="O80" i="27"/>
  <c r="O75" i="30"/>
  <c r="O75" i="27"/>
  <c r="O10" i="30"/>
  <c r="O10" i="27"/>
  <c r="O14" i="30"/>
  <c r="O14" i="27"/>
  <c r="O598" i="27"/>
  <c r="O9" i="30"/>
  <c r="O9" i="27"/>
  <c r="O332" i="30"/>
  <c r="O332" i="27"/>
  <c r="O266" i="30"/>
  <c r="O266" i="27"/>
  <c r="O265" i="30"/>
  <c r="O265" i="27"/>
  <c r="O22" i="30"/>
  <c r="O22" i="27"/>
  <c r="O21" i="27"/>
  <c r="O20" i="30"/>
  <c r="O20" i="27"/>
  <c r="O19" i="30"/>
  <c r="O19" i="27"/>
  <c r="O18" i="30"/>
  <c r="O18" i="27"/>
  <c r="O17" i="30"/>
  <c r="O17" i="27"/>
  <c r="O16" i="30"/>
  <c r="O16" i="27"/>
  <c r="O23" i="30"/>
  <c r="O23" i="27"/>
  <c r="O333" i="27"/>
  <c r="O269" i="30"/>
  <c r="O269" i="27"/>
  <c r="O321" i="30"/>
  <c r="O321" i="27"/>
  <c r="O49" i="30"/>
  <c r="O49" i="27"/>
  <c r="O268" i="30"/>
  <c r="O268" i="27"/>
  <c r="O48" i="30"/>
  <c r="O48" i="27"/>
  <c r="O51" i="30"/>
  <c r="O51" i="27"/>
  <c r="O50" i="30"/>
  <c r="O553" i="30"/>
  <c r="O553" i="27"/>
  <c r="O27" i="30"/>
  <c r="O27" i="27"/>
  <c r="O306" i="30"/>
  <c r="O306" i="27"/>
  <c r="O36" i="30"/>
  <c r="O36" i="27"/>
  <c r="O29" i="30"/>
  <c r="O29" i="27"/>
  <c r="O427" i="30"/>
  <c r="O427" i="27"/>
  <c r="O317" i="30"/>
  <c r="O317" i="27"/>
  <c r="O319" i="30"/>
  <c r="O319" i="27"/>
  <c r="O34" i="30"/>
  <c r="O34" i="27"/>
  <c r="O35" i="27"/>
  <c r="O31" i="30"/>
  <c r="O31" i="27"/>
  <c r="O32" i="30"/>
  <c r="O32" i="27"/>
  <c r="O30" i="30"/>
  <c r="O30" i="27"/>
  <c r="O26" i="30"/>
  <c r="O26" i="27"/>
  <c r="O305" i="30"/>
  <c r="O305" i="27"/>
  <c r="O28" i="30"/>
  <c r="O28" i="27"/>
  <c r="O599" i="27"/>
  <c r="O589" i="30"/>
  <c r="O589" i="27"/>
  <c r="O554" i="30"/>
  <c r="O554" i="27"/>
  <c r="O25" i="30"/>
  <c r="O25" i="27"/>
  <c r="O6" i="30"/>
  <c r="O6" i="27"/>
  <c r="O267" i="30"/>
  <c r="O267" i="27"/>
  <c r="O5" i="30"/>
  <c r="O4" i="30"/>
  <c r="O4" i="27"/>
  <c r="O15" i="30"/>
  <c r="O15" i="27"/>
  <c r="O11" i="30"/>
  <c r="O11" i="27"/>
  <c r="O8" i="30"/>
  <c r="O8" i="27"/>
  <c r="O476" i="30"/>
  <c r="O476" i="27"/>
  <c r="O323" i="30"/>
  <c r="O323" i="27"/>
  <c r="O12" i="30"/>
  <c r="O12" i="27"/>
  <c r="O7" i="30"/>
  <c r="O7" i="27"/>
  <c r="O158" i="30"/>
  <c r="O158" i="27"/>
  <c r="O65" i="30"/>
  <c r="O65" i="27"/>
  <c r="O205" i="30"/>
  <c r="O205" i="27"/>
  <c r="O2" i="30"/>
  <c r="O2" i="27"/>
  <c r="O3" i="30"/>
  <c r="N754" i="27"/>
  <c r="N755" i="27"/>
  <c r="N756" i="27"/>
  <c r="N749" i="27"/>
  <c r="N748" i="27"/>
  <c r="N747" i="27"/>
  <c r="N733" i="27"/>
  <c r="N734" i="27"/>
  <c r="N726" i="27"/>
  <c r="N727" i="27"/>
  <c r="N732" i="27"/>
  <c r="N730" i="27"/>
  <c r="N718" i="27"/>
  <c r="N709" i="27"/>
  <c r="N717" i="27"/>
  <c r="N722" i="27"/>
  <c r="N720" i="27"/>
  <c r="N713" i="27"/>
  <c r="N714" i="27"/>
  <c r="N703" i="27"/>
  <c r="N700" i="27"/>
  <c r="N706" i="27"/>
  <c r="N699" i="27"/>
  <c r="N704" i="27"/>
  <c r="N642" i="27"/>
  <c r="N492" i="27"/>
  <c r="N327" i="27"/>
  <c r="N318" i="27"/>
  <c r="N371" i="27"/>
  <c r="N250" i="27"/>
  <c r="N249" i="27"/>
  <c r="N248" i="27"/>
  <c r="N247" i="27"/>
  <c r="N246" i="27"/>
  <c r="N245" i="27"/>
  <c r="N649" i="27"/>
  <c r="N258" i="27"/>
  <c r="N257" i="27"/>
  <c r="N643" i="27"/>
  <c r="N253" i="27"/>
  <c r="N252" i="27"/>
  <c r="N299" i="27"/>
  <c r="N254" i="27"/>
  <c r="N621" i="27"/>
  <c r="N622" i="27"/>
  <c r="N623" i="27"/>
  <c r="N255" i="27"/>
  <c r="N409" i="27"/>
  <c r="N263" i="27"/>
  <c r="N313" i="27"/>
  <c r="N261" i="27"/>
  <c r="N260" i="27"/>
  <c r="N256" i="27"/>
  <c r="N262" i="27"/>
  <c r="N320" i="27"/>
  <c r="N237" i="27"/>
  <c r="N236" i="27"/>
  <c r="N235" i="27"/>
  <c r="N238" i="27"/>
  <c r="N234" i="27"/>
  <c r="N310" i="27"/>
  <c r="N194" i="27"/>
  <c r="N239" i="27"/>
  <c r="N316" i="27"/>
  <c r="N300" i="27"/>
  <c r="N232" i="27"/>
  <c r="N231" i="27"/>
  <c r="N230" i="27"/>
  <c r="N587" i="27"/>
  <c r="N229" i="27"/>
  <c r="N563" i="27"/>
  <c r="N501" i="27"/>
  <c r="N583" i="27"/>
  <c r="N582" i="27"/>
  <c r="N312" i="27"/>
  <c r="N311" i="27"/>
  <c r="N301" i="27"/>
  <c r="N298" i="27"/>
  <c r="N243" i="27"/>
  <c r="N242" i="27"/>
  <c r="N241" i="27"/>
  <c r="N240" i="27"/>
  <c r="N518" i="27"/>
  <c r="N584" i="27"/>
  <c r="N424" i="27"/>
  <c r="N188" i="27"/>
  <c r="N187" i="27"/>
  <c r="N519" i="27"/>
  <c r="N423" i="27"/>
  <c r="N422" i="27"/>
  <c r="N191" i="27"/>
  <c r="N196" i="27"/>
  <c r="N195" i="27"/>
  <c r="N193" i="27"/>
  <c r="N192" i="27"/>
  <c r="N190" i="27"/>
  <c r="N189" i="27"/>
  <c r="N665" i="27"/>
  <c r="N678" i="27"/>
  <c r="N435" i="27"/>
  <c r="N420" i="27"/>
  <c r="N415" i="27"/>
  <c r="N307" i="27"/>
  <c r="N200" i="27"/>
  <c r="N595" i="27"/>
  <c r="N198" i="27"/>
  <c r="N431" i="27"/>
  <c r="N434" i="27"/>
  <c r="N433" i="27"/>
  <c r="N345" i="27"/>
  <c r="N341" i="27"/>
  <c r="N337" i="27"/>
  <c r="N186" i="27"/>
  <c r="N297" i="27"/>
  <c r="N295" i="27"/>
  <c r="N185" i="27"/>
  <c r="N368" i="27"/>
  <c r="N182" i="27"/>
  <c r="N344" i="27"/>
  <c r="N183" i="27"/>
  <c r="N326" i="27"/>
  <c r="N294" i="27"/>
  <c r="N517" i="27"/>
  <c r="N293" i="27"/>
  <c r="N292" i="27"/>
  <c r="N202" i="27"/>
  <c r="N201" i="27"/>
  <c r="N203" i="27"/>
  <c r="N611" i="27"/>
  <c r="N561" i="27"/>
  <c r="N581" i="27"/>
  <c r="N679" i="27"/>
  <c r="N562" i="27"/>
  <c r="N339" i="27"/>
  <c r="N521" i="27"/>
  <c r="N516" i="27"/>
  <c r="N342" i="27"/>
  <c r="N221" i="27"/>
  <c r="N222" i="27"/>
  <c r="N225" i="27"/>
  <c r="N226" i="27"/>
  <c r="N227" i="27"/>
  <c r="N207" i="27"/>
  <c r="N213" i="27"/>
  <c r="N212" i="27"/>
  <c r="N214" i="27"/>
  <c r="N304" i="27"/>
  <c r="N219" i="27"/>
  <c r="N664" i="27"/>
  <c r="N369" i="27"/>
  <c r="N346" i="27"/>
  <c r="N296" i="27"/>
  <c r="N412" i="27"/>
  <c r="N343" i="27"/>
  <c r="N216" i="27"/>
  <c r="N218" i="27"/>
  <c r="N217" i="27"/>
  <c r="N220" i="27"/>
  <c r="N335" i="27"/>
  <c r="N224" i="27"/>
  <c r="N223" i="27"/>
  <c r="N432" i="27"/>
  <c r="N426" i="27"/>
  <c r="N365" i="27"/>
  <c r="N336" i="27"/>
  <c r="N331" i="27"/>
  <c r="N330" i="27"/>
  <c r="N215" i="27"/>
  <c r="N211" i="27"/>
  <c r="N210" i="27"/>
  <c r="N209" i="27"/>
  <c r="N208" i="27"/>
  <c r="N594" i="27"/>
  <c r="N596" i="27"/>
  <c r="N206" i="27"/>
  <c r="N130" i="27"/>
  <c r="N129" i="27"/>
  <c r="N618" i="27"/>
  <c r="N156" i="27"/>
  <c r="N131" i="27"/>
  <c r="N132" i="27"/>
  <c r="N139" i="27"/>
  <c r="N140" i="27"/>
  <c r="N138" i="27"/>
  <c r="N144" i="27"/>
  <c r="N145" i="27"/>
  <c r="N143" i="27"/>
  <c r="N142" i="27"/>
  <c r="N154" i="27"/>
  <c r="N153" i="27"/>
  <c r="N128" i="27"/>
  <c r="N155" i="27"/>
  <c r="N303" i="27"/>
  <c r="N137" i="27"/>
  <c r="N136" i="27"/>
  <c r="N135" i="27"/>
  <c r="N134" i="27"/>
  <c r="N152" i="27"/>
  <c r="N151" i="27"/>
  <c r="N149" i="27"/>
  <c r="N133" i="27"/>
  <c r="N286" i="27"/>
  <c r="N148" i="27"/>
  <c r="N147" i="27"/>
  <c r="N146" i="27"/>
  <c r="N568" i="27"/>
  <c r="N328" i="27"/>
  <c r="N171" i="27"/>
  <c r="N170" i="27"/>
  <c r="N169" i="27"/>
  <c r="N675" i="27"/>
  <c r="N167" i="27"/>
  <c r="N573" i="27"/>
  <c r="N177" i="27"/>
  <c r="N176" i="27"/>
  <c r="N289" i="27"/>
  <c r="N178" i="27"/>
  <c r="N325" i="27"/>
  <c r="N692" i="27"/>
  <c r="N315" i="27"/>
  <c r="N180" i="27"/>
  <c r="N179" i="27"/>
  <c r="N175" i="27"/>
  <c r="N174" i="27"/>
  <c r="N157" i="27"/>
  <c r="N667" i="27"/>
  <c r="N429" i="27"/>
  <c r="N166" i="27"/>
  <c r="N673" i="27"/>
  <c r="N400" i="27"/>
  <c r="N291" i="27"/>
  <c r="N567" i="27"/>
  <c r="N181" i="27"/>
  <c r="N661" i="27"/>
  <c r="N172" i="27"/>
  <c r="N576" i="27"/>
  <c r="N660" i="27"/>
  <c r="N572" i="27"/>
  <c r="N571" i="27"/>
  <c r="N668" i="27"/>
  <c r="N574" i="27"/>
  <c r="N165" i="27"/>
  <c r="N164" i="27"/>
  <c r="N314" i="27"/>
  <c r="N680" i="27"/>
  <c r="N288" i="27"/>
  <c r="N689" i="27"/>
  <c r="N287" i="27"/>
  <c r="N163" i="27"/>
  <c r="N162" i="27"/>
  <c r="N161" i="27"/>
  <c r="N160" i="27"/>
  <c r="N159" i="27"/>
  <c r="N555" i="27"/>
  <c r="N585" i="27"/>
  <c r="N580" i="27"/>
  <c r="N557" i="27"/>
  <c r="N442" i="27"/>
  <c r="N406" i="27"/>
  <c r="N690" i="27"/>
  <c r="N282" i="27"/>
  <c r="N101" i="27"/>
  <c r="N102" i="27"/>
  <c r="N100" i="27"/>
  <c r="N99" i="27"/>
  <c r="N536" i="27"/>
  <c r="N656" i="27"/>
  <c r="N670" i="27"/>
  <c r="N281" i="27"/>
  <c r="N688" i="27"/>
  <c r="N322" i="27"/>
  <c r="N109" i="27"/>
  <c r="N110" i="27"/>
  <c r="N107" i="27"/>
  <c r="N540" i="27"/>
  <c r="N448" i="27"/>
  <c r="N447" i="27"/>
  <c r="N446" i="27"/>
  <c r="N444" i="27"/>
  <c r="N439" i="27"/>
  <c r="N410" i="27"/>
  <c r="N106" i="27"/>
  <c r="N105" i="27"/>
  <c r="N104" i="27"/>
  <c r="N340" i="27"/>
  <c r="N338" i="27"/>
  <c r="N103" i="27"/>
  <c r="N498" i="27"/>
  <c r="N653" i="27"/>
  <c r="N309" i="27"/>
  <c r="N696" i="27"/>
  <c r="N98" i="27"/>
  <c r="N97" i="27"/>
  <c r="N96" i="27"/>
  <c r="N578" i="27"/>
  <c r="N569" i="27"/>
  <c r="N411" i="27"/>
  <c r="N329" i="27"/>
  <c r="N92" i="27"/>
  <c r="N91" i="27"/>
  <c r="N538" i="27"/>
  <c r="N93" i="27"/>
  <c r="N95" i="27"/>
  <c r="N90" i="27"/>
  <c r="N89" i="27"/>
  <c r="N285" i="27"/>
  <c r="N120" i="27"/>
  <c r="N126" i="27"/>
  <c r="N125" i="27"/>
  <c r="N124" i="27"/>
  <c r="N123" i="27"/>
  <c r="N489" i="27"/>
  <c r="N347" i="27"/>
  <c r="N115" i="27"/>
  <c r="N114" i="27"/>
  <c r="N113" i="27"/>
  <c r="N112" i="27"/>
  <c r="N111" i="27"/>
  <c r="N478" i="27"/>
  <c r="N283" i="27"/>
  <c r="N122" i="27"/>
  <c r="N121" i="27"/>
  <c r="N74" i="27"/>
  <c r="N119" i="27"/>
  <c r="N118" i="27"/>
  <c r="N117" i="27"/>
  <c r="N116" i="27"/>
  <c r="N271" i="27"/>
  <c r="N52" i="27"/>
  <c r="N491" i="27"/>
  <c r="N308" i="27"/>
  <c r="N270" i="27"/>
  <c r="N43" i="27"/>
  <c r="N42" i="27"/>
  <c r="N41" i="27"/>
  <c r="N40" i="27"/>
  <c r="N39" i="27"/>
  <c r="N38" i="27"/>
  <c r="N46" i="27"/>
  <c r="N37" i="27"/>
  <c r="N60" i="27"/>
  <c r="N59" i="27"/>
  <c r="N61" i="27"/>
  <c r="N62" i="27"/>
  <c r="N58" i="27"/>
  <c r="N57" i="27"/>
  <c r="N56" i="27"/>
  <c r="N55" i="27"/>
  <c r="N54" i="27"/>
  <c r="N53" i="27"/>
  <c r="N382" i="27"/>
  <c r="N275" i="27"/>
  <c r="N274" i="27"/>
  <c r="N273" i="27"/>
  <c r="N272" i="27"/>
  <c r="N64" i="27"/>
  <c r="N69" i="27"/>
  <c r="N70" i="27"/>
  <c r="N73" i="27"/>
  <c r="N71" i="27"/>
  <c r="N72" i="27"/>
  <c r="N640" i="27"/>
  <c r="N66" i="27"/>
  <c r="N279" i="27"/>
  <c r="N278" i="27"/>
  <c r="N277" i="27"/>
  <c r="N276" i="27"/>
  <c r="N68" i="27"/>
  <c r="N88" i="27"/>
  <c r="N87" i="27"/>
  <c r="N280" i="27"/>
  <c r="N85" i="27"/>
  <c r="N86" i="27"/>
  <c r="N77" i="27"/>
  <c r="N76" i="27"/>
  <c r="N79" i="27"/>
  <c r="N78" i="27"/>
  <c r="N84" i="27"/>
  <c r="N83" i="27"/>
  <c r="N82" i="27"/>
  <c r="N81" i="27"/>
  <c r="N80" i="27"/>
  <c r="N75" i="27"/>
  <c r="N10" i="27"/>
  <c r="N14" i="27"/>
  <c r="N13" i="27"/>
  <c r="N598" i="27"/>
  <c r="N9" i="27"/>
  <c r="N332" i="27"/>
  <c r="N266" i="27"/>
  <c r="N265" i="27"/>
  <c r="N22" i="27"/>
  <c r="N21" i="27"/>
  <c r="N20" i="27"/>
  <c r="N19" i="27"/>
  <c r="N17" i="27"/>
  <c r="N16" i="27"/>
  <c r="N24" i="27"/>
  <c r="N23" i="27"/>
  <c r="N333" i="27"/>
  <c r="N269" i="27"/>
  <c r="N321" i="27"/>
  <c r="N268" i="27"/>
  <c r="N47" i="27"/>
  <c r="N48" i="27"/>
  <c r="N51" i="27"/>
  <c r="N50" i="27"/>
  <c r="N553" i="27"/>
  <c r="N306" i="27"/>
  <c r="N33" i="27"/>
  <c r="N36" i="27"/>
  <c r="N29" i="27"/>
  <c r="N427" i="27"/>
  <c r="N317" i="30"/>
  <c r="N317" i="27"/>
  <c r="N34" i="30"/>
  <c r="N34" i="27"/>
  <c r="N35" i="27"/>
  <c r="N31" i="30"/>
  <c r="N31" i="27"/>
  <c r="N32" i="30"/>
  <c r="N32" i="27"/>
  <c r="N30" i="30"/>
  <c r="N30" i="27"/>
  <c r="N26" i="30"/>
  <c r="N26" i="27"/>
  <c r="N28" i="30"/>
  <c r="N28" i="27"/>
  <c r="N599" i="30"/>
  <c r="N599" i="27"/>
  <c r="N589" i="30"/>
  <c r="N589" i="27"/>
  <c r="N554" i="30"/>
  <c r="N554" i="27"/>
  <c r="N25" i="30"/>
  <c r="N25" i="27"/>
  <c r="N6" i="30"/>
  <c r="N6" i="27"/>
  <c r="N5" i="30"/>
  <c r="N5" i="27"/>
  <c r="N4" i="30"/>
  <c r="N4" i="27"/>
  <c r="N15" i="30"/>
  <c r="N15" i="27"/>
  <c r="N11" i="30"/>
  <c r="N11" i="27"/>
  <c r="N8" i="30"/>
  <c r="N8" i="27"/>
  <c r="N476" i="30"/>
  <c r="N476" i="27"/>
  <c r="N323" i="30"/>
  <c r="N264" i="30"/>
  <c r="N264" i="27"/>
  <c r="N12" i="30"/>
  <c r="N12" i="27"/>
  <c r="N7" i="30"/>
  <c r="N7" i="27"/>
  <c r="N158" i="30"/>
  <c r="N158" i="27"/>
  <c r="N65" i="30"/>
  <c r="N65" i="27"/>
  <c r="N205" i="30"/>
  <c r="N205" i="27"/>
  <c r="N2" i="27"/>
  <c r="N3" i="30"/>
  <c r="W490" i="25"/>
  <c r="U742" i="27"/>
  <c r="U754" i="27"/>
  <c r="U755" i="27"/>
  <c r="U756" i="27"/>
  <c r="U749" i="27"/>
  <c r="U748" i="27"/>
  <c r="U747" i="27"/>
  <c r="U736" i="27"/>
  <c r="U733" i="27"/>
  <c r="U734" i="27"/>
  <c r="U726" i="27"/>
  <c r="U727" i="27"/>
  <c r="U732" i="27"/>
  <c r="U730" i="27"/>
  <c r="U718" i="27"/>
  <c r="U709" i="27"/>
  <c r="U717" i="27"/>
  <c r="U722" i="27"/>
  <c r="U720" i="27"/>
  <c r="U713" i="27"/>
  <c r="U716" i="27"/>
  <c r="U714" i="27"/>
  <c r="U703" i="27"/>
  <c r="U700" i="27"/>
  <c r="U706" i="27"/>
  <c r="U699" i="27"/>
  <c r="U704" i="27"/>
  <c r="U642" i="27"/>
  <c r="U492" i="27"/>
  <c r="U327" i="27"/>
  <c r="U318" i="27"/>
  <c r="U371" i="27"/>
  <c r="U251" i="27"/>
  <c r="U250" i="27"/>
  <c r="U249" i="27"/>
  <c r="U248" i="27"/>
  <c r="U247" i="27"/>
  <c r="U246" i="27"/>
  <c r="U245" i="27"/>
  <c r="U649" i="27"/>
  <c r="U258" i="27"/>
  <c r="U257" i="27"/>
  <c r="U643" i="27"/>
  <c r="U253" i="27"/>
  <c r="U252" i="27"/>
  <c r="U259" i="27"/>
  <c r="U299" i="27"/>
  <c r="U254" i="27"/>
  <c r="U621" i="27"/>
  <c r="U622" i="27"/>
  <c r="U623" i="27"/>
  <c r="U255" i="27"/>
  <c r="U409" i="27"/>
  <c r="U263" i="27"/>
  <c r="U313" i="27"/>
  <c r="U261" i="27"/>
  <c r="U260" i="27"/>
  <c r="U256" i="27"/>
  <c r="U370" i="27"/>
  <c r="U262" i="27"/>
  <c r="U320" i="27"/>
  <c r="U237" i="27"/>
  <c r="U236" i="27"/>
  <c r="U235" i="27"/>
  <c r="U238" i="27"/>
  <c r="U234" i="27"/>
  <c r="U310" i="27"/>
  <c r="U194" i="27"/>
  <c r="U239" i="27"/>
  <c r="U316" i="27"/>
  <c r="U300" i="27"/>
  <c r="U233" i="27"/>
  <c r="U232" i="27"/>
  <c r="U231" i="27"/>
  <c r="U230" i="27"/>
  <c r="U587" i="27"/>
  <c r="U229" i="27"/>
  <c r="U563" i="27"/>
  <c r="U501" i="27"/>
  <c r="U583" i="27"/>
  <c r="U582" i="27"/>
  <c r="U312" i="27"/>
  <c r="U311" i="27"/>
  <c r="U301" i="27"/>
  <c r="U298" i="27"/>
  <c r="U244" i="27"/>
  <c r="U243" i="27"/>
  <c r="U242" i="27"/>
  <c r="U240" i="27"/>
  <c r="U518" i="27"/>
  <c r="U584" i="27"/>
  <c r="U424" i="27"/>
  <c r="U188" i="27"/>
  <c r="U187" i="27"/>
  <c r="U519" i="27"/>
  <c r="U423" i="27"/>
  <c r="U422" i="27"/>
  <c r="U191" i="27"/>
  <c r="U197" i="27"/>
  <c r="U196" i="27"/>
  <c r="U195" i="27"/>
  <c r="U192" i="27"/>
  <c r="U190" i="27"/>
  <c r="U189" i="27"/>
  <c r="U665" i="27"/>
  <c r="U678" i="27"/>
  <c r="U435" i="27"/>
  <c r="U420" i="27"/>
  <c r="U415" i="27"/>
  <c r="U307" i="27"/>
  <c r="U199" i="27"/>
  <c r="U200" i="27"/>
  <c r="U595" i="27"/>
  <c r="U198" i="27"/>
  <c r="U431" i="27"/>
  <c r="U434" i="27"/>
  <c r="U433" i="27"/>
  <c r="U345" i="27"/>
  <c r="U341" i="27"/>
  <c r="U186" i="27"/>
  <c r="U297" i="27"/>
  <c r="U295" i="27"/>
  <c r="U185" i="27"/>
  <c r="U184" i="27"/>
  <c r="U368" i="27"/>
  <c r="U182" i="27"/>
  <c r="U344" i="27"/>
  <c r="U183" i="27"/>
  <c r="U326" i="27"/>
  <c r="U294" i="27"/>
  <c r="U517" i="27"/>
  <c r="U293" i="27"/>
  <c r="U292" i="27"/>
  <c r="U202" i="27"/>
  <c r="U201" i="27"/>
  <c r="U204" i="27"/>
  <c r="U561" i="27"/>
  <c r="U581" i="27"/>
  <c r="U679" i="27"/>
  <c r="U562" i="27"/>
  <c r="U339" i="27"/>
  <c r="U521" i="27"/>
  <c r="U516" i="27"/>
  <c r="U342" i="27"/>
  <c r="U221" i="27"/>
  <c r="U228" i="27"/>
  <c r="U226" i="27"/>
  <c r="U227" i="27"/>
  <c r="U207" i="27"/>
  <c r="U213" i="27"/>
  <c r="U212" i="27"/>
  <c r="U214" i="27"/>
  <c r="U304" i="27"/>
  <c r="U219" i="27"/>
  <c r="U664" i="27"/>
  <c r="U346" i="27"/>
  <c r="U412" i="27"/>
  <c r="U343" i="27"/>
  <c r="U216" i="27"/>
  <c r="U218" i="27"/>
  <c r="U217" i="27"/>
  <c r="U220" i="27"/>
  <c r="U335" i="27"/>
  <c r="U224" i="27"/>
  <c r="U223" i="27"/>
  <c r="U426" i="27"/>
  <c r="U336" i="27"/>
  <c r="U331" i="27"/>
  <c r="U330" i="27"/>
  <c r="U215" i="27"/>
  <c r="U211" i="27"/>
  <c r="U210" i="27"/>
  <c r="U209" i="27"/>
  <c r="U208" i="27"/>
  <c r="U594" i="27"/>
  <c r="U334" i="27"/>
  <c r="U130" i="27"/>
  <c r="U129" i="27"/>
  <c r="U618" i="27"/>
  <c r="U131" i="27"/>
  <c r="U132" i="27"/>
  <c r="U139" i="27"/>
  <c r="U140" i="27"/>
  <c r="U138" i="31"/>
  <c r="U138" i="29"/>
  <c r="U141" i="31"/>
  <c r="U144" i="27"/>
  <c r="U145" i="31"/>
  <c r="U145" i="27"/>
  <c r="U143" i="29"/>
  <c r="U143" i="27"/>
  <c r="U142" i="31"/>
  <c r="U142" i="27"/>
  <c r="U154" i="31"/>
  <c r="U154" i="27"/>
  <c r="U153" i="31"/>
  <c r="U153" i="27"/>
  <c r="U128" i="31"/>
  <c r="U128" i="29"/>
  <c r="U128" i="27"/>
  <c r="U155" i="29"/>
  <c r="U155" i="27"/>
  <c r="U127" i="31"/>
  <c r="U127" i="29"/>
  <c r="U127" i="27"/>
  <c r="U303" i="29"/>
  <c r="U303" i="27"/>
  <c r="U137" i="31"/>
  <c r="U137" i="29"/>
  <c r="U136" i="31"/>
  <c r="U136" i="27"/>
  <c r="U135" i="29"/>
  <c r="U135" i="27"/>
  <c r="U134" i="27"/>
  <c r="U152" i="31"/>
  <c r="U152" i="29"/>
  <c r="U152" i="27"/>
  <c r="U151" i="31"/>
  <c r="U151" i="29"/>
  <c r="U151" i="27"/>
  <c r="U150" i="31"/>
  <c r="U150" i="29"/>
  <c r="U150" i="27"/>
  <c r="U149" i="31"/>
  <c r="U149" i="29"/>
  <c r="U149" i="27"/>
  <c r="U133" i="31"/>
  <c r="U133" i="27"/>
  <c r="U286" i="31"/>
  <c r="U286" i="27"/>
  <c r="U148" i="31"/>
  <c r="U148" i="27"/>
  <c r="U147" i="29"/>
  <c r="U147" i="27"/>
  <c r="U146" i="27"/>
  <c r="U568" i="31"/>
  <c r="U568" i="29"/>
  <c r="U568" i="27"/>
  <c r="U328" i="31"/>
  <c r="U328" i="27"/>
  <c r="U171" i="29"/>
  <c r="U171" i="27"/>
  <c r="U169" i="31"/>
  <c r="U675" i="31"/>
  <c r="U675" i="29"/>
  <c r="U675" i="27"/>
  <c r="U168" i="27"/>
  <c r="U167" i="29"/>
  <c r="U167" i="27"/>
  <c r="U573" i="31"/>
  <c r="U573" i="27"/>
  <c r="U177" i="31"/>
  <c r="U176" i="31"/>
  <c r="U176" i="29"/>
  <c r="U176" i="27"/>
  <c r="U289" i="31"/>
  <c r="U178" i="31"/>
  <c r="U178" i="27"/>
  <c r="U325" i="31"/>
  <c r="U325" i="27"/>
  <c r="U290" i="27"/>
  <c r="U692" i="31"/>
  <c r="U692" i="29"/>
  <c r="U315" i="31"/>
  <c r="U315" i="29"/>
  <c r="U179" i="31"/>
  <c r="U179" i="29"/>
  <c r="U175" i="31"/>
  <c r="U175" i="29"/>
  <c r="U174" i="31"/>
  <c r="U174" i="29"/>
  <c r="U173" i="31"/>
  <c r="U173" i="29"/>
  <c r="U157" i="31"/>
  <c r="U667" i="31"/>
  <c r="U667" i="29"/>
  <c r="U429" i="31"/>
  <c r="U429" i="27"/>
  <c r="U166" i="31"/>
  <c r="U673" i="31"/>
  <c r="U400" i="31"/>
  <c r="U291" i="29"/>
  <c r="U567" i="31"/>
  <c r="U567" i="29"/>
  <c r="U181" i="31"/>
  <c r="U181" i="27"/>
  <c r="U661" i="31"/>
  <c r="U172" i="31"/>
  <c r="U576" i="31"/>
  <c r="U572" i="31"/>
  <c r="U572" i="30"/>
  <c r="U572" i="29"/>
  <c r="U571" i="31"/>
  <c r="U571" i="29"/>
  <c r="U668" i="31"/>
  <c r="U668" i="30"/>
  <c r="U668" i="29"/>
  <c r="U575" i="31"/>
  <c r="U575" i="30"/>
  <c r="U575" i="29"/>
  <c r="U574" i="31"/>
  <c r="U165" i="31"/>
  <c r="U164" i="31"/>
  <c r="U164" i="30"/>
  <c r="U164" i="29"/>
  <c r="U314" i="31"/>
  <c r="U314" i="30"/>
  <c r="U314" i="27"/>
  <c r="U680" i="31"/>
  <c r="U680" i="30"/>
  <c r="U680" i="29"/>
  <c r="U288" i="30"/>
  <c r="U689" i="31"/>
  <c r="U689" i="30"/>
  <c r="U689" i="29"/>
  <c r="U287" i="31"/>
  <c r="U287" i="30"/>
  <c r="U287" i="29"/>
  <c r="U163" i="31"/>
  <c r="U163" i="29"/>
  <c r="U162" i="31"/>
  <c r="U162" i="30"/>
  <c r="U162" i="29"/>
  <c r="U161" i="31"/>
  <c r="U161" i="30"/>
  <c r="U161" i="29"/>
  <c r="U160" i="31"/>
  <c r="U159" i="29"/>
  <c r="U555" i="31"/>
  <c r="U555" i="30"/>
  <c r="U555" i="29"/>
  <c r="U555" i="27"/>
  <c r="U585" i="31"/>
  <c r="U585" i="30"/>
  <c r="U580" i="31"/>
  <c r="U580" i="30"/>
  <c r="U580" i="29"/>
  <c r="U557" i="31"/>
  <c r="U557" i="30"/>
  <c r="U557" i="29"/>
  <c r="U442" i="31"/>
  <c r="U406" i="31"/>
  <c r="U690" i="31"/>
  <c r="U690" i="30"/>
  <c r="U690" i="29"/>
  <c r="U282" i="31"/>
  <c r="U282" i="30"/>
  <c r="U282" i="29"/>
  <c r="U101" i="31"/>
  <c r="U101" i="29"/>
  <c r="U102" i="31"/>
  <c r="U102" i="30"/>
  <c r="U102" i="29"/>
  <c r="U100" i="31"/>
  <c r="U100" i="30"/>
  <c r="U100" i="27"/>
  <c r="U99" i="29"/>
  <c r="U536" i="31"/>
  <c r="U536" i="30"/>
  <c r="U536" i="29"/>
  <c r="U656" i="31"/>
  <c r="U656" i="30"/>
  <c r="U656" i="29"/>
  <c r="U670" i="31"/>
  <c r="U670" i="29"/>
  <c r="U281" i="31"/>
  <c r="U281" i="30"/>
  <c r="U281" i="29"/>
  <c r="U688" i="31"/>
  <c r="U688" i="30"/>
  <c r="U688" i="29"/>
  <c r="U322" i="31"/>
  <c r="U109" i="31"/>
  <c r="U109" i="29"/>
  <c r="U108" i="30"/>
  <c r="U110" i="30"/>
  <c r="U107" i="30"/>
  <c r="U107" i="29"/>
  <c r="U540" i="31"/>
  <c r="U448" i="31"/>
  <c r="U447" i="30"/>
  <c r="U447" i="29"/>
  <c r="U446" i="30"/>
  <c r="U446" i="29"/>
  <c r="U444" i="30"/>
  <c r="U444" i="29"/>
  <c r="U439" i="31"/>
  <c r="U439" i="29"/>
  <c r="U410" i="31"/>
  <c r="U410" i="30"/>
  <c r="U106" i="31"/>
  <c r="U106" i="29"/>
  <c r="U105" i="31"/>
  <c r="U105" i="30"/>
  <c r="U105" i="29"/>
  <c r="U104" i="31"/>
  <c r="U104" i="30"/>
  <c r="U104" i="29"/>
  <c r="U340" i="31"/>
  <c r="U103" i="31"/>
  <c r="U103" i="29"/>
  <c r="U498" i="31"/>
  <c r="U498" i="30"/>
  <c r="U498" i="29"/>
  <c r="U498" i="27"/>
  <c r="U653" i="31"/>
  <c r="U653" i="30"/>
  <c r="U653" i="29"/>
  <c r="U309" i="31"/>
  <c r="U309" i="29"/>
  <c r="U696" i="30"/>
  <c r="U696" i="29"/>
  <c r="U98" i="31"/>
  <c r="U97" i="31"/>
  <c r="U97" i="29"/>
  <c r="U96" i="31"/>
  <c r="U96" i="30"/>
  <c r="U578" i="31"/>
  <c r="U578" i="30"/>
  <c r="U578" i="29"/>
  <c r="U569" i="31"/>
  <c r="U569" i="29"/>
  <c r="U411" i="31"/>
  <c r="U411" i="30"/>
  <c r="U411" i="29"/>
  <c r="U329" i="31"/>
  <c r="U329" i="30"/>
  <c r="U329" i="29"/>
  <c r="U92" i="31"/>
  <c r="U92" i="29"/>
  <c r="U91" i="31"/>
  <c r="U91" i="30"/>
  <c r="U91" i="29"/>
  <c r="U538" i="31"/>
  <c r="U538" i="30"/>
  <c r="U538" i="27"/>
  <c r="U94" i="31"/>
  <c r="U94" i="30"/>
  <c r="U93" i="31"/>
  <c r="U93" i="30"/>
  <c r="U95" i="31"/>
  <c r="U95" i="30"/>
  <c r="U95" i="29"/>
  <c r="U90" i="31"/>
  <c r="U90" i="30"/>
  <c r="U90" i="29"/>
  <c r="U89" i="31"/>
  <c r="U89" i="29"/>
  <c r="U285" i="31"/>
  <c r="U285" i="30"/>
  <c r="U285" i="29"/>
  <c r="U120" i="31"/>
  <c r="U120" i="30"/>
  <c r="U284" i="31"/>
  <c r="U284" i="30"/>
  <c r="U284" i="29"/>
  <c r="U126" i="31"/>
  <c r="U126" i="29"/>
  <c r="U125" i="31"/>
  <c r="U125" i="30"/>
  <c r="U125" i="29"/>
  <c r="U125" i="27"/>
  <c r="U124" i="31"/>
  <c r="U124" i="30"/>
  <c r="U124" i="29"/>
  <c r="U123" i="31"/>
  <c r="U123" i="29"/>
  <c r="U489" i="31"/>
  <c r="U489" i="30"/>
  <c r="U347" i="31"/>
  <c r="U347" i="29"/>
  <c r="U115" i="31"/>
  <c r="U115" i="30"/>
  <c r="U115" i="29"/>
  <c r="U114" i="31"/>
  <c r="U114" i="30"/>
  <c r="U114" i="29"/>
  <c r="U113" i="31"/>
  <c r="U113" i="29"/>
  <c r="U112" i="31"/>
  <c r="U112" i="30"/>
  <c r="U111" i="30"/>
  <c r="U111" i="29"/>
  <c r="U478" i="31"/>
  <c r="U478" i="29"/>
  <c r="U477" i="31"/>
  <c r="U477" i="30"/>
  <c r="U283" i="31"/>
  <c r="U283" i="30"/>
  <c r="U283" i="29"/>
  <c r="U122" i="31"/>
  <c r="U122" i="30"/>
  <c r="U122" i="29"/>
  <c r="U121" i="31"/>
  <c r="U121" i="29"/>
  <c r="U74" i="30"/>
  <c r="U74" i="29"/>
  <c r="U119" i="31"/>
  <c r="U119" i="30"/>
  <c r="U119" i="29"/>
  <c r="U118" i="31"/>
  <c r="U117" i="31"/>
  <c r="U116" i="31"/>
  <c r="U116" i="30"/>
  <c r="U116" i="29"/>
  <c r="U271" i="31"/>
  <c r="U271" i="29"/>
  <c r="U52" i="31"/>
  <c r="U52" i="30"/>
  <c r="U52" i="29"/>
  <c r="U491" i="31"/>
  <c r="U491" i="30"/>
  <c r="U491" i="29"/>
  <c r="U308" i="31"/>
  <c r="U308" i="29"/>
  <c r="U270" i="31"/>
  <c r="U270" i="30"/>
  <c r="U270" i="29"/>
  <c r="U45" i="31"/>
  <c r="U45" i="30"/>
  <c r="U43" i="31"/>
  <c r="U43" i="30"/>
  <c r="U43" i="29"/>
  <c r="U42" i="31"/>
  <c r="U42" i="29"/>
  <c r="U41" i="31"/>
  <c r="U41" i="30"/>
  <c r="U41" i="29"/>
  <c r="U40" i="31"/>
  <c r="U40" i="30"/>
  <c r="U39" i="30"/>
  <c r="U39" i="29"/>
  <c r="U38" i="30"/>
  <c r="U44" i="31"/>
  <c r="U44" i="30"/>
  <c r="U44" i="29"/>
  <c r="U46" i="31"/>
  <c r="U46" i="30"/>
  <c r="U37" i="31"/>
  <c r="U37" i="29"/>
  <c r="U60" i="31"/>
  <c r="U60" i="30"/>
  <c r="U60" i="29"/>
  <c r="U59" i="31"/>
  <c r="U59" i="30"/>
  <c r="U59" i="29"/>
  <c r="U61" i="31"/>
  <c r="U61" i="29"/>
  <c r="U62" i="31"/>
  <c r="U62" i="30"/>
  <c r="U324" i="30"/>
  <c r="U58" i="31"/>
  <c r="U58" i="30"/>
  <c r="U58" i="29"/>
  <c r="U57" i="31"/>
  <c r="U57" i="29"/>
  <c r="U56" i="31"/>
  <c r="U56" i="30"/>
  <c r="U56" i="29"/>
  <c r="U55" i="31"/>
  <c r="U55" i="30"/>
  <c r="U55" i="29"/>
  <c r="U54" i="31"/>
  <c r="U54" i="29"/>
  <c r="U53" i="31"/>
  <c r="U53" i="30"/>
  <c r="U53" i="29"/>
  <c r="U620" i="31"/>
  <c r="U620" i="30"/>
  <c r="U620" i="29"/>
  <c r="U382" i="31"/>
  <c r="U382" i="29"/>
  <c r="U275" i="31"/>
  <c r="U275" i="30"/>
  <c r="U275" i="29"/>
  <c r="U274" i="31"/>
  <c r="U274" i="30"/>
  <c r="U274" i="29"/>
  <c r="U273" i="31"/>
  <c r="U273" i="29"/>
  <c r="U272" i="31"/>
  <c r="U272" i="30"/>
  <c r="U272" i="29"/>
  <c r="U64" i="31"/>
  <c r="U64" i="30"/>
  <c r="U63" i="30"/>
  <c r="U63" i="29"/>
  <c r="U69" i="31"/>
  <c r="U70" i="31"/>
  <c r="U70" i="30"/>
  <c r="U73" i="31"/>
  <c r="U73" i="30"/>
  <c r="U73" i="29"/>
  <c r="U71" i="29"/>
  <c r="U640" i="31"/>
  <c r="U640" i="30"/>
  <c r="U640" i="29"/>
  <c r="U402" i="31"/>
  <c r="U402" i="29"/>
  <c r="U66" i="31"/>
  <c r="U66" i="30"/>
  <c r="U66" i="29"/>
  <c r="U279" i="31"/>
  <c r="U279" i="30"/>
  <c r="U279" i="29"/>
  <c r="U278" i="31"/>
  <c r="U278" i="29"/>
  <c r="U277" i="31"/>
  <c r="U277" i="30"/>
  <c r="U277" i="29"/>
  <c r="U276" i="31"/>
  <c r="U276" i="30"/>
  <c r="U276" i="29"/>
  <c r="U68" i="31"/>
  <c r="U68" i="29"/>
  <c r="U67" i="31"/>
  <c r="U67" i="30"/>
  <c r="U67" i="29"/>
  <c r="U88" i="31"/>
  <c r="U88" i="30"/>
  <c r="U87" i="31"/>
  <c r="U87" i="30"/>
  <c r="U87" i="29"/>
  <c r="U280" i="31"/>
  <c r="U280" i="29"/>
  <c r="U85" i="31"/>
  <c r="U85" i="30"/>
  <c r="U85" i="29"/>
  <c r="U86" i="31"/>
  <c r="U86" i="30"/>
  <c r="U77" i="31"/>
  <c r="U77" i="29"/>
  <c r="U76" i="31"/>
  <c r="U76" i="29"/>
  <c r="U79" i="31"/>
  <c r="U79" i="30"/>
  <c r="U79" i="29"/>
  <c r="U78" i="31"/>
  <c r="U78" i="29"/>
  <c r="U84" i="31"/>
  <c r="U84" i="29"/>
  <c r="U83" i="31"/>
  <c r="U83" i="30"/>
  <c r="U83" i="29"/>
  <c r="U83" i="27"/>
  <c r="U82" i="31"/>
  <c r="U82" i="30"/>
  <c r="U82" i="29"/>
  <c r="U81" i="31"/>
  <c r="U81" i="29"/>
  <c r="U80" i="31"/>
  <c r="U80" i="30"/>
  <c r="U80" i="29"/>
  <c r="U80" i="27"/>
  <c r="U75" i="29"/>
  <c r="U10" i="31"/>
  <c r="U10" i="30"/>
  <c r="U10" i="29"/>
  <c r="U14" i="31"/>
  <c r="U14" i="30"/>
  <c r="U13" i="31"/>
  <c r="U13" i="30"/>
  <c r="U13" i="29"/>
  <c r="U598" i="31"/>
  <c r="U598" i="29"/>
  <c r="U9" i="31"/>
  <c r="U9" i="30"/>
  <c r="U9" i="29"/>
  <c r="U332" i="31"/>
  <c r="U332" i="30"/>
  <c r="U332" i="29"/>
  <c r="U266" i="31"/>
  <c r="U265" i="31"/>
  <c r="U22" i="31"/>
  <c r="U22" i="30"/>
  <c r="U21" i="31"/>
  <c r="U20" i="31"/>
  <c r="U20" i="29"/>
  <c r="U19" i="31"/>
  <c r="U19" i="30"/>
  <c r="U19" i="29"/>
  <c r="U18" i="31"/>
  <c r="U18" i="30"/>
  <c r="U18" i="29"/>
  <c r="U17" i="31"/>
  <c r="U17" i="29"/>
  <c r="U16" i="31"/>
  <c r="U16" i="30"/>
  <c r="U24" i="31"/>
  <c r="U24" i="30"/>
  <c r="U24" i="27"/>
  <c r="U23" i="31"/>
  <c r="U23" i="30"/>
  <c r="U23" i="29"/>
  <c r="U333" i="31"/>
  <c r="U333" i="29"/>
  <c r="U269" i="31"/>
  <c r="U269" i="30"/>
  <c r="U269" i="29"/>
  <c r="U269" i="27"/>
  <c r="U321" i="31"/>
  <c r="U321" i="30"/>
  <c r="U49" i="31"/>
  <c r="U49" i="30"/>
  <c r="U49" i="29"/>
  <c r="U268" i="31"/>
  <c r="U268" i="30"/>
  <c r="U47" i="31"/>
  <c r="U47" i="30"/>
  <c r="U47" i="29"/>
  <c r="U48" i="31"/>
  <c r="U51" i="31"/>
  <c r="U51" i="29"/>
  <c r="U50" i="31"/>
  <c r="U50" i="30"/>
  <c r="U50" i="29"/>
  <c r="U50" i="27"/>
  <c r="U553" i="31"/>
  <c r="U553" i="29"/>
  <c r="U27" i="29"/>
  <c r="U306" i="31"/>
  <c r="U306" i="30"/>
  <c r="U306" i="29"/>
  <c r="U33" i="31"/>
  <c r="U33" i="29"/>
  <c r="U36" i="29"/>
  <c r="U29" i="31"/>
  <c r="U29" i="30"/>
  <c r="U29" i="29"/>
  <c r="U427" i="31"/>
  <c r="U427" i="30"/>
  <c r="U317" i="31"/>
  <c r="U317" i="29"/>
  <c r="U319" i="31"/>
  <c r="U319" i="30"/>
  <c r="U319" i="29"/>
  <c r="U34" i="31"/>
  <c r="U34" i="30"/>
  <c r="U35" i="29"/>
  <c r="U31" i="31"/>
  <c r="U31" i="29"/>
  <c r="U32" i="31"/>
  <c r="U32" i="30"/>
  <c r="U32" i="29"/>
  <c r="U30" i="31"/>
  <c r="U30" i="29"/>
  <c r="U26" i="31"/>
  <c r="U26" i="29"/>
  <c r="U305" i="31"/>
  <c r="U305" i="30"/>
  <c r="U305" i="29"/>
  <c r="U28" i="31"/>
  <c r="U28" i="29"/>
  <c r="U599" i="29"/>
  <c r="U589" i="31"/>
  <c r="U589" i="30"/>
  <c r="U589" i="29"/>
  <c r="U589" i="27"/>
  <c r="U25" i="31"/>
  <c r="U25" i="29"/>
  <c r="U6" i="31"/>
  <c r="U6" i="30"/>
  <c r="U6" i="29"/>
  <c r="U6" i="27"/>
  <c r="U5" i="31"/>
  <c r="U5" i="29"/>
  <c r="U4" i="31"/>
  <c r="U4" i="30"/>
  <c r="U4" i="29"/>
  <c r="U4" i="27"/>
  <c r="U11" i="31"/>
  <c r="U11" i="29"/>
  <c r="U8" i="31"/>
  <c r="U8" i="30"/>
  <c r="U8" i="29"/>
  <c r="U8" i="27"/>
  <c r="U323" i="29"/>
  <c r="U264" i="30"/>
  <c r="U12" i="31"/>
  <c r="U12" i="30"/>
  <c r="U12" i="29"/>
  <c r="U158" i="31"/>
  <c r="U65" i="31"/>
  <c r="U65" i="30"/>
  <c r="U65" i="29"/>
  <c r="U205" i="31"/>
  <c r="U2" i="29"/>
  <c r="U3" i="29"/>
  <c r="T39" i="31"/>
  <c r="T382" i="31"/>
  <c r="T63" i="29"/>
  <c r="T73" i="29"/>
  <c r="T402" i="29"/>
  <c r="T66" i="27"/>
  <c r="T277" i="29"/>
  <c r="T86" i="29"/>
  <c r="T78" i="29"/>
  <c r="T83" i="31"/>
  <c r="T80" i="31"/>
  <c r="T14" i="29"/>
  <c r="T22" i="31"/>
  <c r="T22" i="27"/>
  <c r="T19" i="31"/>
  <c r="T24" i="31"/>
  <c r="T24" i="29"/>
  <c r="T269" i="27"/>
  <c r="T321" i="31"/>
  <c r="T47" i="31"/>
  <c r="T48" i="31"/>
  <c r="T306" i="27"/>
  <c r="T33" i="31"/>
  <c r="T34" i="29"/>
  <c r="T35" i="31"/>
  <c r="T31" i="27"/>
  <c r="T26" i="31"/>
  <c r="T599" i="31"/>
  <c r="T554" i="31"/>
  <c r="T6" i="27"/>
  <c r="T5" i="31"/>
  <c r="T264" i="31"/>
  <c r="T12" i="27"/>
  <c r="T7" i="29"/>
  <c r="T3" i="29"/>
  <c r="S756" i="27"/>
  <c r="S704" i="30"/>
  <c r="S318" i="30"/>
  <c r="S409" i="30"/>
  <c r="S256" i="30"/>
  <c r="S301" i="27"/>
  <c r="S420" i="27"/>
  <c r="S292" i="27"/>
  <c r="S664" i="27"/>
  <c r="S594" i="30"/>
  <c r="S130" i="30"/>
  <c r="S135" i="30"/>
  <c r="S150" i="30"/>
  <c r="S692" i="30"/>
  <c r="S175" i="30"/>
  <c r="S689" i="27"/>
  <c r="S108" i="27"/>
  <c r="S329" i="27"/>
  <c r="S111" i="30"/>
  <c r="S270" i="30"/>
  <c r="S61" i="27"/>
  <c r="S272" i="30"/>
  <c r="S278" i="30"/>
  <c r="S78" i="30"/>
  <c r="S9" i="30"/>
  <c r="S332" i="27"/>
  <c r="S321" i="30"/>
  <c r="S29" i="27"/>
  <c r="S305" i="30"/>
  <c r="S599" i="30"/>
  <c r="S8" i="27"/>
  <c r="S3" i="27"/>
  <c r="X490" i="25"/>
  <c r="L490" i="25"/>
  <c r="R828" i="30"/>
  <c r="R828" i="27"/>
  <c r="R818" i="30"/>
  <c r="R818" i="27"/>
  <c r="R810" i="30"/>
  <c r="R810" i="27"/>
  <c r="R769" i="30"/>
  <c r="R769" i="27"/>
  <c r="R770" i="30"/>
  <c r="R770" i="27"/>
  <c r="R764" i="30"/>
  <c r="R742" i="30"/>
  <c r="R754" i="30"/>
  <c r="R755" i="30"/>
  <c r="R756" i="30"/>
  <c r="R749" i="30"/>
  <c r="R748" i="30"/>
  <c r="R747" i="30"/>
  <c r="R736" i="30"/>
  <c r="R733" i="30"/>
  <c r="R734" i="30"/>
  <c r="R734" i="27"/>
  <c r="R726" i="30"/>
  <c r="R727" i="30"/>
  <c r="R732" i="30"/>
  <c r="R730" i="30"/>
  <c r="R718" i="30"/>
  <c r="R709" i="30"/>
  <c r="R709" i="27"/>
  <c r="R717" i="30"/>
  <c r="R722" i="30"/>
  <c r="R720" i="30"/>
  <c r="R713" i="30"/>
  <c r="R716" i="30"/>
  <c r="R714" i="30"/>
  <c r="R714" i="27"/>
  <c r="R703" i="30"/>
  <c r="R700" i="30"/>
  <c r="R706" i="30"/>
  <c r="R699" i="30"/>
  <c r="R704" i="30"/>
  <c r="R642" i="30"/>
  <c r="R642" i="27"/>
  <c r="R492" i="30"/>
  <c r="R327" i="30"/>
  <c r="R318" i="30"/>
  <c r="R371" i="30"/>
  <c r="R251" i="30"/>
  <c r="R250" i="30"/>
  <c r="R250" i="27"/>
  <c r="R249" i="30"/>
  <c r="R248" i="30"/>
  <c r="R247" i="30"/>
  <c r="R246" i="30"/>
  <c r="R245" i="30"/>
  <c r="R649" i="30"/>
  <c r="R649" i="27"/>
  <c r="R258" i="30"/>
  <c r="R257" i="30"/>
  <c r="R253" i="30"/>
  <c r="R252" i="30"/>
  <c r="R259" i="30"/>
  <c r="R299" i="30"/>
  <c r="R254" i="30"/>
  <c r="R621" i="30"/>
  <c r="R622" i="30"/>
  <c r="R623" i="30"/>
  <c r="R255" i="30"/>
  <c r="R409" i="30"/>
  <c r="R263" i="30"/>
  <c r="R313" i="30"/>
  <c r="R261" i="30"/>
  <c r="R260" i="30"/>
  <c r="R256" i="30"/>
  <c r="R370" i="30"/>
  <c r="R262" i="30"/>
  <c r="R320" i="30"/>
  <c r="R237" i="30"/>
  <c r="R236" i="30"/>
  <c r="R235" i="30"/>
  <c r="R238" i="30"/>
  <c r="R234" i="30"/>
  <c r="R194" i="30"/>
  <c r="R239" i="30"/>
  <c r="R316" i="30"/>
  <c r="R300" i="30"/>
  <c r="R233" i="30"/>
  <c r="R232" i="30"/>
  <c r="R231" i="30"/>
  <c r="R230" i="30"/>
  <c r="R587" i="30"/>
  <c r="R229" i="30"/>
  <c r="R563" i="30"/>
  <c r="R501" i="30"/>
  <c r="R583" i="30"/>
  <c r="R582" i="30"/>
  <c r="R312" i="30"/>
  <c r="R311" i="30"/>
  <c r="R301" i="30"/>
  <c r="R298" i="30"/>
  <c r="R242" i="30"/>
  <c r="R241" i="30"/>
  <c r="R240" i="30"/>
  <c r="R518" i="30"/>
  <c r="R584" i="30"/>
  <c r="R424" i="30"/>
  <c r="R188" i="30"/>
  <c r="R187" i="30"/>
  <c r="R519" i="30"/>
  <c r="R423" i="30"/>
  <c r="R422" i="30"/>
  <c r="R191" i="30"/>
  <c r="R197" i="30"/>
  <c r="R196" i="30"/>
  <c r="R195" i="30"/>
  <c r="R193" i="30"/>
  <c r="R192" i="30"/>
  <c r="R189" i="30"/>
  <c r="R665" i="30"/>
  <c r="R678" i="30"/>
  <c r="R435" i="30"/>
  <c r="R435" i="27"/>
  <c r="R420" i="30"/>
  <c r="R415" i="30"/>
  <c r="R199" i="30"/>
  <c r="R200" i="30"/>
  <c r="R595" i="30"/>
  <c r="R198" i="30"/>
  <c r="R198" i="27"/>
  <c r="R431" i="30"/>
  <c r="R434" i="30"/>
  <c r="R433" i="30"/>
  <c r="R345" i="30"/>
  <c r="R341" i="30"/>
  <c r="R337" i="30"/>
  <c r="R337" i="27"/>
  <c r="R186" i="30"/>
  <c r="R297" i="30"/>
  <c r="R295" i="30"/>
  <c r="R185" i="30"/>
  <c r="R184" i="30"/>
  <c r="R368" i="30"/>
  <c r="R368" i="27"/>
  <c r="R182" i="30"/>
  <c r="R344" i="30"/>
  <c r="R326" i="30"/>
  <c r="R294" i="30"/>
  <c r="R517" i="30"/>
  <c r="R293" i="30"/>
  <c r="R292" i="30"/>
  <c r="R202" i="30"/>
  <c r="R201" i="30"/>
  <c r="R203" i="30"/>
  <c r="R204" i="30"/>
  <c r="R611" i="30"/>
  <c r="R561" i="30"/>
  <c r="R581" i="30"/>
  <c r="R679" i="30"/>
  <c r="R562" i="30"/>
  <c r="R339" i="30"/>
  <c r="R521" i="30"/>
  <c r="R516" i="30"/>
  <c r="R342" i="30"/>
  <c r="R221" i="30"/>
  <c r="R222" i="30"/>
  <c r="R228" i="30"/>
  <c r="R225" i="30"/>
  <c r="R226" i="30"/>
  <c r="R227" i="30"/>
  <c r="R207" i="30"/>
  <c r="R213" i="30"/>
  <c r="R212" i="30"/>
  <c r="R214" i="30"/>
  <c r="R304" i="30"/>
  <c r="R219" i="30"/>
  <c r="R664" i="30"/>
  <c r="R369" i="30"/>
  <c r="R346" i="30"/>
  <c r="R296" i="30"/>
  <c r="R296" i="27"/>
  <c r="R412" i="30"/>
  <c r="R343" i="30"/>
  <c r="R218" i="30"/>
  <c r="R220" i="30"/>
  <c r="R335" i="30"/>
  <c r="R335" i="27"/>
  <c r="R224" i="30"/>
  <c r="R223" i="30"/>
  <c r="R432" i="30"/>
  <c r="R365" i="30"/>
  <c r="R336" i="30"/>
  <c r="R331" i="30"/>
  <c r="R330" i="30"/>
  <c r="R215" i="30"/>
  <c r="R211" i="30"/>
  <c r="R210" i="30"/>
  <c r="R209" i="30"/>
  <c r="R208" i="30"/>
  <c r="R594" i="30"/>
  <c r="R596" i="30"/>
  <c r="R334" i="30"/>
  <c r="R206" i="30"/>
  <c r="R130" i="30"/>
  <c r="R129" i="30"/>
  <c r="R618" i="30"/>
  <c r="R156" i="30"/>
  <c r="R131" i="30"/>
  <c r="R132" i="30"/>
  <c r="R139" i="30"/>
  <c r="R140" i="30"/>
  <c r="R138" i="30"/>
  <c r="R141" i="30"/>
  <c r="R144" i="30"/>
  <c r="R143" i="30"/>
  <c r="R142" i="30"/>
  <c r="R142" i="27"/>
  <c r="R154" i="30"/>
  <c r="R153" i="30"/>
  <c r="R128" i="30"/>
  <c r="R155" i="30"/>
  <c r="R127" i="30"/>
  <c r="R303" i="30"/>
  <c r="R137" i="30"/>
  <c r="R136" i="30"/>
  <c r="R135" i="30"/>
  <c r="R134" i="30"/>
  <c r="R152" i="30"/>
  <c r="R151" i="30"/>
  <c r="R150" i="30"/>
  <c r="R149" i="30"/>
  <c r="R133" i="30"/>
  <c r="R286" i="30"/>
  <c r="R148" i="30"/>
  <c r="R147" i="30"/>
  <c r="R146" i="30"/>
  <c r="R568" i="30"/>
  <c r="R328" i="30"/>
  <c r="R171" i="30"/>
  <c r="R170" i="30"/>
  <c r="R169" i="30"/>
  <c r="R675" i="30"/>
  <c r="R168" i="30"/>
  <c r="R167" i="30"/>
  <c r="R573" i="30"/>
  <c r="R177" i="30"/>
  <c r="R289" i="30"/>
  <c r="R289" i="27"/>
  <c r="R178" i="30"/>
  <c r="R325" i="30"/>
  <c r="R290" i="30"/>
  <c r="R692" i="30"/>
  <c r="R315" i="30"/>
  <c r="R180" i="30"/>
  <c r="R180" i="27"/>
  <c r="R179" i="30"/>
  <c r="R175" i="30"/>
  <c r="R174" i="30"/>
  <c r="R173" i="30"/>
  <c r="R157" i="30"/>
  <c r="R667" i="30"/>
  <c r="R667" i="27"/>
  <c r="R429" i="30"/>
  <c r="R166" i="30"/>
  <c r="R673" i="30"/>
  <c r="R400" i="30"/>
  <c r="R291" i="30"/>
  <c r="R567" i="30"/>
  <c r="R567" i="27"/>
  <c r="R181" i="30"/>
  <c r="R661" i="30"/>
  <c r="R172" i="30"/>
  <c r="R576" i="30"/>
  <c r="R660" i="30"/>
  <c r="R572" i="30"/>
  <c r="R572" i="27"/>
  <c r="R571" i="30"/>
  <c r="R668" i="30"/>
  <c r="R575" i="30"/>
  <c r="R574" i="30"/>
  <c r="R165" i="30"/>
  <c r="R164" i="30"/>
  <c r="R314" i="30"/>
  <c r="R680" i="30"/>
  <c r="R288" i="30"/>
  <c r="R689" i="30"/>
  <c r="R287" i="30"/>
  <c r="R163" i="30"/>
  <c r="R162" i="30"/>
  <c r="R161" i="30"/>
  <c r="R160" i="30"/>
  <c r="R159" i="30"/>
  <c r="R555" i="30"/>
  <c r="R585" i="30"/>
  <c r="R580" i="30"/>
  <c r="R557" i="30"/>
  <c r="R442" i="30"/>
  <c r="R690" i="30"/>
  <c r="R282" i="30"/>
  <c r="R101" i="30"/>
  <c r="R101" i="27"/>
  <c r="R102" i="30"/>
  <c r="R100" i="30"/>
  <c r="R99" i="30"/>
  <c r="R536" i="30"/>
  <c r="R656" i="30"/>
  <c r="R670" i="30"/>
  <c r="R281" i="30"/>
  <c r="R688" i="30"/>
  <c r="R322" i="30"/>
  <c r="R109" i="30"/>
  <c r="R108" i="30"/>
  <c r="R110" i="30"/>
  <c r="R107" i="30"/>
  <c r="R540" i="30"/>
  <c r="R448" i="30"/>
  <c r="R447" i="30"/>
  <c r="R446" i="30"/>
  <c r="R444" i="30"/>
  <c r="R439" i="30"/>
  <c r="R410" i="30"/>
  <c r="R106" i="30"/>
  <c r="R105" i="30"/>
  <c r="R340" i="30"/>
  <c r="R338" i="30"/>
  <c r="R338" i="27"/>
  <c r="R103" i="30"/>
  <c r="R498" i="30"/>
  <c r="R653" i="30"/>
  <c r="R309" i="30"/>
  <c r="R696" i="30"/>
  <c r="R98" i="30"/>
  <c r="R97" i="30"/>
  <c r="R96" i="30"/>
  <c r="R578" i="30"/>
  <c r="R569" i="30"/>
  <c r="R411" i="30"/>
  <c r="R329" i="30"/>
  <c r="R92" i="30"/>
  <c r="R91" i="30"/>
  <c r="R538" i="30"/>
  <c r="R94" i="30"/>
  <c r="R93" i="30"/>
  <c r="R95" i="30"/>
  <c r="R90" i="30"/>
  <c r="R89" i="30"/>
  <c r="R285" i="30"/>
  <c r="R120" i="30"/>
  <c r="R126" i="30"/>
  <c r="R125" i="30"/>
  <c r="R125" i="27"/>
  <c r="R124" i="30"/>
  <c r="R123" i="30"/>
  <c r="R489" i="30"/>
  <c r="R302" i="30"/>
  <c r="R115" i="30"/>
  <c r="R114" i="30"/>
  <c r="R114" i="29"/>
  <c r="R113" i="31"/>
  <c r="R113" i="30"/>
  <c r="R112" i="30"/>
  <c r="R111" i="30"/>
  <c r="R478" i="30"/>
  <c r="R477" i="31"/>
  <c r="R477" i="30"/>
  <c r="R283" i="30"/>
  <c r="R122" i="30"/>
  <c r="R121" i="30"/>
  <c r="R74" i="31"/>
  <c r="R74" i="30"/>
  <c r="R119" i="30"/>
  <c r="R118" i="30"/>
  <c r="R117" i="30"/>
  <c r="R116" i="31"/>
  <c r="R116" i="30"/>
  <c r="R271" i="30"/>
  <c r="R52" i="30"/>
  <c r="R491" i="30"/>
  <c r="R491" i="29"/>
  <c r="R308" i="30"/>
  <c r="R270" i="30"/>
  <c r="R45" i="30"/>
  <c r="R43" i="30"/>
  <c r="R43" i="29"/>
  <c r="R42" i="30"/>
  <c r="R41" i="30"/>
  <c r="R40" i="30"/>
  <c r="R39" i="31"/>
  <c r="R39" i="30"/>
  <c r="R38" i="30"/>
  <c r="R44" i="30"/>
  <c r="R44" i="27"/>
  <c r="R46" i="31"/>
  <c r="R46" i="30"/>
  <c r="R37" i="30"/>
  <c r="R60" i="30"/>
  <c r="R59" i="30"/>
  <c r="R61" i="30"/>
  <c r="R61" i="29"/>
  <c r="R61" i="27"/>
  <c r="R62" i="30"/>
  <c r="R324" i="30"/>
  <c r="R58" i="30"/>
  <c r="R57" i="31"/>
  <c r="R57" i="30"/>
  <c r="R56" i="30"/>
  <c r="R55" i="30"/>
  <c r="R53" i="31"/>
  <c r="R53" i="30"/>
  <c r="R620" i="30"/>
  <c r="R382" i="30"/>
  <c r="R275" i="31"/>
  <c r="R275" i="30"/>
  <c r="R275" i="27"/>
  <c r="R274" i="30"/>
  <c r="R273" i="30"/>
  <c r="R272" i="31"/>
  <c r="R272" i="30"/>
  <c r="R64" i="30"/>
  <c r="R63" i="30"/>
  <c r="R69" i="30"/>
  <c r="R69" i="29"/>
  <c r="R70" i="30"/>
  <c r="R73" i="30"/>
  <c r="R71" i="30"/>
  <c r="R72" i="31"/>
  <c r="R72" i="30"/>
  <c r="R640" i="30"/>
  <c r="R402" i="30"/>
  <c r="R66" i="30"/>
  <c r="R66" i="29"/>
  <c r="R279" i="31"/>
  <c r="R279" i="30"/>
  <c r="R278" i="30"/>
  <c r="R277" i="30"/>
  <c r="R277" i="29"/>
  <c r="R276" i="31"/>
  <c r="R276" i="30"/>
  <c r="R68" i="30"/>
  <c r="R67" i="30"/>
  <c r="R88" i="31"/>
  <c r="R88" i="30"/>
  <c r="R88" i="29"/>
  <c r="R87" i="30"/>
  <c r="R280" i="30"/>
  <c r="R85" i="29"/>
  <c r="R86" i="31"/>
  <c r="R77" i="30"/>
  <c r="R76" i="30"/>
  <c r="R76" i="27"/>
  <c r="R79" i="31"/>
  <c r="R79" i="30"/>
  <c r="R79" i="29"/>
  <c r="R78" i="31"/>
  <c r="R78" i="30"/>
  <c r="R84" i="30"/>
  <c r="R84" i="29"/>
  <c r="R83" i="31"/>
  <c r="R83" i="30"/>
  <c r="R83" i="29"/>
  <c r="R82" i="31"/>
  <c r="R82" i="30"/>
  <c r="R82" i="29"/>
  <c r="R81" i="31"/>
  <c r="R81" i="30"/>
  <c r="R81" i="29"/>
  <c r="R80" i="31"/>
  <c r="R80" i="29"/>
  <c r="R75" i="31"/>
  <c r="R75" i="30"/>
  <c r="R75" i="29"/>
  <c r="R10" i="30"/>
  <c r="R10" i="29"/>
  <c r="R14" i="31"/>
  <c r="R14" i="30"/>
  <c r="R14" i="29"/>
  <c r="R13" i="31"/>
  <c r="R13" i="30"/>
  <c r="R13" i="29"/>
  <c r="R598" i="31"/>
  <c r="R598" i="30"/>
  <c r="R598" i="29"/>
  <c r="R9" i="30"/>
  <c r="R332" i="31"/>
  <c r="R332" i="30"/>
  <c r="R332" i="29"/>
  <c r="R266" i="31"/>
  <c r="R266" i="30"/>
  <c r="R266" i="29"/>
  <c r="R265" i="31"/>
  <c r="R265" i="30"/>
  <c r="R265" i="29"/>
  <c r="R22" i="31"/>
  <c r="R22" i="30"/>
  <c r="R22" i="27"/>
  <c r="R21" i="31"/>
  <c r="R21" i="30"/>
  <c r="R21" i="29"/>
  <c r="R20" i="31"/>
  <c r="R20" i="30"/>
  <c r="R20" i="29"/>
  <c r="R19" i="31"/>
  <c r="R19" i="30"/>
  <c r="R18" i="30"/>
  <c r="R17" i="31"/>
  <c r="R17" i="30"/>
  <c r="R17" i="29"/>
  <c r="R16" i="31"/>
  <c r="R16" i="30"/>
  <c r="R16" i="29"/>
  <c r="R24" i="31"/>
  <c r="R24" i="30"/>
  <c r="R24" i="29"/>
  <c r="R24" i="27"/>
  <c r="R23" i="31"/>
  <c r="R23" i="30"/>
  <c r="R23" i="29"/>
  <c r="R333" i="31"/>
  <c r="R333" i="30"/>
  <c r="R333" i="29"/>
  <c r="R269" i="31"/>
  <c r="R269" i="30"/>
  <c r="R269" i="29"/>
  <c r="R269" i="27"/>
  <c r="R321" i="31"/>
  <c r="R321" i="30"/>
  <c r="R321" i="29"/>
  <c r="R49" i="31"/>
  <c r="R49" i="30"/>
  <c r="R49" i="29"/>
  <c r="R268" i="31"/>
  <c r="R268" i="30"/>
  <c r="R47" i="31"/>
  <c r="R47" i="30"/>
  <c r="R48" i="30"/>
  <c r="R48" i="29"/>
  <c r="R51" i="30"/>
  <c r="R51" i="29"/>
  <c r="R50" i="31"/>
  <c r="R50" i="30"/>
  <c r="R50" i="29"/>
  <c r="R50" i="27"/>
  <c r="R553" i="30"/>
  <c r="R553" i="29"/>
  <c r="R27" i="30"/>
  <c r="R27" i="29"/>
  <c r="R306" i="31"/>
  <c r="R306" i="30"/>
  <c r="R306" i="29"/>
  <c r="R33" i="31"/>
  <c r="R33" i="30"/>
  <c r="R36" i="31"/>
  <c r="R36" i="30"/>
  <c r="R36" i="29"/>
  <c r="R29" i="31"/>
  <c r="R29" i="30"/>
  <c r="R29" i="29"/>
  <c r="R427" i="31"/>
  <c r="R427" i="30"/>
  <c r="R427" i="29"/>
  <c r="R317" i="31"/>
  <c r="R317" i="30"/>
  <c r="R317" i="29"/>
  <c r="R319" i="31"/>
  <c r="R319" i="30"/>
  <c r="R319" i="29"/>
  <c r="R34" i="31"/>
  <c r="R34" i="30"/>
  <c r="R34" i="29"/>
  <c r="R35" i="31"/>
  <c r="R35" i="30"/>
  <c r="R35" i="29"/>
  <c r="R31" i="31"/>
  <c r="R31" i="30"/>
  <c r="R32" i="31"/>
  <c r="R32" i="30"/>
  <c r="R30" i="31"/>
  <c r="R30" i="30"/>
  <c r="R30" i="29"/>
  <c r="R26" i="31"/>
  <c r="R26" i="30"/>
  <c r="R305" i="29"/>
  <c r="R28" i="31"/>
  <c r="R28" i="30"/>
  <c r="R28" i="29"/>
  <c r="R28" i="27"/>
  <c r="R599" i="31"/>
  <c r="R599" i="30"/>
  <c r="R599" i="29"/>
  <c r="R589" i="31"/>
  <c r="R589" i="30"/>
  <c r="R589" i="29"/>
  <c r="R554" i="31"/>
  <c r="R554" i="30"/>
  <c r="R554" i="29"/>
  <c r="R554" i="27"/>
  <c r="R25" i="31"/>
  <c r="R25" i="29"/>
  <c r="R6" i="31"/>
  <c r="R6" i="29"/>
  <c r="R267" i="31"/>
  <c r="R267" i="29"/>
  <c r="R267" i="27"/>
  <c r="R5" i="31"/>
  <c r="R5" i="29"/>
  <c r="R4" i="29"/>
  <c r="R15" i="31"/>
  <c r="R15" i="29"/>
  <c r="R11" i="31"/>
  <c r="R11" i="29"/>
  <c r="R8" i="29"/>
  <c r="R476" i="29"/>
  <c r="R323" i="31"/>
  <c r="R323" i="30"/>
  <c r="R323" i="29"/>
  <c r="R264" i="31"/>
  <c r="R264" i="29"/>
  <c r="R12" i="31"/>
  <c r="R12" i="29"/>
  <c r="R7" i="31"/>
  <c r="R7" i="30"/>
  <c r="R7" i="29"/>
  <c r="R158" i="31"/>
  <c r="R158" i="29"/>
  <c r="R65" i="31"/>
  <c r="R65" i="29"/>
  <c r="R205" i="31"/>
  <c r="R205" i="30"/>
  <c r="R205" i="29"/>
  <c r="R2" i="31"/>
  <c r="R2" i="29"/>
  <c r="R3" i="29"/>
  <c r="O490" i="25"/>
  <c r="N490" i="25"/>
  <c r="Q828" i="31"/>
  <c r="Q828" i="29"/>
  <c r="Q818" i="31"/>
  <c r="Q769" i="29"/>
  <c r="Q742" i="29"/>
  <c r="Q742" i="27"/>
  <c r="Q754" i="31"/>
  <c r="Q754" i="29"/>
  <c r="Q754" i="27"/>
  <c r="Q755" i="29"/>
  <c r="Q755" i="27"/>
  <c r="Q756" i="31"/>
  <c r="Q756" i="29"/>
  <c r="Q748" i="29"/>
  <c r="Q747" i="31"/>
  <c r="Q736" i="29"/>
  <c r="Q733" i="29"/>
  <c r="Q733" i="27"/>
  <c r="Q734" i="31"/>
  <c r="Q734" i="27"/>
  <c r="Q726" i="31"/>
  <c r="Q726" i="27"/>
  <c r="Q727" i="31"/>
  <c r="Q732" i="31"/>
  <c r="Q732" i="29"/>
  <c r="Q730" i="29"/>
  <c r="Q730" i="27"/>
  <c r="Q718" i="29"/>
  <c r="Q718" i="27"/>
  <c r="Q709" i="31"/>
  <c r="Q709" i="29"/>
  <c r="Q717" i="27"/>
  <c r="Q722" i="31"/>
  <c r="Q722" i="27"/>
  <c r="Q720" i="29"/>
  <c r="Q720" i="27"/>
  <c r="Q713" i="27"/>
  <c r="Q700" i="29"/>
  <c r="Q700" i="27"/>
  <c r="Q706" i="31"/>
  <c r="Q706" i="29"/>
  <c r="Q706" i="27"/>
  <c r="Q699" i="27"/>
  <c r="Q704" i="27"/>
  <c r="Q642" i="31"/>
  <c r="Q642" i="27"/>
  <c r="Q492" i="27"/>
  <c r="Q327" i="31"/>
  <c r="Q318" i="31"/>
  <c r="Q318" i="29"/>
  <c r="Q251" i="31"/>
  <c r="Q251" i="27"/>
  <c r="Q250" i="31"/>
  <c r="Q249" i="31"/>
  <c r="Q248" i="31"/>
  <c r="Q248" i="27"/>
  <c r="Q247" i="29"/>
  <c r="Q247" i="27"/>
  <c r="Q246" i="31"/>
  <c r="Q246" i="27"/>
  <c r="Q245" i="31"/>
  <c r="Q245" i="29"/>
  <c r="Q245" i="27"/>
  <c r="Q649" i="31"/>
  <c r="Q649" i="29"/>
  <c r="Q258" i="31"/>
  <c r="Q257" i="31"/>
  <c r="Q257" i="29"/>
  <c r="Q257" i="27"/>
  <c r="Q643" i="31"/>
  <c r="Q643" i="29"/>
  <c r="Q253" i="31"/>
  <c r="Q253" i="27"/>
  <c r="Q252" i="31"/>
  <c r="Q252" i="27"/>
  <c r="Q259" i="30"/>
  <c r="Q259" i="29"/>
  <c r="Q259" i="27"/>
  <c r="Q299" i="31"/>
  <c r="Q299" i="27"/>
  <c r="Q254" i="27"/>
  <c r="Q621" i="31"/>
  <c r="Q621" i="27"/>
  <c r="Q622" i="31"/>
  <c r="Q255" i="31"/>
  <c r="Q255" i="27"/>
  <c r="Q409" i="31"/>
  <c r="Q263" i="30"/>
  <c r="Q263" i="27"/>
  <c r="Q313" i="31"/>
  <c r="Q313" i="27"/>
  <c r="Q261" i="27"/>
  <c r="Q260" i="31"/>
  <c r="Q260" i="27"/>
  <c r="Q256" i="27"/>
  <c r="Q370" i="31"/>
  <c r="Q370" i="27"/>
  <c r="Q262" i="31"/>
  <c r="Q262" i="27"/>
  <c r="Q320" i="31"/>
  <c r="Q320" i="29"/>
  <c r="Q320" i="27"/>
  <c r="Q237" i="31"/>
  <c r="Q236" i="31"/>
  <c r="Q235" i="31"/>
  <c r="Q235" i="29"/>
  <c r="Q238" i="31"/>
  <c r="Q238" i="27"/>
  <c r="Q234" i="31"/>
  <c r="Q234" i="27"/>
  <c r="Q310" i="27"/>
  <c r="Q194" i="31"/>
  <c r="Q194" i="27"/>
  <c r="Q239" i="27"/>
  <c r="Q316" i="31"/>
  <c r="Q300" i="31"/>
  <c r="Q300" i="29"/>
  <c r="Q233" i="31"/>
  <c r="Q233" i="29"/>
  <c r="Q233" i="27"/>
  <c r="Q232" i="31"/>
  <c r="Q231" i="31"/>
  <c r="Q230" i="27"/>
  <c r="Q587" i="31"/>
  <c r="Q587" i="29"/>
  <c r="Q587" i="27"/>
  <c r="Q229" i="31"/>
  <c r="Q563" i="31"/>
  <c r="Q563" i="27"/>
  <c r="Q501" i="31"/>
  <c r="Q501" i="29"/>
  <c r="Q501" i="27"/>
  <c r="Q583" i="31"/>
  <c r="Q583" i="29"/>
  <c r="Q583" i="27"/>
  <c r="Q582" i="31"/>
  <c r="Q582" i="27"/>
  <c r="Q312" i="31"/>
  <c r="Q312" i="27"/>
  <c r="Q311" i="30"/>
  <c r="Q311" i="27"/>
  <c r="Q301" i="29"/>
  <c r="Q301" i="27"/>
  <c r="Q242" i="27"/>
  <c r="Q241" i="31"/>
  <c r="Q518" i="31"/>
  <c r="Q518" i="27"/>
  <c r="Q584" i="31"/>
  <c r="Q584" i="29"/>
  <c r="Q424" i="31"/>
  <c r="Q188" i="31"/>
  <c r="Q188" i="27"/>
  <c r="Q187" i="31"/>
  <c r="Q187" i="27"/>
  <c r="Q519" i="31"/>
  <c r="Q423" i="27"/>
  <c r="Q422" i="31"/>
  <c r="Q422" i="27"/>
  <c r="Q191" i="27"/>
  <c r="Q197" i="27"/>
  <c r="Q196" i="31"/>
  <c r="Q196" i="29"/>
  <c r="Q196" i="27"/>
  <c r="Q195" i="31"/>
  <c r="Q195" i="27"/>
  <c r="Q193" i="31"/>
  <c r="Q192" i="31"/>
  <c r="Q192" i="27"/>
  <c r="Q190" i="31"/>
  <c r="Q190" i="27"/>
  <c r="Q189" i="27"/>
  <c r="Q665" i="29"/>
  <c r="Q678" i="31"/>
  <c r="Q678" i="29"/>
  <c r="Q420" i="31"/>
  <c r="Q420" i="27"/>
  <c r="Q415" i="29"/>
  <c r="Q415" i="27"/>
  <c r="Q307" i="31"/>
  <c r="Q307" i="30"/>
  <c r="Q307" i="27"/>
  <c r="Q200" i="31"/>
  <c r="Q200" i="27"/>
  <c r="Q595" i="31"/>
  <c r="Q595" i="27"/>
  <c r="Q198" i="31"/>
  <c r="Q198" i="29"/>
  <c r="Q198" i="27"/>
  <c r="Q431" i="31"/>
  <c r="Q434" i="27"/>
  <c r="Q433" i="31"/>
  <c r="Q345" i="31"/>
  <c r="Q345" i="27"/>
  <c r="Q341" i="31"/>
  <c r="Q341" i="27"/>
  <c r="Q337" i="31"/>
  <c r="Q337" i="29"/>
  <c r="Q337" i="27"/>
  <c r="Q186" i="31"/>
  <c r="Q186" i="29"/>
  <c r="Q186" i="27"/>
  <c r="Q297" i="31"/>
  <c r="Q297" i="27"/>
  <c r="Q295" i="31"/>
  <c r="Q185" i="31"/>
  <c r="Q185" i="27"/>
  <c r="Q184" i="31"/>
  <c r="Q184" i="27"/>
  <c r="Q368" i="31"/>
  <c r="Q368" i="27"/>
  <c r="Q182" i="31"/>
  <c r="Q182" i="30"/>
  <c r="Q182" i="27"/>
  <c r="Q344" i="27"/>
  <c r="Q183" i="31"/>
  <c r="Q183" i="27"/>
  <c r="Q326" i="31"/>
  <c r="Q326" i="27"/>
  <c r="Q294" i="31"/>
  <c r="Q294" i="27"/>
  <c r="Q517" i="31"/>
  <c r="Q293" i="31"/>
  <c r="Q292" i="31"/>
  <c r="Q292" i="27"/>
  <c r="Q202" i="31"/>
  <c r="Q202" i="27"/>
  <c r="Q201" i="27"/>
  <c r="Q203" i="31"/>
  <c r="Q203" i="27"/>
  <c r="Q204" i="31"/>
  <c r="Q204" i="30"/>
  <c r="Q204" i="27"/>
  <c r="Q611" i="31"/>
  <c r="Q611" i="29"/>
  <c r="Q611" i="27"/>
  <c r="Q561" i="31"/>
  <c r="Q561" i="27"/>
  <c r="Q581" i="31"/>
  <c r="Q581" i="27"/>
  <c r="Q679" i="31"/>
  <c r="Q679" i="29"/>
  <c r="Q339" i="31"/>
  <c r="Q339" i="29"/>
  <c r="Q516" i="31"/>
  <c r="Q516" i="29"/>
  <c r="Q516" i="27"/>
  <c r="Q342" i="31"/>
  <c r="Q342" i="27"/>
  <c r="Q221" i="31"/>
  <c r="Q221" i="29"/>
  <c r="Q221" i="27"/>
  <c r="Q222" i="31"/>
  <c r="Q222" i="27"/>
  <c r="Q228" i="31"/>
  <c r="Q228" i="27"/>
  <c r="Q225" i="27"/>
  <c r="Q226" i="27"/>
  <c r="Q227" i="31"/>
  <c r="Q227" i="27"/>
  <c r="Q207" i="31"/>
  <c r="Q207" i="27"/>
  <c r="Q213" i="31"/>
  <c r="Q214" i="27"/>
  <c r="Q304" i="31"/>
  <c r="Q304" i="27"/>
  <c r="Q219" i="31"/>
  <c r="Q664" i="31"/>
  <c r="Q664" i="29"/>
  <c r="Q664" i="27"/>
  <c r="Q369" i="31"/>
  <c r="Q369" i="27"/>
  <c r="Q346" i="31"/>
  <c r="Q296" i="31"/>
  <c r="Q296" i="27"/>
  <c r="Q412" i="31"/>
  <c r="Q412" i="27"/>
  <c r="Q343" i="27"/>
  <c r="Q216" i="31"/>
  <c r="Q216" i="27"/>
  <c r="Q218" i="31"/>
  <c r="Q218" i="30"/>
  <c r="Q217" i="31"/>
  <c r="Q217" i="27"/>
  <c r="Q220" i="31"/>
  <c r="Q220" i="27"/>
  <c r="Q335" i="31"/>
  <c r="Q335" i="27"/>
  <c r="Q224" i="31"/>
  <c r="Q224" i="27"/>
  <c r="Q223" i="31"/>
  <c r="Q223" i="29"/>
  <c r="Q223" i="27"/>
  <c r="Q432" i="31"/>
  <c r="Q432" i="29"/>
  <c r="Q432" i="27"/>
  <c r="Q426" i="31"/>
  <c r="Q426" i="30"/>
  <c r="Q426" i="29"/>
  <c r="Q426" i="27"/>
  <c r="Q365" i="31"/>
  <c r="Q365" i="29"/>
  <c r="Q336" i="31"/>
  <c r="Q331" i="31"/>
  <c r="Q331" i="27"/>
  <c r="Q330" i="31"/>
  <c r="Q330" i="30"/>
  <c r="Q330" i="27"/>
  <c r="Q215" i="31"/>
  <c r="Q215" i="27"/>
  <c r="Q211" i="31"/>
  <c r="Q211" i="29"/>
  <c r="Q211" i="27"/>
  <c r="Q210" i="31"/>
  <c r="Q210" i="27"/>
  <c r="Q209" i="31"/>
  <c r="Q209" i="29"/>
  <c r="Q209" i="27"/>
  <c r="Q208" i="31"/>
  <c r="Q208" i="27"/>
  <c r="Q594" i="31"/>
  <c r="Q596" i="27"/>
  <c r="Q334" i="31"/>
  <c r="Q334" i="27"/>
  <c r="Q206" i="31"/>
  <c r="Q206" i="27"/>
  <c r="Q130" i="31"/>
  <c r="Q130" i="27"/>
  <c r="Q129" i="31"/>
  <c r="Q129" i="30"/>
  <c r="Q129" i="27"/>
  <c r="Q618" i="31"/>
  <c r="Q618" i="27"/>
  <c r="Q156" i="31"/>
  <c r="Q156" i="27"/>
  <c r="Q131" i="31"/>
  <c r="Q131" i="29"/>
  <c r="Q132" i="31"/>
  <c r="Q132" i="27"/>
  <c r="Q139" i="31"/>
  <c r="Q139" i="27"/>
  <c r="Q140" i="31"/>
  <c r="Q140" i="27"/>
  <c r="Q138" i="27"/>
  <c r="Q141" i="31"/>
  <c r="Q141" i="27"/>
  <c r="Q144" i="31"/>
  <c r="Q144" i="30"/>
  <c r="Q144" i="27"/>
  <c r="Q145" i="27"/>
  <c r="Q143" i="31"/>
  <c r="Q143" i="30"/>
  <c r="Q143" i="29"/>
  <c r="Q142" i="31"/>
  <c r="Q154" i="31"/>
  <c r="Q154" i="30"/>
  <c r="Q154" i="27"/>
  <c r="Q128" i="31"/>
  <c r="Q155" i="29"/>
  <c r="Q155" i="27"/>
  <c r="Q127" i="31"/>
  <c r="Q127" i="27"/>
  <c r="Q303" i="31"/>
  <c r="Q137" i="31"/>
  <c r="Q137" i="27"/>
  <c r="Q136" i="31"/>
  <c r="Q136" i="27"/>
  <c r="Q135" i="31"/>
  <c r="Q135" i="27"/>
  <c r="Q134" i="31"/>
  <c r="Q134" i="27"/>
  <c r="Q152" i="31"/>
  <c r="Q152" i="30"/>
  <c r="Q152" i="27"/>
  <c r="Q151" i="31"/>
  <c r="Q151" i="27"/>
  <c r="Q150" i="31"/>
  <c r="Q150" i="27"/>
  <c r="Q149" i="31"/>
  <c r="Q133" i="31"/>
  <c r="Q133" i="27"/>
  <c r="Q286" i="31"/>
  <c r="Q286" i="30"/>
  <c r="Q286" i="29"/>
  <c r="Q286" i="27"/>
  <c r="Q148" i="31"/>
  <c r="Q148" i="27"/>
  <c r="Q147" i="31"/>
  <c r="Q147" i="30"/>
  <c r="Q146" i="31"/>
  <c r="Q146" i="27"/>
  <c r="Q568" i="31"/>
  <c r="Q568" i="27"/>
  <c r="Q328" i="31"/>
  <c r="Q328" i="27"/>
  <c r="Q171" i="31"/>
  <c r="Q170" i="27"/>
  <c r="Q169" i="27"/>
  <c r="Q675" i="31"/>
  <c r="Q168" i="31"/>
  <c r="Q167" i="30"/>
  <c r="Q167" i="27"/>
  <c r="Q573" i="29"/>
  <c r="Q573" i="27"/>
  <c r="Q177" i="31"/>
  <c r="Q177" i="27"/>
  <c r="Q176" i="31"/>
  <c r="Q289" i="29"/>
  <c r="Q289" i="27"/>
  <c r="Q178" i="31"/>
  <c r="Q178" i="27"/>
  <c r="Q325" i="31"/>
  <c r="Q325" i="29"/>
  <c r="Q325" i="27"/>
  <c r="Q290" i="31"/>
  <c r="Q290" i="29"/>
  <c r="Q692" i="31"/>
  <c r="Q692" i="30"/>
  <c r="Q692" i="29"/>
  <c r="Q692" i="27"/>
  <c r="Q315" i="30"/>
  <c r="Q315" i="27"/>
  <c r="Q180" i="31"/>
  <c r="Q179" i="31"/>
  <c r="Q179" i="30"/>
  <c r="Q179" i="27"/>
  <c r="Q175" i="31"/>
  <c r="Q174" i="31"/>
  <c r="Q174" i="30"/>
  <c r="Q174" i="29"/>
  <c r="Q174" i="27"/>
  <c r="Q173" i="31"/>
  <c r="Q157" i="31"/>
  <c r="Q157" i="27"/>
  <c r="Q667" i="31"/>
  <c r="Q667" i="29"/>
  <c r="Q667" i="27"/>
  <c r="Q429" i="31"/>
  <c r="Q429" i="29"/>
  <c r="Q429" i="27"/>
  <c r="Q166" i="27"/>
  <c r="Q673" i="31"/>
  <c r="Q400" i="31"/>
  <c r="Q400" i="29"/>
  <c r="Q291" i="31"/>
  <c r="Q567" i="31"/>
  <c r="Q567" i="29"/>
  <c r="Q181" i="31"/>
  <c r="Q661" i="31"/>
  <c r="Q661" i="29"/>
  <c r="Q172" i="31"/>
  <c r="Q172" i="27"/>
  <c r="Q576" i="31"/>
  <c r="Q660" i="31"/>
  <c r="Q572" i="31"/>
  <c r="Q572" i="29"/>
  <c r="Q571" i="31"/>
  <c r="Q571" i="29"/>
  <c r="Q668" i="29"/>
  <c r="Q575" i="31"/>
  <c r="Q575" i="29"/>
  <c r="Q574" i="31"/>
  <c r="Q165" i="31"/>
  <c r="Q165" i="29"/>
  <c r="Q164" i="31"/>
  <c r="Q164" i="29"/>
  <c r="Q314" i="31"/>
  <c r="Q680" i="29"/>
  <c r="Q288" i="31"/>
  <c r="Q288" i="29"/>
  <c r="Q689" i="31"/>
  <c r="Q689" i="29"/>
  <c r="Q287" i="31"/>
  <c r="Q287" i="29"/>
  <c r="Q163" i="31"/>
  <c r="Q163" i="29"/>
  <c r="Q162" i="31"/>
  <c r="Q162" i="29"/>
  <c r="Q161" i="31"/>
  <c r="Q161" i="29"/>
  <c r="Q160" i="31"/>
  <c r="Q160" i="29"/>
  <c r="Q159" i="31"/>
  <c r="Q159" i="29"/>
  <c r="Q555" i="31"/>
  <c r="Q555" i="30"/>
  <c r="Q555" i="27"/>
  <c r="Q585" i="31"/>
  <c r="Q585" i="29"/>
  <c r="Q580" i="31"/>
  <c r="Q580" i="29"/>
  <c r="Q557" i="31"/>
  <c r="Q557" i="29"/>
  <c r="Q442" i="31"/>
  <c r="Q442" i="30"/>
  <c r="Q442" i="29"/>
  <c r="Q406" i="31"/>
  <c r="Q406" i="29"/>
  <c r="Q690" i="31"/>
  <c r="Q690" i="29"/>
  <c r="Q282" i="31"/>
  <c r="Q282" i="29"/>
  <c r="Q101" i="31"/>
  <c r="Q101" i="29"/>
  <c r="Q102" i="29"/>
  <c r="Q99" i="31"/>
  <c r="Q99" i="29"/>
  <c r="Q536" i="31"/>
  <c r="Q536" i="29"/>
  <c r="Q536" i="27"/>
  <c r="Q656" i="31"/>
  <c r="Q656" i="29"/>
  <c r="Q670" i="31"/>
  <c r="Q670" i="29"/>
  <c r="Q281" i="31"/>
  <c r="Q281" i="29"/>
  <c r="Q322" i="31"/>
  <c r="Q322" i="29"/>
  <c r="Q109" i="31"/>
  <c r="Q109" i="29"/>
  <c r="Q108" i="31"/>
  <c r="Q108" i="29"/>
  <c r="Q110" i="31"/>
  <c r="Q110" i="30"/>
  <c r="Q110" i="29"/>
  <c r="Q107" i="31"/>
  <c r="Q107" i="29"/>
  <c r="Q540" i="31"/>
  <c r="Q540" i="29"/>
  <c r="Q448" i="31"/>
  <c r="Q448" i="30"/>
  <c r="Q448" i="29"/>
  <c r="Q447" i="31"/>
  <c r="Q447" i="29"/>
  <c r="Q446" i="29"/>
  <c r="Q444" i="31"/>
  <c r="Q444" i="29"/>
  <c r="Q444" i="27"/>
  <c r="Q439" i="31"/>
  <c r="Q439" i="29"/>
  <c r="Q410" i="31"/>
  <c r="Q410" i="29"/>
  <c r="Q106" i="31"/>
  <c r="Q106" i="29"/>
  <c r="Q105" i="29"/>
  <c r="Q105" i="27"/>
  <c r="Q104" i="29"/>
  <c r="Q340" i="31"/>
  <c r="Q340" i="29"/>
  <c r="Q338" i="31"/>
  <c r="Q338" i="29"/>
  <c r="Q103" i="31"/>
  <c r="Q103" i="29"/>
  <c r="Q103" i="27"/>
  <c r="Q498" i="29"/>
  <c r="Q653" i="31"/>
  <c r="Q653" i="29"/>
  <c r="Q309" i="31"/>
  <c r="Q309" i="29"/>
  <c r="Q696" i="31"/>
  <c r="Q696" i="30"/>
  <c r="Q696" i="29"/>
  <c r="Q98" i="31"/>
  <c r="Q98" i="29"/>
  <c r="Q97" i="31"/>
  <c r="Q96" i="31"/>
  <c r="Q96" i="29"/>
  <c r="Q578" i="31"/>
  <c r="Q578" i="29"/>
  <c r="Q569" i="31"/>
  <c r="Q569" i="29"/>
  <c r="Q411" i="29"/>
  <c r="Q329" i="31"/>
  <c r="Q92" i="31"/>
  <c r="Q92" i="30"/>
  <c r="Q92" i="29"/>
  <c r="Q91" i="31"/>
  <c r="Q91" i="29"/>
  <c r="Q538" i="31"/>
  <c r="Q538" i="29"/>
  <c r="Q94" i="31"/>
  <c r="Q94" i="30"/>
  <c r="Q94" i="29"/>
  <c r="Q93" i="31"/>
  <c r="Q93" i="29"/>
  <c r="Q95" i="31"/>
  <c r="Q95" i="29"/>
  <c r="Q90" i="29"/>
  <c r="Q89" i="31"/>
  <c r="Q89" i="30"/>
  <c r="Q89" i="29"/>
  <c r="Q285" i="31"/>
  <c r="Q285" i="29"/>
  <c r="Q120" i="31"/>
  <c r="Q120" i="29"/>
  <c r="Q284" i="31"/>
  <c r="Q284" i="29"/>
  <c r="Q284" i="27"/>
  <c r="Q126" i="31"/>
  <c r="Q126" i="29"/>
  <c r="Q125" i="31"/>
  <c r="Q125" i="29"/>
  <c r="Q124" i="31"/>
  <c r="Q124" i="29"/>
  <c r="Q123" i="31"/>
  <c r="Q123" i="29"/>
  <c r="Q347" i="31"/>
  <c r="Q302" i="31"/>
  <c r="Q302" i="29"/>
  <c r="Q115" i="31"/>
  <c r="Q115" i="30"/>
  <c r="Q115" i="29"/>
  <c r="Q114" i="31"/>
  <c r="Q114" i="29"/>
  <c r="Q113" i="31"/>
  <c r="Q111" i="31"/>
  <c r="Q111" i="29"/>
  <c r="Q111" i="27"/>
  <c r="Q478" i="31"/>
  <c r="Q478" i="29"/>
  <c r="Q477" i="31"/>
  <c r="Q477" i="29"/>
  <c r="Q283" i="31"/>
  <c r="Q283" i="29"/>
  <c r="Q122" i="30"/>
  <c r="Q122" i="29"/>
  <c r="Q121" i="31"/>
  <c r="Q74" i="31"/>
  <c r="Q74" i="29"/>
  <c r="Q119" i="31"/>
  <c r="Q119" i="29"/>
  <c r="Q118" i="31"/>
  <c r="Q118" i="29"/>
  <c r="Q117" i="31"/>
  <c r="Q117" i="29"/>
  <c r="Q116" i="31"/>
  <c r="Q116" i="29"/>
  <c r="Q271" i="31"/>
  <c r="Q271" i="30"/>
  <c r="Q271" i="29"/>
  <c r="Q52" i="31"/>
  <c r="Q52" i="29"/>
  <c r="Q491" i="31"/>
  <c r="Q491" i="29"/>
  <c r="Q308" i="31"/>
  <c r="Q270" i="31"/>
  <c r="Q270" i="29"/>
  <c r="Q45" i="31"/>
  <c r="Q43" i="31"/>
  <c r="Q43" i="29"/>
  <c r="Q42" i="31"/>
  <c r="Q41" i="31"/>
  <c r="Q41" i="29"/>
  <c r="Q40" i="31"/>
  <c r="Q40" i="29"/>
  <c r="Q39" i="31"/>
  <c r="Q39" i="29"/>
  <c r="Q38" i="31"/>
  <c r="Q38" i="29"/>
  <c r="Q44" i="31"/>
  <c r="Q44" i="29"/>
  <c r="Q46" i="31"/>
  <c r="Q46" i="29"/>
  <c r="Q37" i="31"/>
  <c r="Q37" i="29"/>
  <c r="Q60" i="31"/>
  <c r="Q60" i="29"/>
  <c r="Q59" i="31"/>
  <c r="Q61" i="31"/>
  <c r="Q61" i="29"/>
  <c r="Q62" i="31"/>
  <c r="Q62" i="29"/>
  <c r="Q62" i="27"/>
  <c r="Q324" i="29"/>
  <c r="Q58" i="31"/>
  <c r="Q58" i="29"/>
  <c r="Q57" i="31"/>
  <c r="Q57" i="29"/>
  <c r="Q56" i="30"/>
  <c r="Q56" i="29"/>
  <c r="Q55" i="31"/>
  <c r="Q55" i="29"/>
  <c r="Q54" i="31"/>
  <c r="Q54" i="29"/>
  <c r="Q53" i="31"/>
  <c r="Q53" i="30"/>
  <c r="Q53" i="29"/>
  <c r="Q620" i="31"/>
  <c r="Q620" i="29"/>
  <c r="Q382" i="31"/>
  <c r="Q382" i="29"/>
  <c r="Q275" i="31"/>
  <c r="Q275" i="29"/>
  <c r="Q275" i="27"/>
  <c r="Q274" i="31"/>
  <c r="Q274" i="29"/>
  <c r="Q273" i="31"/>
  <c r="Q273" i="29"/>
  <c r="Q272" i="31"/>
  <c r="Q64" i="31"/>
  <c r="Q64" i="30"/>
  <c r="Q64" i="27"/>
  <c r="Q63" i="29"/>
  <c r="Q69" i="29"/>
  <c r="Q70" i="31"/>
  <c r="Q73" i="31"/>
  <c r="Q73" i="30"/>
  <c r="Q73" i="29"/>
  <c r="Q71" i="31"/>
  <c r="Q71" i="29"/>
  <c r="Q72" i="31"/>
  <c r="Q640" i="31"/>
  <c r="Q640" i="29"/>
  <c r="Q402" i="31"/>
  <c r="Q402" i="29"/>
  <c r="Q66" i="31"/>
  <c r="Q279" i="31"/>
  <c r="Q279" i="29"/>
  <c r="Q278" i="31"/>
  <c r="Q278" i="29"/>
  <c r="Q277" i="31"/>
  <c r="Q277" i="29"/>
  <c r="Q276" i="31"/>
  <c r="Q68" i="31"/>
  <c r="Q68" i="29"/>
  <c r="Q67" i="31"/>
  <c r="Q67" i="30"/>
  <c r="Q67" i="29"/>
  <c r="Q88" i="31"/>
  <c r="Q88" i="29"/>
  <c r="Q87" i="31"/>
  <c r="Q87" i="29"/>
  <c r="Q280" i="31"/>
  <c r="Q280" i="29"/>
  <c r="Q280" i="27"/>
  <c r="Q85" i="31"/>
  <c r="Q85" i="29"/>
  <c r="Q77" i="31"/>
  <c r="Q77" i="29"/>
  <c r="Q76" i="31"/>
  <c r="Q76" i="29"/>
  <c r="Q79" i="31"/>
  <c r="Q79" i="29"/>
  <c r="Q78" i="31"/>
  <c r="Q78" i="29"/>
  <c r="Q84" i="29"/>
  <c r="Q83" i="31"/>
  <c r="Q82" i="31"/>
  <c r="Q82" i="29"/>
  <c r="Q81" i="31"/>
  <c r="Q81" i="29"/>
  <c r="Q80" i="31"/>
  <c r="Q80" i="29"/>
  <c r="Q75" i="31"/>
  <c r="Q75" i="30"/>
  <c r="Q75" i="29"/>
  <c r="Q10" i="31"/>
  <c r="Q10" i="29"/>
  <c r="Q14" i="31"/>
  <c r="Q14" i="29"/>
  <c r="Q13" i="31"/>
  <c r="Q13" i="30"/>
  <c r="Q13" i="29"/>
  <c r="Q598" i="31"/>
  <c r="Q598" i="29"/>
  <c r="Q9" i="31"/>
  <c r="Q332" i="31"/>
  <c r="Q266" i="29"/>
  <c r="Q265" i="31"/>
  <c r="Q265" i="29"/>
  <c r="Q22" i="31"/>
  <c r="Q22" i="29"/>
  <c r="Q21" i="31"/>
  <c r="Q21" i="29"/>
  <c r="Q20" i="31"/>
  <c r="Q20" i="30"/>
  <c r="Q20" i="29"/>
  <c r="Q19" i="31"/>
  <c r="Q19" i="29"/>
  <c r="Q17" i="31"/>
  <c r="Q17" i="29"/>
  <c r="Q16" i="31"/>
  <c r="Q16" i="29"/>
  <c r="Q24" i="31"/>
  <c r="Q24" i="29"/>
  <c r="Q23" i="31"/>
  <c r="Q23" i="29"/>
  <c r="Q333" i="31"/>
  <c r="Q333" i="30"/>
  <c r="Q333" i="29"/>
  <c r="Q269" i="31"/>
  <c r="Q269" i="29"/>
  <c r="Q321" i="31"/>
  <c r="Q321" i="29"/>
  <c r="Q49" i="31"/>
  <c r="Q49" i="30"/>
  <c r="Q49" i="27"/>
  <c r="Q268" i="31"/>
  <c r="Q268" i="29"/>
  <c r="Q47" i="31"/>
  <c r="Q47" i="29"/>
  <c r="Q48" i="31"/>
  <c r="Q51" i="31"/>
  <c r="Q51" i="29"/>
  <c r="Q50" i="31"/>
  <c r="Q50" i="29"/>
  <c r="Q553" i="31"/>
  <c r="Q553" i="29"/>
  <c r="Q27" i="31"/>
  <c r="Q27" i="29"/>
  <c r="Q306" i="31"/>
  <c r="Q33" i="31"/>
  <c r="Q36" i="31"/>
  <c r="Q36" i="29"/>
  <c r="Q29" i="31"/>
  <c r="Q29" i="29"/>
  <c r="Q427" i="31"/>
  <c r="Q427" i="29"/>
  <c r="Q317" i="31"/>
  <c r="Q317" i="29"/>
  <c r="Q319" i="31"/>
  <c r="Q34" i="29"/>
  <c r="Q34" i="27"/>
  <c r="Q35" i="31"/>
  <c r="Q35" i="29"/>
  <c r="Q31" i="31"/>
  <c r="Q31" i="29"/>
  <c r="Q32" i="31"/>
  <c r="Q32" i="29"/>
  <c r="Q32" i="27"/>
  <c r="Q30" i="31"/>
  <c r="Q30" i="29"/>
  <c r="Q26" i="31"/>
  <c r="Q26" i="29"/>
  <c r="Q305" i="31"/>
  <c r="Q305" i="29"/>
  <c r="Q305" i="27"/>
  <c r="Q28" i="31"/>
  <c r="Q28" i="29"/>
  <c r="Q599" i="31"/>
  <c r="Q589" i="31"/>
  <c r="Q554" i="31"/>
  <c r="Q554" i="29"/>
  <c r="Q25" i="31"/>
  <c r="Q25" i="29"/>
  <c r="Q6" i="31"/>
  <c r="Q6" i="29"/>
  <c r="Q267" i="31"/>
  <c r="Q267" i="29"/>
  <c r="Q5" i="31"/>
  <c r="Q5" i="30"/>
  <c r="Q5" i="29"/>
  <c r="Q4" i="31"/>
  <c r="Q4" i="29"/>
  <c r="Q15" i="29"/>
  <c r="Q11" i="31"/>
  <c r="Q11" i="29"/>
  <c r="Q8" i="31"/>
  <c r="Q8" i="29"/>
  <c r="Q476" i="31"/>
  <c r="Q476" i="29"/>
  <c r="Q323" i="31"/>
  <c r="Q323" i="29"/>
  <c r="Q264" i="31"/>
  <c r="Q264" i="29"/>
  <c r="Q264" i="27"/>
  <c r="Q12" i="31"/>
  <c r="Q12" i="29"/>
  <c r="Q7" i="31"/>
  <c r="Q7" i="29"/>
  <c r="Q158" i="31"/>
  <c r="Q158" i="29"/>
  <c r="Q65" i="31"/>
  <c r="Q205" i="31"/>
  <c r="Q205" i="29"/>
  <c r="Q2" i="31"/>
  <c r="Q2" i="29"/>
  <c r="Q3" i="31"/>
  <c r="Q3" i="29"/>
  <c r="P828" i="31"/>
  <c r="P828" i="29"/>
  <c r="P818" i="31"/>
  <c r="P818" i="29"/>
  <c r="P810" i="31"/>
  <c r="P769" i="31"/>
  <c r="P769" i="29"/>
  <c r="P770" i="31"/>
  <c r="P770" i="29"/>
  <c r="P764" i="29"/>
  <c r="P742" i="31"/>
  <c r="P742" i="29"/>
  <c r="P754" i="31"/>
  <c r="P754" i="29"/>
  <c r="P755" i="31"/>
  <c r="P755" i="29"/>
  <c r="P755" i="27"/>
  <c r="P756" i="31"/>
  <c r="P756" i="29"/>
  <c r="P756" i="27"/>
  <c r="P749" i="31"/>
  <c r="P749" i="29"/>
  <c r="P748" i="27"/>
  <c r="P747" i="31"/>
  <c r="P747" i="29"/>
  <c r="P736" i="29"/>
  <c r="P736" i="27"/>
  <c r="P733" i="31"/>
  <c r="P733" i="29"/>
  <c r="P734" i="31"/>
  <c r="P734" i="29"/>
  <c r="P734" i="27"/>
  <c r="P726" i="31"/>
  <c r="P726" i="29"/>
  <c r="P726" i="27"/>
  <c r="P727" i="31"/>
  <c r="P727" i="29"/>
  <c r="P727" i="27"/>
  <c r="P732" i="31"/>
  <c r="P732" i="29"/>
  <c r="P732" i="27"/>
  <c r="P730" i="31"/>
  <c r="P730" i="29"/>
  <c r="P718" i="31"/>
  <c r="P718" i="29"/>
  <c r="P709" i="31"/>
  <c r="P709" i="29"/>
  <c r="P717" i="31"/>
  <c r="P717" i="27"/>
  <c r="P722" i="31"/>
  <c r="P722" i="29"/>
  <c r="P720" i="31"/>
  <c r="P720" i="29"/>
  <c r="P720" i="27"/>
  <c r="P713" i="31"/>
  <c r="P713" i="29"/>
  <c r="P713" i="27"/>
  <c r="P716" i="31"/>
  <c r="P716" i="29"/>
  <c r="P714" i="31"/>
  <c r="P714" i="29"/>
  <c r="P714" i="27"/>
  <c r="P703" i="31"/>
  <c r="P703" i="29"/>
  <c r="P703" i="27"/>
  <c r="P700" i="31"/>
  <c r="P700" i="29"/>
  <c r="P706" i="31"/>
  <c r="P706" i="29"/>
  <c r="P706" i="27"/>
  <c r="P699" i="31"/>
  <c r="P699" i="29"/>
  <c r="P699" i="27"/>
  <c r="P704" i="31"/>
  <c r="P704" i="29"/>
  <c r="P704" i="27"/>
  <c r="P642" i="31"/>
  <c r="P642" i="29"/>
  <c r="P492" i="31"/>
  <c r="P492" i="29"/>
  <c r="P492" i="27"/>
  <c r="P327" i="31"/>
  <c r="P327" i="29"/>
  <c r="P327" i="27"/>
  <c r="P318" i="31"/>
  <c r="P318" i="29"/>
  <c r="P318" i="27"/>
  <c r="P371" i="31"/>
  <c r="P371" i="29"/>
  <c r="P371" i="27"/>
  <c r="P251" i="31"/>
  <c r="P251" i="29"/>
  <c r="P251" i="27"/>
  <c r="P250" i="31"/>
  <c r="P249" i="31"/>
  <c r="P249" i="29"/>
  <c r="P249" i="27"/>
  <c r="P248" i="31"/>
  <c r="P248" i="29"/>
  <c r="P248" i="27"/>
  <c r="P247" i="31"/>
  <c r="P247" i="29"/>
  <c r="P247" i="27"/>
  <c r="P246" i="31"/>
  <c r="P246" i="29"/>
  <c r="P246" i="27"/>
  <c r="P245" i="31"/>
  <c r="P245" i="29"/>
  <c r="P245" i="27"/>
  <c r="P649" i="31"/>
  <c r="P649" i="29"/>
  <c r="P649" i="27"/>
  <c r="P258" i="31"/>
  <c r="P258" i="29"/>
  <c r="P258" i="27"/>
  <c r="P257" i="31"/>
  <c r="P257" i="29"/>
  <c r="P257" i="27"/>
  <c r="P643" i="31"/>
  <c r="P643" i="29"/>
  <c r="P253" i="31"/>
  <c r="P253" i="29"/>
  <c r="P253" i="27"/>
  <c r="P252" i="31"/>
  <c r="P252" i="29"/>
  <c r="P252" i="27"/>
  <c r="P259" i="31"/>
  <c r="P259" i="29"/>
  <c r="P259" i="27"/>
  <c r="P299" i="31"/>
  <c r="P299" i="29"/>
  <c r="P299" i="27"/>
  <c r="P254" i="31"/>
  <c r="P254" i="29"/>
  <c r="P254" i="27"/>
  <c r="P621" i="31"/>
  <c r="P621" i="29"/>
  <c r="P621" i="27"/>
  <c r="P622" i="29"/>
  <c r="P622" i="27"/>
  <c r="P623" i="31"/>
  <c r="P623" i="29"/>
  <c r="P623" i="27"/>
  <c r="P255" i="31"/>
  <c r="P255" i="29"/>
  <c r="P255" i="27"/>
  <c r="P409" i="31"/>
  <c r="P409" i="27"/>
  <c r="P263" i="31"/>
  <c r="P263" i="29"/>
  <c r="P313" i="31"/>
  <c r="P313" i="29"/>
  <c r="P313" i="27"/>
  <c r="P261" i="31"/>
  <c r="P261" i="27"/>
  <c r="P260" i="31"/>
  <c r="P260" i="27"/>
  <c r="P256" i="31"/>
  <c r="P256" i="29"/>
  <c r="P256" i="27"/>
  <c r="P370" i="31"/>
  <c r="P370" i="29"/>
  <c r="P370" i="27"/>
  <c r="P262" i="31"/>
  <c r="P262" i="29"/>
  <c r="P262" i="27"/>
  <c r="P320" i="31"/>
  <c r="P320" i="29"/>
  <c r="P320" i="27"/>
  <c r="P237" i="31"/>
  <c r="P237" i="29"/>
  <c r="P237" i="27"/>
  <c r="P236" i="31"/>
  <c r="P236" i="29"/>
  <c r="P236" i="27"/>
  <c r="P235" i="31"/>
  <c r="P235" i="29"/>
  <c r="P235" i="27"/>
  <c r="P238" i="31"/>
  <c r="P238" i="27"/>
  <c r="P234" i="31"/>
  <c r="P310" i="31"/>
  <c r="P310" i="29"/>
  <c r="P310" i="27"/>
  <c r="P194" i="31"/>
  <c r="P194" i="29"/>
  <c r="P194" i="27"/>
  <c r="P239" i="31"/>
  <c r="P239" i="29"/>
  <c r="P239" i="27"/>
  <c r="P316" i="31"/>
  <c r="P316" i="29"/>
  <c r="P316" i="27"/>
  <c r="P300" i="31"/>
  <c r="P300" i="29"/>
  <c r="P300" i="27"/>
  <c r="P233" i="31"/>
  <c r="P233" i="27"/>
  <c r="P232" i="31"/>
  <c r="P232" i="29"/>
  <c r="P232" i="27"/>
  <c r="P231" i="31"/>
  <c r="P231" i="29"/>
  <c r="P231" i="27"/>
  <c r="P230" i="31"/>
  <c r="P230" i="29"/>
  <c r="P230" i="27"/>
  <c r="P587" i="31"/>
  <c r="P587" i="29"/>
  <c r="P587" i="27"/>
  <c r="P229" i="31"/>
  <c r="P229" i="29"/>
  <c r="P229" i="27"/>
  <c r="P563" i="31"/>
  <c r="P563" i="29"/>
  <c r="P563" i="27"/>
  <c r="P501" i="31"/>
  <c r="P501" i="29"/>
  <c r="P501" i="27"/>
  <c r="P583" i="31"/>
  <c r="P583" i="29"/>
  <c r="P583" i="27"/>
  <c r="P582" i="31"/>
  <c r="P582" i="27"/>
  <c r="P312" i="31"/>
  <c r="P312" i="29"/>
  <c r="P312" i="27"/>
  <c r="P311" i="31"/>
  <c r="P311" i="29"/>
  <c r="P311" i="27"/>
  <c r="P301" i="31"/>
  <c r="P301" i="29"/>
  <c r="P301" i="27"/>
  <c r="P298" i="31"/>
  <c r="P298" i="29"/>
  <c r="P244" i="31"/>
  <c r="P244" i="29"/>
  <c r="P244" i="27"/>
  <c r="P243" i="31"/>
  <c r="P243" i="29"/>
  <c r="P243" i="27"/>
  <c r="P242" i="31"/>
  <c r="P242" i="29"/>
  <c r="P241" i="31"/>
  <c r="P241" i="29"/>
  <c r="P241" i="27"/>
  <c r="P240" i="31"/>
  <c r="P240" i="29"/>
  <c r="P240" i="27"/>
  <c r="P518" i="31"/>
  <c r="P518" i="29"/>
  <c r="P518" i="27"/>
  <c r="P584" i="31"/>
  <c r="P584" i="29"/>
  <c r="P584" i="27"/>
  <c r="P424" i="31"/>
  <c r="P424" i="29"/>
  <c r="P424" i="27"/>
  <c r="P188" i="31"/>
  <c r="P188" i="27"/>
  <c r="P187" i="31"/>
  <c r="P187" i="29"/>
  <c r="P187" i="27"/>
  <c r="P519" i="31"/>
  <c r="P519" i="29"/>
  <c r="P519" i="27"/>
  <c r="P423" i="31"/>
  <c r="P423" i="29"/>
  <c r="P423" i="27"/>
  <c r="P422" i="31"/>
  <c r="P422" i="29"/>
  <c r="P422" i="27"/>
  <c r="P191" i="31"/>
  <c r="P191" i="29"/>
  <c r="P191" i="27"/>
  <c r="P197" i="31"/>
  <c r="P197" i="29"/>
  <c r="P197" i="27"/>
  <c r="P196" i="31"/>
  <c r="P196" i="29"/>
  <c r="P196" i="27"/>
  <c r="P195" i="31"/>
  <c r="P195" i="29"/>
  <c r="P195" i="27"/>
  <c r="P193" i="31"/>
  <c r="P193" i="29"/>
  <c r="P193" i="27"/>
  <c r="P192" i="31"/>
  <c r="P192" i="29"/>
  <c r="P192" i="27"/>
  <c r="P190" i="31"/>
  <c r="P190" i="29"/>
  <c r="P190" i="27"/>
  <c r="P189" i="31"/>
  <c r="P189" i="29"/>
  <c r="P189" i="27"/>
  <c r="P665" i="31"/>
  <c r="P665" i="29"/>
  <c r="P665" i="27"/>
  <c r="P678" i="31"/>
  <c r="P678" i="29"/>
  <c r="P678" i="27"/>
  <c r="P435" i="31"/>
  <c r="P435" i="29"/>
  <c r="P435" i="27"/>
  <c r="P420" i="31"/>
  <c r="P420" i="29"/>
  <c r="P420" i="27"/>
  <c r="P415" i="31"/>
  <c r="P415" i="29"/>
  <c r="P415" i="27"/>
  <c r="P307" i="31"/>
  <c r="P307" i="29"/>
  <c r="P307" i="27"/>
  <c r="P199" i="31"/>
  <c r="P199" i="29"/>
  <c r="P199" i="27"/>
  <c r="P200" i="31"/>
  <c r="P200" i="27"/>
  <c r="P595" i="31"/>
  <c r="P595" i="29"/>
  <c r="P595" i="27"/>
  <c r="P198" i="31"/>
  <c r="P198" i="29"/>
  <c r="P198" i="27"/>
  <c r="P431" i="29"/>
  <c r="P431" i="27"/>
  <c r="P434" i="31"/>
  <c r="P434" i="29"/>
  <c r="P434" i="27"/>
  <c r="P433" i="31"/>
  <c r="P433" i="29"/>
  <c r="P433" i="27"/>
  <c r="P345" i="31"/>
  <c r="P345" i="29"/>
  <c r="P345" i="27"/>
  <c r="P341" i="31"/>
  <c r="P341" i="29"/>
  <c r="P341" i="27"/>
  <c r="P337" i="31"/>
  <c r="P337" i="27"/>
  <c r="P186" i="31"/>
  <c r="P186" i="29"/>
  <c r="P186" i="27"/>
  <c r="P297" i="29"/>
  <c r="P297" i="27"/>
  <c r="P295" i="31"/>
  <c r="P295" i="29"/>
  <c r="P295" i="27"/>
  <c r="P185" i="31"/>
  <c r="P185" i="29"/>
  <c r="P185" i="27"/>
  <c r="P184" i="31"/>
  <c r="P184" i="29"/>
  <c r="P184" i="27"/>
  <c r="P368" i="31"/>
  <c r="P368" i="29"/>
  <c r="P368" i="27"/>
  <c r="P182" i="31"/>
  <c r="P182" i="29"/>
  <c r="P182" i="27"/>
  <c r="P344" i="31"/>
  <c r="P344" i="29"/>
  <c r="P344" i="27"/>
  <c r="P183" i="31"/>
  <c r="P183" i="29"/>
  <c r="P183" i="27"/>
  <c r="P326" i="31"/>
  <c r="P326" i="29"/>
  <c r="P326" i="27"/>
  <c r="P294" i="31"/>
  <c r="P294" i="29"/>
  <c r="P294" i="27"/>
  <c r="P517" i="31"/>
  <c r="P517" i="29"/>
  <c r="P517" i="27"/>
  <c r="P293" i="31"/>
  <c r="P293" i="29"/>
  <c r="P293" i="27"/>
  <c r="P292" i="31"/>
  <c r="P292" i="29"/>
  <c r="P292" i="27"/>
  <c r="P202" i="31"/>
  <c r="P202" i="29"/>
  <c r="P202" i="27"/>
  <c r="P201" i="31"/>
  <c r="P201" i="27"/>
  <c r="P203" i="31"/>
  <c r="P203" i="29"/>
  <c r="P203" i="27"/>
  <c r="P204" i="31"/>
  <c r="P204" i="29"/>
  <c r="P204" i="27"/>
  <c r="P611" i="31"/>
  <c r="P611" i="29"/>
  <c r="P611" i="27"/>
  <c r="P561" i="31"/>
  <c r="P561" i="29"/>
  <c r="P561" i="27"/>
  <c r="P581" i="31"/>
  <c r="P581" i="29"/>
  <c r="P581" i="27"/>
  <c r="P679" i="31"/>
  <c r="P679" i="29"/>
  <c r="P562" i="31"/>
  <c r="P562" i="29"/>
  <c r="P339" i="31"/>
  <c r="P339" i="29"/>
  <c r="P339" i="27"/>
  <c r="P521" i="31"/>
  <c r="P521" i="29"/>
  <c r="P521" i="27"/>
  <c r="P516" i="31"/>
  <c r="P516" i="29"/>
  <c r="P516" i="27"/>
  <c r="P342" i="31"/>
  <c r="P342" i="29"/>
  <c r="P342" i="27"/>
  <c r="P221" i="31"/>
  <c r="P221" i="29"/>
  <c r="P221" i="27"/>
  <c r="P222" i="31"/>
  <c r="P222" i="27"/>
  <c r="P228" i="31"/>
  <c r="P228" i="29"/>
  <c r="P228" i="27"/>
  <c r="P225" i="31"/>
  <c r="P225" i="27"/>
  <c r="P226" i="31"/>
  <c r="P226" i="29"/>
  <c r="P226" i="27"/>
  <c r="P227" i="31"/>
  <c r="P227" i="29"/>
  <c r="P227" i="27"/>
  <c r="P207" i="31"/>
  <c r="P207" i="29"/>
  <c r="P207" i="27"/>
  <c r="P213" i="31"/>
  <c r="P213" i="29"/>
  <c r="P213" i="27"/>
  <c r="P212" i="31"/>
  <c r="P212" i="29"/>
  <c r="P212" i="27"/>
  <c r="P214" i="31"/>
  <c r="P214" i="29"/>
  <c r="P214" i="27"/>
  <c r="P304" i="31"/>
  <c r="P304" i="29"/>
  <c r="P304" i="27"/>
  <c r="P219" i="31"/>
  <c r="P219" i="29"/>
  <c r="P219" i="27"/>
  <c r="P664" i="31"/>
  <c r="P664" i="29"/>
  <c r="P664" i="27"/>
  <c r="P369" i="31"/>
  <c r="P369" i="29"/>
  <c r="P369" i="27"/>
  <c r="P346" i="31"/>
  <c r="P346" i="29"/>
  <c r="P296" i="31"/>
  <c r="P296" i="29"/>
  <c r="P412" i="31"/>
  <c r="P412" i="29"/>
  <c r="P412" i="27"/>
  <c r="P343" i="29"/>
  <c r="P343" i="27"/>
  <c r="P216" i="31"/>
  <c r="P216" i="29"/>
  <c r="P216" i="27"/>
  <c r="P218" i="31"/>
  <c r="P218" i="29"/>
  <c r="P218" i="27"/>
  <c r="P217" i="31"/>
  <c r="P217" i="29"/>
  <c r="P217" i="27"/>
  <c r="P220" i="31"/>
  <c r="P220" i="29"/>
  <c r="P220" i="27"/>
  <c r="P335" i="31"/>
  <c r="P335" i="29"/>
  <c r="P335" i="27"/>
  <c r="P224" i="31"/>
  <c r="P224" i="29"/>
  <c r="P224" i="27"/>
  <c r="P223" i="31"/>
  <c r="P223" i="29"/>
  <c r="P223" i="27"/>
  <c r="P432" i="31"/>
  <c r="P432" i="29"/>
  <c r="P432" i="27"/>
  <c r="P426" i="31"/>
  <c r="P426" i="29"/>
  <c r="P426" i="27"/>
  <c r="P365" i="31"/>
  <c r="P365" i="29"/>
  <c r="P365" i="27"/>
  <c r="P336" i="31"/>
  <c r="P336" i="27"/>
  <c r="P331" i="29"/>
  <c r="P331" i="27"/>
  <c r="P330" i="31"/>
  <c r="P330" i="29"/>
  <c r="P330" i="27"/>
  <c r="P215" i="31"/>
  <c r="P215" i="29"/>
  <c r="P215" i="27"/>
  <c r="P211" i="31"/>
  <c r="P211" i="27"/>
  <c r="P210" i="31"/>
  <c r="P210" i="29"/>
  <c r="P210" i="27"/>
  <c r="P209" i="31"/>
  <c r="P209" i="29"/>
  <c r="P209" i="27"/>
  <c r="P208" i="31"/>
  <c r="P208" i="29"/>
  <c r="P208" i="27"/>
  <c r="P594" i="31"/>
  <c r="P594" i="29"/>
  <c r="P594" i="27"/>
  <c r="P596" i="31"/>
  <c r="P596" i="29"/>
  <c r="P596" i="27"/>
  <c r="P334" i="31"/>
  <c r="P334" i="29"/>
  <c r="P334" i="27"/>
  <c r="P206" i="31"/>
  <c r="P206" i="29"/>
  <c r="P206" i="27"/>
  <c r="P130" i="31"/>
  <c r="P130" i="29"/>
  <c r="P130" i="27"/>
  <c r="P129" i="31"/>
  <c r="P129" i="29"/>
  <c r="P618" i="31"/>
  <c r="P618" i="29"/>
  <c r="P618" i="27"/>
  <c r="P156" i="31"/>
  <c r="P156" i="29"/>
  <c r="P156" i="27"/>
  <c r="P131" i="29"/>
  <c r="P131" i="27"/>
  <c r="P132" i="31"/>
  <c r="P132" i="27"/>
  <c r="P139" i="31"/>
  <c r="P139" i="29"/>
  <c r="P139" i="27"/>
  <c r="P140" i="31"/>
  <c r="P140" i="29"/>
  <c r="P140" i="27"/>
  <c r="P138" i="31"/>
  <c r="P138" i="29"/>
  <c r="P138" i="27"/>
  <c r="P141" i="31"/>
  <c r="P141" i="29"/>
  <c r="P141" i="27"/>
  <c r="P144" i="31"/>
  <c r="P144" i="29"/>
  <c r="P144" i="27"/>
  <c r="P145" i="31"/>
  <c r="P145" i="29"/>
  <c r="P145" i="27"/>
  <c r="P143" i="31"/>
  <c r="P143" i="29"/>
  <c r="P143" i="27"/>
  <c r="P142" i="31"/>
  <c r="P142" i="29"/>
  <c r="P142" i="27"/>
  <c r="P154" i="31"/>
  <c r="P154" i="29"/>
  <c r="P154" i="27"/>
  <c r="P153" i="31"/>
  <c r="P153" i="29"/>
  <c r="P153" i="27"/>
  <c r="P128" i="29"/>
  <c r="P128" i="27"/>
  <c r="P155" i="31"/>
  <c r="P155" i="27"/>
  <c r="P127" i="31"/>
  <c r="P127" i="29"/>
  <c r="P303" i="31"/>
  <c r="P303" i="29"/>
  <c r="P303" i="27"/>
  <c r="P137" i="31"/>
  <c r="P137" i="29"/>
  <c r="P137" i="27"/>
  <c r="P136" i="31"/>
  <c r="P136" i="29"/>
  <c r="P136" i="27"/>
  <c r="P135" i="31"/>
  <c r="P135" i="29"/>
  <c r="P135" i="27"/>
  <c r="P134" i="31"/>
  <c r="P134" i="29"/>
  <c r="P134" i="27"/>
  <c r="P152" i="31"/>
  <c r="P152" i="29"/>
  <c r="P152" i="27"/>
  <c r="P151" i="31"/>
  <c r="P151" i="29"/>
  <c r="P151" i="27"/>
  <c r="P150" i="31"/>
  <c r="P150" i="29"/>
  <c r="P150" i="27"/>
  <c r="P149" i="31"/>
  <c r="P149" i="29"/>
  <c r="P149" i="27"/>
  <c r="P133" i="31"/>
  <c r="P133" i="29"/>
  <c r="P133" i="27"/>
  <c r="P286" i="29"/>
  <c r="P286" i="27"/>
  <c r="P148" i="29"/>
  <c r="P148" i="27"/>
  <c r="P147" i="31"/>
  <c r="P147" i="27"/>
  <c r="P146" i="31"/>
  <c r="P146" i="29"/>
  <c r="P146" i="27"/>
  <c r="P568" i="31"/>
  <c r="P568" i="29"/>
  <c r="P568" i="27"/>
  <c r="P328" i="31"/>
  <c r="P328" i="29"/>
  <c r="P328" i="27"/>
  <c r="P171" i="31"/>
  <c r="P171" i="29"/>
  <c r="P171" i="27"/>
  <c r="P170" i="31"/>
  <c r="P170" i="29"/>
  <c r="P170" i="27"/>
  <c r="P169" i="31"/>
  <c r="P169" i="29"/>
  <c r="P169" i="27"/>
  <c r="P675" i="31"/>
  <c r="P675" i="29"/>
  <c r="P675" i="27"/>
  <c r="P168" i="31"/>
  <c r="P168" i="29"/>
  <c r="P168" i="27"/>
  <c r="P167" i="31"/>
  <c r="P167" i="29"/>
  <c r="P167" i="27"/>
  <c r="P573" i="31"/>
  <c r="P573" i="27"/>
  <c r="P177" i="31"/>
  <c r="P177" i="27"/>
  <c r="P176" i="31"/>
  <c r="P176" i="29"/>
  <c r="P289" i="31"/>
  <c r="P289" i="29"/>
  <c r="P289" i="27"/>
  <c r="P178" i="31"/>
  <c r="P178" i="29"/>
  <c r="P178" i="27"/>
  <c r="P325" i="31"/>
  <c r="P325" i="29"/>
  <c r="P325" i="27"/>
  <c r="P290" i="31"/>
  <c r="P290" i="29"/>
  <c r="P290" i="27"/>
  <c r="P692" i="31"/>
  <c r="P692" i="29"/>
  <c r="P692" i="27"/>
  <c r="P315" i="31"/>
  <c r="P315" i="29"/>
  <c r="P315" i="27"/>
  <c r="P180" i="31"/>
  <c r="P180" i="29"/>
  <c r="P180" i="27"/>
  <c r="P179" i="31"/>
  <c r="P179" i="29"/>
  <c r="P179" i="27"/>
  <c r="P175" i="31"/>
  <c r="P175" i="29"/>
  <c r="P175" i="27"/>
  <c r="P174" i="31"/>
  <c r="P174" i="27"/>
  <c r="P173" i="31"/>
  <c r="P173" i="27"/>
  <c r="P157" i="31"/>
  <c r="P157" i="29"/>
  <c r="P667" i="31"/>
  <c r="P667" i="29"/>
  <c r="P667" i="27"/>
  <c r="P429" i="31"/>
  <c r="P429" i="29"/>
  <c r="P429" i="27"/>
  <c r="P166" i="31"/>
  <c r="P166" i="29"/>
  <c r="P166" i="27"/>
  <c r="P673" i="31"/>
  <c r="P673" i="29"/>
  <c r="P673" i="27"/>
  <c r="P400" i="31"/>
  <c r="P400" i="29"/>
  <c r="P400" i="27"/>
  <c r="P291" i="31"/>
  <c r="P291" i="29"/>
  <c r="P291" i="27"/>
  <c r="P567" i="31"/>
  <c r="P567" i="29"/>
  <c r="P567" i="27"/>
  <c r="P181" i="31"/>
  <c r="P181" i="29"/>
  <c r="P181" i="27"/>
  <c r="P661" i="31"/>
  <c r="P661" i="29"/>
  <c r="P661" i="27"/>
  <c r="P172" i="31"/>
  <c r="P172" i="27"/>
  <c r="P576" i="31"/>
  <c r="P576" i="27"/>
  <c r="P660" i="31"/>
  <c r="P660" i="29"/>
  <c r="P572" i="31"/>
  <c r="P572" i="29"/>
  <c r="P572" i="27"/>
  <c r="P571" i="31"/>
  <c r="P571" i="29"/>
  <c r="P571" i="27"/>
  <c r="P668" i="31"/>
  <c r="P668" i="29"/>
  <c r="P668" i="27"/>
  <c r="P575" i="31"/>
  <c r="P575" i="29"/>
  <c r="P575" i="27"/>
  <c r="P574" i="31"/>
  <c r="P574" i="29"/>
  <c r="P574" i="27"/>
  <c r="P165" i="31"/>
  <c r="P165" i="29"/>
  <c r="P165" i="27"/>
  <c r="P164" i="31"/>
  <c r="P164" i="29"/>
  <c r="P164" i="27"/>
  <c r="P314" i="31"/>
  <c r="P314" i="29"/>
  <c r="P314" i="27"/>
  <c r="P680" i="31"/>
  <c r="P680" i="29"/>
  <c r="P680" i="27"/>
  <c r="P288" i="31"/>
  <c r="P288" i="27"/>
  <c r="P689" i="31"/>
  <c r="P689" i="27"/>
  <c r="P287" i="31"/>
  <c r="P287" i="29"/>
  <c r="P163" i="31"/>
  <c r="P163" i="29"/>
  <c r="P163" i="27"/>
  <c r="P162" i="31"/>
  <c r="P162" i="29"/>
  <c r="P162" i="27"/>
  <c r="P161" i="31"/>
  <c r="P161" i="29"/>
  <c r="P161" i="27"/>
  <c r="P160" i="31"/>
  <c r="P160" i="29"/>
  <c r="P160" i="27"/>
  <c r="P159" i="31"/>
  <c r="P159" i="29"/>
  <c r="P159" i="27"/>
  <c r="P555" i="31"/>
  <c r="P555" i="29"/>
  <c r="P555" i="27"/>
  <c r="P585" i="31"/>
  <c r="P585" i="29"/>
  <c r="P585" i="27"/>
  <c r="P580" i="31"/>
  <c r="P580" i="29"/>
  <c r="P580" i="27"/>
  <c r="P557" i="31"/>
  <c r="P557" i="29"/>
  <c r="P557" i="27"/>
  <c r="P442" i="31"/>
  <c r="P442" i="29"/>
  <c r="P406" i="31"/>
  <c r="P406" i="29"/>
  <c r="P690" i="31"/>
  <c r="P690" i="29"/>
  <c r="P282" i="31"/>
  <c r="P282" i="29"/>
  <c r="P282" i="27"/>
  <c r="P101" i="31"/>
  <c r="P101" i="29"/>
  <c r="P101" i="27"/>
  <c r="P102" i="31"/>
  <c r="P102" i="29"/>
  <c r="P102" i="27"/>
  <c r="P100" i="31"/>
  <c r="P100" i="29"/>
  <c r="P100" i="27"/>
  <c r="P99" i="31"/>
  <c r="P99" i="29"/>
  <c r="P99" i="27"/>
  <c r="P536" i="31"/>
  <c r="P536" i="29"/>
  <c r="P536" i="27"/>
  <c r="P656" i="31"/>
  <c r="P656" i="29"/>
  <c r="P656" i="27"/>
  <c r="P670" i="31"/>
  <c r="P670" i="29"/>
  <c r="P670" i="27"/>
  <c r="P281" i="31"/>
  <c r="P281" i="29"/>
  <c r="P281" i="27"/>
  <c r="P688" i="29"/>
  <c r="P322" i="31"/>
  <c r="P322" i="29"/>
  <c r="P322" i="27"/>
  <c r="P109" i="31"/>
  <c r="P109" i="29"/>
  <c r="P109" i="27"/>
  <c r="P108" i="31"/>
  <c r="P108" i="29"/>
  <c r="P108" i="27"/>
  <c r="P110" i="31"/>
  <c r="P110" i="29"/>
  <c r="P110" i="27"/>
  <c r="P107" i="31"/>
  <c r="P107" i="29"/>
  <c r="P107" i="27"/>
  <c r="P540" i="31"/>
  <c r="P540" i="29"/>
  <c r="P540" i="27"/>
  <c r="P448" i="31"/>
  <c r="P448" i="29"/>
  <c r="P448" i="27"/>
  <c r="P447" i="31"/>
  <c r="P446" i="31"/>
  <c r="P446" i="29"/>
  <c r="P446" i="27"/>
  <c r="P444" i="31"/>
  <c r="P444" i="29"/>
  <c r="P444" i="27"/>
  <c r="P439" i="31"/>
  <c r="P439" i="29"/>
  <c r="P410" i="31"/>
  <c r="P410" i="29"/>
  <c r="P410" i="27"/>
  <c r="P106" i="31"/>
  <c r="P106" i="29"/>
  <c r="P106" i="27"/>
  <c r="P105" i="31"/>
  <c r="P105" i="29"/>
  <c r="P105" i="27"/>
  <c r="P104" i="31"/>
  <c r="P104" i="29"/>
  <c r="P104" i="27"/>
  <c r="P340" i="31"/>
  <c r="P340" i="29"/>
  <c r="P340" i="27"/>
  <c r="P338" i="31"/>
  <c r="P338" i="29"/>
  <c r="P103" i="31"/>
  <c r="P103" i="27"/>
  <c r="P498" i="31"/>
  <c r="P498" i="29"/>
  <c r="P498" i="27"/>
  <c r="P653" i="31"/>
  <c r="P653" i="29"/>
  <c r="P653" i="27"/>
  <c r="P309" i="29"/>
  <c r="P309" i="27"/>
  <c r="P696" i="31"/>
  <c r="P696" i="29"/>
  <c r="P98" i="31"/>
  <c r="P98" i="29"/>
  <c r="P97" i="31"/>
  <c r="P97" i="29"/>
  <c r="P96" i="31"/>
  <c r="P96" i="29"/>
  <c r="P578" i="31"/>
  <c r="P578" i="29"/>
  <c r="P569" i="31"/>
  <c r="P569" i="29"/>
  <c r="P411" i="29"/>
  <c r="P329" i="31"/>
  <c r="P329" i="29"/>
  <c r="P92" i="31"/>
  <c r="P92" i="29"/>
  <c r="P91" i="31"/>
  <c r="P91" i="29"/>
  <c r="P538" i="31"/>
  <c r="P538" i="29"/>
  <c r="P94" i="31"/>
  <c r="P94" i="27"/>
  <c r="P93" i="29"/>
  <c r="P95" i="31"/>
  <c r="P95" i="29"/>
  <c r="P90" i="31"/>
  <c r="P90" i="29"/>
  <c r="P89" i="31"/>
  <c r="P89" i="29"/>
  <c r="P285" i="31"/>
  <c r="P285" i="29"/>
  <c r="P120" i="31"/>
  <c r="P120" i="29"/>
  <c r="P284" i="31"/>
  <c r="P284" i="29"/>
  <c r="P126" i="29"/>
  <c r="P125" i="29"/>
  <c r="P125" i="27"/>
  <c r="P124" i="31"/>
  <c r="P124" i="29"/>
  <c r="P123" i="31"/>
  <c r="P123" i="29"/>
  <c r="P489" i="31"/>
  <c r="P489" i="29"/>
  <c r="P347" i="31"/>
  <c r="P347" i="29"/>
  <c r="P347" i="27"/>
  <c r="P302" i="31"/>
  <c r="P302" i="29"/>
  <c r="P115" i="31"/>
  <c r="P115" i="29"/>
  <c r="P114" i="31"/>
  <c r="P113" i="31"/>
  <c r="P113" i="29"/>
  <c r="P112" i="31"/>
  <c r="P112" i="29"/>
  <c r="P112" i="27"/>
  <c r="P111" i="31"/>
  <c r="P111" i="29"/>
  <c r="P478" i="31"/>
  <c r="P478" i="29"/>
  <c r="P477" i="29"/>
  <c r="P283" i="31"/>
  <c r="P283" i="29"/>
  <c r="P122" i="29"/>
  <c r="P121" i="31"/>
  <c r="P121" i="29"/>
  <c r="P74" i="31"/>
  <c r="P74" i="29"/>
  <c r="P119" i="31"/>
  <c r="P119" i="29"/>
  <c r="P118" i="31"/>
  <c r="P118" i="29"/>
  <c r="P117" i="29"/>
  <c r="P116" i="31"/>
  <c r="P116" i="29"/>
  <c r="P271" i="31"/>
  <c r="P271" i="29"/>
  <c r="P52" i="31"/>
  <c r="P52" i="29"/>
  <c r="P491" i="31"/>
  <c r="P491" i="27"/>
  <c r="P308" i="31"/>
  <c r="P308" i="29"/>
  <c r="P270" i="29"/>
  <c r="P45" i="31"/>
  <c r="P43" i="31"/>
  <c r="P43" i="29"/>
  <c r="P42" i="31"/>
  <c r="P42" i="29"/>
  <c r="P41" i="31"/>
  <c r="P41" i="29"/>
  <c r="P39" i="31"/>
  <c r="P39" i="29"/>
  <c r="P38" i="31"/>
  <c r="P38" i="29"/>
  <c r="P44" i="31"/>
  <c r="P44" i="29"/>
  <c r="P46" i="31"/>
  <c r="P46" i="29"/>
  <c r="P37" i="31"/>
  <c r="P37" i="29"/>
  <c r="P60" i="31"/>
  <c r="P59" i="29"/>
  <c r="P61" i="31"/>
  <c r="P61" i="29"/>
  <c r="P62" i="31"/>
  <c r="P62" i="29"/>
  <c r="P324" i="31"/>
  <c r="P324" i="29"/>
  <c r="P58" i="31"/>
  <c r="P58" i="29"/>
  <c r="P57" i="31"/>
  <c r="P57" i="29"/>
  <c r="P56" i="29"/>
  <c r="P55" i="31"/>
  <c r="P55" i="29"/>
  <c r="P54" i="31"/>
  <c r="P53" i="31"/>
  <c r="P53" i="29"/>
  <c r="P620" i="31"/>
  <c r="P620" i="29"/>
  <c r="P382" i="31"/>
  <c r="P382" i="29"/>
  <c r="P275" i="31"/>
  <c r="P274" i="31"/>
  <c r="P274" i="29"/>
  <c r="P273" i="31"/>
  <c r="P273" i="29"/>
  <c r="P273" i="27"/>
  <c r="P272" i="29"/>
  <c r="P64" i="31"/>
  <c r="P64" i="29"/>
  <c r="P63" i="31"/>
  <c r="P63" i="29"/>
  <c r="P69" i="31"/>
  <c r="P69" i="29"/>
  <c r="P70" i="31"/>
  <c r="P73" i="31"/>
  <c r="P73" i="29"/>
  <c r="P71" i="31"/>
  <c r="P71" i="29"/>
  <c r="P72" i="31"/>
  <c r="P72" i="29"/>
  <c r="P640" i="31"/>
  <c r="P640" i="29"/>
  <c r="P402" i="27"/>
  <c r="P66" i="31"/>
  <c r="P66" i="29"/>
  <c r="P279" i="31"/>
  <c r="P279" i="29"/>
  <c r="P278" i="29"/>
  <c r="P277" i="31"/>
  <c r="P277" i="29"/>
  <c r="P276" i="31"/>
  <c r="P276" i="29"/>
  <c r="P68" i="31"/>
  <c r="P68" i="29"/>
  <c r="P88" i="31"/>
  <c r="P88" i="29"/>
  <c r="P87" i="31"/>
  <c r="P87" i="29"/>
  <c r="P280" i="31"/>
  <c r="P280" i="29"/>
  <c r="P85" i="31"/>
  <c r="P85" i="29"/>
  <c r="P86" i="31"/>
  <c r="P86" i="29"/>
  <c r="P77" i="31"/>
  <c r="P77" i="29"/>
  <c r="P76" i="27"/>
  <c r="P79" i="31"/>
  <c r="P79" i="29"/>
  <c r="P78" i="31"/>
  <c r="P78" i="29"/>
  <c r="P84" i="31"/>
  <c r="P84" i="29"/>
  <c r="P83" i="31"/>
  <c r="P83" i="29"/>
  <c r="P82" i="31"/>
  <c r="P82" i="29"/>
  <c r="P81" i="29"/>
  <c r="P80" i="31"/>
  <c r="P80" i="29"/>
  <c r="P75" i="31"/>
  <c r="P75" i="29"/>
  <c r="P10" i="31"/>
  <c r="P10" i="29"/>
  <c r="P14" i="31"/>
  <c r="P14" i="29"/>
  <c r="P13" i="31"/>
  <c r="P13" i="29"/>
  <c r="P598" i="31"/>
  <c r="P9" i="31"/>
  <c r="P9" i="29"/>
  <c r="P332" i="31"/>
  <c r="P332" i="29"/>
  <c r="P266" i="31"/>
  <c r="P266" i="29"/>
  <c r="P265" i="31"/>
  <c r="P265" i="29"/>
  <c r="P22" i="31"/>
  <c r="P22" i="29"/>
  <c r="P21" i="31"/>
  <c r="P21" i="29"/>
  <c r="P20" i="29"/>
  <c r="P19" i="31"/>
  <c r="P19" i="29"/>
  <c r="P18" i="31"/>
  <c r="P18" i="29"/>
  <c r="P17" i="31"/>
  <c r="P17" i="29"/>
  <c r="P16" i="31"/>
  <c r="P24" i="31"/>
  <c r="P24" i="29"/>
  <c r="P23" i="31"/>
  <c r="P23" i="29"/>
  <c r="P333" i="31"/>
  <c r="P333" i="29"/>
  <c r="P269" i="31"/>
  <c r="P269" i="29"/>
  <c r="P321" i="29"/>
  <c r="P321" i="27"/>
  <c r="P49" i="31"/>
  <c r="P49" i="29"/>
  <c r="P268" i="29"/>
  <c r="P47" i="31"/>
  <c r="P47" i="29"/>
  <c r="P48" i="31"/>
  <c r="P48" i="29"/>
  <c r="P51" i="31"/>
  <c r="P51" i="29"/>
  <c r="P50" i="29"/>
  <c r="P553" i="31"/>
  <c r="P553" i="29"/>
  <c r="P27" i="31"/>
  <c r="P27" i="29"/>
  <c r="P306" i="31"/>
  <c r="P306" i="29"/>
  <c r="P33" i="27"/>
  <c r="P36" i="31"/>
  <c r="P36" i="29"/>
  <c r="P29" i="31"/>
  <c r="P427" i="31"/>
  <c r="P427" i="29"/>
  <c r="P317" i="31"/>
  <c r="P317" i="29"/>
  <c r="P319" i="31"/>
  <c r="P319" i="29"/>
  <c r="P34" i="29"/>
  <c r="P35" i="29"/>
  <c r="P31" i="31"/>
  <c r="P31" i="29"/>
  <c r="P32" i="31"/>
  <c r="P32" i="29"/>
  <c r="P30" i="27"/>
  <c r="P26" i="31"/>
  <c r="P26" i="29"/>
  <c r="P305" i="31"/>
  <c r="P305" i="29"/>
  <c r="P28" i="31"/>
  <c r="P28" i="29"/>
  <c r="P599" i="29"/>
  <c r="P589" i="31"/>
  <c r="P589" i="29"/>
  <c r="P554" i="31"/>
  <c r="P554" i="29"/>
  <c r="P25" i="31"/>
  <c r="P25" i="29"/>
  <c r="P6" i="31"/>
  <c r="P267" i="31"/>
  <c r="P5" i="31"/>
  <c r="P5" i="29"/>
  <c r="P4" i="31"/>
  <c r="P4" i="29"/>
  <c r="P15" i="31"/>
  <c r="P11" i="31"/>
  <c r="P8" i="31"/>
  <c r="P8" i="29"/>
  <c r="P476" i="31"/>
  <c r="P476" i="29"/>
  <c r="P323" i="31"/>
  <c r="P323" i="29"/>
  <c r="P264" i="29"/>
  <c r="P12" i="31"/>
  <c r="P7" i="31"/>
  <c r="P7" i="29"/>
  <c r="P158" i="31"/>
  <c r="P158" i="29"/>
  <c r="P65" i="31"/>
  <c r="P65" i="29"/>
  <c r="P205" i="29"/>
  <c r="P2" i="31"/>
  <c r="P2" i="29"/>
  <c r="P3" i="31"/>
  <c r="O755" i="30"/>
  <c r="O756" i="30"/>
  <c r="O749" i="30"/>
  <c r="O748" i="30"/>
  <c r="O747" i="30"/>
  <c r="O747" i="27"/>
  <c r="O727" i="30"/>
  <c r="O732" i="30"/>
  <c r="O730" i="30"/>
  <c r="O718" i="30"/>
  <c r="O718" i="27"/>
  <c r="O709" i="30"/>
  <c r="O717" i="30"/>
  <c r="O722" i="30"/>
  <c r="O720" i="30"/>
  <c r="O713" i="30"/>
  <c r="O716" i="30"/>
  <c r="O716" i="27"/>
  <c r="O714" i="30"/>
  <c r="O703" i="30"/>
  <c r="O700" i="30"/>
  <c r="O706" i="30"/>
  <c r="O699" i="30"/>
  <c r="O704" i="30"/>
  <c r="O704" i="27"/>
  <c r="O642" i="30"/>
  <c r="O492" i="30"/>
  <c r="O371" i="30"/>
  <c r="O251" i="30"/>
  <c r="O249" i="27"/>
  <c r="O246" i="30"/>
  <c r="O245" i="30"/>
  <c r="O649" i="30"/>
  <c r="O258" i="30"/>
  <c r="O257" i="30"/>
  <c r="O257" i="27"/>
  <c r="O643" i="30"/>
  <c r="O253" i="30"/>
  <c r="O252" i="30"/>
  <c r="O259" i="30"/>
  <c r="O299" i="30"/>
  <c r="O254" i="30"/>
  <c r="O254" i="27"/>
  <c r="O623" i="30"/>
  <c r="O409" i="30"/>
  <c r="O263" i="30"/>
  <c r="O313" i="30"/>
  <c r="O261" i="30"/>
  <c r="O261" i="27"/>
  <c r="O260" i="30"/>
  <c r="O370" i="30"/>
  <c r="O320" i="30"/>
  <c r="O237" i="30"/>
  <c r="O236" i="30"/>
  <c r="O236" i="27"/>
  <c r="O235" i="30"/>
  <c r="O238" i="30"/>
  <c r="O310" i="30"/>
  <c r="O194" i="30"/>
  <c r="O239" i="30"/>
  <c r="O316" i="30"/>
  <c r="O300" i="30"/>
  <c r="O233" i="30"/>
  <c r="O232" i="30"/>
  <c r="O587" i="30"/>
  <c r="O229" i="27"/>
  <c r="O563" i="30"/>
  <c r="O501" i="30"/>
  <c r="O583" i="30"/>
  <c r="O582" i="30"/>
  <c r="O311" i="30"/>
  <c r="O301" i="30"/>
  <c r="O298" i="30"/>
  <c r="O244" i="30"/>
  <c r="O243" i="30"/>
  <c r="O242" i="30"/>
  <c r="O241" i="30"/>
  <c r="O240" i="30"/>
  <c r="O518" i="30"/>
  <c r="O584" i="30"/>
  <c r="O424" i="30"/>
  <c r="O188" i="30"/>
  <c r="O187" i="30"/>
  <c r="O519" i="30"/>
  <c r="O423" i="30"/>
  <c r="O197" i="30"/>
  <c r="O193" i="30"/>
  <c r="O192" i="30"/>
  <c r="O192" i="27"/>
  <c r="O190" i="30"/>
  <c r="O189" i="30"/>
  <c r="O665" i="30"/>
  <c r="O678" i="30"/>
  <c r="O435" i="30"/>
  <c r="O420" i="30"/>
  <c r="O420" i="27"/>
  <c r="O415" i="30"/>
  <c r="O307" i="30"/>
  <c r="O199" i="30"/>
  <c r="O200" i="30"/>
  <c r="O595" i="30"/>
  <c r="O431" i="30"/>
  <c r="O433" i="30"/>
  <c r="O345" i="30"/>
  <c r="O341" i="30"/>
  <c r="O337" i="30"/>
  <c r="O297" i="30"/>
  <c r="O295" i="30"/>
  <c r="O185" i="30"/>
  <c r="O184" i="30"/>
  <c r="O344" i="30"/>
  <c r="O183" i="30"/>
  <c r="O326" i="30"/>
  <c r="O294" i="30"/>
  <c r="O517" i="30"/>
  <c r="O293" i="30"/>
  <c r="O292" i="30"/>
  <c r="O202" i="30"/>
  <c r="O202" i="27"/>
  <c r="O201" i="30"/>
  <c r="O203" i="30"/>
  <c r="O204" i="30"/>
  <c r="O611" i="30"/>
  <c r="O561" i="30"/>
  <c r="O581" i="30"/>
  <c r="O581" i="27"/>
  <c r="O339" i="30"/>
  <c r="O521" i="30"/>
  <c r="O516" i="30"/>
  <c r="O342" i="30"/>
  <c r="O221" i="30"/>
  <c r="O221" i="27"/>
  <c r="O225" i="30"/>
  <c r="O207" i="30"/>
  <c r="O213" i="30"/>
  <c r="O212" i="30"/>
  <c r="O212" i="27"/>
  <c r="O214" i="30"/>
  <c r="O304" i="30"/>
  <c r="O219" i="30"/>
  <c r="O664" i="30"/>
  <c r="O369" i="30"/>
  <c r="O346" i="30"/>
  <c r="O296" i="30"/>
  <c r="O412" i="30"/>
  <c r="O343" i="30"/>
  <c r="O216" i="30"/>
  <c r="O220" i="30"/>
  <c r="O335" i="27"/>
  <c r="O223" i="30"/>
  <c r="O432" i="30"/>
  <c r="O426" i="30"/>
  <c r="O365" i="30"/>
  <c r="O336" i="30"/>
  <c r="O331" i="30"/>
  <c r="O330" i="30"/>
  <c r="O210" i="30"/>
  <c r="O209" i="30"/>
  <c r="O208" i="30"/>
  <c r="O594" i="30"/>
  <c r="O596" i="30"/>
  <c r="O334" i="30"/>
  <c r="O206" i="30"/>
  <c r="O130" i="30"/>
  <c r="O129" i="30"/>
  <c r="O156" i="30"/>
  <c r="O131" i="30"/>
  <c r="O139" i="30"/>
  <c r="O141" i="30"/>
  <c r="O144" i="30"/>
  <c r="O144" i="27"/>
  <c r="O145" i="30"/>
  <c r="O143" i="30"/>
  <c r="O142" i="30"/>
  <c r="O154" i="30"/>
  <c r="O153" i="30"/>
  <c r="O128" i="30"/>
  <c r="O128" i="27"/>
  <c r="O155" i="30"/>
  <c r="O127" i="30"/>
  <c r="O303" i="30"/>
  <c r="O137" i="30"/>
  <c r="O134" i="30"/>
  <c r="O152" i="27"/>
  <c r="O151" i="30"/>
  <c r="O149" i="30"/>
  <c r="O133" i="30"/>
  <c r="O286" i="30"/>
  <c r="O148" i="30"/>
  <c r="O147" i="30"/>
  <c r="O146" i="30"/>
  <c r="O568" i="30"/>
  <c r="O328" i="30"/>
  <c r="O171" i="30"/>
  <c r="O170" i="30"/>
  <c r="O169" i="30"/>
  <c r="O168" i="30"/>
  <c r="O167" i="30"/>
  <c r="O177" i="30"/>
  <c r="O176" i="30"/>
  <c r="O289" i="30"/>
  <c r="O289" i="27"/>
  <c r="O325" i="30"/>
  <c r="O692" i="30"/>
  <c r="O315" i="30"/>
  <c r="O180" i="30"/>
  <c r="O179" i="30"/>
  <c r="O179" i="27"/>
  <c r="O175" i="30"/>
  <c r="O174" i="30"/>
  <c r="O173" i="30"/>
  <c r="O157" i="30"/>
  <c r="O667" i="30"/>
  <c r="O429" i="30"/>
  <c r="O429" i="27"/>
  <c r="O166" i="30"/>
  <c r="O673" i="30"/>
  <c r="O291" i="30"/>
  <c r="O181" i="30"/>
  <c r="O576" i="30"/>
  <c r="O574" i="30"/>
  <c r="O689" i="30"/>
  <c r="O689" i="27"/>
  <c r="O585" i="30"/>
  <c r="O282" i="30"/>
  <c r="O282" i="27"/>
  <c r="O670" i="30"/>
  <c r="O670" i="27"/>
  <c r="O107" i="30"/>
  <c r="O107" i="27"/>
  <c r="O439" i="30"/>
  <c r="O439" i="27"/>
  <c r="O103" i="30"/>
  <c r="O96" i="30"/>
  <c r="O91" i="30"/>
  <c r="O285" i="27"/>
  <c r="O123" i="30"/>
  <c r="O123" i="27"/>
  <c r="O112" i="30"/>
  <c r="O74" i="30"/>
  <c r="O74" i="27"/>
  <c r="O491" i="30"/>
  <c r="O40" i="30"/>
  <c r="O40" i="27"/>
  <c r="O59" i="30"/>
  <c r="O59" i="27"/>
  <c r="O56" i="30"/>
  <c r="O56" i="27"/>
  <c r="O273" i="30"/>
  <c r="O73" i="30"/>
  <c r="O73" i="27"/>
  <c r="O277" i="30"/>
  <c r="O85" i="30"/>
  <c r="O85" i="27"/>
  <c r="O84" i="30"/>
  <c r="O84" i="27"/>
  <c r="O13" i="30"/>
  <c r="O13" i="27"/>
  <c r="O21" i="30"/>
  <c r="O24" i="30"/>
  <c r="O24" i="27"/>
  <c r="O47" i="30"/>
  <c r="O47" i="27"/>
  <c r="O33" i="27"/>
  <c r="O35" i="30"/>
  <c r="O599" i="30"/>
  <c r="O5" i="27"/>
  <c r="O264" i="30"/>
  <c r="O264" i="27"/>
  <c r="N818" i="27"/>
  <c r="N810" i="27"/>
  <c r="N769" i="27"/>
  <c r="N770" i="27"/>
  <c r="N742" i="27"/>
  <c r="N736" i="27"/>
  <c r="N716" i="27"/>
  <c r="N251" i="27"/>
  <c r="N259" i="27"/>
  <c r="N370" i="27"/>
  <c r="N233" i="27"/>
  <c r="N244" i="27"/>
  <c r="N197" i="27"/>
  <c r="N199" i="27"/>
  <c r="N184" i="27"/>
  <c r="N204" i="27"/>
  <c r="N228" i="27"/>
  <c r="N296" i="30"/>
  <c r="N336" i="30"/>
  <c r="N215" i="30"/>
  <c r="N334" i="30"/>
  <c r="N334" i="27"/>
  <c r="N618" i="30"/>
  <c r="N141" i="27"/>
  <c r="N145" i="30"/>
  <c r="N143" i="30"/>
  <c r="N128" i="30"/>
  <c r="N127" i="30"/>
  <c r="N127" i="27"/>
  <c r="N303" i="30"/>
  <c r="N136" i="30"/>
  <c r="N134" i="30"/>
  <c r="N151" i="30"/>
  <c r="N150" i="27"/>
  <c r="N286" i="30"/>
  <c r="N168" i="27"/>
  <c r="N573" i="30"/>
  <c r="N177" i="30"/>
  <c r="N289" i="30"/>
  <c r="N325" i="30"/>
  <c r="N290" i="27"/>
  <c r="N692" i="30"/>
  <c r="N315" i="30"/>
  <c r="N179" i="30"/>
  <c r="N175" i="30"/>
  <c r="N174" i="30"/>
  <c r="N173" i="30"/>
  <c r="N157" i="30"/>
  <c r="N667" i="30"/>
  <c r="N429" i="30"/>
  <c r="N673" i="30"/>
  <c r="N400" i="30"/>
  <c r="N291" i="30"/>
  <c r="N567" i="30"/>
  <c r="N181" i="30"/>
  <c r="N661" i="30"/>
  <c r="N172" i="30"/>
  <c r="N576" i="30"/>
  <c r="N660" i="30"/>
  <c r="N572" i="30"/>
  <c r="N571" i="30"/>
  <c r="N668" i="30"/>
  <c r="N575" i="30"/>
  <c r="N574" i="30"/>
  <c r="N165" i="30"/>
  <c r="N680" i="30"/>
  <c r="N288" i="30"/>
  <c r="N287" i="30"/>
  <c r="N163" i="30"/>
  <c r="N161" i="30"/>
  <c r="N160" i="30"/>
  <c r="N159" i="30"/>
  <c r="N585" i="30"/>
  <c r="N580" i="30"/>
  <c r="N442" i="30"/>
  <c r="N406" i="30"/>
  <c r="N690" i="30"/>
  <c r="N282" i="30"/>
  <c r="N101" i="30"/>
  <c r="N102" i="30"/>
  <c r="N99" i="30"/>
  <c r="N536" i="30"/>
  <c r="N281" i="30"/>
  <c r="N688" i="30"/>
  <c r="N109" i="30"/>
  <c r="N108" i="30"/>
  <c r="N108" i="27"/>
  <c r="N107" i="30"/>
  <c r="N540" i="30"/>
  <c r="N448" i="30"/>
  <c r="N447" i="30"/>
  <c r="N446" i="30"/>
  <c r="N444" i="30"/>
  <c r="N439" i="30"/>
  <c r="N410" i="30"/>
  <c r="N106" i="30"/>
  <c r="N105" i="30"/>
  <c r="N104" i="30"/>
  <c r="N340" i="30"/>
  <c r="N338" i="30"/>
  <c r="N103" i="30"/>
  <c r="N498" i="30"/>
  <c r="N653" i="30"/>
  <c r="N309" i="30"/>
  <c r="N696" i="30"/>
  <c r="N98" i="30"/>
  <c r="N97" i="30"/>
  <c r="N96" i="30"/>
  <c r="N411" i="30"/>
  <c r="N329" i="30"/>
  <c r="N92" i="30"/>
  <c r="N91" i="30"/>
  <c r="N538" i="30"/>
  <c r="N94" i="30"/>
  <c r="N94" i="27"/>
  <c r="N93" i="30"/>
  <c r="N95" i="30"/>
  <c r="N89" i="30"/>
  <c r="N285" i="30"/>
  <c r="N284" i="30"/>
  <c r="N284" i="27"/>
  <c r="N126" i="30"/>
  <c r="N125" i="30"/>
  <c r="N123" i="30"/>
  <c r="N489" i="30"/>
  <c r="N347" i="30"/>
  <c r="N302" i="30"/>
  <c r="N302" i="27"/>
  <c r="N115" i="30"/>
  <c r="N113" i="30"/>
  <c r="N112" i="30"/>
  <c r="N478" i="30"/>
  <c r="N477" i="30"/>
  <c r="N477" i="27"/>
  <c r="N283" i="30"/>
  <c r="N121" i="30"/>
  <c r="N74" i="30"/>
  <c r="N119" i="30"/>
  <c r="N118" i="30"/>
  <c r="N117" i="30"/>
  <c r="N116" i="30"/>
  <c r="N52" i="30"/>
  <c r="N491" i="30"/>
  <c r="N308" i="30"/>
  <c r="N45" i="30"/>
  <c r="N45" i="27"/>
  <c r="N43" i="30"/>
  <c r="N41" i="30"/>
  <c r="N40" i="30"/>
  <c r="N38" i="30"/>
  <c r="N44" i="30"/>
  <c r="N44" i="27"/>
  <c r="N46" i="30"/>
  <c r="N60" i="30"/>
  <c r="N59" i="30"/>
  <c r="N61" i="30"/>
  <c r="N62" i="30"/>
  <c r="N324" i="30"/>
  <c r="N324" i="27"/>
  <c r="N58" i="30"/>
  <c r="N57" i="30"/>
  <c r="N55" i="30"/>
  <c r="N54" i="30"/>
  <c r="N53" i="30"/>
  <c r="N620" i="30"/>
  <c r="N620" i="27"/>
  <c r="N382" i="30"/>
  <c r="N275" i="30"/>
  <c r="N273" i="30"/>
  <c r="N272" i="30"/>
  <c r="N63" i="30"/>
  <c r="N63" i="27"/>
  <c r="N69" i="30"/>
  <c r="N70" i="30"/>
  <c r="N71" i="30"/>
  <c r="N72" i="30"/>
  <c r="N402" i="30"/>
  <c r="N402" i="27"/>
  <c r="N66" i="30"/>
  <c r="N279" i="30"/>
  <c r="N278" i="30"/>
  <c r="N277" i="30"/>
  <c r="N276" i="30"/>
  <c r="N68" i="30"/>
  <c r="N67" i="27"/>
  <c r="N88" i="30"/>
  <c r="N87" i="30"/>
  <c r="N280" i="30"/>
  <c r="N85" i="30"/>
  <c r="N86" i="30"/>
  <c r="N79" i="30"/>
  <c r="N78" i="30"/>
  <c r="N83" i="30"/>
  <c r="N82" i="30"/>
  <c r="N81" i="30"/>
  <c r="N75" i="30"/>
  <c r="N10" i="30"/>
  <c r="N14" i="30"/>
  <c r="N598" i="30"/>
  <c r="N9" i="30"/>
  <c r="N332" i="30"/>
  <c r="N266" i="30"/>
  <c r="N265" i="30"/>
  <c r="N22" i="30"/>
  <c r="N20" i="30"/>
  <c r="N19" i="30"/>
  <c r="N18" i="30"/>
  <c r="N18" i="27"/>
  <c r="N16" i="30"/>
  <c r="N24" i="30"/>
  <c r="N23" i="30"/>
  <c r="N333" i="30"/>
  <c r="N269" i="30"/>
  <c r="N49" i="27"/>
  <c r="N268" i="30"/>
  <c r="N47" i="30"/>
  <c r="N51" i="30"/>
  <c r="N50" i="30"/>
  <c r="N27" i="30"/>
  <c r="N27" i="27"/>
  <c r="N306" i="30"/>
  <c r="N33" i="30"/>
  <c r="N29" i="30"/>
  <c r="N427" i="30"/>
  <c r="N319" i="30"/>
  <c r="N319" i="27"/>
  <c r="N305" i="30"/>
  <c r="N305" i="27"/>
  <c r="N267" i="30"/>
  <c r="N267" i="27"/>
  <c r="N323" i="27"/>
  <c r="N2" i="30"/>
  <c r="T742" i="27"/>
  <c r="T718" i="27"/>
  <c r="T722" i="27"/>
  <c r="T720" i="27"/>
  <c r="T246" i="27"/>
  <c r="T245" i="27"/>
  <c r="T649" i="27"/>
  <c r="T255" i="27"/>
  <c r="T409" i="27"/>
  <c r="T261" i="27"/>
  <c r="T232" i="27"/>
  <c r="T231" i="27"/>
  <c r="T230" i="27"/>
  <c r="T243" i="27"/>
  <c r="T240" i="27"/>
  <c r="T188" i="27"/>
  <c r="T307" i="27"/>
  <c r="T200" i="27"/>
  <c r="T595" i="27"/>
  <c r="T294" i="27"/>
  <c r="T293" i="27"/>
  <c r="T292" i="27"/>
  <c r="T213" i="27"/>
  <c r="T214" i="27"/>
  <c r="T304" i="27"/>
  <c r="T330" i="27"/>
  <c r="T210" i="27"/>
  <c r="T209" i="27"/>
  <c r="T154" i="27"/>
  <c r="T153" i="27"/>
  <c r="T155" i="27"/>
  <c r="T146" i="27"/>
  <c r="T171" i="27"/>
  <c r="T675" i="27"/>
  <c r="T175" i="27"/>
  <c r="T174" i="27"/>
  <c r="T157" i="27"/>
  <c r="T572" i="30"/>
  <c r="T571" i="30"/>
  <c r="T668" i="30"/>
  <c r="T574" i="30"/>
  <c r="T165" i="30"/>
  <c r="T164" i="30"/>
  <c r="T680" i="30"/>
  <c r="T163" i="30"/>
  <c r="T585" i="30"/>
  <c r="T585" i="27"/>
  <c r="T442" i="30"/>
  <c r="T406" i="30"/>
  <c r="T536" i="30"/>
  <c r="T656" i="30"/>
  <c r="T670" i="30"/>
  <c r="T322" i="30"/>
  <c r="T447" i="27"/>
  <c r="T439" i="30"/>
  <c r="T106" i="30"/>
  <c r="T105" i="30"/>
  <c r="T104" i="30"/>
  <c r="T340" i="27"/>
  <c r="T103" i="30"/>
  <c r="T309" i="30"/>
  <c r="T578" i="27"/>
  <c r="T92" i="30"/>
  <c r="T91" i="30"/>
  <c r="T538" i="30"/>
  <c r="T94" i="30"/>
  <c r="T93" i="30"/>
  <c r="T93" i="27"/>
  <c r="T285" i="30"/>
  <c r="T284" i="30"/>
  <c r="T489" i="30"/>
  <c r="T115" i="30"/>
  <c r="T478" i="30"/>
  <c r="T477" i="30"/>
  <c r="T116" i="30"/>
  <c r="T116" i="27"/>
  <c r="T43" i="30"/>
  <c r="T42" i="27"/>
  <c r="T61" i="27"/>
  <c r="T53" i="27"/>
  <c r="T272" i="30"/>
  <c r="T64" i="27"/>
  <c r="T68" i="30"/>
  <c r="T67" i="30"/>
  <c r="T88" i="29"/>
  <c r="T80" i="30"/>
  <c r="T10" i="30"/>
  <c r="T13" i="27"/>
  <c r="T333" i="30"/>
  <c r="T321" i="30"/>
  <c r="T27" i="29"/>
  <c r="T476" i="30"/>
  <c r="T7" i="30"/>
  <c r="T3" i="31"/>
  <c r="T3" i="27"/>
  <c r="S93" i="27"/>
  <c r="R200" i="27"/>
  <c r="R145" i="30"/>
  <c r="R176" i="30"/>
  <c r="R406" i="30"/>
  <c r="R104" i="30"/>
  <c r="R284" i="30"/>
  <c r="R347" i="30"/>
  <c r="R112" i="31"/>
  <c r="R111" i="31"/>
  <c r="R478" i="31"/>
  <c r="R283" i="31"/>
  <c r="R122" i="31"/>
  <c r="R122" i="29"/>
  <c r="R121" i="31"/>
  <c r="R74" i="29"/>
  <c r="R119" i="29"/>
  <c r="R118" i="31"/>
  <c r="R118" i="29"/>
  <c r="R116" i="29"/>
  <c r="R271" i="31"/>
  <c r="R52" i="29"/>
  <c r="R491" i="31"/>
  <c r="R270" i="31"/>
  <c r="R270" i="29"/>
  <c r="R45" i="31"/>
  <c r="R43" i="31"/>
  <c r="R42" i="31"/>
  <c r="R41" i="31"/>
  <c r="R40" i="31"/>
  <c r="R40" i="29"/>
  <c r="R39" i="29"/>
  <c r="R38" i="31"/>
  <c r="R38" i="29"/>
  <c r="R44" i="31"/>
  <c r="R37" i="31"/>
  <c r="R37" i="29"/>
  <c r="R60" i="29"/>
  <c r="R59" i="31"/>
  <c r="R62" i="31"/>
  <c r="R62" i="29"/>
  <c r="R324" i="31"/>
  <c r="R58" i="31"/>
  <c r="R56" i="31"/>
  <c r="R56" i="29"/>
  <c r="R55" i="31"/>
  <c r="R54" i="31"/>
  <c r="R54" i="30"/>
  <c r="R53" i="29"/>
  <c r="R620" i="31"/>
  <c r="R620" i="29"/>
  <c r="R382" i="31"/>
  <c r="R382" i="29"/>
  <c r="R275" i="29"/>
  <c r="R274" i="31"/>
  <c r="R274" i="29"/>
  <c r="R273" i="31"/>
  <c r="R64" i="31"/>
  <c r="R64" i="29"/>
  <c r="R63" i="31"/>
  <c r="R63" i="29"/>
  <c r="R69" i="31"/>
  <c r="R70" i="31"/>
  <c r="R73" i="31"/>
  <c r="R73" i="29"/>
  <c r="R640" i="31"/>
  <c r="R402" i="31"/>
  <c r="R402" i="29"/>
  <c r="R66" i="31"/>
  <c r="R279" i="29"/>
  <c r="R278" i="31"/>
  <c r="R278" i="29"/>
  <c r="R277" i="31"/>
  <c r="R276" i="29"/>
  <c r="R68" i="31"/>
  <c r="R67" i="31"/>
  <c r="R87" i="31"/>
  <c r="R280" i="31"/>
  <c r="R85" i="31"/>
  <c r="R85" i="30"/>
  <c r="R77" i="31"/>
  <c r="R77" i="29"/>
  <c r="R76" i="31"/>
  <c r="R76" i="29"/>
  <c r="R78" i="29"/>
  <c r="R84" i="31"/>
  <c r="R80" i="30"/>
  <c r="R9" i="31"/>
  <c r="R9" i="29"/>
  <c r="R22" i="29"/>
  <c r="R18" i="31"/>
  <c r="R18" i="29"/>
  <c r="R47" i="29"/>
  <c r="R48" i="31"/>
  <c r="R553" i="31"/>
  <c r="R27" i="31"/>
  <c r="R31" i="29"/>
  <c r="R26" i="29"/>
  <c r="R305" i="31"/>
  <c r="R305" i="30"/>
  <c r="R4" i="31"/>
  <c r="R8" i="31"/>
  <c r="R476" i="31"/>
  <c r="R3" i="31"/>
  <c r="Q365" i="27"/>
  <c r="Q171" i="27"/>
  <c r="Q675" i="27"/>
  <c r="Q168" i="27"/>
  <c r="Q290" i="27"/>
  <c r="Q180" i="27"/>
  <c r="Q173" i="27"/>
  <c r="Q45" i="30"/>
  <c r="Q9" i="29"/>
  <c r="Q18" i="30"/>
  <c r="Q17" i="30"/>
  <c r="P828" i="27"/>
  <c r="P818" i="27"/>
  <c r="P810" i="27"/>
  <c r="P769" i="27"/>
  <c r="P770" i="27"/>
  <c r="P764" i="27"/>
  <c r="P754" i="27"/>
  <c r="P749" i="27"/>
  <c r="P748" i="29"/>
  <c r="P747" i="27"/>
  <c r="P733" i="27"/>
  <c r="P730" i="27"/>
  <c r="P718" i="27"/>
  <c r="P709" i="27"/>
  <c r="P722" i="27"/>
  <c r="P716" i="27"/>
  <c r="P700" i="27"/>
  <c r="P642" i="27"/>
  <c r="P250" i="27"/>
  <c r="P643" i="27"/>
  <c r="P409" i="29"/>
  <c r="P261" i="29"/>
  <c r="P234" i="27"/>
  <c r="P298" i="27"/>
  <c r="P242" i="27"/>
  <c r="P188" i="29"/>
  <c r="P200" i="29"/>
  <c r="P431" i="31"/>
  <c r="P297" i="31"/>
  <c r="P679" i="27"/>
  <c r="P562" i="27"/>
  <c r="P225" i="29"/>
  <c r="P346" i="27"/>
  <c r="P296" i="27"/>
  <c r="P343" i="31"/>
  <c r="P336" i="29"/>
  <c r="P331" i="31"/>
  <c r="P211" i="29"/>
  <c r="P129" i="27"/>
  <c r="P131" i="31"/>
  <c r="P132" i="29"/>
  <c r="P128" i="31"/>
  <c r="P155" i="29"/>
  <c r="P127" i="27"/>
  <c r="P286" i="31"/>
  <c r="P148" i="31"/>
  <c r="P147" i="29"/>
  <c r="P573" i="29"/>
  <c r="P177" i="29"/>
  <c r="P176" i="27"/>
  <c r="P174" i="29"/>
  <c r="P173" i="29"/>
  <c r="P157" i="27"/>
  <c r="P172" i="29"/>
  <c r="P576" i="29"/>
  <c r="P660" i="27"/>
  <c r="P288" i="29"/>
  <c r="P689" i="29"/>
  <c r="P287" i="27"/>
  <c r="P442" i="27"/>
  <c r="P406" i="27"/>
  <c r="P690" i="27"/>
  <c r="P688" i="31"/>
  <c r="P688" i="30"/>
  <c r="P688" i="27"/>
  <c r="P447" i="29"/>
  <c r="P447" i="27"/>
  <c r="P439" i="27"/>
  <c r="P338" i="27"/>
  <c r="P103" i="29"/>
  <c r="P309" i="31"/>
  <c r="P411" i="31"/>
  <c r="P94" i="29"/>
  <c r="P93" i="31"/>
  <c r="P126" i="31"/>
  <c r="P125" i="31"/>
  <c r="P347" i="30"/>
  <c r="P114" i="29"/>
  <c r="P477" i="31"/>
  <c r="P122" i="31"/>
  <c r="P117" i="31"/>
  <c r="P117" i="30"/>
  <c r="P117" i="27"/>
  <c r="P491" i="29"/>
  <c r="P270" i="31"/>
  <c r="P45" i="29"/>
  <c r="P40" i="31"/>
  <c r="P40" i="29"/>
  <c r="P60" i="29"/>
  <c r="P59" i="31"/>
  <c r="P59" i="30"/>
  <c r="P56" i="31"/>
  <c r="P54" i="29"/>
  <c r="P275" i="29"/>
  <c r="P272" i="31"/>
  <c r="P70" i="29"/>
  <c r="P70" i="27"/>
  <c r="P402" i="31"/>
  <c r="P402" i="29"/>
  <c r="P278" i="31"/>
  <c r="P67" i="31"/>
  <c r="P67" i="29"/>
  <c r="P85" i="30"/>
  <c r="P76" i="31"/>
  <c r="P76" i="29"/>
  <c r="P81" i="31"/>
  <c r="P598" i="29"/>
  <c r="P266" i="30"/>
  <c r="P20" i="31"/>
  <c r="P16" i="29"/>
  <c r="P321" i="31"/>
  <c r="P268" i="31"/>
  <c r="P268" i="30"/>
  <c r="P50" i="31"/>
  <c r="P33" i="31"/>
  <c r="P33" i="29"/>
  <c r="P29" i="29"/>
  <c r="P34" i="31"/>
  <c r="P35" i="31"/>
  <c r="P30" i="31"/>
  <c r="P30" i="29"/>
  <c r="P599" i="31"/>
  <c r="P589" i="30"/>
  <c r="P589" i="27"/>
  <c r="P6" i="29"/>
  <c r="P267" i="29"/>
  <c r="P15" i="29"/>
  <c r="P15" i="27"/>
  <c r="P11" i="29"/>
  <c r="P264" i="31"/>
  <c r="P12" i="29"/>
  <c r="P65" i="30"/>
  <c r="P205" i="31"/>
  <c r="P3" i="29"/>
  <c r="O764" i="27"/>
  <c r="O742" i="27"/>
  <c r="O342" i="31"/>
  <c r="O342" i="29"/>
  <c r="O222" i="29"/>
  <c r="O228" i="31"/>
  <c r="O225" i="31"/>
  <c r="O225" i="29"/>
  <c r="O226" i="31"/>
  <c r="O227" i="31"/>
  <c r="O207" i="31"/>
  <c r="O213" i="31"/>
  <c r="O213" i="29"/>
  <c r="O212" i="31"/>
  <c r="O212" i="29"/>
  <c r="O214" i="31"/>
  <c r="O304" i="31"/>
  <c r="O219" i="31"/>
  <c r="O369" i="31"/>
  <c r="O369" i="29"/>
  <c r="O346" i="31"/>
  <c r="O296" i="31"/>
  <c r="O296" i="29"/>
  <c r="O412" i="31"/>
  <c r="O343" i="31"/>
  <c r="O343" i="29"/>
  <c r="O216" i="31"/>
  <c r="O218" i="31"/>
  <c r="O217" i="31"/>
  <c r="O220" i="31"/>
  <c r="O335" i="31"/>
  <c r="O224" i="31"/>
  <c r="O224" i="29"/>
  <c r="O223" i="31"/>
  <c r="O223" i="29"/>
  <c r="O432" i="31"/>
  <c r="O426" i="31"/>
  <c r="O426" i="29"/>
  <c r="O336" i="31"/>
  <c r="O331" i="31"/>
  <c r="O331" i="29"/>
  <c r="O330" i="31"/>
  <c r="O330" i="29"/>
  <c r="O215" i="31"/>
  <c r="O211" i="31"/>
  <c r="O211" i="29"/>
  <c r="O210" i="31"/>
  <c r="O209" i="31"/>
  <c r="O208" i="31"/>
  <c r="O594" i="31"/>
  <c r="O594" i="29"/>
  <c r="O596" i="31"/>
  <c r="O596" i="29"/>
  <c r="O334" i="31"/>
  <c r="O206" i="31"/>
  <c r="O130" i="31"/>
  <c r="O130" i="27"/>
  <c r="O129" i="31"/>
  <c r="O618" i="31"/>
  <c r="O618" i="29"/>
  <c r="O156" i="31"/>
  <c r="O131" i="31"/>
  <c r="O139" i="31"/>
  <c r="O140" i="31"/>
  <c r="O138" i="31"/>
  <c r="O141" i="31"/>
  <c r="O145" i="31"/>
  <c r="O143" i="29"/>
  <c r="O142" i="31"/>
  <c r="O154" i="31"/>
  <c r="O153" i="31"/>
  <c r="O128" i="31"/>
  <c r="O155" i="31"/>
  <c r="O155" i="29"/>
  <c r="O127" i="31"/>
  <c r="O303" i="31"/>
  <c r="O303" i="29"/>
  <c r="O137" i="31"/>
  <c r="O136" i="31"/>
  <c r="O135" i="31"/>
  <c r="O134" i="31"/>
  <c r="O134" i="29"/>
  <c r="O152" i="31"/>
  <c r="O151" i="31"/>
  <c r="O151" i="29"/>
  <c r="O150" i="31"/>
  <c r="O150" i="29"/>
  <c r="O149" i="31"/>
  <c r="O149" i="29"/>
  <c r="O286" i="31"/>
  <c r="O286" i="29"/>
  <c r="O148" i="31"/>
  <c r="O147" i="31"/>
  <c r="O146" i="31"/>
  <c r="O146" i="29"/>
  <c r="O568" i="31"/>
  <c r="O568" i="29"/>
  <c r="O328" i="31"/>
  <c r="O328" i="29"/>
  <c r="O171" i="31"/>
  <c r="O170" i="29"/>
  <c r="O169" i="31"/>
  <c r="O675" i="31"/>
  <c r="O675" i="29"/>
  <c r="O168" i="31"/>
  <c r="O167" i="29"/>
  <c r="O573" i="31"/>
  <c r="O573" i="29"/>
  <c r="O177" i="31"/>
  <c r="O176" i="31"/>
  <c r="O176" i="29"/>
  <c r="O289" i="31"/>
  <c r="O289" i="29"/>
  <c r="O178" i="31"/>
  <c r="O178" i="29"/>
  <c r="O325" i="31"/>
  <c r="O290" i="31"/>
  <c r="O290" i="29"/>
  <c r="O692" i="31"/>
  <c r="O692" i="29"/>
  <c r="O315" i="31"/>
  <c r="O315" i="29"/>
  <c r="O180" i="31"/>
  <c r="O179" i="31"/>
  <c r="O179" i="29"/>
  <c r="O175" i="31"/>
  <c r="O175" i="29"/>
  <c r="O174" i="31"/>
  <c r="O174" i="29"/>
  <c r="O173" i="29"/>
  <c r="O157" i="31"/>
  <c r="O667" i="31"/>
  <c r="O667" i="29"/>
  <c r="O429" i="31"/>
  <c r="O429" i="29"/>
  <c r="O166" i="31"/>
  <c r="O166" i="29"/>
  <c r="O673" i="31"/>
  <c r="O400" i="31"/>
  <c r="O291" i="31"/>
  <c r="O567" i="31"/>
  <c r="O181" i="31"/>
  <c r="O661" i="29"/>
  <c r="O576" i="31"/>
  <c r="O576" i="29"/>
  <c r="O660" i="31"/>
  <c r="O572" i="31"/>
  <c r="O572" i="29"/>
  <c r="O571" i="31"/>
  <c r="O571" i="29"/>
  <c r="O668" i="31"/>
  <c r="O668" i="29"/>
  <c r="O575" i="31"/>
  <c r="O575" i="29"/>
  <c r="O574" i="31"/>
  <c r="O574" i="29"/>
  <c r="O165" i="31"/>
  <c r="O165" i="29"/>
  <c r="O164" i="31"/>
  <c r="O164" i="29"/>
  <c r="O314" i="31"/>
  <c r="O314" i="29"/>
  <c r="O680" i="31"/>
  <c r="O680" i="29"/>
  <c r="O288" i="31"/>
  <c r="O288" i="29"/>
  <c r="O689" i="31"/>
  <c r="O689" i="29"/>
  <c r="O287" i="31"/>
  <c r="O287" i="29"/>
  <c r="O163" i="31"/>
  <c r="O163" i="29"/>
  <c r="O162" i="31"/>
  <c r="O162" i="29"/>
  <c r="O161" i="31"/>
  <c r="O161" i="29"/>
  <c r="O160" i="31"/>
  <c r="O159" i="31"/>
  <c r="O555" i="31"/>
  <c r="O585" i="31"/>
  <c r="O585" i="29"/>
  <c r="O580" i="31"/>
  <c r="O580" i="29"/>
  <c r="O557" i="31"/>
  <c r="O442" i="31"/>
  <c r="O406" i="31"/>
  <c r="O406" i="29"/>
  <c r="O690" i="31"/>
  <c r="O690" i="29"/>
  <c r="O282" i="31"/>
  <c r="O282" i="29"/>
  <c r="O101" i="31"/>
  <c r="O101" i="29"/>
  <c r="O102" i="29"/>
  <c r="O536" i="31"/>
  <c r="O536" i="29"/>
  <c r="O656" i="29"/>
  <c r="O670" i="31"/>
  <c r="O670" i="29"/>
  <c r="O281" i="31"/>
  <c r="O281" i="29"/>
  <c r="O688" i="31"/>
  <c r="O688" i="29"/>
  <c r="O322" i="31"/>
  <c r="O109" i="31"/>
  <c r="O108" i="31"/>
  <c r="O110" i="29"/>
  <c r="O107" i="31"/>
  <c r="O107" i="29"/>
  <c r="O540" i="31"/>
  <c r="O540" i="29"/>
  <c r="O448" i="31"/>
  <c r="O448" i="29"/>
  <c r="O447" i="31"/>
  <c r="O447" i="29"/>
  <c r="O446" i="31"/>
  <c r="O446" i="29"/>
  <c r="O444" i="31"/>
  <c r="O439" i="31"/>
  <c r="O439" i="29"/>
  <c r="O410" i="31"/>
  <c r="O410" i="29"/>
  <c r="O106" i="31"/>
  <c r="O106" i="29"/>
  <c r="O105" i="31"/>
  <c r="O105" i="29"/>
  <c r="O104" i="31"/>
  <c r="O104" i="29"/>
  <c r="O340" i="31"/>
  <c r="O103" i="29"/>
  <c r="O498" i="31"/>
  <c r="O498" i="29"/>
  <c r="O653" i="31"/>
  <c r="O653" i="29"/>
  <c r="O309" i="31"/>
  <c r="O309" i="29"/>
  <c r="O696" i="29"/>
  <c r="O98" i="31"/>
  <c r="O98" i="29"/>
  <c r="O97" i="31"/>
  <c r="O96" i="31"/>
  <c r="O578" i="31"/>
  <c r="O578" i="29"/>
  <c r="O569" i="31"/>
  <c r="O411" i="31"/>
  <c r="O411" i="29"/>
  <c r="O329" i="31"/>
  <c r="O329" i="29"/>
  <c r="O92" i="31"/>
  <c r="O92" i="29"/>
  <c r="O91" i="31"/>
  <c r="O91" i="29"/>
  <c r="O538" i="31"/>
  <c r="O538" i="29"/>
  <c r="O94" i="29"/>
  <c r="O93" i="31"/>
  <c r="O93" i="29"/>
  <c r="O95" i="31"/>
  <c r="O95" i="29"/>
  <c r="O90" i="29"/>
  <c r="O89" i="31"/>
  <c r="O89" i="29"/>
  <c r="O285" i="31"/>
  <c r="O285" i="29"/>
  <c r="O120" i="31"/>
  <c r="O284" i="31"/>
  <c r="O284" i="29"/>
  <c r="O126" i="31"/>
  <c r="O126" i="29"/>
  <c r="O125" i="31"/>
  <c r="O125" i="29"/>
  <c r="O124" i="31"/>
  <c r="O123" i="31"/>
  <c r="O489" i="31"/>
  <c r="O489" i="29"/>
  <c r="O347" i="31"/>
  <c r="O347" i="29"/>
  <c r="O302" i="31"/>
  <c r="O302" i="29"/>
  <c r="O115" i="31"/>
  <c r="O115" i="29"/>
  <c r="O114" i="31"/>
  <c r="O114" i="29"/>
  <c r="O113" i="31"/>
  <c r="O113" i="29"/>
  <c r="O112" i="31"/>
  <c r="O111" i="31"/>
  <c r="O478" i="31"/>
  <c r="O478" i="29"/>
  <c r="O477" i="31"/>
  <c r="O477" i="29"/>
  <c r="O283" i="31"/>
  <c r="O283" i="29"/>
  <c r="O122" i="31"/>
  <c r="O122" i="29"/>
  <c r="O121" i="31"/>
  <c r="O74" i="31"/>
  <c r="O74" i="29"/>
  <c r="O119" i="31"/>
  <c r="O119" i="29"/>
  <c r="O118" i="31"/>
  <c r="O118" i="29"/>
  <c r="O117" i="31"/>
  <c r="O117" i="29"/>
  <c r="O116" i="31"/>
  <c r="O116" i="29"/>
  <c r="O271" i="31"/>
  <c r="O271" i="29"/>
  <c r="O52" i="31"/>
  <c r="O491" i="31"/>
  <c r="O491" i="29"/>
  <c r="O308" i="31"/>
  <c r="O308" i="29"/>
  <c r="O270" i="31"/>
  <c r="O270" i="29"/>
  <c r="O45" i="31"/>
  <c r="O45" i="29"/>
  <c r="O43" i="31"/>
  <c r="O43" i="29"/>
  <c r="O42" i="31"/>
  <c r="O42" i="29"/>
  <c r="O41" i="31"/>
  <c r="O41" i="29"/>
  <c r="O40" i="31"/>
  <c r="O39" i="31"/>
  <c r="O38" i="31"/>
  <c r="O38" i="29"/>
  <c r="O44" i="29"/>
  <c r="O46" i="31"/>
  <c r="O46" i="29"/>
  <c r="O37" i="31"/>
  <c r="O60" i="31"/>
  <c r="O59" i="31"/>
  <c r="O59" i="29"/>
  <c r="O62" i="29"/>
  <c r="O324" i="31"/>
  <c r="O58" i="31"/>
  <c r="O58" i="29"/>
  <c r="O57" i="31"/>
  <c r="O57" i="29"/>
  <c r="O56" i="31"/>
  <c r="O56" i="29"/>
  <c r="O55" i="31"/>
  <c r="O55" i="29"/>
  <c r="O54" i="31"/>
  <c r="O54" i="29"/>
  <c r="O53" i="29"/>
  <c r="O620" i="31"/>
  <c r="O620" i="29"/>
  <c r="O382" i="31"/>
  <c r="O382" i="29"/>
  <c r="O274" i="31"/>
  <c r="O274" i="29"/>
  <c r="O273" i="29"/>
  <c r="O272" i="31"/>
  <c r="O272" i="29"/>
  <c r="O64" i="31"/>
  <c r="O63" i="31"/>
  <c r="O69" i="31"/>
  <c r="O69" i="29"/>
  <c r="O70" i="29"/>
  <c r="O73" i="31"/>
  <c r="O71" i="31"/>
  <c r="O71" i="29"/>
  <c r="O72" i="31"/>
  <c r="O640" i="31"/>
  <c r="O640" i="29"/>
  <c r="O402" i="29"/>
  <c r="O66" i="31"/>
  <c r="O66" i="29"/>
  <c r="O279" i="31"/>
  <c r="O278" i="31"/>
  <c r="O277" i="31"/>
  <c r="O277" i="29"/>
  <c r="O276" i="31"/>
  <c r="O68" i="29"/>
  <c r="O67" i="31"/>
  <c r="O67" i="29"/>
  <c r="O88" i="31"/>
  <c r="O280" i="31"/>
  <c r="O280" i="29"/>
  <c r="O85" i="31"/>
  <c r="O86" i="31"/>
  <c r="O86" i="29"/>
  <c r="O77" i="31"/>
  <c r="O77" i="29"/>
  <c r="O76" i="31"/>
  <c r="O79" i="31"/>
  <c r="O79" i="29"/>
  <c r="O78" i="31"/>
  <c r="O78" i="29"/>
  <c r="O84" i="31"/>
  <c r="O83" i="31"/>
  <c r="O83" i="29"/>
  <c r="O82" i="29"/>
  <c r="O81" i="31"/>
  <c r="O81" i="29"/>
  <c r="O80" i="31"/>
  <c r="O80" i="29"/>
  <c r="O75" i="31"/>
  <c r="O10" i="31"/>
  <c r="O10" i="29"/>
  <c r="O14" i="29"/>
  <c r="O13" i="31"/>
  <c r="O598" i="31"/>
  <c r="O598" i="29"/>
  <c r="O9" i="31"/>
  <c r="O9" i="29"/>
  <c r="O332" i="31"/>
  <c r="O332" i="29"/>
  <c r="O266" i="31"/>
  <c r="O266" i="29"/>
  <c r="O265" i="31"/>
  <c r="O265" i="29"/>
  <c r="O22" i="31"/>
  <c r="O22" i="29"/>
  <c r="O21" i="31"/>
  <c r="O21" i="29"/>
  <c r="O20" i="31"/>
  <c r="O20" i="29"/>
  <c r="O19" i="29"/>
  <c r="O18" i="29"/>
  <c r="O17" i="31"/>
  <c r="O17" i="29"/>
  <c r="O16" i="31"/>
  <c r="O24" i="31"/>
  <c r="O23" i="31"/>
  <c r="O23" i="29"/>
  <c r="O333" i="31"/>
  <c r="O333" i="29"/>
  <c r="O269" i="31"/>
  <c r="O269" i="29"/>
  <c r="O321" i="31"/>
  <c r="O321" i="29"/>
  <c r="O49" i="31"/>
  <c r="O268" i="29"/>
  <c r="O47" i="31"/>
  <c r="O47" i="29"/>
  <c r="O48" i="31"/>
  <c r="O51" i="31"/>
  <c r="O50" i="31"/>
  <c r="O50" i="29"/>
  <c r="O50" i="27"/>
  <c r="O553" i="31"/>
  <c r="O553" i="29"/>
  <c r="O27" i="31"/>
  <c r="O306" i="31"/>
  <c r="O306" i="29"/>
  <c r="O33" i="31"/>
  <c r="O33" i="29"/>
  <c r="O36" i="31"/>
  <c r="O29" i="29"/>
  <c r="O427" i="31"/>
  <c r="O427" i="29"/>
  <c r="O317" i="31"/>
  <c r="O317" i="29"/>
  <c r="O319" i="31"/>
  <c r="O319" i="29"/>
  <c r="O34" i="31"/>
  <c r="O34" i="29"/>
  <c r="O35" i="31"/>
  <c r="O35" i="29"/>
  <c r="O31" i="31"/>
  <c r="O31" i="29"/>
  <c r="O32" i="31"/>
  <c r="O32" i="29"/>
  <c r="O30" i="31"/>
  <c r="O30" i="29"/>
  <c r="O26" i="31"/>
  <c r="O26" i="29"/>
  <c r="O305" i="31"/>
  <c r="O28" i="31"/>
  <c r="O599" i="31"/>
  <c r="O589" i="29"/>
  <c r="O554" i="31"/>
  <c r="O25" i="31"/>
  <c r="O6" i="31"/>
  <c r="O6" i="29"/>
  <c r="O267" i="31"/>
  <c r="O267" i="29"/>
  <c r="O5" i="31"/>
  <c r="O5" i="29"/>
  <c r="O4" i="31"/>
  <c r="O15" i="31"/>
  <c r="O11" i="29"/>
  <c r="O8" i="31"/>
  <c r="O8" i="29"/>
  <c r="O476" i="31"/>
  <c r="O476" i="29"/>
  <c r="O323" i="31"/>
  <c r="O323" i="29"/>
  <c r="O264" i="31"/>
  <c r="O264" i="29"/>
  <c r="O12" i="31"/>
  <c r="O7" i="29"/>
  <c r="O158" i="31"/>
  <c r="O158" i="29"/>
  <c r="O65" i="29"/>
  <c r="O205" i="31"/>
  <c r="O2" i="31"/>
  <c r="O2" i="29"/>
  <c r="O3" i="31"/>
  <c r="N764" i="27"/>
  <c r="N742" i="29"/>
  <c r="N754" i="31"/>
  <c r="N754" i="29"/>
  <c r="N755" i="31"/>
  <c r="N755" i="29"/>
  <c r="N756" i="31"/>
  <c r="N756" i="29"/>
  <c r="N749" i="31"/>
  <c r="N749" i="29"/>
  <c r="N748" i="31"/>
  <c r="N748" i="29"/>
  <c r="N747" i="31"/>
  <c r="N747" i="29"/>
  <c r="N736" i="31"/>
  <c r="N736" i="29"/>
  <c r="N733" i="31"/>
  <c r="N733" i="29"/>
  <c r="N734" i="31"/>
  <c r="N734" i="29"/>
  <c r="N726" i="29"/>
  <c r="N727" i="31"/>
  <c r="N732" i="31"/>
  <c r="N732" i="29"/>
  <c r="N730" i="31"/>
  <c r="N730" i="29"/>
  <c r="N718" i="31"/>
  <c r="N718" i="29"/>
  <c r="N709" i="31"/>
  <c r="N709" i="29"/>
  <c r="N717" i="31"/>
  <c r="N717" i="29"/>
  <c r="N722" i="31"/>
  <c r="N722" i="29"/>
  <c r="N720" i="31"/>
  <c r="N720" i="29"/>
  <c r="N713" i="31"/>
  <c r="N713" i="29"/>
  <c r="N716" i="31"/>
  <c r="N716" i="29"/>
  <c r="N714" i="31"/>
  <c r="N714" i="29"/>
  <c r="N703" i="31"/>
  <c r="N703" i="29"/>
  <c r="N700" i="31"/>
  <c r="N700" i="29"/>
  <c r="N706" i="31"/>
  <c r="N706" i="29"/>
  <c r="N699" i="31"/>
  <c r="N699" i="29"/>
  <c r="N704" i="31"/>
  <c r="N704" i="29"/>
  <c r="N642" i="31"/>
  <c r="N492" i="31"/>
  <c r="N492" i="29"/>
  <c r="N327" i="31"/>
  <c r="N327" i="29"/>
  <c r="N318" i="31"/>
  <c r="N318" i="29"/>
  <c r="N371" i="31"/>
  <c r="N371" i="29"/>
  <c r="N251" i="31"/>
  <c r="N251" i="29"/>
  <c r="N250" i="31"/>
  <c r="N250" i="29"/>
  <c r="N249" i="31"/>
  <c r="N249" i="29"/>
  <c r="N248" i="31"/>
  <c r="N248" i="29"/>
  <c r="N247" i="31"/>
  <c r="N247" i="29"/>
  <c r="N246" i="31"/>
  <c r="N246" i="29"/>
  <c r="N245" i="31"/>
  <c r="N245" i="29"/>
  <c r="N649" i="29"/>
  <c r="N258" i="31"/>
  <c r="N258" i="29"/>
  <c r="N257" i="31"/>
  <c r="N257" i="29"/>
  <c r="N643" i="31"/>
  <c r="N643" i="29"/>
  <c r="N253" i="31"/>
  <c r="N259" i="31"/>
  <c r="N259" i="29"/>
  <c r="N299" i="31"/>
  <c r="N299" i="29"/>
  <c r="N254" i="31"/>
  <c r="N254" i="29"/>
  <c r="N621" i="31"/>
  <c r="N621" i="29"/>
  <c r="N622" i="31"/>
  <c r="N622" i="29"/>
  <c r="N623" i="31"/>
  <c r="N623" i="29"/>
  <c r="N255" i="31"/>
  <c r="N255" i="29"/>
  <c r="N409" i="31"/>
  <c r="N409" i="29"/>
  <c r="N263" i="29"/>
  <c r="N313" i="31"/>
  <c r="N313" i="29"/>
  <c r="N261" i="31"/>
  <c r="N261" i="29"/>
  <c r="N260" i="31"/>
  <c r="N260" i="29"/>
  <c r="N256" i="31"/>
  <c r="N256" i="29"/>
  <c r="N370" i="31"/>
  <c r="N370" i="29"/>
  <c r="N262" i="31"/>
  <c r="N262" i="29"/>
  <c r="N320" i="31"/>
  <c r="N237" i="29"/>
  <c r="N236" i="31"/>
  <c r="N236" i="29"/>
  <c r="N235" i="31"/>
  <c r="N235" i="29"/>
  <c r="N238" i="31"/>
  <c r="N238" i="29"/>
  <c r="N234" i="31"/>
  <c r="N234" i="29"/>
  <c r="N310" i="31"/>
  <c r="N310" i="29"/>
  <c r="N194" i="29"/>
  <c r="N239" i="31"/>
  <c r="N239" i="29"/>
  <c r="N316" i="31"/>
  <c r="N316" i="29"/>
  <c r="N300" i="31"/>
  <c r="N300" i="29"/>
  <c r="N233" i="31"/>
  <c r="N233" i="29"/>
  <c r="N232" i="29"/>
  <c r="N231" i="31"/>
  <c r="N230" i="31"/>
  <c r="N230" i="29"/>
  <c r="N587" i="31"/>
  <c r="N587" i="29"/>
  <c r="N229" i="31"/>
  <c r="N229" i="29"/>
  <c r="N563" i="31"/>
  <c r="N501" i="31"/>
  <c r="N501" i="29"/>
  <c r="N583" i="31"/>
  <c r="N583" i="29"/>
  <c r="N582" i="31"/>
  <c r="N312" i="29"/>
  <c r="N311" i="31"/>
  <c r="N301" i="31"/>
  <c r="N301" i="29"/>
  <c r="N298" i="31"/>
  <c r="N298" i="29"/>
  <c r="N244" i="31"/>
  <c r="N244" i="29"/>
  <c r="N243" i="31"/>
  <c r="N243" i="29"/>
  <c r="N242" i="29"/>
  <c r="N241" i="31"/>
  <c r="N241" i="29"/>
  <c r="N240" i="31"/>
  <c r="N240" i="29"/>
  <c r="N518" i="31"/>
  <c r="N518" i="29"/>
  <c r="N584" i="31"/>
  <c r="N584" i="29"/>
  <c r="N424" i="31"/>
  <c r="N424" i="29"/>
  <c r="N188" i="31"/>
  <c r="N188" i="29"/>
  <c r="N187" i="31"/>
  <c r="N187" i="29"/>
  <c r="N519" i="31"/>
  <c r="N519" i="29"/>
  <c r="N423" i="31"/>
  <c r="N423" i="29"/>
  <c r="N422" i="31"/>
  <c r="N422" i="29"/>
  <c r="N191" i="31"/>
  <c r="N191" i="29"/>
  <c r="N197" i="31"/>
  <c r="N197" i="29"/>
  <c r="N196" i="31"/>
  <c r="N196" i="29"/>
  <c r="N195" i="31"/>
  <c r="N195" i="29"/>
  <c r="N193" i="31"/>
  <c r="N193" i="29"/>
  <c r="N192" i="31"/>
  <c r="N192" i="29"/>
  <c r="N190" i="31"/>
  <c r="N189" i="31"/>
  <c r="N189" i="29"/>
  <c r="N665" i="31"/>
  <c r="N665" i="29"/>
  <c r="N678" i="29"/>
  <c r="N435" i="31"/>
  <c r="N435" i="29"/>
  <c r="N420" i="31"/>
  <c r="N420" i="29"/>
  <c r="N415" i="31"/>
  <c r="N415" i="29"/>
  <c r="N307" i="31"/>
  <c r="N199" i="31"/>
  <c r="N199" i="29"/>
  <c r="N200" i="31"/>
  <c r="N200" i="29"/>
  <c r="N595" i="31"/>
  <c r="N198" i="31"/>
  <c r="N198" i="29"/>
  <c r="N431" i="31"/>
  <c r="N431" i="29"/>
  <c r="N434" i="31"/>
  <c r="N434" i="29"/>
  <c r="N433" i="31"/>
  <c r="N433" i="29"/>
  <c r="N345" i="31"/>
  <c r="N345" i="29"/>
  <c r="N341" i="31"/>
  <c r="N341" i="29"/>
  <c r="N337" i="31"/>
  <c r="N337" i="29"/>
  <c r="N186" i="31"/>
  <c r="N186" i="29"/>
  <c r="N297" i="29"/>
  <c r="N295" i="31"/>
  <c r="N295" i="29"/>
  <c r="N185" i="29"/>
  <c r="N184" i="31"/>
  <c r="N184" i="29"/>
  <c r="N368" i="31"/>
  <c r="N368" i="29"/>
  <c r="N182" i="31"/>
  <c r="N182" i="29"/>
  <c r="N344" i="31"/>
  <c r="N344" i="29"/>
  <c r="N183" i="31"/>
  <c r="N183" i="29"/>
  <c r="N326" i="31"/>
  <c r="N326" i="29"/>
  <c r="N294" i="31"/>
  <c r="N517" i="31"/>
  <c r="N517" i="29"/>
  <c r="N293" i="31"/>
  <c r="N293" i="29"/>
  <c r="N292" i="31"/>
  <c r="N292" i="29"/>
  <c r="N202" i="31"/>
  <c r="N202" i="29"/>
  <c r="N201" i="31"/>
  <c r="N201" i="30"/>
  <c r="N201" i="29"/>
  <c r="N203" i="31"/>
  <c r="N203" i="29"/>
  <c r="N204" i="31"/>
  <c r="N204" i="29"/>
  <c r="N611" i="31"/>
  <c r="N611" i="29"/>
  <c r="N561" i="31"/>
  <c r="N581" i="29"/>
  <c r="N679" i="31"/>
  <c r="N679" i="29"/>
  <c r="N562" i="31"/>
  <c r="N562" i="29"/>
  <c r="N339" i="31"/>
  <c r="N339" i="29"/>
  <c r="N521" i="31"/>
  <c r="N521" i="29"/>
  <c r="N516" i="31"/>
  <c r="N516" i="29"/>
  <c r="N342" i="31"/>
  <c r="N342" i="29"/>
  <c r="N222" i="29"/>
  <c r="N228" i="31"/>
  <c r="N228" i="29"/>
  <c r="N225" i="31"/>
  <c r="N225" i="29"/>
  <c r="N226" i="31"/>
  <c r="N226" i="29"/>
  <c r="N227" i="31"/>
  <c r="N227" i="30"/>
  <c r="N227" i="29"/>
  <c r="N207" i="31"/>
  <c r="N207" i="29"/>
  <c r="N213" i="31"/>
  <c r="N213" i="29"/>
  <c r="N212" i="31"/>
  <c r="N212" i="29"/>
  <c r="N304" i="31"/>
  <c r="N304" i="29"/>
  <c r="N219" i="31"/>
  <c r="N219" i="29"/>
  <c r="N664" i="31"/>
  <c r="N664" i="30"/>
  <c r="N664" i="29"/>
  <c r="N369" i="31"/>
  <c r="N369" i="29"/>
  <c r="N346" i="31"/>
  <c r="N346" i="29"/>
  <c r="N296" i="31"/>
  <c r="N296" i="29"/>
  <c r="N412" i="31"/>
  <c r="N412" i="29"/>
  <c r="N343" i="31"/>
  <c r="N343" i="29"/>
  <c r="N216" i="31"/>
  <c r="N216" i="30"/>
  <c r="N216" i="29"/>
  <c r="N218" i="31"/>
  <c r="N218" i="29"/>
  <c r="N217" i="31"/>
  <c r="N220" i="31"/>
  <c r="N220" i="29"/>
  <c r="N335" i="31"/>
  <c r="N335" i="29"/>
  <c r="N224" i="31"/>
  <c r="N224" i="29"/>
  <c r="N223" i="31"/>
  <c r="N223" i="29"/>
  <c r="N432" i="31"/>
  <c r="N432" i="29"/>
  <c r="N426" i="31"/>
  <c r="N365" i="31"/>
  <c r="N365" i="29"/>
  <c r="N336" i="29"/>
  <c r="N331" i="31"/>
  <c r="N331" i="30"/>
  <c r="N331" i="29"/>
  <c r="N330" i="31"/>
  <c r="N330" i="30"/>
  <c r="N330" i="29"/>
  <c r="N215" i="31"/>
  <c r="N215" i="29"/>
  <c r="N211" i="30"/>
  <c r="N211" i="29"/>
  <c r="N210" i="31"/>
  <c r="N210" i="30"/>
  <c r="N210" i="29"/>
  <c r="N209" i="31"/>
  <c r="N209" i="30"/>
  <c r="N209" i="29"/>
  <c r="N208" i="31"/>
  <c r="N208" i="30"/>
  <c r="N208" i="29"/>
  <c r="N594" i="31"/>
  <c r="N594" i="29"/>
  <c r="N596" i="31"/>
  <c r="N596" i="29"/>
  <c r="N334" i="31"/>
  <c r="N334" i="29"/>
  <c r="N206" i="31"/>
  <c r="N206" i="30"/>
  <c r="N206" i="29"/>
  <c r="N130" i="30"/>
  <c r="N130" i="29"/>
  <c r="N129" i="31"/>
  <c r="N129" i="30"/>
  <c r="N129" i="29"/>
  <c r="N618" i="31"/>
  <c r="N618" i="29"/>
  <c r="N156" i="31"/>
  <c r="N131" i="31"/>
  <c r="N131" i="30"/>
  <c r="N131" i="29"/>
  <c r="N132" i="31"/>
  <c r="N132" i="30"/>
  <c r="N132" i="29"/>
  <c r="N139" i="31"/>
  <c r="N139" i="30"/>
  <c r="N139" i="29"/>
  <c r="N140" i="31"/>
  <c r="N140" i="30"/>
  <c r="N140" i="29"/>
  <c r="N138" i="31"/>
  <c r="N138" i="30"/>
  <c r="N138" i="29"/>
  <c r="N141" i="31"/>
  <c r="N141" i="30"/>
  <c r="N141" i="29"/>
  <c r="N144" i="31"/>
  <c r="N144" i="29"/>
  <c r="N145" i="31"/>
  <c r="N145" i="29"/>
  <c r="N143" i="31"/>
  <c r="N143" i="29"/>
  <c r="N142" i="31"/>
  <c r="N142" i="30"/>
  <c r="N142" i="29"/>
  <c r="N154" i="31"/>
  <c r="N154" i="30"/>
  <c r="N154" i="29"/>
  <c r="N153" i="31"/>
  <c r="N128" i="31"/>
  <c r="N128" i="29"/>
  <c r="N155" i="31"/>
  <c r="N155" i="30"/>
  <c r="N155" i="29"/>
  <c r="N127" i="31"/>
  <c r="N127" i="29"/>
  <c r="N303" i="31"/>
  <c r="N303" i="29"/>
  <c r="N137" i="31"/>
  <c r="N137" i="30"/>
  <c r="N137" i="29"/>
  <c r="N136" i="31"/>
  <c r="N136" i="29"/>
  <c r="N135" i="29"/>
  <c r="N134" i="31"/>
  <c r="N134" i="29"/>
  <c r="N152" i="31"/>
  <c r="N152" i="30"/>
  <c r="N152" i="29"/>
  <c r="N151" i="31"/>
  <c r="N151" i="29"/>
  <c r="N150" i="29"/>
  <c r="N149" i="31"/>
  <c r="N149" i="30"/>
  <c r="N149" i="29"/>
  <c r="N133" i="31"/>
  <c r="N133" i="30"/>
  <c r="N133" i="29"/>
  <c r="N286" i="31"/>
  <c r="N286" i="29"/>
  <c r="N148" i="31"/>
  <c r="N148" i="30"/>
  <c r="N148" i="29"/>
  <c r="N147" i="31"/>
  <c r="N147" i="30"/>
  <c r="N147" i="29"/>
  <c r="N146" i="29"/>
  <c r="N568" i="31"/>
  <c r="N568" i="29"/>
  <c r="N328" i="29"/>
  <c r="N171" i="31"/>
  <c r="N171" i="30"/>
  <c r="N171" i="29"/>
  <c r="N170" i="31"/>
  <c r="N170" i="29"/>
  <c r="N169" i="31"/>
  <c r="N169" i="30"/>
  <c r="N169" i="29"/>
  <c r="N675" i="31"/>
  <c r="N675" i="29"/>
  <c r="N168" i="31"/>
  <c r="N168" i="30"/>
  <c r="N168" i="29"/>
  <c r="N167" i="29"/>
  <c r="N573" i="31"/>
  <c r="N573" i="29"/>
  <c r="N177" i="31"/>
  <c r="N177" i="29"/>
  <c r="N176" i="31"/>
  <c r="N176" i="30"/>
  <c r="N289" i="31"/>
  <c r="N289" i="29"/>
  <c r="N178" i="31"/>
  <c r="N178" i="29"/>
  <c r="N325" i="31"/>
  <c r="N325" i="29"/>
  <c r="N290" i="31"/>
  <c r="N290" i="30"/>
  <c r="N290" i="29"/>
  <c r="N692" i="31"/>
  <c r="N315" i="31"/>
  <c r="N315" i="29"/>
  <c r="N180" i="31"/>
  <c r="N179" i="31"/>
  <c r="N179" i="29"/>
  <c r="N175" i="29"/>
  <c r="N174" i="31"/>
  <c r="N174" i="29"/>
  <c r="N173" i="31"/>
  <c r="N173" i="29"/>
  <c r="N173" i="27"/>
  <c r="N157" i="31"/>
  <c r="N157" i="29"/>
  <c r="N667" i="31"/>
  <c r="N667" i="29"/>
  <c r="N429" i="31"/>
  <c r="N429" i="29"/>
  <c r="N166" i="30"/>
  <c r="N166" i="29"/>
  <c r="N673" i="31"/>
  <c r="N673" i="29"/>
  <c r="N400" i="31"/>
  <c r="N400" i="29"/>
  <c r="N291" i="31"/>
  <c r="N291" i="29"/>
  <c r="N567" i="31"/>
  <c r="N567" i="29"/>
  <c r="N181" i="31"/>
  <c r="N181" i="29"/>
  <c r="N661" i="31"/>
  <c r="N661" i="29"/>
  <c r="N172" i="31"/>
  <c r="N172" i="29"/>
  <c r="N576" i="31"/>
  <c r="N660" i="31"/>
  <c r="N660" i="29"/>
  <c r="N572" i="31"/>
  <c r="N571" i="31"/>
  <c r="N571" i="29"/>
  <c r="N668" i="31"/>
  <c r="N668" i="29"/>
  <c r="N575" i="31"/>
  <c r="N575" i="29"/>
  <c r="N575" i="27"/>
  <c r="N574" i="31"/>
  <c r="N574" i="29"/>
  <c r="N165" i="29"/>
  <c r="N164" i="31"/>
  <c r="N164" i="30"/>
  <c r="N314" i="31"/>
  <c r="N314" i="30"/>
  <c r="N314" i="29"/>
  <c r="N680" i="31"/>
  <c r="N680" i="29"/>
  <c r="N288" i="31"/>
  <c r="N288" i="29"/>
  <c r="N689" i="31"/>
  <c r="N689" i="30"/>
  <c r="N689" i="29"/>
  <c r="N287" i="31"/>
  <c r="N287" i="29"/>
  <c r="N163" i="31"/>
  <c r="N163" i="29"/>
  <c r="N162" i="31"/>
  <c r="N162" i="30"/>
  <c r="N162" i="29"/>
  <c r="N160" i="29"/>
  <c r="N159" i="31"/>
  <c r="N159" i="29"/>
  <c r="N555" i="31"/>
  <c r="N555" i="30"/>
  <c r="N555" i="29"/>
  <c r="N585" i="31"/>
  <c r="N585" i="29"/>
  <c r="N580" i="31"/>
  <c r="N580" i="29"/>
  <c r="N557" i="31"/>
  <c r="N557" i="30"/>
  <c r="N557" i="29"/>
  <c r="N442" i="29"/>
  <c r="N406" i="31"/>
  <c r="N406" i="29"/>
  <c r="N690" i="31"/>
  <c r="N690" i="29"/>
  <c r="N282" i="31"/>
  <c r="N101" i="31"/>
  <c r="N101" i="29"/>
  <c r="N102" i="31"/>
  <c r="N102" i="29"/>
  <c r="N100" i="31"/>
  <c r="N100" i="30"/>
  <c r="N100" i="29"/>
  <c r="N99" i="31"/>
  <c r="N99" i="29"/>
  <c r="N536" i="31"/>
  <c r="N656" i="31"/>
  <c r="N656" i="30"/>
  <c r="N656" i="29"/>
  <c r="N670" i="31"/>
  <c r="N281" i="29"/>
  <c r="N688" i="31"/>
  <c r="N688" i="29"/>
  <c r="N322" i="31"/>
  <c r="N322" i="30"/>
  <c r="N322" i="29"/>
  <c r="N109" i="31"/>
  <c r="N109" i="29"/>
  <c r="N108" i="31"/>
  <c r="N110" i="31"/>
  <c r="N110" i="29"/>
  <c r="N107" i="31"/>
  <c r="N107" i="29"/>
  <c r="N540" i="31"/>
  <c r="N540" i="29"/>
  <c r="N448" i="31"/>
  <c r="N447" i="31"/>
  <c r="N447" i="29"/>
  <c r="N446" i="31"/>
  <c r="N446" i="29"/>
  <c r="N444" i="31"/>
  <c r="N444" i="29"/>
  <c r="N439" i="31"/>
  <c r="N439" i="29"/>
  <c r="N410" i="31"/>
  <c r="N410" i="29"/>
  <c r="N106" i="31"/>
  <c r="N106" i="29"/>
  <c r="N104" i="31"/>
  <c r="N104" i="29"/>
  <c r="N340" i="31"/>
  <c r="N340" i="29"/>
  <c r="N338" i="31"/>
  <c r="N338" i="29"/>
  <c r="N103" i="31"/>
  <c r="N103" i="29"/>
  <c r="N498" i="31"/>
  <c r="N498" i="29"/>
  <c r="N653" i="31"/>
  <c r="N696" i="31"/>
  <c r="N696" i="29"/>
  <c r="N98" i="31"/>
  <c r="N98" i="29"/>
  <c r="N97" i="31"/>
  <c r="N97" i="29"/>
  <c r="N96" i="31"/>
  <c r="N96" i="29"/>
  <c r="N578" i="31"/>
  <c r="N578" i="29"/>
  <c r="N569" i="31"/>
  <c r="N569" i="29"/>
  <c r="N411" i="31"/>
  <c r="N329" i="29"/>
  <c r="N92" i="31"/>
  <c r="N92" i="29"/>
  <c r="N91" i="31"/>
  <c r="N91" i="29"/>
  <c r="N538" i="31"/>
  <c r="N538" i="29"/>
  <c r="N94" i="31"/>
  <c r="N93" i="31"/>
  <c r="N95" i="29"/>
  <c r="N90" i="31"/>
  <c r="N90" i="30"/>
  <c r="N90" i="29"/>
  <c r="N89" i="31"/>
  <c r="N89" i="29"/>
  <c r="N285" i="31"/>
  <c r="N285" i="29"/>
  <c r="N120" i="31"/>
  <c r="N120" i="30"/>
  <c r="N120" i="29"/>
  <c r="N284" i="29"/>
  <c r="N126" i="29"/>
  <c r="N125" i="31"/>
  <c r="N125" i="29"/>
  <c r="N124" i="31"/>
  <c r="N124" i="30"/>
  <c r="N124" i="29"/>
  <c r="N123" i="31"/>
  <c r="N123" i="29"/>
  <c r="N489" i="29"/>
  <c r="N347" i="29"/>
  <c r="N302" i="31"/>
  <c r="N302" i="29"/>
  <c r="N115" i="31"/>
  <c r="N114" i="31"/>
  <c r="N114" i="30"/>
  <c r="N114" i="29"/>
  <c r="N113" i="31"/>
  <c r="N113" i="29"/>
  <c r="N112" i="31"/>
  <c r="N112" i="29"/>
  <c r="N111" i="31"/>
  <c r="N111" i="30"/>
  <c r="N111" i="29"/>
  <c r="N478" i="29"/>
  <c r="N283" i="31"/>
  <c r="N283" i="29"/>
  <c r="N122" i="31"/>
  <c r="N122" i="30"/>
  <c r="N122" i="29"/>
  <c r="N121" i="31"/>
  <c r="N121" i="29"/>
  <c r="N74" i="31"/>
  <c r="N74" i="29"/>
  <c r="N119" i="29"/>
  <c r="N118" i="29"/>
  <c r="N117" i="31"/>
  <c r="N117" i="29"/>
  <c r="N116" i="31"/>
  <c r="N116" i="29"/>
  <c r="N271" i="31"/>
  <c r="N271" i="30"/>
  <c r="N271" i="29"/>
  <c r="N52" i="31"/>
  <c r="N52" i="29"/>
  <c r="N491" i="31"/>
  <c r="N491" i="29"/>
  <c r="N308" i="31"/>
  <c r="N308" i="29"/>
  <c r="N270" i="31"/>
  <c r="N270" i="30"/>
  <c r="N45" i="29"/>
  <c r="N43" i="31"/>
  <c r="N43" i="29"/>
  <c r="N42" i="31"/>
  <c r="N42" i="30"/>
  <c r="N42" i="29"/>
  <c r="N41" i="31"/>
  <c r="N41" i="29"/>
  <c r="N40" i="31"/>
  <c r="N39" i="31"/>
  <c r="N38" i="31"/>
  <c r="N44" i="31"/>
  <c r="N44" i="29"/>
  <c r="N46" i="31"/>
  <c r="N46" i="29"/>
  <c r="N37" i="31"/>
  <c r="N37" i="30"/>
  <c r="N37" i="29"/>
  <c r="N60" i="31"/>
  <c r="N59" i="29"/>
  <c r="N61" i="31"/>
  <c r="N61" i="29"/>
  <c r="N62" i="31"/>
  <c r="N62" i="29"/>
  <c r="N324" i="31"/>
  <c r="N58" i="31"/>
  <c r="N58" i="29"/>
  <c r="N57" i="29"/>
  <c r="N56" i="31"/>
  <c r="N56" i="30"/>
  <c r="N56" i="29"/>
  <c r="N55" i="31"/>
  <c r="N55" i="29"/>
  <c r="N53" i="31"/>
  <c r="N53" i="29"/>
  <c r="N620" i="31"/>
  <c r="N620" i="29"/>
  <c r="N382" i="31"/>
  <c r="N275" i="31"/>
  <c r="N274" i="31"/>
  <c r="N274" i="30"/>
  <c r="N274" i="29"/>
  <c r="N273" i="31"/>
  <c r="N273" i="29"/>
  <c r="N272" i="29"/>
  <c r="N64" i="30"/>
  <c r="N64" i="29"/>
  <c r="N63" i="31"/>
  <c r="N69" i="31"/>
  <c r="N69" i="29"/>
  <c r="N70" i="31"/>
  <c r="N70" i="29"/>
  <c r="N73" i="31"/>
  <c r="N73" i="30"/>
  <c r="N71" i="31"/>
  <c r="N72" i="31"/>
  <c r="N72" i="29"/>
  <c r="N640" i="31"/>
  <c r="N640" i="30"/>
  <c r="N640" i="29"/>
  <c r="N402" i="31"/>
  <c r="N66" i="29"/>
  <c r="N279" i="31"/>
  <c r="N279" i="29"/>
  <c r="N278" i="31"/>
  <c r="N278" i="29"/>
  <c r="N277" i="29"/>
  <c r="N276" i="31"/>
  <c r="N68" i="31"/>
  <c r="N68" i="29"/>
  <c r="N67" i="31"/>
  <c r="N67" i="30"/>
  <c r="N67" i="29"/>
  <c r="N88" i="31"/>
  <c r="N88" i="29"/>
  <c r="N280" i="31"/>
  <c r="N280" i="29"/>
  <c r="N85" i="31"/>
  <c r="N85" i="29"/>
  <c r="N86" i="31"/>
  <c r="N77" i="31"/>
  <c r="N76" i="31"/>
  <c r="N76" i="30"/>
  <c r="N76" i="29"/>
  <c r="N79" i="31"/>
  <c r="N79" i="29"/>
  <c r="N78" i="31"/>
  <c r="N84" i="30"/>
  <c r="N84" i="29"/>
  <c r="N83" i="31"/>
  <c r="N82" i="31"/>
  <c r="N82" i="29"/>
  <c r="N81" i="31"/>
  <c r="N81" i="29"/>
  <c r="N80" i="31"/>
  <c r="N80" i="30"/>
  <c r="N80" i="29"/>
  <c r="N75" i="29"/>
  <c r="N10" i="29"/>
  <c r="N14" i="31"/>
  <c r="N14" i="29"/>
  <c r="N13" i="31"/>
  <c r="N13" i="30"/>
  <c r="N13" i="29"/>
  <c r="N598" i="29"/>
  <c r="N9" i="29"/>
  <c r="N332" i="31"/>
  <c r="N332" i="29"/>
  <c r="N266" i="31"/>
  <c r="N266" i="29"/>
  <c r="N265" i="29"/>
  <c r="N22" i="31"/>
  <c r="N21" i="31"/>
  <c r="N21" i="30"/>
  <c r="N21" i="29"/>
  <c r="N20" i="31"/>
  <c r="N20" i="29"/>
  <c r="N19" i="31"/>
  <c r="N18" i="29"/>
  <c r="N17" i="31"/>
  <c r="N17" i="30"/>
  <c r="N17" i="29"/>
  <c r="N16" i="31"/>
  <c r="N16" i="29"/>
  <c r="N24" i="29"/>
  <c r="N23" i="29"/>
  <c r="N333" i="31"/>
  <c r="N333" i="29"/>
  <c r="N269" i="31"/>
  <c r="N321" i="31"/>
  <c r="N321" i="30"/>
  <c r="N49" i="31"/>
  <c r="N49" i="30"/>
  <c r="N49" i="29"/>
  <c r="N268" i="29"/>
  <c r="N47" i="31"/>
  <c r="N47" i="29"/>
  <c r="N48" i="31"/>
  <c r="N48" i="30"/>
  <c r="N48" i="29"/>
  <c r="N51" i="29"/>
  <c r="N50" i="29"/>
  <c r="N553" i="31"/>
  <c r="N553" i="30"/>
  <c r="N553" i="29"/>
  <c r="N27" i="31"/>
  <c r="N27" i="29"/>
  <c r="N306" i="29"/>
  <c r="N33" i="29"/>
  <c r="N36" i="31"/>
  <c r="N36" i="30"/>
  <c r="N36" i="29"/>
  <c r="N29" i="31"/>
  <c r="N29" i="29"/>
  <c r="N427" i="31"/>
  <c r="N427" i="29"/>
  <c r="N317" i="31"/>
  <c r="N319" i="31"/>
  <c r="N319" i="29"/>
  <c r="N34" i="31"/>
  <c r="N34" i="29"/>
  <c r="N35" i="31"/>
  <c r="N35" i="30"/>
  <c r="N31" i="31"/>
  <c r="N32" i="31"/>
  <c r="N32" i="29"/>
  <c r="N30" i="31"/>
  <c r="N30" i="29"/>
  <c r="N26" i="31"/>
  <c r="N305" i="29"/>
  <c r="N28" i="31"/>
  <c r="N28" i="29"/>
  <c r="N599" i="31"/>
  <c r="N599" i="29"/>
  <c r="N589" i="29"/>
  <c r="N554" i="31"/>
  <c r="N25" i="31"/>
  <c r="N25" i="29"/>
  <c r="N6" i="31"/>
  <c r="N6" i="29"/>
  <c r="N267" i="31"/>
  <c r="N5" i="31"/>
  <c r="N4" i="31"/>
  <c r="N4" i="29"/>
  <c r="N15" i="31"/>
  <c r="N15" i="29"/>
  <c r="N11" i="31"/>
  <c r="N11" i="29"/>
  <c r="N8" i="29"/>
  <c r="N476" i="31"/>
  <c r="N476" i="29"/>
  <c r="N323" i="31"/>
  <c r="N323" i="29"/>
  <c r="N264" i="29"/>
  <c r="N12" i="31"/>
  <c r="N7" i="29"/>
  <c r="N158" i="31"/>
  <c r="N158" i="29"/>
  <c r="N65" i="31"/>
  <c r="N65" i="29"/>
  <c r="N205" i="29"/>
  <c r="N2" i="29"/>
  <c r="N3" i="31"/>
  <c r="N3" i="29"/>
  <c r="T828" i="27"/>
  <c r="T818" i="27"/>
  <c r="T810" i="27"/>
  <c r="T769" i="27"/>
  <c r="T770" i="27"/>
  <c r="T764" i="27"/>
  <c r="T754" i="29"/>
  <c r="T755" i="31"/>
  <c r="T755" i="29"/>
  <c r="T756" i="31"/>
  <c r="T756" i="29"/>
  <c r="T749" i="31"/>
  <c r="T749" i="29"/>
  <c r="T748" i="31"/>
  <c r="T748" i="29"/>
  <c r="T747" i="31"/>
  <c r="T747" i="29"/>
  <c r="T736" i="31"/>
  <c r="T736" i="29"/>
  <c r="T733" i="31"/>
  <c r="T733" i="29"/>
  <c r="T734" i="31"/>
  <c r="T734" i="29"/>
  <c r="T726" i="31"/>
  <c r="T726" i="29"/>
  <c r="T727" i="31"/>
  <c r="T727" i="29"/>
  <c r="T732" i="31"/>
  <c r="T732" i="29"/>
  <c r="T730" i="31"/>
  <c r="T730" i="29"/>
  <c r="T718" i="31"/>
  <c r="T718" i="29"/>
  <c r="T709" i="31"/>
  <c r="T709" i="29"/>
  <c r="T717" i="31"/>
  <c r="T717" i="29"/>
  <c r="T722" i="31"/>
  <c r="T722" i="29"/>
  <c r="T720" i="31"/>
  <c r="T720" i="29"/>
  <c r="T713" i="31"/>
  <c r="T713" i="29"/>
  <c r="T716" i="31"/>
  <c r="T716" i="29"/>
  <c r="T714" i="31"/>
  <c r="T714" i="29"/>
  <c r="T703" i="31"/>
  <c r="T703" i="29"/>
  <c r="T700" i="31"/>
  <c r="T700" i="29"/>
  <c r="T706" i="31"/>
  <c r="T706" i="29"/>
  <c r="T706" i="27"/>
  <c r="T699" i="31"/>
  <c r="T699" i="29"/>
  <c r="T704" i="29"/>
  <c r="T642" i="31"/>
  <c r="T642" i="29"/>
  <c r="T492" i="31"/>
  <c r="T492" i="29"/>
  <c r="T327" i="31"/>
  <c r="T327" i="29"/>
  <c r="T318" i="31"/>
  <c r="T318" i="29"/>
  <c r="T371" i="31"/>
  <c r="T371" i="29"/>
  <c r="T251" i="31"/>
  <c r="T251" i="29"/>
  <c r="T250" i="31"/>
  <c r="T250" i="29"/>
  <c r="T249" i="31"/>
  <c r="T249" i="29"/>
  <c r="T248" i="31"/>
  <c r="T248" i="29"/>
  <c r="T247" i="31"/>
  <c r="T247" i="29"/>
  <c r="T246" i="31"/>
  <c r="T246" i="29"/>
  <c r="T245" i="31"/>
  <c r="T245" i="29"/>
  <c r="T649" i="31"/>
  <c r="T649" i="29"/>
  <c r="T258" i="31"/>
  <c r="T258" i="29"/>
  <c r="T257" i="31"/>
  <c r="T257" i="29"/>
  <c r="T643" i="31"/>
  <c r="T643" i="29"/>
  <c r="T253" i="31"/>
  <c r="T253" i="29"/>
  <c r="T252" i="31"/>
  <c r="T252" i="29"/>
  <c r="T259" i="31"/>
  <c r="T259" i="29"/>
  <c r="T299" i="31"/>
  <c r="T299" i="29"/>
  <c r="T254" i="31"/>
  <c r="T621" i="31"/>
  <c r="T621" i="29"/>
  <c r="T622" i="31"/>
  <c r="T622" i="29"/>
  <c r="T623" i="31"/>
  <c r="T623" i="29"/>
  <c r="T255" i="31"/>
  <c r="T255" i="29"/>
  <c r="T409" i="31"/>
  <c r="T263" i="31"/>
  <c r="T263" i="29"/>
  <c r="T263" i="27"/>
  <c r="T313" i="31"/>
  <c r="T313" i="29"/>
  <c r="T261" i="31"/>
  <c r="T261" i="29"/>
  <c r="T260" i="31"/>
  <c r="T260" i="29"/>
  <c r="T256" i="31"/>
  <c r="T256" i="29"/>
  <c r="T256" i="27"/>
  <c r="T370" i="31"/>
  <c r="T370" i="29"/>
  <c r="T262" i="31"/>
  <c r="T262" i="29"/>
  <c r="T320" i="31"/>
  <c r="T320" i="29"/>
  <c r="T237" i="31"/>
  <c r="T237" i="29"/>
  <c r="T236" i="31"/>
  <c r="T236" i="29"/>
  <c r="T236" i="27"/>
  <c r="T235" i="31"/>
  <c r="T235" i="29"/>
  <c r="T238" i="31"/>
  <c r="T238" i="29"/>
  <c r="T234" i="31"/>
  <c r="T234" i="29"/>
  <c r="T310" i="31"/>
  <c r="T310" i="29"/>
  <c r="T194" i="31"/>
  <c r="T194" i="29"/>
  <c r="T239" i="31"/>
  <c r="T239" i="29"/>
  <c r="T316" i="31"/>
  <c r="T316" i="29"/>
  <c r="T300" i="31"/>
  <c r="T300" i="29"/>
  <c r="T233" i="31"/>
  <c r="T232" i="31"/>
  <c r="T232" i="29"/>
  <c r="T231" i="31"/>
  <c r="T231" i="29"/>
  <c r="T230" i="31"/>
  <c r="T230" i="29"/>
  <c r="T587" i="31"/>
  <c r="T587" i="29"/>
  <c r="T229" i="31"/>
  <c r="T229" i="29"/>
  <c r="T563" i="31"/>
  <c r="T563" i="29"/>
  <c r="T501" i="31"/>
  <c r="T501" i="29"/>
  <c r="T583" i="31"/>
  <c r="T583" i="29"/>
  <c r="T582" i="31"/>
  <c r="T582" i="29"/>
  <c r="T312" i="31"/>
  <c r="T312" i="29"/>
  <c r="T311" i="31"/>
  <c r="T311" i="29"/>
  <c r="T301" i="31"/>
  <c r="T301" i="29"/>
  <c r="T298" i="31"/>
  <c r="T298" i="29"/>
  <c r="T244" i="31"/>
  <c r="T244" i="29"/>
  <c r="T243" i="31"/>
  <c r="T243" i="29"/>
  <c r="T242" i="31"/>
  <c r="T242" i="29"/>
  <c r="T241" i="31"/>
  <c r="T241" i="29"/>
  <c r="T240" i="31"/>
  <c r="T240" i="29"/>
  <c r="T518" i="31"/>
  <c r="T518" i="29"/>
  <c r="T584" i="31"/>
  <c r="T584" i="29"/>
  <c r="T584" i="27"/>
  <c r="T424" i="31"/>
  <c r="T424" i="29"/>
  <c r="T188" i="31"/>
  <c r="T188" i="29"/>
  <c r="T187" i="31"/>
  <c r="T187" i="29"/>
  <c r="T519" i="31"/>
  <c r="T519" i="29"/>
  <c r="T519" i="27"/>
  <c r="T423" i="31"/>
  <c r="T423" i="29"/>
  <c r="T422" i="31"/>
  <c r="T422" i="29"/>
  <c r="T191" i="31"/>
  <c r="T191" i="29"/>
  <c r="T197" i="31"/>
  <c r="T196" i="31"/>
  <c r="T196" i="29"/>
  <c r="T195" i="31"/>
  <c r="T195" i="29"/>
  <c r="T193" i="31"/>
  <c r="T193" i="29"/>
  <c r="T192" i="31"/>
  <c r="T192" i="29"/>
  <c r="T190" i="31"/>
  <c r="T190" i="29"/>
  <c r="T189" i="31"/>
  <c r="T189" i="29"/>
  <c r="T665" i="31"/>
  <c r="T665" i="29"/>
  <c r="T678" i="31"/>
  <c r="T678" i="29"/>
  <c r="T435" i="31"/>
  <c r="T435" i="29"/>
  <c r="T420" i="29"/>
  <c r="T415" i="31"/>
  <c r="T415" i="29"/>
  <c r="T307" i="31"/>
  <c r="T307" i="29"/>
  <c r="T199" i="31"/>
  <c r="T199" i="29"/>
  <c r="T199" i="27"/>
  <c r="T200" i="31"/>
  <c r="T200" i="29"/>
  <c r="T595" i="31"/>
  <c r="T595" i="29"/>
  <c r="T198" i="31"/>
  <c r="T198" i="29"/>
  <c r="T431" i="31"/>
  <c r="T431" i="29"/>
  <c r="T434" i="31"/>
  <c r="T434" i="29"/>
  <c r="T433" i="31"/>
  <c r="T433" i="29"/>
  <c r="T345" i="31"/>
  <c r="T345" i="29"/>
  <c r="T341" i="31"/>
  <c r="T341" i="29"/>
  <c r="T337" i="31"/>
  <c r="T337" i="29"/>
  <c r="T186" i="31"/>
  <c r="T186" i="29"/>
  <c r="T297" i="31"/>
  <c r="T297" i="29"/>
  <c r="T295" i="31"/>
  <c r="T295" i="29"/>
  <c r="T185" i="31"/>
  <c r="T185" i="29"/>
  <c r="T184" i="31"/>
  <c r="T184" i="29"/>
  <c r="T368" i="31"/>
  <c r="T368" i="29"/>
  <c r="T182" i="31"/>
  <c r="T344" i="31"/>
  <c r="T344" i="29"/>
  <c r="T183" i="31"/>
  <c r="T183" i="29"/>
  <c r="T326" i="31"/>
  <c r="T326" i="29"/>
  <c r="T294" i="31"/>
  <c r="T294" i="29"/>
  <c r="T517" i="31"/>
  <c r="T517" i="29"/>
  <c r="T517" i="27"/>
  <c r="T293" i="31"/>
  <c r="T293" i="29"/>
  <c r="T292" i="31"/>
  <c r="T292" i="29"/>
  <c r="T202" i="29"/>
  <c r="T201" i="31"/>
  <c r="T201" i="29"/>
  <c r="T203" i="31"/>
  <c r="T203" i="29"/>
  <c r="T203" i="27"/>
  <c r="T204" i="31"/>
  <c r="T204" i="29"/>
  <c r="T611" i="31"/>
  <c r="T611" i="29"/>
  <c r="T561" i="31"/>
  <c r="T561" i="29"/>
  <c r="T581" i="31"/>
  <c r="T581" i="29"/>
  <c r="T679" i="31"/>
  <c r="T679" i="29"/>
  <c r="T679" i="27"/>
  <c r="T562" i="31"/>
  <c r="T562" i="29"/>
  <c r="T339" i="31"/>
  <c r="T339" i="29"/>
  <c r="T521" i="31"/>
  <c r="T521" i="29"/>
  <c r="T516" i="31"/>
  <c r="T516" i="29"/>
  <c r="T342" i="31"/>
  <c r="T342" i="29"/>
  <c r="T221" i="31"/>
  <c r="T221" i="29"/>
  <c r="T222" i="31"/>
  <c r="T222" i="29"/>
  <c r="T228" i="29"/>
  <c r="T225" i="31"/>
  <c r="T225" i="29"/>
  <c r="T226" i="31"/>
  <c r="T226" i="29"/>
  <c r="T227" i="31"/>
  <c r="T227" i="29"/>
  <c r="T207" i="31"/>
  <c r="T207" i="29"/>
  <c r="T213" i="31"/>
  <c r="T213" i="29"/>
  <c r="T212" i="31"/>
  <c r="T212" i="29"/>
  <c r="T214" i="31"/>
  <c r="T214" i="29"/>
  <c r="T304" i="31"/>
  <c r="T304" i="29"/>
  <c r="T219" i="31"/>
  <c r="T219" i="29"/>
  <c r="T219" i="27"/>
  <c r="T664" i="31"/>
  <c r="T664" i="29"/>
  <c r="T369" i="31"/>
  <c r="T369" i="29"/>
  <c r="T346" i="31"/>
  <c r="T346" i="29"/>
  <c r="T296" i="31"/>
  <c r="T296" i="29"/>
  <c r="T296" i="27"/>
  <c r="T412" i="31"/>
  <c r="T412" i="29"/>
  <c r="T343" i="31"/>
  <c r="T343" i="29"/>
  <c r="T216" i="31"/>
  <c r="T216" i="29"/>
  <c r="T218" i="31"/>
  <c r="T218" i="29"/>
  <c r="T217" i="31"/>
  <c r="T217" i="29"/>
  <c r="T217" i="27"/>
  <c r="T220" i="31"/>
  <c r="T220" i="29"/>
  <c r="T335" i="31"/>
  <c r="T335" i="29"/>
  <c r="T224" i="31"/>
  <c r="T224" i="29"/>
  <c r="T224" i="27"/>
  <c r="T223" i="31"/>
  <c r="T223" i="29"/>
  <c r="T432" i="31"/>
  <c r="T432" i="29"/>
  <c r="T426" i="31"/>
  <c r="T426" i="29"/>
  <c r="T365" i="31"/>
  <c r="T365" i="29"/>
  <c r="T336" i="31"/>
  <c r="T336" i="29"/>
  <c r="T331" i="31"/>
  <c r="T331" i="29"/>
  <c r="T330" i="31"/>
  <c r="T330" i="29"/>
  <c r="T215" i="31"/>
  <c r="T215" i="29"/>
  <c r="T211" i="31"/>
  <c r="T211" i="29"/>
  <c r="T210" i="31"/>
  <c r="T210" i="29"/>
  <c r="T209" i="31"/>
  <c r="T209" i="29"/>
  <c r="T208" i="31"/>
  <c r="T208" i="29"/>
  <c r="T208" i="27"/>
  <c r="T594" i="31"/>
  <c r="T594" i="29"/>
  <c r="T596" i="31"/>
  <c r="T596" i="29"/>
  <c r="T334" i="29"/>
  <c r="T206" i="31"/>
  <c r="T206" i="29"/>
  <c r="T130" i="31"/>
  <c r="T130" i="29"/>
  <c r="T130" i="27"/>
  <c r="T129" i="31"/>
  <c r="T129" i="29"/>
  <c r="T618" i="29"/>
  <c r="T156" i="31"/>
  <c r="T156" i="29"/>
  <c r="T131" i="31"/>
  <c r="T131" i="29"/>
  <c r="T132" i="31"/>
  <c r="T132" i="29"/>
  <c r="T132" i="27"/>
  <c r="T139" i="31"/>
  <c r="T139" i="29"/>
  <c r="T140" i="31"/>
  <c r="T140" i="29"/>
  <c r="T138" i="31"/>
  <c r="T138" i="29"/>
  <c r="T138" i="27"/>
  <c r="T141" i="31"/>
  <c r="T141" i="29"/>
  <c r="T144" i="31"/>
  <c r="T144" i="29"/>
  <c r="T145" i="31"/>
  <c r="T145" i="29"/>
  <c r="T143" i="31"/>
  <c r="T143" i="29"/>
  <c r="T142" i="31"/>
  <c r="T142" i="29"/>
  <c r="T154" i="31"/>
  <c r="T154" i="29"/>
  <c r="T153" i="31"/>
  <c r="T153" i="29"/>
  <c r="T128" i="31"/>
  <c r="T128" i="29"/>
  <c r="T128" i="27"/>
  <c r="T155" i="31"/>
  <c r="T155" i="29"/>
  <c r="T127" i="31"/>
  <c r="T127" i="29"/>
  <c r="T303" i="31"/>
  <c r="T303" i="29"/>
  <c r="T137" i="31"/>
  <c r="T137" i="29"/>
  <c r="T136" i="31"/>
  <c r="T136" i="29"/>
  <c r="T135" i="31"/>
  <c r="T135" i="29"/>
  <c r="T134" i="31"/>
  <c r="T134" i="29"/>
  <c r="T152" i="31"/>
  <c r="T152" i="29"/>
  <c r="T152" i="27"/>
  <c r="T151" i="31"/>
  <c r="T151" i="29"/>
  <c r="T150" i="31"/>
  <c r="T150" i="29"/>
  <c r="T149" i="31"/>
  <c r="T149" i="29"/>
  <c r="T133" i="31"/>
  <c r="T133" i="29"/>
  <c r="T286" i="31"/>
  <c r="T286" i="29"/>
  <c r="T286" i="27"/>
  <c r="T148" i="31"/>
  <c r="T148" i="29"/>
  <c r="T147" i="31"/>
  <c r="T147" i="29"/>
  <c r="T146" i="31"/>
  <c r="T146" i="29"/>
  <c r="T568" i="31"/>
  <c r="T568" i="29"/>
  <c r="T328" i="31"/>
  <c r="T328" i="29"/>
  <c r="T328" i="27"/>
  <c r="T171" i="31"/>
  <c r="T171" i="29"/>
  <c r="T170" i="31"/>
  <c r="T170" i="29"/>
  <c r="T169" i="31"/>
  <c r="T169" i="29"/>
  <c r="T675" i="31"/>
  <c r="T675" i="29"/>
  <c r="T168" i="31"/>
  <c r="T168" i="29"/>
  <c r="T167" i="31"/>
  <c r="T167" i="29"/>
  <c r="T573" i="31"/>
  <c r="T573" i="29"/>
  <c r="T177" i="31"/>
  <c r="T177" i="29"/>
  <c r="T176" i="31"/>
  <c r="T176" i="29"/>
  <c r="T289" i="31"/>
  <c r="T289" i="29"/>
  <c r="T178" i="31"/>
  <c r="T325" i="31"/>
  <c r="T325" i="29"/>
  <c r="T290" i="31"/>
  <c r="T290" i="29"/>
  <c r="T692" i="31"/>
  <c r="T692" i="29"/>
  <c r="T315" i="31"/>
  <c r="T315" i="29"/>
  <c r="T180" i="29"/>
  <c r="T179" i="31"/>
  <c r="T179" i="29"/>
  <c r="T175" i="31"/>
  <c r="T175" i="29"/>
  <c r="T174" i="31"/>
  <c r="T174" i="29"/>
  <c r="T173" i="31"/>
  <c r="T173" i="29"/>
  <c r="T173" i="27"/>
  <c r="T157" i="31"/>
  <c r="T157" i="29"/>
  <c r="T667" i="31"/>
  <c r="T667" i="29"/>
  <c r="T429" i="31"/>
  <c r="T429" i="29"/>
  <c r="T166" i="31"/>
  <c r="T166" i="29"/>
  <c r="T673" i="31"/>
  <c r="T673" i="27"/>
  <c r="T400" i="31"/>
  <c r="T400" i="29"/>
  <c r="T291" i="31"/>
  <c r="T291" i="29"/>
  <c r="T567" i="31"/>
  <c r="T567" i="29"/>
  <c r="T181" i="31"/>
  <c r="T181" i="29"/>
  <c r="T661" i="31"/>
  <c r="T661" i="29"/>
  <c r="T172" i="31"/>
  <c r="T172" i="29"/>
  <c r="T576" i="31"/>
  <c r="T576" i="29"/>
  <c r="T660" i="31"/>
  <c r="T660" i="29"/>
  <c r="T572" i="31"/>
  <c r="T572" i="29"/>
  <c r="T571" i="31"/>
  <c r="T571" i="29"/>
  <c r="T668" i="31"/>
  <c r="T668" i="29"/>
  <c r="T575" i="31"/>
  <c r="T575" i="29"/>
  <c r="T574" i="31"/>
  <c r="T165" i="31"/>
  <c r="T165" i="29"/>
  <c r="T164" i="31"/>
  <c r="T164" i="29"/>
  <c r="T314" i="31"/>
  <c r="T314" i="29"/>
  <c r="T680" i="31"/>
  <c r="T680" i="29"/>
  <c r="T288" i="31"/>
  <c r="T288" i="29"/>
  <c r="T689" i="31"/>
  <c r="T689" i="29"/>
  <c r="T287" i="31"/>
  <c r="T287" i="29"/>
  <c r="T163" i="31"/>
  <c r="T163" i="29"/>
  <c r="T162" i="31"/>
  <c r="T162" i="29"/>
  <c r="T161" i="31"/>
  <c r="T161" i="29"/>
  <c r="T160" i="31"/>
  <c r="T160" i="29"/>
  <c r="T159" i="31"/>
  <c r="T159" i="29"/>
  <c r="T555" i="31"/>
  <c r="T555" i="29"/>
  <c r="T585" i="31"/>
  <c r="T585" i="29"/>
  <c r="T580" i="31"/>
  <c r="T580" i="29"/>
  <c r="T557" i="31"/>
  <c r="T557" i="29"/>
  <c r="T442" i="31"/>
  <c r="T442" i="29"/>
  <c r="T442" i="27"/>
  <c r="T406" i="31"/>
  <c r="T406" i="29"/>
  <c r="T690" i="31"/>
  <c r="T690" i="29"/>
  <c r="T282" i="31"/>
  <c r="T282" i="29"/>
  <c r="T101" i="31"/>
  <c r="T101" i="29"/>
  <c r="T102" i="31"/>
  <c r="T102" i="29"/>
  <c r="T100" i="31"/>
  <c r="T100" i="29"/>
  <c r="T99" i="31"/>
  <c r="T99" i="29"/>
  <c r="T536" i="31"/>
  <c r="T536" i="29"/>
  <c r="T656" i="31"/>
  <c r="T656" i="29"/>
  <c r="T670" i="31"/>
  <c r="T670" i="29"/>
  <c r="T281" i="31"/>
  <c r="T281" i="29"/>
  <c r="T688" i="31"/>
  <c r="T688" i="29"/>
  <c r="T322" i="31"/>
  <c r="T109" i="31"/>
  <c r="T109" i="29"/>
  <c r="T108" i="31"/>
  <c r="T108" i="29"/>
  <c r="T110" i="31"/>
  <c r="T110" i="29"/>
  <c r="T107" i="31"/>
  <c r="T107" i="29"/>
  <c r="T540" i="31"/>
  <c r="T540" i="29"/>
  <c r="T448" i="31"/>
  <c r="T448" i="29"/>
  <c r="T447" i="31"/>
  <c r="T447" i="29"/>
  <c r="T446" i="31"/>
  <c r="T446" i="29"/>
  <c r="T444" i="31"/>
  <c r="T439" i="31"/>
  <c r="T439" i="29"/>
  <c r="T410" i="31"/>
  <c r="T410" i="29"/>
  <c r="T106" i="31"/>
  <c r="T105" i="31"/>
  <c r="T105" i="29"/>
  <c r="T104" i="31"/>
  <c r="T104" i="29"/>
  <c r="T340" i="31"/>
  <c r="T340" i="29"/>
  <c r="T338" i="31"/>
  <c r="T338" i="29"/>
  <c r="T103" i="31"/>
  <c r="T103" i="29"/>
  <c r="T498" i="31"/>
  <c r="T498" i="29"/>
  <c r="T653" i="31"/>
  <c r="T653" i="29"/>
  <c r="T309" i="31"/>
  <c r="T309" i="29"/>
  <c r="T696" i="31"/>
  <c r="T696" i="29"/>
  <c r="T98" i="31"/>
  <c r="T98" i="29"/>
  <c r="T97" i="31"/>
  <c r="T97" i="29"/>
  <c r="T96" i="31"/>
  <c r="T96" i="29"/>
  <c r="T578" i="31"/>
  <c r="T578" i="29"/>
  <c r="T569" i="31"/>
  <c r="T569" i="29"/>
  <c r="T411" i="31"/>
  <c r="T411" i="29"/>
  <c r="T329" i="31"/>
  <c r="T329" i="29"/>
  <c r="T92" i="31"/>
  <c r="T92" i="29"/>
  <c r="T91" i="31"/>
  <c r="T91" i="29"/>
  <c r="T538" i="31"/>
  <c r="T538" i="29"/>
  <c r="T94" i="31"/>
  <c r="T94" i="29"/>
  <c r="T93" i="31"/>
  <c r="T93" i="29"/>
  <c r="T95" i="31"/>
  <c r="T95" i="29"/>
  <c r="T90" i="31"/>
  <c r="T90" i="29"/>
  <c r="T89" i="31"/>
  <c r="T89" i="29"/>
  <c r="T285" i="31"/>
  <c r="T285" i="29"/>
  <c r="T120" i="31"/>
  <c r="T120" i="29"/>
  <c r="T284" i="31"/>
  <c r="T284" i="29"/>
  <c r="AE284" i="29" s="1"/>
  <c r="T126" i="31"/>
  <c r="T126" i="29"/>
  <c r="T125" i="31"/>
  <c r="T124" i="31"/>
  <c r="T123" i="31"/>
  <c r="T123" i="29"/>
  <c r="T489" i="31"/>
  <c r="T489" i="29"/>
  <c r="T347" i="31"/>
  <c r="T347" i="29"/>
  <c r="T302" i="31"/>
  <c r="T302" i="29"/>
  <c r="T115" i="31"/>
  <c r="T115" i="29"/>
  <c r="T114" i="31"/>
  <c r="T114" i="29"/>
  <c r="T113" i="31"/>
  <c r="T113" i="29"/>
  <c r="T112" i="31"/>
  <c r="T112" i="29"/>
  <c r="T111" i="31"/>
  <c r="T111" i="29"/>
  <c r="T478" i="31"/>
  <c r="T478" i="29"/>
  <c r="T477" i="31"/>
  <c r="T477" i="29"/>
  <c r="T283" i="31"/>
  <c r="T283" i="29"/>
  <c r="T122" i="31"/>
  <c r="T122" i="29"/>
  <c r="T121" i="31"/>
  <c r="T121" i="29"/>
  <c r="T74" i="31"/>
  <c r="T74" i="29"/>
  <c r="T119" i="31"/>
  <c r="T119" i="29"/>
  <c r="T118" i="31"/>
  <c r="T118" i="29"/>
  <c r="T117" i="31"/>
  <c r="T117" i="29"/>
  <c r="T116" i="31"/>
  <c r="T116" i="29"/>
  <c r="T271" i="31"/>
  <c r="T271" i="29"/>
  <c r="T52" i="29"/>
  <c r="T491" i="31"/>
  <c r="T491" i="29"/>
  <c r="T308" i="31"/>
  <c r="T308" i="29"/>
  <c r="T270" i="31"/>
  <c r="T270" i="29"/>
  <c r="T45" i="31"/>
  <c r="T45" i="29"/>
  <c r="T43" i="31"/>
  <c r="T43" i="29"/>
  <c r="T42" i="31"/>
  <c r="T42" i="29"/>
  <c r="T41" i="31"/>
  <c r="T41" i="29"/>
  <c r="T40" i="31"/>
  <c r="T40" i="29"/>
  <c r="T39" i="29"/>
  <c r="T38" i="31"/>
  <c r="T38" i="29"/>
  <c r="T44" i="31"/>
  <c r="T44" i="29"/>
  <c r="T46" i="31"/>
  <c r="T46" i="29"/>
  <c r="T37" i="31"/>
  <c r="T37" i="29"/>
  <c r="T60" i="31"/>
  <c r="T60" i="29"/>
  <c r="T59" i="31"/>
  <c r="T59" i="29"/>
  <c r="T61" i="31"/>
  <c r="T61" i="29"/>
  <c r="T62" i="31"/>
  <c r="T62" i="29"/>
  <c r="T324" i="31"/>
  <c r="T324" i="29"/>
  <c r="T58" i="31"/>
  <c r="T58" i="29"/>
  <c r="T57" i="31"/>
  <c r="T57" i="29"/>
  <c r="T56" i="31"/>
  <c r="T56" i="29"/>
  <c r="T55" i="31"/>
  <c r="T55" i="29"/>
  <c r="T54" i="31"/>
  <c r="T54" i="29"/>
  <c r="T53" i="31"/>
  <c r="T53" i="29"/>
  <c r="T620" i="31"/>
  <c r="T620" i="29"/>
  <c r="T382" i="29"/>
  <c r="T275" i="31"/>
  <c r="T275" i="29"/>
  <c r="T274" i="31"/>
  <c r="T274" i="29"/>
  <c r="T273" i="31"/>
  <c r="T273" i="29"/>
  <c r="T272" i="31"/>
  <c r="T272" i="29"/>
  <c r="T64" i="31"/>
  <c r="T64" i="29"/>
  <c r="T63" i="31"/>
  <c r="T69" i="31"/>
  <c r="T69" i="29"/>
  <c r="T70" i="31"/>
  <c r="T73" i="31"/>
  <c r="T71" i="31"/>
  <c r="T71" i="29"/>
  <c r="T72" i="31"/>
  <c r="T72" i="29"/>
  <c r="T640" i="31"/>
  <c r="T640" i="29"/>
  <c r="T402" i="31"/>
  <c r="T66" i="31"/>
  <c r="T66" i="29"/>
  <c r="T279" i="31"/>
  <c r="T279" i="29"/>
  <c r="T278" i="31"/>
  <c r="T278" i="29"/>
  <c r="T277" i="31"/>
  <c r="T276" i="31"/>
  <c r="T276" i="29"/>
  <c r="T68" i="29"/>
  <c r="T67" i="31"/>
  <c r="T67" i="29"/>
  <c r="T88" i="31"/>
  <c r="T87" i="31"/>
  <c r="T87" i="29"/>
  <c r="T280" i="31"/>
  <c r="T280" i="29"/>
  <c r="T85" i="31"/>
  <c r="T85" i="29"/>
  <c r="T86" i="31"/>
  <c r="T77" i="31"/>
  <c r="T77" i="29"/>
  <c r="T76" i="31"/>
  <c r="T76" i="29"/>
  <c r="T79" i="31"/>
  <c r="T79" i="29"/>
  <c r="T78" i="31"/>
  <c r="T84" i="31"/>
  <c r="T84" i="29"/>
  <c r="T83" i="29"/>
  <c r="T82" i="31"/>
  <c r="T82" i="29"/>
  <c r="T81" i="29"/>
  <c r="T80" i="29"/>
  <c r="T75" i="31"/>
  <c r="T75" i="29"/>
  <c r="T10" i="31"/>
  <c r="T10" i="29"/>
  <c r="T14" i="31"/>
  <c r="T13" i="31"/>
  <c r="T598" i="31"/>
  <c r="T598" i="29"/>
  <c r="T9" i="31"/>
  <c r="T9" i="29"/>
  <c r="T332" i="31"/>
  <c r="T332" i="29"/>
  <c r="T266" i="31"/>
  <c r="T266" i="29"/>
  <c r="T265" i="31"/>
  <c r="T265" i="29"/>
  <c r="T22" i="29"/>
  <c r="T21" i="29"/>
  <c r="T20" i="31"/>
  <c r="T20" i="29"/>
  <c r="T19" i="29"/>
  <c r="T18" i="31"/>
  <c r="T18" i="29"/>
  <c r="T17" i="31"/>
  <c r="T17" i="29"/>
  <c r="T16" i="31"/>
  <c r="T16" i="29"/>
  <c r="T23" i="31"/>
  <c r="T23" i="29"/>
  <c r="T333" i="31"/>
  <c r="T333" i="29"/>
  <c r="T269" i="31"/>
  <c r="T269" i="29"/>
  <c r="T321" i="29"/>
  <c r="T49" i="31"/>
  <c r="T49" i="29"/>
  <c r="T268" i="31"/>
  <c r="T268" i="29"/>
  <c r="T47" i="29"/>
  <c r="T51" i="31"/>
  <c r="T51" i="29"/>
  <c r="T50" i="31"/>
  <c r="T50" i="29"/>
  <c r="T553" i="31"/>
  <c r="T553" i="29"/>
  <c r="T27" i="31"/>
  <c r="T306" i="31"/>
  <c r="T306" i="29"/>
  <c r="T33" i="29"/>
  <c r="T36" i="31"/>
  <c r="T36" i="29"/>
  <c r="T29" i="31"/>
  <c r="T427" i="31"/>
  <c r="T427" i="29"/>
  <c r="T317" i="31"/>
  <c r="T319" i="31"/>
  <c r="T319" i="29"/>
  <c r="T34" i="31"/>
  <c r="T35" i="29"/>
  <c r="T31" i="31"/>
  <c r="T31" i="29"/>
  <c r="T32" i="31"/>
  <c r="T32" i="29"/>
  <c r="T30" i="31"/>
  <c r="T30" i="29"/>
  <c r="T26" i="29"/>
  <c r="T305" i="31"/>
  <c r="T28" i="31"/>
  <c r="T28" i="29"/>
  <c r="T599" i="29"/>
  <c r="T589" i="29"/>
  <c r="T554" i="29"/>
  <c r="T25" i="31"/>
  <c r="T25" i="29"/>
  <c r="T6" i="31"/>
  <c r="T6" i="29"/>
  <c r="T267" i="31"/>
  <c r="T267" i="29"/>
  <c r="T5" i="29"/>
  <c r="T4" i="29"/>
  <c r="T15" i="31"/>
  <c r="T15" i="29"/>
  <c r="T11" i="31"/>
  <c r="T11" i="29"/>
  <c r="T8" i="31"/>
  <c r="T8" i="29"/>
  <c r="T476" i="31"/>
  <c r="T476" i="29"/>
  <c r="T323" i="31"/>
  <c r="T323" i="29"/>
  <c r="T12" i="31"/>
  <c r="T12" i="29"/>
  <c r="T7" i="31"/>
  <c r="T158" i="31"/>
  <c r="T158" i="29"/>
  <c r="T65" i="31"/>
  <c r="T205" i="31"/>
  <c r="T205" i="29"/>
  <c r="T2" i="31"/>
  <c r="T2" i="29"/>
  <c r="S50" i="31"/>
  <c r="S264" i="31"/>
  <c r="R562" i="31"/>
  <c r="R334" i="31"/>
  <c r="R143" i="31"/>
  <c r="R142" i="31"/>
  <c r="R154" i="31"/>
  <c r="R155" i="31"/>
  <c r="R290" i="31"/>
  <c r="R667" i="31"/>
  <c r="R166" i="31"/>
  <c r="R673" i="31"/>
  <c r="R661" i="31"/>
  <c r="R576" i="31"/>
  <c r="R572" i="31"/>
  <c r="R571" i="31"/>
  <c r="R668" i="31"/>
  <c r="R574" i="31"/>
  <c r="R314" i="31"/>
  <c r="R288" i="31"/>
  <c r="R656" i="31"/>
  <c r="R447" i="31"/>
  <c r="R446" i="31"/>
  <c r="R444" i="31"/>
  <c r="R410" i="31"/>
  <c r="R106" i="31"/>
  <c r="R340" i="31"/>
  <c r="R498" i="31"/>
  <c r="R653" i="31"/>
  <c r="R97" i="31"/>
  <c r="R96" i="31"/>
  <c r="R578" i="31"/>
  <c r="R91" i="31"/>
  <c r="R538" i="31"/>
  <c r="R95" i="31"/>
  <c r="R285" i="31"/>
  <c r="R120" i="31"/>
  <c r="R284" i="31"/>
  <c r="R347" i="31"/>
  <c r="R302" i="31"/>
  <c r="R117" i="31"/>
  <c r="R60" i="31"/>
  <c r="R61" i="31"/>
  <c r="R71" i="31"/>
  <c r="R86" i="30"/>
  <c r="R10" i="31"/>
  <c r="Q747" i="27"/>
  <c r="Q371" i="27"/>
  <c r="Q249" i="27"/>
  <c r="Q649" i="27"/>
  <c r="Q258" i="27"/>
  <c r="Q643" i="27"/>
  <c r="Q236" i="27"/>
  <c r="Q316" i="27"/>
  <c r="Q244" i="27"/>
  <c r="Q584" i="27"/>
  <c r="Q424" i="27"/>
  <c r="Q193" i="27"/>
  <c r="Q199" i="27"/>
  <c r="Q431" i="27"/>
  <c r="Q433" i="27"/>
  <c r="Q295" i="27"/>
  <c r="Q344" i="30"/>
  <c r="Q679" i="30"/>
  <c r="Q679" i="27"/>
  <c r="Q562" i="27"/>
  <c r="Q339" i="27"/>
  <c r="Q213" i="27"/>
  <c r="Q212" i="27"/>
  <c r="Q304" i="30"/>
  <c r="Q346" i="30"/>
  <c r="Q346" i="27"/>
  <c r="Q217" i="30"/>
  <c r="Q331" i="30"/>
  <c r="Q210" i="30"/>
  <c r="Q594" i="30"/>
  <c r="Q594" i="27"/>
  <c r="Q140" i="30"/>
  <c r="Q153" i="27"/>
  <c r="Q128" i="27"/>
  <c r="Q136" i="30"/>
  <c r="Q150" i="30"/>
  <c r="Q133" i="30"/>
  <c r="Q146" i="30"/>
  <c r="Q170" i="30"/>
  <c r="Q169" i="30"/>
  <c r="Q675" i="30"/>
  <c r="Q573" i="30"/>
  <c r="Q177" i="30"/>
  <c r="Q176" i="27"/>
  <c r="Q178" i="30"/>
  <c r="Q290" i="30"/>
  <c r="Q175" i="30"/>
  <c r="Q175" i="27"/>
  <c r="Q173" i="30"/>
  <c r="Q166" i="30"/>
  <c r="Q557" i="30"/>
  <c r="Q102" i="30"/>
  <c r="Q100" i="30"/>
  <c r="Q578" i="30"/>
  <c r="Q538" i="30"/>
  <c r="Q93" i="30"/>
  <c r="Q402" i="30"/>
  <c r="Q76" i="30"/>
  <c r="Q78" i="30"/>
  <c r="P742" i="27"/>
  <c r="P263" i="27"/>
  <c r="Y490" i="25"/>
  <c r="M490" i="25"/>
  <c r="N818" i="30"/>
  <c r="N770" i="30"/>
  <c r="N742" i="30"/>
  <c r="N754" i="30"/>
  <c r="N756" i="30"/>
  <c r="N749" i="30"/>
  <c r="N734" i="30"/>
  <c r="N726" i="31"/>
  <c r="N726" i="30"/>
  <c r="N722" i="30"/>
  <c r="N720" i="30"/>
  <c r="N699" i="30"/>
  <c r="N704" i="30"/>
  <c r="N642" i="30"/>
  <c r="N642" i="29"/>
  <c r="N248" i="30"/>
  <c r="N247" i="30"/>
  <c r="N246" i="30"/>
  <c r="N649" i="31"/>
  <c r="N253" i="29"/>
  <c r="N252" i="31"/>
  <c r="N252" i="29"/>
  <c r="N259" i="30"/>
  <c r="N299" i="30"/>
  <c r="N254" i="30"/>
  <c r="N621" i="30"/>
  <c r="N622" i="30"/>
  <c r="N255" i="30"/>
  <c r="N409" i="30"/>
  <c r="N263" i="31"/>
  <c r="N313" i="30"/>
  <c r="N261" i="30"/>
  <c r="N260" i="30"/>
  <c r="N238" i="30"/>
  <c r="N194" i="30"/>
  <c r="N239" i="30"/>
  <c r="N316" i="30"/>
  <c r="N300" i="30"/>
  <c r="N233" i="30"/>
  <c r="N231" i="30"/>
  <c r="N587" i="30"/>
  <c r="N563" i="30"/>
  <c r="N563" i="29"/>
  <c r="N501" i="30"/>
  <c r="N582" i="29"/>
  <c r="N312" i="31"/>
  <c r="N312" i="30"/>
  <c r="N311" i="30"/>
  <c r="N298" i="30"/>
  <c r="N244" i="30"/>
  <c r="N242" i="31"/>
  <c r="N242" i="30"/>
  <c r="N241" i="30"/>
  <c r="N518" i="30"/>
  <c r="N188" i="30"/>
  <c r="N519" i="30"/>
  <c r="N423" i="30"/>
  <c r="N422" i="30"/>
  <c r="N191" i="30"/>
  <c r="N197" i="30"/>
  <c r="N196" i="30"/>
  <c r="N195" i="30"/>
  <c r="N190" i="30"/>
  <c r="N190" i="29"/>
  <c r="N189" i="30"/>
  <c r="N665" i="30"/>
  <c r="N435" i="30"/>
  <c r="N420" i="30"/>
  <c r="N307" i="30"/>
  <c r="N307" i="29"/>
  <c r="N200" i="30"/>
  <c r="N595" i="30"/>
  <c r="N595" i="29"/>
  <c r="N198" i="30"/>
  <c r="N434" i="30"/>
  <c r="N433" i="30"/>
  <c r="N341" i="30"/>
  <c r="N185" i="31"/>
  <c r="N185" i="30"/>
  <c r="N184" i="30"/>
  <c r="N368" i="30"/>
  <c r="N182" i="30"/>
  <c r="N344" i="30"/>
  <c r="N183" i="30"/>
  <c r="N326" i="30"/>
  <c r="N294" i="30"/>
  <c r="N294" i="29"/>
  <c r="N517" i="30"/>
  <c r="N293" i="30"/>
  <c r="N202" i="30"/>
  <c r="N203" i="30"/>
  <c r="N204" i="30"/>
  <c r="N611" i="30"/>
  <c r="N561" i="29"/>
  <c r="N581" i="31"/>
  <c r="N581" i="30"/>
  <c r="N339" i="30"/>
  <c r="N521" i="30"/>
  <c r="N342" i="30"/>
  <c r="N221" i="31"/>
  <c r="N222" i="31"/>
  <c r="N222" i="30"/>
  <c r="N228" i="30"/>
  <c r="N226" i="30"/>
  <c r="N207" i="30"/>
  <c r="N212" i="30"/>
  <c r="N214" i="31"/>
  <c r="N214" i="30"/>
  <c r="N214" i="29"/>
  <c r="N369" i="30"/>
  <c r="N346" i="30"/>
  <c r="N412" i="30"/>
  <c r="N343" i="30"/>
  <c r="N218" i="30"/>
  <c r="N217" i="29"/>
  <c r="N220" i="30"/>
  <c r="N335" i="30"/>
  <c r="N224" i="30"/>
  <c r="N223" i="30"/>
  <c r="N432" i="30"/>
  <c r="N426" i="30"/>
  <c r="N426" i="29"/>
  <c r="N336" i="31"/>
  <c r="N211" i="31"/>
  <c r="N130" i="31"/>
  <c r="N156" i="30"/>
  <c r="N156" i="29"/>
  <c r="N153" i="30"/>
  <c r="N153" i="29"/>
  <c r="N135" i="31"/>
  <c r="N135" i="30"/>
  <c r="N150" i="31"/>
  <c r="N150" i="30"/>
  <c r="N146" i="31"/>
  <c r="N568" i="30"/>
  <c r="N328" i="31"/>
  <c r="N328" i="30"/>
  <c r="N167" i="31"/>
  <c r="N176" i="29"/>
  <c r="N180" i="30"/>
  <c r="N180" i="29"/>
  <c r="N175" i="31"/>
  <c r="N166" i="31"/>
  <c r="N576" i="29"/>
  <c r="N572" i="29"/>
  <c r="N165" i="31"/>
  <c r="N164" i="29"/>
  <c r="N161" i="31"/>
  <c r="N161" i="29"/>
  <c r="N160" i="31"/>
  <c r="N442" i="31"/>
  <c r="N282" i="29"/>
  <c r="N536" i="29"/>
  <c r="N670" i="29"/>
  <c r="N281" i="31"/>
  <c r="N108" i="29"/>
  <c r="N448" i="29"/>
  <c r="N105" i="31"/>
  <c r="N105" i="29"/>
  <c r="N653" i="29"/>
  <c r="N309" i="31"/>
  <c r="N309" i="29"/>
  <c r="N578" i="30"/>
  <c r="N569" i="30"/>
  <c r="N411" i="29"/>
  <c r="N329" i="31"/>
  <c r="N94" i="29"/>
  <c r="N93" i="29"/>
  <c r="N95" i="31"/>
  <c r="N284" i="31"/>
  <c r="N126" i="31"/>
  <c r="N489" i="31"/>
  <c r="N347" i="31"/>
  <c r="N115" i="29"/>
  <c r="N478" i="31"/>
  <c r="N477" i="31"/>
  <c r="N119" i="31"/>
  <c r="N118" i="31"/>
  <c r="N270" i="29"/>
  <c r="N45" i="31"/>
  <c r="N40" i="29"/>
  <c r="N39" i="30"/>
  <c r="N39" i="29"/>
  <c r="N60" i="29"/>
  <c r="N59" i="31"/>
  <c r="N324" i="29"/>
  <c r="N57" i="31"/>
  <c r="N54" i="31"/>
  <c r="N54" i="29"/>
  <c r="N382" i="29"/>
  <c r="N275" i="29"/>
  <c r="N64" i="31"/>
  <c r="N63" i="29"/>
  <c r="N73" i="29"/>
  <c r="N71" i="29"/>
  <c r="N402" i="29"/>
  <c r="N66" i="31"/>
  <c r="N277" i="31"/>
  <c r="N276" i="29"/>
  <c r="N87" i="31"/>
  <c r="N87" i="29"/>
  <c r="N86" i="29"/>
  <c r="N77" i="30"/>
  <c r="N77" i="29"/>
  <c r="N78" i="29"/>
  <c r="N84" i="31"/>
  <c r="N83" i="29"/>
  <c r="N75" i="31"/>
  <c r="N10" i="31"/>
  <c r="N598" i="31"/>
  <c r="N9" i="31"/>
  <c r="N265" i="31"/>
  <c r="N22" i="29"/>
  <c r="N19" i="29"/>
  <c r="N18" i="31"/>
  <c r="N24" i="31"/>
  <c r="N23" i="31"/>
  <c r="N321" i="29"/>
  <c r="N268" i="31"/>
  <c r="N51" i="31"/>
  <c r="N50" i="31"/>
  <c r="N306" i="31"/>
  <c r="N33" i="31"/>
  <c r="N317" i="29"/>
  <c r="N35" i="29"/>
  <c r="N31" i="29"/>
  <c r="N26" i="29"/>
  <c r="N305" i="31"/>
  <c r="N589" i="31"/>
  <c r="N554" i="29"/>
  <c r="N267" i="29"/>
  <c r="N5" i="29"/>
  <c r="N8" i="31"/>
  <c r="N264" i="31"/>
  <c r="N12" i="29"/>
  <c r="N7" i="31"/>
  <c r="N205" i="31"/>
  <c r="N2" i="31"/>
  <c r="S828" i="30"/>
  <c r="S818" i="30"/>
  <c r="S810" i="30"/>
  <c r="S769" i="30"/>
  <c r="S770" i="30"/>
  <c r="S764" i="30"/>
  <c r="S501" i="30"/>
  <c r="S583" i="30"/>
  <c r="S215" i="30"/>
  <c r="S131" i="30"/>
  <c r="S448" i="30"/>
  <c r="S498" i="30"/>
  <c r="S620" i="31"/>
  <c r="S68" i="30"/>
  <c r="S24" i="30"/>
  <c r="S27" i="31"/>
  <c r="S589" i="31"/>
  <c r="S25" i="31"/>
  <c r="R660" i="31"/>
  <c r="R575" i="31"/>
  <c r="R108" i="31"/>
  <c r="R110" i="31"/>
  <c r="R107" i="31"/>
  <c r="R540" i="31"/>
  <c r="R696" i="31"/>
  <c r="R98" i="31"/>
  <c r="R94" i="31"/>
  <c r="Q130" i="30"/>
  <c r="Q142" i="30"/>
  <c r="Q303" i="27"/>
  <c r="Q181" i="30"/>
  <c r="P828" i="30"/>
  <c r="P818" i="30"/>
  <c r="P810" i="30"/>
  <c r="P769" i="30"/>
  <c r="P770" i="30"/>
  <c r="P764" i="30"/>
  <c r="P742" i="30"/>
  <c r="P754" i="30"/>
  <c r="P755" i="30"/>
  <c r="P756" i="30"/>
  <c r="P749" i="30"/>
  <c r="P748" i="30"/>
  <c r="P747" i="30"/>
  <c r="P736" i="30"/>
  <c r="P733" i="30"/>
  <c r="P734" i="30"/>
  <c r="P727" i="30"/>
  <c r="P732" i="30"/>
  <c r="P730" i="30"/>
  <c r="P718" i="30"/>
  <c r="P717" i="30"/>
  <c r="P722" i="30"/>
  <c r="P720" i="30"/>
  <c r="P713" i="30"/>
  <c r="P716" i="30"/>
  <c r="P714" i="30"/>
  <c r="P703" i="30"/>
  <c r="P700" i="30"/>
  <c r="P706" i="30"/>
  <c r="P699" i="30"/>
  <c r="P704" i="30"/>
  <c r="P642" i="30"/>
  <c r="P492" i="30"/>
  <c r="P327" i="30"/>
  <c r="P318" i="30"/>
  <c r="P371" i="30"/>
  <c r="P251" i="30"/>
  <c r="P250" i="30"/>
  <c r="P248" i="30"/>
  <c r="P247" i="30"/>
  <c r="P245" i="30"/>
  <c r="P649" i="30"/>
  <c r="P258" i="30"/>
  <c r="P257" i="30"/>
  <c r="P643" i="30"/>
  <c r="P253" i="30"/>
  <c r="P259" i="30"/>
  <c r="P299" i="30"/>
  <c r="P254" i="30"/>
  <c r="P621" i="30"/>
  <c r="P622" i="30"/>
  <c r="P623" i="30"/>
  <c r="P255" i="30"/>
  <c r="P409" i="30"/>
  <c r="P263" i="30"/>
  <c r="P313" i="30"/>
  <c r="P261" i="30"/>
  <c r="P260" i="30"/>
  <c r="P256" i="30"/>
  <c r="P370" i="30"/>
  <c r="P262" i="30"/>
  <c r="P320" i="30"/>
  <c r="P237" i="30"/>
  <c r="P236" i="30"/>
  <c r="P235" i="30"/>
  <c r="P238" i="30"/>
  <c r="P234" i="30"/>
  <c r="P310" i="30"/>
  <c r="P194" i="30"/>
  <c r="P239" i="30"/>
  <c r="P316" i="30"/>
  <c r="P300" i="30"/>
  <c r="P233" i="30"/>
  <c r="P232" i="30"/>
  <c r="P231" i="30"/>
  <c r="P230" i="30"/>
  <c r="P587" i="30"/>
  <c r="P229" i="30"/>
  <c r="P563" i="30"/>
  <c r="P501" i="30"/>
  <c r="P583" i="30"/>
  <c r="P582" i="30"/>
  <c r="P312" i="30"/>
  <c r="P311" i="30"/>
  <c r="P298" i="30"/>
  <c r="P244" i="30"/>
  <c r="P243" i="30"/>
  <c r="P242" i="30"/>
  <c r="P241" i="30"/>
  <c r="P240" i="30"/>
  <c r="P518" i="30"/>
  <c r="P584" i="30"/>
  <c r="P424" i="30"/>
  <c r="P188" i="30"/>
  <c r="P187" i="30"/>
  <c r="P423" i="30"/>
  <c r="P422" i="30"/>
  <c r="P191" i="30"/>
  <c r="P197" i="30"/>
  <c r="P196" i="30"/>
  <c r="P195" i="30"/>
  <c r="P193" i="30"/>
  <c r="P192" i="30"/>
  <c r="P190" i="30"/>
  <c r="P189" i="30"/>
  <c r="P665" i="30"/>
  <c r="P678" i="30"/>
  <c r="P435" i="30"/>
  <c r="P420" i="30"/>
  <c r="P415" i="30"/>
  <c r="P307" i="30"/>
  <c r="P199" i="30"/>
  <c r="P200" i="30"/>
  <c r="P595" i="30"/>
  <c r="P198" i="30"/>
  <c r="P431" i="30"/>
  <c r="P434" i="30"/>
  <c r="P433" i="30"/>
  <c r="P345" i="30"/>
  <c r="P341" i="30"/>
  <c r="P337" i="30"/>
  <c r="P186" i="30"/>
  <c r="P297" i="30"/>
  <c r="P295" i="30"/>
  <c r="P185" i="30"/>
  <c r="P184" i="30"/>
  <c r="P368" i="30"/>
  <c r="P182" i="30"/>
  <c r="P344" i="30"/>
  <c r="P183" i="30"/>
  <c r="P326" i="30"/>
  <c r="P294" i="30"/>
  <c r="P517" i="30"/>
  <c r="P293" i="30"/>
  <c r="P292" i="30"/>
  <c r="P202" i="30"/>
  <c r="P204" i="30"/>
  <c r="P611" i="30"/>
  <c r="P561" i="30"/>
  <c r="P581" i="30"/>
  <c r="P679" i="30"/>
  <c r="P562" i="30"/>
  <c r="P339" i="30"/>
  <c r="P521" i="30"/>
  <c r="P516" i="30"/>
  <c r="P342" i="30"/>
  <c r="P221" i="30"/>
  <c r="P222" i="30"/>
  <c r="P228" i="30"/>
  <c r="P225" i="30"/>
  <c r="P226" i="30"/>
  <c r="P227" i="30"/>
  <c r="P207" i="30"/>
  <c r="P213" i="30"/>
  <c r="P212" i="30"/>
  <c r="P214" i="30"/>
  <c r="P304" i="30"/>
  <c r="P219" i="30"/>
  <c r="P664" i="30"/>
  <c r="P369" i="30"/>
  <c r="P346" i="30"/>
  <c r="P296" i="30"/>
  <c r="P412" i="30"/>
  <c r="P343" i="30"/>
  <c r="P216" i="30"/>
  <c r="P218" i="30"/>
  <c r="P217" i="30"/>
  <c r="P220" i="30"/>
  <c r="P335" i="30"/>
  <c r="P224" i="30"/>
  <c r="P223" i="30"/>
  <c r="P432" i="30"/>
  <c r="P426" i="30"/>
  <c r="P365" i="30"/>
  <c r="P336" i="30"/>
  <c r="P331" i="30"/>
  <c r="P330" i="30"/>
  <c r="P215" i="30"/>
  <c r="P211" i="30"/>
  <c r="P210" i="30"/>
  <c r="P209" i="30"/>
  <c r="P208" i="30"/>
  <c r="P334" i="30"/>
  <c r="P206" i="30"/>
  <c r="P130" i="30"/>
  <c r="P129" i="30"/>
  <c r="P618" i="30"/>
  <c r="P156" i="30"/>
  <c r="P131" i="30"/>
  <c r="P132" i="30"/>
  <c r="P128" i="30"/>
  <c r="P155" i="30"/>
  <c r="P133" i="30"/>
  <c r="P286" i="30"/>
  <c r="P167" i="30"/>
  <c r="P573" i="30"/>
  <c r="P174" i="30"/>
  <c r="P173" i="30"/>
  <c r="P172" i="30"/>
  <c r="P576" i="30"/>
  <c r="P287" i="30"/>
  <c r="P163" i="30"/>
  <c r="P282" i="30"/>
  <c r="P101" i="30"/>
  <c r="P107" i="30"/>
  <c r="P540" i="30"/>
  <c r="P498" i="30"/>
  <c r="P696" i="30"/>
  <c r="P95" i="30"/>
  <c r="P90" i="30"/>
  <c r="P122" i="30"/>
  <c r="P121" i="30"/>
  <c r="P40" i="30"/>
  <c r="P39" i="30"/>
  <c r="P620" i="30"/>
  <c r="P382" i="30"/>
  <c r="P66" i="30"/>
  <c r="P279" i="30"/>
  <c r="P84" i="30"/>
  <c r="P83" i="30"/>
  <c r="P22" i="30"/>
  <c r="P18" i="30"/>
  <c r="P36" i="30"/>
  <c r="P427" i="30"/>
  <c r="O828" i="30"/>
  <c r="O828" i="27"/>
  <c r="O818" i="30"/>
  <c r="O818" i="27"/>
  <c r="O810" i="30"/>
  <c r="O810" i="27"/>
  <c r="O769" i="30"/>
  <c r="O769" i="27"/>
  <c r="O770" i="30"/>
  <c r="O770" i="27"/>
  <c r="O742" i="30"/>
  <c r="O754" i="30"/>
  <c r="O736" i="30"/>
  <c r="O733" i="30"/>
  <c r="O734" i="30"/>
  <c r="O726" i="30"/>
  <c r="O327" i="30"/>
  <c r="O318" i="30"/>
  <c r="O248" i="30"/>
  <c r="O247" i="30"/>
  <c r="O621" i="30"/>
  <c r="O622" i="30"/>
  <c r="O256" i="30"/>
  <c r="O262" i="30"/>
  <c r="O231" i="30"/>
  <c r="O230" i="30"/>
  <c r="O229" i="30"/>
  <c r="O312" i="30"/>
  <c r="O422" i="30"/>
  <c r="O191" i="30"/>
  <c r="O196" i="30"/>
  <c r="O195" i="30"/>
  <c r="O434" i="30"/>
  <c r="O186" i="30"/>
  <c r="O368" i="30"/>
  <c r="O182" i="30"/>
  <c r="O679" i="30"/>
  <c r="O562" i="30"/>
  <c r="O222" i="30"/>
  <c r="O228" i="30"/>
  <c r="O218" i="30"/>
  <c r="O217" i="30"/>
  <c r="O335" i="30"/>
  <c r="O224" i="30"/>
  <c r="O618" i="30"/>
  <c r="O132" i="30"/>
  <c r="O140" i="30"/>
  <c r="O138" i="30"/>
  <c r="O136" i="30"/>
  <c r="O135" i="30"/>
  <c r="O152" i="30"/>
  <c r="O150" i="30"/>
  <c r="O573" i="30"/>
  <c r="O178" i="30"/>
  <c r="O290" i="30"/>
  <c r="O400" i="30"/>
  <c r="O567" i="30"/>
  <c r="O172" i="30"/>
  <c r="O653" i="30"/>
  <c r="O309" i="30"/>
  <c r="O53" i="30"/>
  <c r="O382" i="30"/>
  <c r="O82" i="31"/>
  <c r="O19" i="31"/>
  <c r="O333" i="30"/>
  <c r="O33" i="30"/>
  <c r="O29" i="31"/>
  <c r="O589" i="31"/>
  <c r="N230" i="30"/>
  <c r="N424" i="30"/>
  <c r="N431" i="30"/>
  <c r="N516" i="30"/>
  <c r="N213" i="30"/>
  <c r="N365" i="30"/>
  <c r="N167" i="30"/>
  <c r="S266" i="31"/>
  <c r="S268" i="31"/>
  <c r="S51" i="31"/>
  <c r="S553" i="31"/>
  <c r="S28" i="31"/>
  <c r="S599" i="31"/>
  <c r="S554" i="31"/>
  <c r="S267" i="31"/>
  <c r="S4" i="31"/>
  <c r="S323" i="31"/>
  <c r="S12" i="31"/>
  <c r="S158" i="31"/>
  <c r="S205" i="31"/>
  <c r="Q769" i="27"/>
  <c r="Q770" i="27"/>
  <c r="Q742" i="30"/>
  <c r="Q756" i="30"/>
  <c r="Q756" i="27"/>
  <c r="Q749" i="27"/>
  <c r="Q748" i="30"/>
  <c r="Q748" i="27"/>
  <c r="Q736" i="27"/>
  <c r="Q733" i="30"/>
  <c r="Q734" i="30"/>
  <c r="Q726" i="30"/>
  <c r="Q727" i="30"/>
  <c r="Q727" i="27"/>
  <c r="Q732" i="27"/>
  <c r="Q730" i="30"/>
  <c r="Q718" i="30"/>
  <c r="Q709" i="30"/>
  <c r="Q709" i="27"/>
  <c r="Q717" i="30"/>
  <c r="Q720" i="30"/>
  <c r="Q713" i="30"/>
  <c r="Q716" i="30"/>
  <c r="Q716" i="27"/>
  <c r="Q714" i="30"/>
  <c r="Q714" i="27"/>
  <c r="Q703" i="30"/>
  <c r="Q703" i="27"/>
  <c r="Q700" i="30"/>
  <c r="Q699" i="30"/>
  <c r="Q704" i="30"/>
  <c r="Q492" i="30"/>
  <c r="Q327" i="30"/>
  <c r="Q327" i="27"/>
  <c r="Q318" i="27"/>
  <c r="Q371" i="30"/>
  <c r="Q250" i="27"/>
  <c r="Q249" i="30"/>
  <c r="Q248" i="30"/>
  <c r="Q247" i="30"/>
  <c r="Q258" i="30"/>
  <c r="Q257" i="30"/>
  <c r="Q643" i="30"/>
  <c r="Q252" i="30"/>
  <c r="Q299" i="30"/>
  <c r="Q254" i="30"/>
  <c r="Q621" i="30"/>
  <c r="Q622" i="30"/>
  <c r="Q622" i="27"/>
  <c r="Q255" i="30"/>
  <c r="Q409" i="30"/>
  <c r="Q409" i="27"/>
  <c r="Q313" i="30"/>
  <c r="Q261" i="30"/>
  <c r="Q260" i="30"/>
  <c r="Q256" i="30"/>
  <c r="Q370" i="30"/>
  <c r="Q262" i="30"/>
  <c r="Q320" i="30"/>
  <c r="Q237" i="27"/>
  <c r="Q236" i="30"/>
  <c r="Q235" i="30"/>
  <c r="Q235" i="27"/>
  <c r="Q238" i="30"/>
  <c r="Q234" i="30"/>
  <c r="Q310" i="30"/>
  <c r="Q316" i="30"/>
  <c r="Q300" i="27"/>
  <c r="Q232" i="30"/>
  <c r="Q232" i="27"/>
  <c r="Q231" i="27"/>
  <c r="Q230" i="30"/>
  <c r="Q587" i="30"/>
  <c r="Q229" i="27"/>
  <c r="Q583" i="30"/>
  <c r="Q582" i="30"/>
  <c r="Q312" i="30"/>
  <c r="Q298" i="27"/>
  <c r="Q244" i="30"/>
  <c r="Q243" i="30"/>
  <c r="Q243" i="27"/>
  <c r="Q241" i="27"/>
  <c r="Q240" i="27"/>
  <c r="Q518" i="30"/>
  <c r="Q584" i="30"/>
  <c r="Q424" i="30"/>
  <c r="Q188" i="30"/>
  <c r="Q187" i="30"/>
  <c r="Q519" i="30"/>
  <c r="Q519" i="27"/>
  <c r="Q423" i="30"/>
  <c r="Q422" i="30"/>
  <c r="Q191" i="30"/>
  <c r="Q197" i="30"/>
  <c r="Q196" i="30"/>
  <c r="Q195" i="30"/>
  <c r="Q193" i="30"/>
  <c r="Q192" i="30"/>
  <c r="Q190" i="30"/>
  <c r="Q189" i="30"/>
  <c r="Q665" i="27"/>
  <c r="Q678" i="30"/>
  <c r="Q678" i="27"/>
  <c r="Q435" i="27"/>
  <c r="Q420" i="30"/>
  <c r="Q415" i="30"/>
  <c r="Q199" i="30"/>
  <c r="Q200" i="30"/>
  <c r="Q595" i="30"/>
  <c r="Q431" i="30"/>
  <c r="Q434" i="30"/>
  <c r="Q433" i="30"/>
  <c r="Q345" i="30"/>
  <c r="Q186" i="30"/>
  <c r="Q297" i="30"/>
  <c r="Q295" i="30"/>
  <c r="Q185" i="30"/>
  <c r="Q184" i="30"/>
  <c r="Q368" i="30"/>
  <c r="Q294" i="30"/>
  <c r="Q517" i="30"/>
  <c r="Q517" i="27"/>
  <c r="Q293" i="30"/>
  <c r="Q293" i="27"/>
  <c r="Q292" i="30"/>
  <c r="Q201" i="30"/>
  <c r="Q203" i="30"/>
  <c r="Q611" i="30"/>
  <c r="Q561" i="30"/>
  <c r="Q562" i="30"/>
  <c r="Q339" i="30"/>
  <c r="Q521" i="30"/>
  <c r="Q521" i="27"/>
  <c r="Q516" i="30"/>
  <c r="Q221" i="30"/>
  <c r="Q222" i="30"/>
  <c r="Q228" i="30"/>
  <c r="Q227" i="30"/>
  <c r="Q207" i="30"/>
  <c r="Q213" i="30"/>
  <c r="Q212" i="30"/>
  <c r="Q214" i="30"/>
  <c r="Q219" i="30"/>
  <c r="Q219" i="27"/>
  <c r="Q664" i="30"/>
  <c r="Q296" i="30"/>
  <c r="Q412" i="30"/>
  <c r="Q343" i="30"/>
  <c r="Q216" i="30"/>
  <c r="Q218" i="27"/>
  <c r="Q220" i="30"/>
  <c r="Q335" i="30"/>
  <c r="Q224" i="30"/>
  <c r="Q223" i="30"/>
  <c r="Q432" i="30"/>
  <c r="Q336" i="30"/>
  <c r="Q336" i="27"/>
  <c r="Q215" i="30"/>
  <c r="Q209" i="30"/>
  <c r="Q596" i="30"/>
  <c r="Q334" i="30"/>
  <c r="Q206" i="30"/>
  <c r="Q618" i="30"/>
  <c r="Q156" i="30"/>
  <c r="Q131" i="30"/>
  <c r="Q131" i="27"/>
  <c r="Q139" i="30"/>
  <c r="Q141" i="30"/>
  <c r="Q145" i="30"/>
  <c r="Q143" i="27"/>
  <c r="Q142" i="27"/>
  <c r="Q153" i="30"/>
  <c r="Q128" i="30"/>
  <c r="Q127" i="30"/>
  <c r="Q303" i="30"/>
  <c r="Q137" i="30"/>
  <c r="Q135" i="30"/>
  <c r="Q134" i="30"/>
  <c r="Q149" i="30"/>
  <c r="Q149" i="27"/>
  <c r="Q148" i="30"/>
  <c r="Q147" i="27"/>
  <c r="Q568" i="30"/>
  <c r="Q328" i="30"/>
  <c r="Q171" i="30"/>
  <c r="Q168" i="30"/>
  <c r="Q176" i="30"/>
  <c r="Q325" i="30"/>
  <c r="Q315" i="31"/>
  <c r="Q180" i="30"/>
  <c r="Q157" i="30"/>
  <c r="Q667" i="30"/>
  <c r="Q661" i="30"/>
  <c r="Q572" i="30"/>
  <c r="Q668" i="30"/>
  <c r="Q164" i="30"/>
  <c r="Q314" i="29"/>
  <c r="Q287" i="30"/>
  <c r="Q163" i="30"/>
  <c r="Q101" i="30"/>
  <c r="Q102" i="31"/>
  <c r="Q100" i="31"/>
  <c r="Q100" i="29"/>
  <c r="Q688" i="31"/>
  <c r="Q109" i="30"/>
  <c r="Q107" i="30"/>
  <c r="Q446" i="31"/>
  <c r="Q105" i="31"/>
  <c r="Q104" i="31"/>
  <c r="Q498" i="31"/>
  <c r="Q411" i="31"/>
  <c r="Q329" i="30"/>
  <c r="Q329" i="29"/>
  <c r="Q95" i="30"/>
  <c r="Q90" i="31"/>
  <c r="Q123" i="30"/>
  <c r="Q489" i="31"/>
  <c r="Q489" i="29"/>
  <c r="Q112" i="31"/>
  <c r="Q119" i="30"/>
  <c r="Q308" i="29"/>
  <c r="Q45" i="29"/>
  <c r="Q42" i="29"/>
  <c r="Q59" i="29"/>
  <c r="Q324" i="31"/>
  <c r="Q56" i="31"/>
  <c r="Q63" i="31"/>
  <c r="Q69" i="31"/>
  <c r="Q66" i="30"/>
  <c r="Q86" i="31"/>
  <c r="Q86" i="29"/>
  <c r="Q84" i="31"/>
  <c r="Q83" i="29"/>
  <c r="Q332" i="29"/>
  <c r="Q266" i="31"/>
  <c r="Q18" i="31"/>
  <c r="Q18" i="29"/>
  <c r="Q306" i="30"/>
  <c r="Q306" i="29"/>
  <c r="Q33" i="29"/>
  <c r="Q34" i="31"/>
  <c r="Q599" i="29"/>
  <c r="Q589" i="29"/>
  <c r="Q15" i="31"/>
  <c r="Q2" i="30"/>
  <c r="O87" i="31"/>
  <c r="N237" i="30"/>
  <c r="N234" i="30"/>
  <c r="N229" i="30"/>
  <c r="N187" i="30"/>
  <c r="N199" i="30"/>
  <c r="N292" i="30"/>
  <c r="N225" i="30"/>
  <c r="N594" i="30"/>
  <c r="N144" i="30"/>
  <c r="N3" i="27"/>
  <c r="R119" i="31"/>
  <c r="Q211" i="30"/>
  <c r="Q208" i="30"/>
  <c r="Q132" i="30"/>
  <c r="Q289" i="30"/>
  <c r="P222" i="29"/>
  <c r="Q341" i="30"/>
  <c r="Q337" i="30"/>
  <c r="P726" i="30"/>
  <c r="P709" i="30"/>
  <c r="N764" i="29"/>
  <c r="N263" i="30"/>
  <c r="N320" i="29"/>
  <c r="N237" i="31"/>
  <c r="N232" i="31"/>
  <c r="N232" i="30"/>
  <c r="N584" i="30"/>
  <c r="N193" i="30"/>
  <c r="N192" i="30"/>
  <c r="N345" i="30"/>
  <c r="N186" i="30"/>
  <c r="N297" i="31"/>
  <c r="N297" i="30"/>
  <c r="N221" i="30"/>
  <c r="N221" i="29"/>
  <c r="N146" i="30"/>
  <c r="N675" i="30"/>
  <c r="N178" i="30"/>
  <c r="N692" i="29"/>
  <c r="N670" i="30"/>
  <c r="N110" i="30"/>
  <c r="N477" i="29"/>
  <c r="N38" i="29"/>
  <c r="N272" i="31"/>
  <c r="R611" i="31"/>
  <c r="R335" i="31"/>
  <c r="R286" i="31"/>
  <c r="R167" i="31"/>
  <c r="R178" i="31"/>
  <c r="R180" i="31"/>
  <c r="R179" i="31"/>
  <c r="R287" i="31"/>
  <c r="R442" i="31"/>
  <c r="R406" i="31"/>
  <c r="R670" i="31"/>
  <c r="R322" i="31"/>
  <c r="R109" i="31"/>
  <c r="R338" i="31"/>
  <c r="Q755" i="30"/>
  <c r="Q318" i="30"/>
  <c r="Q250" i="30"/>
  <c r="Q253" i="30"/>
  <c r="Q623" i="30"/>
  <c r="Q623" i="27"/>
  <c r="Q194" i="30"/>
  <c r="Q233" i="30"/>
  <c r="Q231" i="30"/>
  <c r="Q563" i="30"/>
  <c r="Q501" i="30"/>
  <c r="Q298" i="30"/>
  <c r="Q665" i="30"/>
  <c r="Q198" i="30"/>
  <c r="Q581" i="30"/>
  <c r="Q342" i="30"/>
  <c r="Q225" i="30"/>
  <c r="Q369" i="30"/>
  <c r="Q155" i="30"/>
  <c r="Q747" i="30"/>
  <c r="Q736" i="30"/>
  <c r="Q722" i="30"/>
  <c r="Q251" i="30"/>
  <c r="Q237" i="30"/>
  <c r="Q239" i="30"/>
  <c r="Q300" i="30"/>
  <c r="Q229" i="30"/>
  <c r="Q301" i="30"/>
  <c r="Q435" i="30"/>
  <c r="Q183" i="30"/>
  <c r="Q326" i="30"/>
  <c r="Q365" i="30"/>
  <c r="Q138" i="30"/>
  <c r="N828" i="31"/>
  <c r="N828" i="30"/>
  <c r="N828" i="29"/>
  <c r="N818" i="31"/>
  <c r="N818" i="29"/>
  <c r="N810" i="30"/>
  <c r="N769" i="31"/>
  <c r="N770" i="31"/>
  <c r="N764" i="30"/>
  <c r="N748" i="30"/>
  <c r="N747" i="30"/>
  <c r="N736" i="30"/>
  <c r="N733" i="30"/>
  <c r="N727" i="30"/>
  <c r="N727" i="29"/>
  <c r="N732" i="30"/>
  <c r="N730" i="30"/>
  <c r="N718" i="30"/>
  <c r="N709" i="30"/>
  <c r="N717" i="30"/>
  <c r="N713" i="30"/>
  <c r="N716" i="30"/>
  <c r="N714" i="30"/>
  <c r="N703" i="30"/>
  <c r="N700" i="30"/>
  <c r="N706" i="30"/>
  <c r="N492" i="30"/>
  <c r="N327" i="30"/>
  <c r="N318" i="30"/>
  <c r="N371" i="30"/>
  <c r="N251" i="30"/>
  <c r="N250" i="30"/>
  <c r="N249" i="30"/>
  <c r="N245" i="30"/>
  <c r="N649" i="30"/>
  <c r="N258" i="30"/>
  <c r="N257" i="30"/>
  <c r="N643" i="30"/>
  <c r="N253" i="30"/>
  <c r="N252" i="30"/>
  <c r="N623" i="30"/>
  <c r="N262" i="30"/>
  <c r="N320" i="30"/>
  <c r="N236" i="30"/>
  <c r="N235" i="30"/>
  <c r="N310" i="30"/>
  <c r="N583" i="30"/>
  <c r="N582" i="30"/>
  <c r="N301" i="30"/>
  <c r="N243" i="30"/>
  <c r="N240" i="30"/>
  <c r="N678" i="31"/>
  <c r="N678" i="30"/>
  <c r="N415" i="30"/>
  <c r="N337" i="30"/>
  <c r="N295" i="30"/>
  <c r="N561" i="30"/>
  <c r="N679" i="30"/>
  <c r="N562" i="30"/>
  <c r="N304" i="30"/>
  <c r="N219" i="30"/>
  <c r="N217" i="30"/>
  <c r="N596" i="30"/>
  <c r="N170" i="30"/>
  <c r="N269" i="29"/>
  <c r="AH491" i="25"/>
  <c r="AG491" i="25"/>
  <c r="AF491" i="25"/>
  <c r="AE491" i="25"/>
  <c r="AD491" i="25"/>
  <c r="AC491" i="25"/>
  <c r="AB491" i="25"/>
  <c r="AA491" i="25"/>
  <c r="Z491" i="25"/>
  <c r="Y491" i="25"/>
  <c r="X491" i="25"/>
  <c r="W491" i="25"/>
  <c r="V491" i="25"/>
  <c r="U491" i="25"/>
  <c r="T491" i="25"/>
  <c r="S491" i="25"/>
  <c r="R491" i="25"/>
  <c r="Q491" i="25"/>
  <c r="P491" i="25"/>
  <c r="O491" i="25"/>
  <c r="N491" i="25"/>
  <c r="M491" i="25"/>
  <c r="L491" i="25"/>
  <c r="K491" i="25"/>
  <c r="AH490" i="25"/>
  <c r="AG490" i="25"/>
  <c r="AF490" i="25"/>
  <c r="AE490" i="25"/>
  <c r="AD490" i="25"/>
  <c r="AC490" i="25"/>
  <c r="AB490" i="25"/>
  <c r="AA490" i="25"/>
  <c r="Z490" i="25"/>
  <c r="V490" i="25"/>
  <c r="U490" i="25"/>
  <c r="T490" i="25"/>
  <c r="S490" i="25"/>
  <c r="R490" i="25"/>
  <c r="Q490" i="25"/>
  <c r="P490" i="25"/>
  <c r="Q764" i="30"/>
  <c r="Q732" i="30"/>
  <c r="Q706" i="30"/>
  <c r="Q642" i="30"/>
  <c r="Q246" i="30"/>
  <c r="Q245" i="30"/>
  <c r="Q649" i="30"/>
  <c r="Q242" i="30"/>
  <c r="Q241" i="30"/>
  <c r="Q240" i="30"/>
  <c r="Q202" i="30"/>
  <c r="Q226" i="30"/>
  <c r="P249" i="30"/>
  <c r="P246" i="30"/>
  <c r="P252" i="30"/>
  <c r="P301" i="30"/>
  <c r="P519" i="30"/>
  <c r="P201" i="30"/>
  <c r="P203" i="30"/>
  <c r="P594" i="30"/>
  <c r="P596" i="30"/>
  <c r="O764" i="30"/>
  <c r="O250" i="30"/>
  <c r="O249" i="30"/>
  <c r="O255" i="30"/>
  <c r="O234" i="30"/>
  <c r="O226" i="30"/>
  <c r="O227" i="30"/>
  <c r="O215" i="30"/>
  <c r="O211" i="30"/>
  <c r="O661" i="30"/>
  <c r="O536" i="30"/>
  <c r="O598" i="30"/>
  <c r="N769" i="30"/>
  <c r="N755" i="30"/>
  <c r="N256" i="30"/>
  <c r="N370" i="30"/>
  <c r="Q818" i="27"/>
  <c r="Q810" i="30"/>
  <c r="Q810" i="27"/>
  <c r="Q769" i="31"/>
  <c r="Q770" i="31"/>
  <c r="Q764" i="27"/>
  <c r="Q755" i="31"/>
  <c r="Q749" i="30"/>
  <c r="Q733" i="31"/>
  <c r="Q720" i="31"/>
  <c r="Q713" i="31"/>
  <c r="Q700" i="31"/>
  <c r="Q699" i="31"/>
  <c r="Q492" i="31"/>
  <c r="Q247" i="31"/>
  <c r="Q259" i="31"/>
  <c r="Q254" i="31"/>
  <c r="Q623" i="31"/>
  <c r="Q263" i="31"/>
  <c r="Q261" i="31"/>
  <c r="Q240" i="31"/>
  <c r="Q189" i="31"/>
  <c r="Q665" i="31"/>
  <c r="Q415" i="31"/>
  <c r="Q199" i="31"/>
  <c r="Q201" i="31"/>
  <c r="Q225" i="31"/>
  <c r="Q226" i="31"/>
  <c r="Q212" i="31"/>
  <c r="Q214" i="31"/>
  <c r="Q596" i="31"/>
  <c r="Q138" i="31"/>
  <c r="Q145" i="31"/>
  <c r="Q153" i="31"/>
  <c r="Q155" i="31"/>
  <c r="Q151" i="30"/>
  <c r="Q573" i="31"/>
  <c r="Q289" i="31"/>
  <c r="Q668" i="31"/>
  <c r="Q574" i="29"/>
  <c r="Q680" i="31"/>
  <c r="Q347" i="29"/>
  <c r="Q122" i="31"/>
  <c r="Q272" i="29"/>
  <c r="Q70" i="29"/>
  <c r="Q66" i="29"/>
  <c r="O198" i="30"/>
  <c r="Q319" i="29"/>
  <c r="P250" i="29"/>
  <c r="P238" i="29"/>
  <c r="P337" i="29"/>
  <c r="O70" i="31"/>
  <c r="O402" i="31"/>
  <c r="O68" i="31"/>
  <c r="O562" i="31"/>
  <c r="O102" i="31"/>
  <c r="O656" i="31"/>
  <c r="O94" i="31"/>
  <c r="O90" i="31"/>
  <c r="O273" i="31"/>
  <c r="O18" i="31"/>
  <c r="O7" i="31"/>
  <c r="O65" i="31"/>
  <c r="Y836" i="31"/>
  <c r="Y835" i="31"/>
  <c r="Y834" i="31"/>
  <c r="Y833" i="31"/>
  <c r="Y832" i="31"/>
  <c r="AC832" i="31" s="1"/>
  <c r="Y831" i="31"/>
  <c r="AC831" i="31" s="1"/>
  <c r="Y830" i="31"/>
  <c r="Y829" i="31"/>
  <c r="Y828" i="31"/>
  <c r="Y827" i="31"/>
  <c r="Y826" i="31"/>
  <c r="Y825" i="31"/>
  <c r="Y824" i="31"/>
  <c r="Y823" i="31"/>
  <c r="Y822" i="31"/>
  <c r="Y821" i="31"/>
  <c r="Y820" i="31"/>
  <c r="Y819" i="31"/>
  <c r="Y818" i="31"/>
  <c r="Y817" i="31"/>
  <c r="Y816" i="31"/>
  <c r="Y815" i="31"/>
  <c r="Y814" i="31"/>
  <c r="Y813" i="31"/>
  <c r="Y812" i="31"/>
  <c r="Y811" i="31"/>
  <c r="Y810" i="31"/>
  <c r="Y809" i="31"/>
  <c r="Y808" i="31"/>
  <c r="Y807" i="31"/>
  <c r="Y806" i="31"/>
  <c r="Y805" i="31"/>
  <c r="Y804" i="31"/>
  <c r="Y803" i="31"/>
  <c r="Y802" i="31"/>
  <c r="Y801" i="31"/>
  <c r="Y800" i="31"/>
  <c r="Y799" i="31"/>
  <c r="Y798" i="31"/>
  <c r="Y797" i="31"/>
  <c r="Y796" i="31"/>
  <c r="Y795" i="31"/>
  <c r="Y794" i="31"/>
  <c r="Y793" i="31"/>
  <c r="Y792" i="31"/>
  <c r="Y791" i="31"/>
  <c r="Y790" i="31"/>
  <c r="Y789" i="31"/>
  <c r="Y788" i="31"/>
  <c r="Y787" i="31"/>
  <c r="Y786" i="31"/>
  <c r="Y785" i="31"/>
  <c r="Y784" i="31"/>
  <c r="Y783" i="31"/>
  <c r="Y782" i="31"/>
  <c r="Y781" i="31"/>
  <c r="Y780" i="31"/>
  <c r="Y779" i="31"/>
  <c r="Y778" i="31"/>
  <c r="Y777" i="31"/>
  <c r="Y776" i="31"/>
  <c r="Y775" i="31"/>
  <c r="Y774" i="31"/>
  <c r="Y773" i="31"/>
  <c r="Y772" i="31"/>
  <c r="Y771" i="31"/>
  <c r="Y770" i="31"/>
  <c r="Y769" i="31"/>
  <c r="Y768" i="31"/>
  <c r="Y767" i="31"/>
  <c r="Y766" i="31"/>
  <c r="Y765" i="31"/>
  <c r="Y764" i="31"/>
  <c r="Y763" i="31"/>
  <c r="Y762" i="31"/>
  <c r="Y761" i="31"/>
  <c r="Y760" i="31"/>
  <c r="Y759" i="31"/>
  <c r="Y758" i="31"/>
  <c r="Y757" i="31"/>
  <c r="Y756" i="31"/>
  <c r="Y755" i="31"/>
  <c r="Y754" i="31"/>
  <c r="Y753" i="31"/>
  <c r="Y752" i="31"/>
  <c r="Y751" i="31"/>
  <c r="Y750" i="31"/>
  <c r="Y749" i="31"/>
  <c r="Y748" i="31"/>
  <c r="Y747" i="31"/>
  <c r="Y746" i="31"/>
  <c r="Y745" i="31"/>
  <c r="Y744" i="31"/>
  <c r="AC744" i="31" s="1"/>
  <c r="Y743" i="31"/>
  <c r="AC743" i="31" s="1"/>
  <c r="Y742" i="31"/>
  <c r="AC742" i="31" s="1"/>
  <c r="Y741" i="31"/>
  <c r="Y740" i="31"/>
  <c r="Y739" i="31"/>
  <c r="Y738" i="31"/>
  <c r="Y737" i="31"/>
  <c r="Y736" i="31"/>
  <c r="AC736" i="31" s="1"/>
  <c r="Y735" i="31"/>
  <c r="Y734" i="31"/>
  <c r="Y733" i="31"/>
  <c r="Y732" i="31"/>
  <c r="Y731" i="31"/>
  <c r="Y730" i="31"/>
  <c r="AC730" i="31" s="1"/>
  <c r="Y729" i="31"/>
  <c r="Y728" i="31"/>
  <c r="Y727" i="31"/>
  <c r="Y726" i="31"/>
  <c r="Y725" i="31"/>
  <c r="Y724" i="31"/>
  <c r="Y723" i="31"/>
  <c r="Y722" i="31"/>
  <c r="Y721" i="31"/>
  <c r="Y720" i="31"/>
  <c r="Y719" i="31"/>
  <c r="Y718" i="31"/>
  <c r="Y717" i="31"/>
  <c r="Y716" i="31"/>
  <c r="Y715" i="31"/>
  <c r="Y714" i="31"/>
  <c r="Y713" i="31"/>
  <c r="Y712" i="31"/>
  <c r="AC712" i="31" s="1"/>
  <c r="Y711" i="31"/>
  <c r="Y710" i="31"/>
  <c r="Y709" i="31"/>
  <c r="Y708" i="31"/>
  <c r="Y707" i="31"/>
  <c r="AC707" i="31" s="1"/>
  <c r="Y706" i="31"/>
  <c r="Y705" i="31"/>
  <c r="Y704" i="31"/>
  <c r="Y703" i="31"/>
  <c r="Y702" i="31"/>
  <c r="Y701" i="31"/>
  <c r="Y700" i="31"/>
  <c r="AC700" i="31" s="1"/>
  <c r="Y699" i="31"/>
  <c r="AC699" i="31" s="1"/>
  <c r="Y698" i="31"/>
  <c r="Y697" i="31"/>
  <c r="Y696" i="31"/>
  <c r="Y695" i="31"/>
  <c r="Y694" i="31"/>
  <c r="Y693" i="31"/>
  <c r="Y692" i="31"/>
  <c r="Y691" i="31"/>
  <c r="Y690" i="31"/>
  <c r="Y689" i="31"/>
  <c r="Y688" i="31"/>
  <c r="Y687" i="31"/>
  <c r="Y686" i="31"/>
  <c r="Y685" i="31"/>
  <c r="Y684" i="31"/>
  <c r="Y683" i="31"/>
  <c r="Y682" i="31"/>
  <c r="Y681" i="31"/>
  <c r="Y680" i="31"/>
  <c r="Y679" i="31"/>
  <c r="Y678" i="31"/>
  <c r="Y677" i="31"/>
  <c r="Y676" i="31"/>
  <c r="Y675" i="31"/>
  <c r="Y674" i="31"/>
  <c r="Y673" i="31"/>
  <c r="Y672" i="31"/>
  <c r="Y671" i="31"/>
  <c r="Y670" i="31"/>
  <c r="Y669" i="31"/>
  <c r="Y668" i="31"/>
  <c r="Y667" i="31"/>
  <c r="Y666" i="31"/>
  <c r="Y665" i="31"/>
  <c r="Y664" i="31"/>
  <c r="Y663" i="31"/>
  <c r="Y662" i="31"/>
  <c r="Y661" i="31"/>
  <c r="Y660" i="31"/>
  <c r="Y659" i="31"/>
  <c r="Y658" i="31"/>
  <c r="Y657" i="31"/>
  <c r="Y656" i="31"/>
  <c r="Y655" i="31"/>
  <c r="Y654" i="31"/>
  <c r="Y653" i="31"/>
  <c r="Y652" i="31"/>
  <c r="Y651" i="31"/>
  <c r="Y650" i="31"/>
  <c r="Y649" i="31"/>
  <c r="Y648" i="31"/>
  <c r="Y647" i="31"/>
  <c r="Y646" i="31"/>
  <c r="Y645" i="31"/>
  <c r="Y644" i="31"/>
  <c r="Y643" i="31"/>
  <c r="Y642" i="31"/>
  <c r="Y641" i="31"/>
  <c r="Y640" i="31"/>
  <c r="AC640" i="31" s="1"/>
  <c r="Y639" i="31"/>
  <c r="Y638" i="31"/>
  <c r="Y637" i="31"/>
  <c r="Y636" i="31"/>
  <c r="Y635" i="31"/>
  <c r="Y634" i="31"/>
  <c r="Y633" i="31"/>
  <c r="Y632" i="31"/>
  <c r="Y631" i="31"/>
  <c r="Y630" i="31"/>
  <c r="Y629" i="31"/>
  <c r="Y628" i="31"/>
  <c r="Y627" i="31"/>
  <c r="Y626" i="31"/>
  <c r="Y625" i="31"/>
  <c r="Y624" i="31"/>
  <c r="Y623" i="31"/>
  <c r="Y622" i="31"/>
  <c r="Y621" i="31"/>
  <c r="Y620" i="31"/>
  <c r="Y619" i="31"/>
  <c r="Y618" i="31"/>
  <c r="Y617" i="31"/>
  <c r="Y616" i="31"/>
  <c r="Y615" i="31"/>
  <c r="Y614" i="31"/>
  <c r="Y613" i="31"/>
  <c r="Y612" i="31"/>
  <c r="Y611" i="31"/>
  <c r="Y610" i="31"/>
  <c r="Y609" i="31"/>
  <c r="Y608" i="31"/>
  <c r="Y607" i="31"/>
  <c r="Y606" i="31"/>
  <c r="Y605" i="31"/>
  <c r="Y604" i="31"/>
  <c r="AC604" i="31" s="1"/>
  <c r="Y603" i="31"/>
  <c r="AC603" i="31" s="1"/>
  <c r="Y602" i="31"/>
  <c r="Y601" i="31"/>
  <c r="Y600" i="31"/>
  <c r="AC600" i="31" s="1"/>
  <c r="Y599" i="31"/>
  <c r="Y598" i="31"/>
  <c r="Y597" i="31"/>
  <c r="Y596" i="31"/>
  <c r="Y595" i="31"/>
  <c r="Y594" i="31"/>
  <c r="Y593" i="31"/>
  <c r="Y592" i="31"/>
  <c r="AC592" i="31" s="1"/>
  <c r="Y591" i="31"/>
  <c r="AC591" i="31" s="1"/>
  <c r="Y590" i="31"/>
  <c r="Y589" i="31"/>
  <c r="Y588" i="31"/>
  <c r="Y587" i="31"/>
  <c r="Y586" i="31"/>
  <c r="Y585" i="31"/>
  <c r="Y584" i="31"/>
  <c r="Y583" i="31"/>
  <c r="Y582" i="31"/>
  <c r="Y581" i="31"/>
  <c r="Y580" i="31"/>
  <c r="Y579" i="31"/>
  <c r="Y578" i="31"/>
  <c r="Y577" i="31"/>
  <c r="Y576" i="31"/>
  <c r="AC576" i="31" s="1"/>
  <c r="Y575" i="31"/>
  <c r="Y574" i="31"/>
  <c r="Y573" i="31"/>
  <c r="Y572" i="31"/>
  <c r="Y571" i="31"/>
  <c r="Y570" i="31"/>
  <c r="Y569" i="31"/>
  <c r="Y568" i="31"/>
  <c r="Y567" i="31"/>
  <c r="Y566" i="31"/>
  <c r="Y565" i="31"/>
  <c r="Y564" i="31"/>
  <c r="Y563" i="31"/>
  <c r="Y562" i="31"/>
  <c r="Y561" i="31"/>
  <c r="Y560" i="31"/>
  <c r="Y559" i="31"/>
  <c r="Y558" i="31"/>
  <c r="Y557" i="31"/>
  <c r="Y556" i="31"/>
  <c r="Y555" i="31"/>
  <c r="Y554" i="31"/>
  <c r="Y553" i="31"/>
  <c r="Y552" i="31"/>
  <c r="Y551" i="31"/>
  <c r="Y550" i="31"/>
  <c r="Y549" i="31"/>
  <c r="Y548" i="31"/>
  <c r="Y547" i="31"/>
  <c r="Y546" i="31"/>
  <c r="Y545" i="31"/>
  <c r="Y544" i="31"/>
  <c r="Y543" i="31"/>
  <c r="Y542" i="31"/>
  <c r="Y541" i="31"/>
  <c r="Y540" i="31"/>
  <c r="Y539" i="31"/>
  <c r="Y538" i="31"/>
  <c r="Y537" i="31"/>
  <c r="Y536" i="31"/>
  <c r="Y535" i="31"/>
  <c r="Y534" i="31"/>
  <c r="Y533" i="31"/>
  <c r="Y532" i="31"/>
  <c r="Y531" i="31"/>
  <c r="Y530" i="31"/>
  <c r="Y529" i="31"/>
  <c r="Y528" i="31"/>
  <c r="Y527" i="31"/>
  <c r="Y526" i="31"/>
  <c r="Y525" i="31"/>
  <c r="Y524" i="31"/>
  <c r="Y523" i="31"/>
  <c r="Y522" i="31"/>
  <c r="Y521" i="31"/>
  <c r="Y520" i="31"/>
  <c r="Y519" i="31"/>
  <c r="Y518" i="31"/>
  <c r="Y517" i="31"/>
  <c r="Y516" i="31"/>
  <c r="Y515" i="31"/>
  <c r="Y514" i="31"/>
  <c r="Y513" i="31"/>
  <c r="Y512" i="31"/>
  <c r="Y511" i="31"/>
  <c r="Y510" i="31"/>
  <c r="Y509" i="31"/>
  <c r="Y508" i="31"/>
  <c r="Y507" i="31"/>
  <c r="Y506" i="31"/>
  <c r="Y505" i="31"/>
  <c r="Y504" i="31"/>
  <c r="Y503" i="31"/>
  <c r="Y502" i="31"/>
  <c r="Y501" i="31"/>
  <c r="Y500" i="31"/>
  <c r="Y499" i="31"/>
  <c r="Y498" i="31"/>
  <c r="Y497" i="31"/>
  <c r="Y496" i="31"/>
  <c r="AC496" i="31" s="1"/>
  <c r="Y495" i="31"/>
  <c r="Y494" i="31"/>
  <c r="Y493" i="31"/>
  <c r="Y492" i="31"/>
  <c r="Y491" i="31"/>
  <c r="Y490" i="31"/>
  <c r="Y489" i="31"/>
  <c r="Y488" i="31"/>
  <c r="Y487" i="31"/>
  <c r="Y486" i="31"/>
  <c r="Y485" i="31"/>
  <c r="Y484" i="31"/>
  <c r="Y483" i="31"/>
  <c r="Y482" i="31"/>
  <c r="Y481" i="31"/>
  <c r="Y480" i="31"/>
  <c r="Y479" i="31"/>
  <c r="Y478" i="31"/>
  <c r="Y477" i="31"/>
  <c r="Y476" i="31"/>
  <c r="Y475" i="31"/>
  <c r="Y474" i="31"/>
  <c r="Y473" i="31"/>
  <c r="Y472" i="31"/>
  <c r="Y471" i="31"/>
  <c r="Y470" i="31"/>
  <c r="Y469" i="31"/>
  <c r="Y468" i="31"/>
  <c r="Y467" i="31"/>
  <c r="Y466" i="31"/>
  <c r="Y465" i="31"/>
  <c r="Y464" i="31"/>
  <c r="Y463" i="31"/>
  <c r="Y462" i="31"/>
  <c r="Y461" i="31"/>
  <c r="Y460" i="31"/>
  <c r="Y459" i="31"/>
  <c r="Y458" i="31"/>
  <c r="Y457" i="31"/>
  <c r="Y456" i="31"/>
  <c r="Y455" i="31"/>
  <c r="Y454" i="31"/>
  <c r="Y453" i="31"/>
  <c r="Y452" i="31"/>
  <c r="Y451" i="31"/>
  <c r="Y450" i="31"/>
  <c r="Y449" i="31"/>
  <c r="Y448" i="31"/>
  <c r="Y447" i="31"/>
  <c r="Y446" i="31"/>
  <c r="Y445" i="31"/>
  <c r="Y444" i="31"/>
  <c r="Y443" i="31"/>
  <c r="Y442" i="31"/>
  <c r="Y441" i="31"/>
  <c r="Y440" i="31"/>
  <c r="Y439" i="31"/>
  <c r="Y438" i="31"/>
  <c r="Y437" i="31"/>
  <c r="Y436" i="31"/>
  <c r="Y435" i="31"/>
  <c r="Y434" i="31"/>
  <c r="Y433" i="31"/>
  <c r="Y432" i="31"/>
  <c r="Y431" i="31"/>
  <c r="Y430" i="31"/>
  <c r="Y429" i="31"/>
  <c r="Y428" i="31"/>
  <c r="Y427" i="31"/>
  <c r="Y426" i="31"/>
  <c r="Y425" i="31"/>
  <c r="Y424" i="31"/>
  <c r="Y423" i="31"/>
  <c r="Y422" i="31"/>
  <c r="Y421" i="31"/>
  <c r="Y420" i="31"/>
  <c r="Y419" i="31"/>
  <c r="Y418" i="31"/>
  <c r="Y417" i="31"/>
  <c r="Y416" i="31"/>
  <c r="Y415" i="31"/>
  <c r="Y414" i="31"/>
  <c r="Y413" i="31"/>
  <c r="Y412" i="31"/>
  <c r="Y411" i="31"/>
  <c r="Y410" i="31"/>
  <c r="Y409" i="31"/>
  <c r="Y408" i="31"/>
  <c r="Y407" i="31"/>
  <c r="Y406" i="31"/>
  <c r="Y405" i="31"/>
  <c r="Y404" i="31"/>
  <c r="Y403" i="31"/>
  <c r="Y402" i="31"/>
  <c r="Y401" i="31"/>
  <c r="Y400" i="31"/>
  <c r="Y399" i="31"/>
  <c r="Y398" i="31"/>
  <c r="Y397" i="31"/>
  <c r="Y396" i="31"/>
  <c r="Y395" i="31"/>
  <c r="Y394" i="31"/>
  <c r="Y393" i="31"/>
  <c r="Y392" i="31"/>
  <c r="Y391" i="31"/>
  <c r="Y390" i="31"/>
  <c r="Y389" i="31"/>
  <c r="Y388" i="31"/>
  <c r="Y387" i="31"/>
  <c r="Y386" i="31"/>
  <c r="Y385" i="31"/>
  <c r="Y384" i="31"/>
  <c r="Y383" i="31"/>
  <c r="Y382" i="31"/>
  <c r="Y381" i="31"/>
  <c r="Y380" i="31"/>
  <c r="Y379" i="31"/>
  <c r="Y378" i="31"/>
  <c r="Y377" i="31"/>
  <c r="Y376" i="31"/>
  <c r="Y375" i="31"/>
  <c r="Y374" i="31"/>
  <c r="Y373" i="31"/>
  <c r="Y372" i="31"/>
  <c r="Y371" i="31"/>
  <c r="Y370" i="31"/>
  <c r="Y369" i="31"/>
  <c r="Y368" i="31"/>
  <c r="Y367" i="31"/>
  <c r="Y366" i="31"/>
  <c r="Y365" i="31"/>
  <c r="Y364" i="31"/>
  <c r="Y363" i="31"/>
  <c r="Y362" i="31"/>
  <c r="Y361" i="31"/>
  <c r="Y360" i="31"/>
  <c r="Y359" i="31"/>
  <c r="Y358" i="31"/>
  <c r="Y357" i="31"/>
  <c r="Y356" i="31"/>
  <c r="Y355" i="31"/>
  <c r="Y354" i="31"/>
  <c r="Y353" i="31"/>
  <c r="Y352" i="31"/>
  <c r="Y351" i="31"/>
  <c r="Y350" i="31"/>
  <c r="Y349" i="31"/>
  <c r="Y348" i="31"/>
  <c r="Y347" i="31"/>
  <c r="Y346" i="31"/>
  <c r="Y345" i="31"/>
  <c r="Y344" i="31"/>
  <c r="Y343" i="31"/>
  <c r="Y342" i="31"/>
  <c r="Y341" i="31"/>
  <c r="Y340" i="31"/>
  <c r="Y339" i="31"/>
  <c r="Y338" i="31"/>
  <c r="Y337" i="31"/>
  <c r="Y336" i="31"/>
  <c r="Y335" i="31"/>
  <c r="Y334" i="31"/>
  <c r="Y333" i="31"/>
  <c r="Y332" i="31"/>
  <c r="Y331" i="31"/>
  <c r="Y330" i="31"/>
  <c r="Y329" i="31"/>
  <c r="Y328" i="31"/>
  <c r="Y327" i="31"/>
  <c r="Y326" i="31"/>
  <c r="Y325" i="31"/>
  <c r="Y324" i="31"/>
  <c r="Y323" i="31"/>
  <c r="Y322" i="31"/>
  <c r="Y321" i="31"/>
  <c r="Y320" i="31"/>
  <c r="Y319" i="31"/>
  <c r="Y318" i="31"/>
  <c r="Y317" i="31"/>
  <c r="Y316" i="31"/>
  <c r="Y315" i="31"/>
  <c r="Y314" i="31"/>
  <c r="Y313" i="31"/>
  <c r="Y312" i="31"/>
  <c r="Y311" i="31"/>
  <c r="Y310" i="31"/>
  <c r="Y309" i="31"/>
  <c r="Y308" i="31"/>
  <c r="Y307" i="31"/>
  <c r="Y306" i="31"/>
  <c r="Y305" i="31"/>
  <c r="Y304" i="31"/>
  <c r="Y303" i="31"/>
  <c r="Y302" i="31"/>
  <c r="Y301" i="31"/>
  <c r="Y300" i="31"/>
  <c r="Y299" i="31"/>
  <c r="Y298" i="31"/>
  <c r="Y297" i="31"/>
  <c r="Y296" i="31"/>
  <c r="Y295" i="31"/>
  <c r="Y294" i="31"/>
  <c r="Y293" i="31"/>
  <c r="Y292" i="31"/>
  <c r="Y291" i="31"/>
  <c r="Y290" i="31"/>
  <c r="Y289" i="31"/>
  <c r="Y288" i="31"/>
  <c r="Y287" i="31"/>
  <c r="Y286" i="31"/>
  <c r="Y285" i="31"/>
  <c r="Y284" i="31"/>
  <c r="Y283" i="31"/>
  <c r="Y282" i="31"/>
  <c r="Y281" i="31"/>
  <c r="Y280" i="31"/>
  <c r="Y279" i="31"/>
  <c r="Y278" i="31"/>
  <c r="Y277" i="31"/>
  <c r="Y276" i="31"/>
  <c r="Y275" i="31"/>
  <c r="Y274" i="31"/>
  <c r="Y273" i="31"/>
  <c r="Y272" i="31"/>
  <c r="Y271" i="31"/>
  <c r="Y270" i="31"/>
  <c r="Y269" i="31"/>
  <c r="Y268" i="31"/>
  <c r="Y267" i="31"/>
  <c r="Y266" i="31"/>
  <c r="Y265" i="31"/>
  <c r="Y264" i="31"/>
  <c r="Y263" i="31"/>
  <c r="Y262" i="31"/>
  <c r="Y261" i="31"/>
  <c r="Y260" i="31"/>
  <c r="Y259" i="31"/>
  <c r="Y258" i="31"/>
  <c r="Y257" i="31"/>
  <c r="Y256" i="31"/>
  <c r="Y255" i="31"/>
  <c r="Y254" i="31"/>
  <c r="Y253" i="31"/>
  <c r="Y252" i="31"/>
  <c r="Y251" i="31"/>
  <c r="Y250" i="31"/>
  <c r="Y249" i="31"/>
  <c r="Y248" i="31"/>
  <c r="Y247" i="31"/>
  <c r="Y246" i="31"/>
  <c r="Y245" i="31"/>
  <c r="Y244" i="31"/>
  <c r="Y243" i="31"/>
  <c r="Y242" i="31"/>
  <c r="Y241" i="31"/>
  <c r="Y240" i="31"/>
  <c r="Y239" i="31"/>
  <c r="Y238" i="31"/>
  <c r="Y237" i="31"/>
  <c r="Y236" i="31"/>
  <c r="Y235" i="31"/>
  <c r="Y234" i="31"/>
  <c r="Y233" i="31"/>
  <c r="Y232" i="31"/>
  <c r="Y231" i="31"/>
  <c r="BS36" i="31" s="1"/>
  <c r="Y230" i="31"/>
  <c r="Y229" i="31"/>
  <c r="Y228" i="31"/>
  <c r="Y227" i="31"/>
  <c r="Y226" i="31"/>
  <c r="Y225" i="31"/>
  <c r="Y224" i="31"/>
  <c r="Y223" i="31"/>
  <c r="Y222" i="31"/>
  <c r="Y221" i="31"/>
  <c r="Y220" i="31"/>
  <c r="Y219" i="31"/>
  <c r="Y218" i="31"/>
  <c r="Y217" i="31"/>
  <c r="Y216" i="31"/>
  <c r="Y215" i="31"/>
  <c r="Y214" i="31"/>
  <c r="Y213" i="31"/>
  <c r="Y212" i="31"/>
  <c r="Y211" i="31"/>
  <c r="Y210" i="31"/>
  <c r="Y209" i="31"/>
  <c r="Y208" i="31"/>
  <c r="Y207" i="31"/>
  <c r="Y206" i="31"/>
  <c r="Y205" i="31"/>
  <c r="Y204" i="31"/>
  <c r="AC204" i="31" s="1"/>
  <c r="Y203" i="31"/>
  <c r="AC203" i="31" s="1"/>
  <c r="Y202" i="31"/>
  <c r="AC202" i="31" s="1"/>
  <c r="Y201" i="31"/>
  <c r="Y200" i="31"/>
  <c r="Y199" i="31"/>
  <c r="Y198" i="31"/>
  <c r="Y197" i="31"/>
  <c r="Y196" i="31"/>
  <c r="AC196" i="31" s="1"/>
  <c r="Y195" i="31"/>
  <c r="Y194" i="31"/>
  <c r="Y193" i="31"/>
  <c r="Y192" i="31"/>
  <c r="Y191" i="31"/>
  <c r="AC191" i="31" s="1"/>
  <c r="Y190" i="31"/>
  <c r="AC190" i="31" s="1"/>
  <c r="Y189" i="31"/>
  <c r="BS35" i="31" s="1"/>
  <c r="Y188" i="31"/>
  <c r="Y187" i="31"/>
  <c r="Y186" i="31"/>
  <c r="Y185" i="31"/>
  <c r="Y184" i="31"/>
  <c r="Y183" i="31"/>
  <c r="Y182" i="31"/>
  <c r="Y181" i="31"/>
  <c r="Y180" i="31"/>
  <c r="AC180" i="31" s="1"/>
  <c r="Y179" i="31"/>
  <c r="AC179" i="31" s="1"/>
  <c r="Y178" i="31"/>
  <c r="Y177" i="31"/>
  <c r="Y176" i="31"/>
  <c r="Y175" i="31"/>
  <c r="Y174" i="31"/>
  <c r="Y173" i="31"/>
  <c r="Y172" i="31"/>
  <c r="Y171" i="31"/>
  <c r="Y170" i="31"/>
  <c r="Y169" i="31"/>
  <c r="Y168" i="31"/>
  <c r="AC168" i="31" s="1"/>
  <c r="Y167" i="31"/>
  <c r="AC167" i="31" s="1"/>
  <c r="Y166" i="31"/>
  <c r="AC166" i="31" s="1"/>
  <c r="Y165" i="31"/>
  <c r="AY41" i="31" s="1"/>
  <c r="Y164" i="31"/>
  <c r="Y163" i="31"/>
  <c r="Y162" i="31"/>
  <c r="Y161" i="31"/>
  <c r="Y160" i="31"/>
  <c r="AC160" i="31" s="1"/>
  <c r="Y159" i="31"/>
  <c r="BS43" i="31" s="1"/>
  <c r="Y158" i="31"/>
  <c r="Y157" i="31"/>
  <c r="Y156" i="31"/>
  <c r="Y155" i="31"/>
  <c r="AC155" i="31" s="1"/>
  <c r="Y154" i="31"/>
  <c r="AC154" i="31" s="1"/>
  <c r="Y153" i="31"/>
  <c r="Y152" i="31"/>
  <c r="Y151" i="31"/>
  <c r="Y150" i="31"/>
  <c r="Y149" i="31"/>
  <c r="Y148" i="31"/>
  <c r="Y147" i="31"/>
  <c r="Y146" i="31"/>
  <c r="Y145" i="31"/>
  <c r="Y144" i="31"/>
  <c r="AC144" i="31" s="1"/>
  <c r="Y143" i="31"/>
  <c r="Y142" i="31"/>
  <c r="Y141" i="31"/>
  <c r="Y140" i="31"/>
  <c r="Y139" i="31"/>
  <c r="Y138" i="31"/>
  <c r="Y137" i="31"/>
  <c r="Y136" i="31"/>
  <c r="Y135" i="31"/>
  <c r="Y134" i="31"/>
  <c r="Y133" i="31"/>
  <c r="AC133" i="31" s="1"/>
  <c r="Y132" i="31"/>
  <c r="AC132" i="31" s="1"/>
  <c r="Y131" i="31"/>
  <c r="Y130" i="31"/>
  <c r="Y129" i="31"/>
  <c r="BS42" i="31" s="1"/>
  <c r="Y128" i="31"/>
  <c r="Y127" i="31"/>
  <c r="Y126" i="31"/>
  <c r="Y125" i="31"/>
  <c r="Y124" i="31"/>
  <c r="Y123" i="31"/>
  <c r="Y122" i="31"/>
  <c r="Y121" i="31"/>
  <c r="Y120" i="31"/>
  <c r="Y119" i="31"/>
  <c r="Y118" i="31"/>
  <c r="Y117" i="31"/>
  <c r="BS41" i="31" s="1"/>
  <c r="Y116" i="31"/>
  <c r="Y115" i="31"/>
  <c r="Y114" i="31"/>
  <c r="Y113" i="31"/>
  <c r="Y112" i="31"/>
  <c r="Y111" i="31"/>
  <c r="AY39" i="31" s="1"/>
  <c r="Y110" i="31"/>
  <c r="Y109" i="31"/>
  <c r="Y108" i="31"/>
  <c r="Y107" i="31"/>
  <c r="Y106" i="31"/>
  <c r="Y105" i="31"/>
  <c r="Y104" i="31"/>
  <c r="Y103" i="31"/>
  <c r="Y102" i="31"/>
  <c r="Y101" i="31"/>
  <c r="Y100" i="31"/>
  <c r="Y99" i="31"/>
  <c r="Y98" i="31"/>
  <c r="Y97" i="31"/>
  <c r="Y96" i="31"/>
  <c r="Y95" i="31"/>
  <c r="Y94" i="31"/>
  <c r="Y93" i="31"/>
  <c r="AY36" i="31" s="1"/>
  <c r="Y92" i="31"/>
  <c r="Y91" i="31"/>
  <c r="Y90" i="31"/>
  <c r="Y89" i="31"/>
  <c r="Y88" i="31"/>
  <c r="Y87" i="31"/>
  <c r="Y86" i="31"/>
  <c r="Y85" i="31"/>
  <c r="Y84" i="31"/>
  <c r="Y83" i="31"/>
  <c r="Y82" i="31"/>
  <c r="Y81" i="31"/>
  <c r="AY38" i="31" s="1"/>
  <c r="Y80" i="31"/>
  <c r="Y79" i="31"/>
  <c r="Y78" i="31"/>
  <c r="Y77" i="31"/>
  <c r="Y76" i="31"/>
  <c r="Y75" i="31"/>
  <c r="AC75" i="31" s="1"/>
  <c r="Y74" i="31"/>
  <c r="Y73" i="31"/>
  <c r="Y72" i="31"/>
  <c r="Y71" i="31"/>
  <c r="Y70" i="31"/>
  <c r="Y69" i="31"/>
  <c r="Y68" i="31"/>
  <c r="Y67" i="31"/>
  <c r="Y66" i="31"/>
  <c r="Y65" i="31"/>
  <c r="Y64" i="31"/>
  <c r="AC64" i="31" s="1"/>
  <c r="Y63" i="31"/>
  <c r="Y62" i="31"/>
  <c r="Y61" i="31"/>
  <c r="Y60" i="31"/>
  <c r="Y59" i="31"/>
  <c r="Y58" i="31"/>
  <c r="Y57" i="31"/>
  <c r="Y56" i="31"/>
  <c r="Y55" i="31"/>
  <c r="Y54" i="31"/>
  <c r="Y53" i="31"/>
  <c r="Y52" i="31"/>
  <c r="AY40" i="31" s="1"/>
  <c r="Y51" i="31"/>
  <c r="Y50" i="31"/>
  <c r="Y49" i="31"/>
  <c r="Y48" i="31"/>
  <c r="Y47" i="31"/>
  <c r="Y46" i="31"/>
  <c r="Y45" i="31"/>
  <c r="Y44" i="31"/>
  <c r="Y43" i="31"/>
  <c r="Y42" i="31"/>
  <c r="Y41" i="31"/>
  <c r="Y40" i="31"/>
  <c r="AC40" i="31" s="1"/>
  <c r="Y39" i="31"/>
  <c r="Y38" i="31"/>
  <c r="Y37" i="31"/>
  <c r="Y36" i="31"/>
  <c r="Y35" i="31"/>
  <c r="Y34" i="31"/>
  <c r="Y33" i="31"/>
  <c r="Y32" i="31"/>
  <c r="Y31" i="31"/>
  <c r="Y30" i="31"/>
  <c r="Y29" i="31"/>
  <c r="Y28" i="31"/>
  <c r="AC28" i="31" s="1"/>
  <c r="Y27" i="31"/>
  <c r="Y26" i="31"/>
  <c r="Y25" i="31"/>
  <c r="Y24" i="31"/>
  <c r="Y23" i="31"/>
  <c r="Y22" i="31"/>
  <c r="Y21" i="31"/>
  <c r="Y20" i="31"/>
  <c r="Y19" i="31"/>
  <c r="Y18" i="31"/>
  <c r="Y17" i="31"/>
  <c r="Y16" i="31"/>
  <c r="Y15" i="31"/>
  <c r="Y14" i="31"/>
  <c r="Y13" i="31"/>
  <c r="Y12" i="31"/>
  <c r="Y11" i="31"/>
  <c r="Y10" i="31"/>
  <c r="Y9" i="31"/>
  <c r="Y8" i="31"/>
  <c r="Y7" i="31"/>
  <c r="Y6" i="31"/>
  <c r="Y5" i="31"/>
  <c r="Y4" i="31"/>
  <c r="BS38" i="31" s="1"/>
  <c r="Y3" i="31"/>
  <c r="BS40" i="31" s="1"/>
  <c r="Y2" i="31"/>
  <c r="X836" i="31"/>
  <c r="X835" i="31"/>
  <c r="X834" i="31"/>
  <c r="X833" i="31"/>
  <c r="X832" i="31"/>
  <c r="X831" i="31"/>
  <c r="X830" i="31"/>
  <c r="X829" i="31"/>
  <c r="X828" i="31"/>
  <c r="X827" i="31"/>
  <c r="X826" i="31"/>
  <c r="X825" i="31"/>
  <c r="X824" i="31"/>
  <c r="X823" i="31"/>
  <c r="X822" i="31"/>
  <c r="X821" i="31"/>
  <c r="X820" i="31"/>
  <c r="AC820" i="31" s="1"/>
  <c r="X819" i="31"/>
  <c r="X818" i="31"/>
  <c r="X817" i="31"/>
  <c r="X816" i="31"/>
  <c r="X815" i="31"/>
  <c r="X814" i="31"/>
  <c r="X813" i="31"/>
  <c r="X812" i="31"/>
  <c r="X811" i="31"/>
  <c r="X810" i="31"/>
  <c r="X809" i="31"/>
  <c r="X808" i="31"/>
  <c r="AC808" i="31" s="1"/>
  <c r="X807" i="31"/>
  <c r="X806" i="31"/>
  <c r="X805" i="31"/>
  <c r="X804" i="31"/>
  <c r="X803" i="31"/>
  <c r="X802" i="31"/>
  <c r="X801" i="31"/>
  <c r="X800" i="31"/>
  <c r="X799" i="31"/>
  <c r="X798" i="31"/>
  <c r="X797" i="31"/>
  <c r="X796" i="31"/>
  <c r="AC796" i="31" s="1"/>
  <c r="X795" i="31"/>
  <c r="X794" i="31"/>
  <c r="X793" i="31"/>
  <c r="X792" i="31"/>
  <c r="X791" i="31"/>
  <c r="X790" i="31"/>
  <c r="X789" i="31"/>
  <c r="X788" i="31"/>
  <c r="X787" i="31"/>
  <c r="X786" i="31"/>
  <c r="X785" i="31"/>
  <c r="X784" i="31"/>
  <c r="AC784" i="31" s="1"/>
  <c r="X783" i="31"/>
  <c r="X782" i="31"/>
  <c r="X781" i="31"/>
  <c r="X780" i="31"/>
  <c r="X779" i="31"/>
  <c r="X778" i="31"/>
  <c r="X777" i="31"/>
  <c r="X776" i="31"/>
  <c r="X775" i="31"/>
  <c r="X774" i="31"/>
  <c r="X773" i="31"/>
  <c r="X772" i="31"/>
  <c r="AC772" i="31" s="1"/>
  <c r="X771" i="31"/>
  <c r="X770" i="31"/>
  <c r="X769" i="31"/>
  <c r="X768" i="31"/>
  <c r="X767" i="31"/>
  <c r="X766" i="31"/>
  <c r="X765" i="31"/>
  <c r="X764" i="31"/>
  <c r="X763" i="31"/>
  <c r="X762" i="31"/>
  <c r="X761" i="31"/>
  <c r="X760" i="31"/>
  <c r="AC760" i="31" s="1"/>
  <c r="X759" i="31"/>
  <c r="X758" i="31"/>
  <c r="X757" i="31"/>
  <c r="X756" i="31"/>
  <c r="X755" i="31"/>
  <c r="X754" i="31"/>
  <c r="X753" i="31"/>
  <c r="X752" i="31"/>
  <c r="X751" i="31"/>
  <c r="X750" i="31"/>
  <c r="X749" i="31"/>
  <c r="X748" i="31"/>
  <c r="X747" i="31"/>
  <c r="X746" i="31"/>
  <c r="X745" i="31"/>
  <c r="X744" i="31"/>
  <c r="X743" i="31"/>
  <c r="X742" i="31"/>
  <c r="X741" i="31"/>
  <c r="X740" i="31"/>
  <c r="X739" i="31"/>
  <c r="X738" i="31"/>
  <c r="X737" i="31"/>
  <c r="X736" i="31"/>
  <c r="X735" i="31"/>
  <c r="X734" i="31"/>
  <c r="X733" i="31"/>
  <c r="X732" i="31"/>
  <c r="X731" i="31"/>
  <c r="X730" i="31"/>
  <c r="X729" i="31"/>
  <c r="X728" i="31"/>
  <c r="X727" i="31"/>
  <c r="X726" i="31"/>
  <c r="X725" i="31"/>
  <c r="X724" i="31"/>
  <c r="AC724" i="31" s="1"/>
  <c r="X723" i="31"/>
  <c r="X722" i="31"/>
  <c r="X721" i="31"/>
  <c r="X720" i="31"/>
  <c r="X719" i="31"/>
  <c r="X718" i="31"/>
  <c r="X717" i="31"/>
  <c r="X716" i="31"/>
  <c r="X715" i="31"/>
  <c r="X714" i="31"/>
  <c r="X713" i="31"/>
  <c r="X712" i="31"/>
  <c r="X711" i="31"/>
  <c r="X710" i="31"/>
  <c r="X709" i="31"/>
  <c r="X708" i="31"/>
  <c r="X707" i="31"/>
  <c r="X706" i="31"/>
  <c r="X705" i="31"/>
  <c r="X704" i="31"/>
  <c r="X703" i="31"/>
  <c r="X702" i="31"/>
  <c r="X701" i="31"/>
  <c r="X700" i="31"/>
  <c r="X699" i="31"/>
  <c r="X698" i="31"/>
  <c r="X697" i="31"/>
  <c r="X696" i="31"/>
  <c r="X695" i="31"/>
  <c r="X694" i="31"/>
  <c r="X693" i="31"/>
  <c r="X692" i="31"/>
  <c r="X691" i="31"/>
  <c r="X690" i="31"/>
  <c r="X689" i="31"/>
  <c r="X688" i="31"/>
  <c r="X687" i="31"/>
  <c r="X686" i="31"/>
  <c r="X685" i="31"/>
  <c r="X684" i="31"/>
  <c r="X683" i="31"/>
  <c r="X682" i="31"/>
  <c r="X681" i="31"/>
  <c r="X680" i="31"/>
  <c r="X679" i="31"/>
  <c r="X678" i="31"/>
  <c r="X677" i="31"/>
  <c r="X676" i="31"/>
  <c r="X675" i="31"/>
  <c r="X674" i="31"/>
  <c r="X673" i="31"/>
  <c r="X672" i="31"/>
  <c r="X671" i="31"/>
  <c r="X670" i="31"/>
  <c r="X669" i="31"/>
  <c r="X668" i="31"/>
  <c r="X667" i="31"/>
  <c r="X666" i="31"/>
  <c r="X665" i="31"/>
  <c r="X664" i="31"/>
  <c r="AC664" i="31" s="1"/>
  <c r="X663" i="31"/>
  <c r="X662" i="31"/>
  <c r="X661" i="31"/>
  <c r="X660" i="31"/>
  <c r="X659" i="31"/>
  <c r="X658" i="31"/>
  <c r="X657" i="31"/>
  <c r="X656" i="31"/>
  <c r="X655" i="31"/>
  <c r="X654" i="31"/>
  <c r="X653" i="31"/>
  <c r="X652" i="31"/>
  <c r="X651" i="31"/>
  <c r="X650" i="31"/>
  <c r="X649" i="31"/>
  <c r="X648" i="31"/>
  <c r="X647" i="31"/>
  <c r="X646" i="31"/>
  <c r="X645" i="31"/>
  <c r="X644" i="31"/>
  <c r="X643" i="31"/>
  <c r="X642" i="31"/>
  <c r="X641" i="31"/>
  <c r="X640" i="31"/>
  <c r="X639" i="31"/>
  <c r="X638" i="31"/>
  <c r="X637" i="31"/>
  <c r="X636" i="31"/>
  <c r="X635" i="31"/>
  <c r="X634" i="31"/>
  <c r="X633" i="31"/>
  <c r="X632" i="31"/>
  <c r="X631" i="31"/>
  <c r="X630" i="31"/>
  <c r="X629" i="31"/>
  <c r="X628" i="31"/>
  <c r="AC628" i="31" s="1"/>
  <c r="X627" i="31"/>
  <c r="X626" i="31"/>
  <c r="X625" i="31"/>
  <c r="X624" i="31"/>
  <c r="X623" i="31"/>
  <c r="X622" i="31"/>
  <c r="X621" i="31"/>
  <c r="X620" i="31"/>
  <c r="X619" i="31"/>
  <c r="X618" i="31"/>
  <c r="X617" i="31"/>
  <c r="X616" i="31"/>
  <c r="X615" i="31"/>
  <c r="X614" i="31"/>
  <c r="X613" i="31"/>
  <c r="X612" i="31"/>
  <c r="X611" i="31"/>
  <c r="X610" i="31"/>
  <c r="X609" i="31"/>
  <c r="X608" i="31"/>
  <c r="X607" i="31"/>
  <c r="X606" i="31"/>
  <c r="X605" i="31"/>
  <c r="X604" i="31"/>
  <c r="X603" i="31"/>
  <c r="X602" i="31"/>
  <c r="X601" i="31"/>
  <c r="X600" i="31"/>
  <c r="X599" i="31"/>
  <c r="X598" i="31"/>
  <c r="X597" i="31"/>
  <c r="X596" i="31"/>
  <c r="X595" i="31"/>
  <c r="X594" i="31"/>
  <c r="X593" i="31"/>
  <c r="X592" i="31"/>
  <c r="X591" i="31"/>
  <c r="X590" i="31"/>
  <c r="X589" i="31"/>
  <c r="X588" i="31"/>
  <c r="X587" i="31"/>
  <c r="X586" i="31"/>
  <c r="X585" i="31"/>
  <c r="X584" i="31"/>
  <c r="X583" i="31"/>
  <c r="X582" i="31"/>
  <c r="X581" i="31"/>
  <c r="X580" i="31"/>
  <c r="X579" i="31"/>
  <c r="X578" i="31"/>
  <c r="X577" i="31"/>
  <c r="X576" i="31"/>
  <c r="X575" i="31"/>
  <c r="X574" i="31"/>
  <c r="X573" i="31"/>
  <c r="X572" i="31"/>
  <c r="X571" i="31"/>
  <c r="X570" i="31"/>
  <c r="X569" i="31"/>
  <c r="X568" i="31"/>
  <c r="AC568" i="31" s="1"/>
  <c r="X567" i="31"/>
  <c r="X566" i="31"/>
  <c r="X565" i="31"/>
  <c r="X564" i="31"/>
  <c r="X563" i="31"/>
  <c r="X562" i="31"/>
  <c r="X561" i="31"/>
  <c r="X560" i="31"/>
  <c r="X559" i="31"/>
  <c r="X558" i="31"/>
  <c r="X557" i="31"/>
  <c r="X556" i="31"/>
  <c r="AC556" i="31" s="1"/>
  <c r="X555" i="31"/>
  <c r="X554" i="31"/>
  <c r="X553" i="31"/>
  <c r="X552" i="31"/>
  <c r="X551" i="31"/>
  <c r="X550" i="31"/>
  <c r="X549" i="31"/>
  <c r="X548" i="31"/>
  <c r="X547" i="31"/>
  <c r="X546" i="31"/>
  <c r="X545" i="31"/>
  <c r="X544" i="31"/>
  <c r="AC544" i="31" s="1"/>
  <c r="X543" i="31"/>
  <c r="X542" i="31"/>
  <c r="X541" i="31"/>
  <c r="X540" i="31"/>
  <c r="X539" i="31"/>
  <c r="X538" i="31"/>
  <c r="X537" i="31"/>
  <c r="X536" i="31"/>
  <c r="X535" i="31"/>
  <c r="X534" i="31"/>
  <c r="X533" i="31"/>
  <c r="X532" i="31"/>
  <c r="X531" i="31"/>
  <c r="X530" i="31"/>
  <c r="X529" i="31"/>
  <c r="X528" i="31"/>
  <c r="X527" i="31"/>
  <c r="X526" i="31"/>
  <c r="X525" i="31"/>
  <c r="X524" i="31"/>
  <c r="X523" i="31"/>
  <c r="X522" i="31"/>
  <c r="X521" i="31"/>
  <c r="X520" i="31"/>
  <c r="AC520" i="31" s="1"/>
  <c r="X519" i="31"/>
  <c r="X518" i="31"/>
  <c r="X517" i="31"/>
  <c r="X516" i="31"/>
  <c r="X515" i="31"/>
  <c r="X514" i="31"/>
  <c r="X513" i="31"/>
  <c r="X512" i="31"/>
  <c r="X511" i="31"/>
  <c r="X510" i="31"/>
  <c r="X509" i="31"/>
  <c r="X508" i="31"/>
  <c r="AC508" i="31" s="1"/>
  <c r="X507" i="31"/>
  <c r="X506" i="31"/>
  <c r="X505" i="31"/>
  <c r="X504" i="31"/>
  <c r="X503" i="31"/>
  <c r="X502" i="31"/>
  <c r="X501" i="31"/>
  <c r="X500" i="31"/>
  <c r="X499" i="31"/>
  <c r="X498" i="31"/>
  <c r="X497" i="31"/>
  <c r="X496" i="31"/>
  <c r="X495" i="31"/>
  <c r="X494" i="31"/>
  <c r="X493" i="31"/>
  <c r="X492" i="31"/>
  <c r="X491" i="31"/>
  <c r="X490" i="31"/>
  <c r="X489" i="31"/>
  <c r="X488" i="31"/>
  <c r="X487" i="31"/>
  <c r="X486" i="31"/>
  <c r="X485" i="31"/>
  <c r="X484" i="31"/>
  <c r="AC484" i="31" s="1"/>
  <c r="X483" i="31"/>
  <c r="X482" i="31"/>
  <c r="X481" i="31"/>
  <c r="X480" i="31"/>
  <c r="X479" i="31"/>
  <c r="X478" i="31"/>
  <c r="X477" i="31"/>
  <c r="X476" i="31"/>
  <c r="X475" i="31"/>
  <c r="X474" i="31"/>
  <c r="X473" i="31"/>
  <c r="X472" i="31"/>
  <c r="AC472" i="31" s="1"/>
  <c r="X471" i="31"/>
  <c r="X470" i="31"/>
  <c r="X469" i="31"/>
  <c r="X468" i="31"/>
  <c r="X467" i="31"/>
  <c r="X466" i="31"/>
  <c r="X465" i="31"/>
  <c r="X464" i="31"/>
  <c r="X463" i="31"/>
  <c r="X462" i="31"/>
  <c r="X461" i="31"/>
  <c r="X460" i="31"/>
  <c r="X459" i="31"/>
  <c r="X458" i="31"/>
  <c r="X457" i="31"/>
  <c r="X456" i="31"/>
  <c r="X455" i="31"/>
  <c r="X454" i="31"/>
  <c r="X453" i="31"/>
  <c r="X452" i="31"/>
  <c r="X451" i="31"/>
  <c r="X450" i="31"/>
  <c r="X449" i="31"/>
  <c r="X448" i="31"/>
  <c r="AC448" i="31" s="1"/>
  <c r="X447" i="31"/>
  <c r="X446" i="31"/>
  <c r="X445" i="31"/>
  <c r="X444" i="31"/>
  <c r="X443" i="31"/>
  <c r="X442" i="31"/>
  <c r="X441" i="31"/>
  <c r="X440" i="31"/>
  <c r="X439" i="31"/>
  <c r="X438" i="31"/>
  <c r="X437" i="31"/>
  <c r="X436" i="31"/>
  <c r="AC436" i="31" s="1"/>
  <c r="X435" i="31"/>
  <c r="X434" i="31"/>
  <c r="X433" i="31"/>
  <c r="X432" i="31"/>
  <c r="X431" i="31"/>
  <c r="X430" i="31"/>
  <c r="X429" i="31"/>
  <c r="X428" i="31"/>
  <c r="X427" i="31"/>
  <c r="X426" i="31"/>
  <c r="X425" i="31"/>
  <c r="X424" i="31"/>
  <c r="X423" i="31"/>
  <c r="X422" i="31"/>
  <c r="X421" i="31"/>
  <c r="X420" i="31"/>
  <c r="X419" i="31"/>
  <c r="X418" i="31"/>
  <c r="X417" i="31"/>
  <c r="X416" i="31"/>
  <c r="X415" i="31"/>
  <c r="X414" i="31"/>
  <c r="X413" i="31"/>
  <c r="X412" i="31"/>
  <c r="AC412" i="31" s="1"/>
  <c r="X411" i="31"/>
  <c r="X410" i="31"/>
  <c r="X409" i="31"/>
  <c r="X408" i="31"/>
  <c r="X407" i="31"/>
  <c r="X406" i="31"/>
  <c r="X405" i="31"/>
  <c r="X404" i="31"/>
  <c r="X403" i="31"/>
  <c r="X402" i="31"/>
  <c r="X401" i="31"/>
  <c r="X400" i="31"/>
  <c r="AC400" i="31" s="1"/>
  <c r="X399" i="31"/>
  <c r="X398" i="31"/>
  <c r="X397" i="31"/>
  <c r="X396" i="31"/>
  <c r="X395" i="31"/>
  <c r="X394" i="31"/>
  <c r="X393" i="31"/>
  <c r="X392" i="31"/>
  <c r="X391" i="31"/>
  <c r="X390" i="31"/>
  <c r="X389" i="31"/>
  <c r="X388" i="31"/>
  <c r="X387" i="31"/>
  <c r="X386" i="31"/>
  <c r="X385" i="31"/>
  <c r="X384" i="31"/>
  <c r="X383" i="31"/>
  <c r="X382" i="31"/>
  <c r="X381" i="31"/>
  <c r="X380" i="31"/>
  <c r="X379" i="31"/>
  <c r="X378" i="31"/>
  <c r="X377" i="31"/>
  <c r="X376" i="31"/>
  <c r="X375" i="31"/>
  <c r="X374" i="31"/>
  <c r="X373" i="31"/>
  <c r="X372" i="31"/>
  <c r="X371" i="31"/>
  <c r="X370" i="31"/>
  <c r="X369" i="31"/>
  <c r="X368" i="31"/>
  <c r="X367" i="31"/>
  <c r="X366" i="31"/>
  <c r="X365" i="31"/>
  <c r="X364" i="31"/>
  <c r="AC364" i="31" s="1"/>
  <c r="X363" i="31"/>
  <c r="X362" i="31"/>
  <c r="X361" i="31"/>
  <c r="X360" i="31"/>
  <c r="X359" i="31"/>
  <c r="X358" i="31"/>
  <c r="X357" i="31"/>
  <c r="X356" i="31"/>
  <c r="X355" i="31"/>
  <c r="X354" i="31"/>
  <c r="X353" i="31"/>
  <c r="X352" i="31"/>
  <c r="X351" i="31"/>
  <c r="X350" i="31"/>
  <c r="X349" i="31"/>
  <c r="X348" i="31"/>
  <c r="X347" i="31"/>
  <c r="X346" i="31"/>
  <c r="X345" i="31"/>
  <c r="X344" i="31"/>
  <c r="X343" i="31"/>
  <c r="X342" i="31"/>
  <c r="X341" i="31"/>
  <c r="X340" i="31"/>
  <c r="AC340" i="31" s="1"/>
  <c r="X339" i="31"/>
  <c r="X338" i="31"/>
  <c r="X337" i="31"/>
  <c r="X336" i="31"/>
  <c r="X335" i="31"/>
  <c r="X334" i="31"/>
  <c r="X333" i="31"/>
  <c r="X332" i="31"/>
  <c r="X331" i="31"/>
  <c r="X330" i="31"/>
  <c r="X329" i="31"/>
  <c r="X328" i="31"/>
  <c r="AC328" i="31" s="1"/>
  <c r="X327" i="31"/>
  <c r="X326" i="31"/>
  <c r="X325" i="31"/>
  <c r="X324" i="31"/>
  <c r="X323" i="31"/>
  <c r="X322" i="31"/>
  <c r="X321" i="31"/>
  <c r="X320" i="31"/>
  <c r="X319" i="31"/>
  <c r="X318" i="31"/>
  <c r="X317" i="31"/>
  <c r="X316" i="31"/>
  <c r="AC316" i="31" s="1"/>
  <c r="X315" i="31"/>
  <c r="X314" i="31"/>
  <c r="X313" i="31"/>
  <c r="X312" i="31"/>
  <c r="X311" i="31"/>
  <c r="X310" i="31"/>
  <c r="X309" i="31"/>
  <c r="X308" i="31"/>
  <c r="X307" i="31"/>
  <c r="X306" i="31"/>
  <c r="X305" i="31"/>
  <c r="X304" i="31"/>
  <c r="AC304" i="31" s="1"/>
  <c r="X303" i="31"/>
  <c r="X302" i="31"/>
  <c r="X301" i="31"/>
  <c r="X300" i="31"/>
  <c r="X299" i="31"/>
  <c r="X298" i="31"/>
  <c r="X297" i="31"/>
  <c r="X296" i="31"/>
  <c r="X295" i="31"/>
  <c r="X294" i="31"/>
  <c r="X293" i="31"/>
  <c r="X292" i="31"/>
  <c r="AC292" i="31" s="1"/>
  <c r="X291" i="31"/>
  <c r="X290" i="31"/>
  <c r="X289" i="31"/>
  <c r="X288" i="31"/>
  <c r="X287" i="31"/>
  <c r="X286" i="31"/>
  <c r="X285" i="31"/>
  <c r="X284" i="31"/>
  <c r="X283" i="31"/>
  <c r="X282" i="31"/>
  <c r="X281" i="31"/>
  <c r="X280" i="31"/>
  <c r="AC280" i="31" s="1"/>
  <c r="X279" i="31"/>
  <c r="X278" i="31"/>
  <c r="X277" i="31"/>
  <c r="X276" i="31"/>
  <c r="X275" i="31"/>
  <c r="X274" i="31"/>
  <c r="X273" i="31"/>
  <c r="X272" i="31"/>
  <c r="X271" i="31"/>
  <c r="X270" i="31"/>
  <c r="X269" i="31"/>
  <c r="X268" i="31"/>
  <c r="AC268" i="31" s="1"/>
  <c r="X267" i="31"/>
  <c r="X266" i="31"/>
  <c r="X265" i="31"/>
  <c r="X264" i="31"/>
  <c r="X263" i="31"/>
  <c r="X262" i="31"/>
  <c r="X261" i="31"/>
  <c r="X260" i="31"/>
  <c r="X259" i="31"/>
  <c r="X258" i="31"/>
  <c r="X257" i="31"/>
  <c r="X256" i="31"/>
  <c r="AC256" i="31" s="1"/>
  <c r="X255" i="31"/>
  <c r="X254" i="31"/>
  <c r="X253" i="31"/>
  <c r="X252" i="31"/>
  <c r="X251" i="31"/>
  <c r="X250" i="31"/>
  <c r="X249" i="31"/>
  <c r="X248" i="31"/>
  <c r="X247" i="31"/>
  <c r="X246" i="31"/>
  <c r="X245" i="31"/>
  <c r="X244" i="31"/>
  <c r="X243" i="31"/>
  <c r="X242" i="31"/>
  <c r="X241" i="31"/>
  <c r="X240" i="31"/>
  <c r="X239" i="31"/>
  <c r="X238" i="31"/>
  <c r="X237" i="31"/>
  <c r="X236" i="31"/>
  <c r="X235" i="31"/>
  <c r="X234" i="31"/>
  <c r="X233" i="31"/>
  <c r="X232" i="31"/>
  <c r="AC232" i="31" s="1"/>
  <c r="X231" i="31"/>
  <c r="X230" i="31"/>
  <c r="X229" i="31"/>
  <c r="X228" i="31"/>
  <c r="X227" i="31"/>
  <c r="X226" i="31"/>
  <c r="X225" i="31"/>
  <c r="X224" i="31"/>
  <c r="X223" i="31"/>
  <c r="X222" i="31"/>
  <c r="X221" i="31"/>
  <c r="X220" i="31"/>
  <c r="X219" i="31"/>
  <c r="X218" i="31"/>
  <c r="X217" i="31"/>
  <c r="X216" i="31"/>
  <c r="X215" i="31"/>
  <c r="X214" i="31"/>
  <c r="X213" i="31"/>
  <c r="X212" i="31"/>
  <c r="X211" i="31"/>
  <c r="X210" i="31"/>
  <c r="X209" i="31"/>
  <c r="X208" i="31"/>
  <c r="X207" i="31"/>
  <c r="X206" i="31"/>
  <c r="X205" i="31"/>
  <c r="X204" i="31"/>
  <c r="X203" i="31"/>
  <c r="X202" i="31"/>
  <c r="X201" i="31"/>
  <c r="X200" i="31"/>
  <c r="X199" i="31"/>
  <c r="X198" i="31"/>
  <c r="X197" i="31"/>
  <c r="X196" i="31"/>
  <c r="X195" i="31"/>
  <c r="X194" i="31"/>
  <c r="X193" i="31"/>
  <c r="X192" i="31"/>
  <c r="X191" i="31"/>
  <c r="X190" i="31"/>
  <c r="X189" i="31"/>
  <c r="X188" i="31"/>
  <c r="X187" i="31"/>
  <c r="X186" i="31"/>
  <c r="X185" i="31"/>
  <c r="X184" i="31"/>
  <c r="AC184" i="31" s="1"/>
  <c r="X183" i="31"/>
  <c r="AX34" i="31" s="1"/>
  <c r="X182" i="31"/>
  <c r="X181" i="31"/>
  <c r="X180" i="31"/>
  <c r="X179" i="31"/>
  <c r="X178" i="31"/>
  <c r="X177" i="31"/>
  <c r="X176" i="31"/>
  <c r="X175" i="31"/>
  <c r="X174" i="31"/>
  <c r="X173" i="31"/>
  <c r="X172" i="31"/>
  <c r="X171" i="31"/>
  <c r="X170" i="31"/>
  <c r="X169" i="31"/>
  <c r="X168" i="31"/>
  <c r="X167" i="31"/>
  <c r="X166" i="31"/>
  <c r="X165" i="31"/>
  <c r="X164" i="31"/>
  <c r="X163" i="31"/>
  <c r="X162" i="31"/>
  <c r="X161" i="31"/>
  <c r="X160" i="31"/>
  <c r="X159" i="31"/>
  <c r="AX41" i="31" s="1"/>
  <c r="X158" i="31"/>
  <c r="X157" i="31"/>
  <c r="X156" i="31"/>
  <c r="X155" i="31"/>
  <c r="X154" i="31"/>
  <c r="X153" i="31"/>
  <c r="X152" i="31"/>
  <c r="X151" i="31"/>
  <c r="X150" i="31"/>
  <c r="X149" i="31"/>
  <c r="AC149" i="31" s="1"/>
  <c r="X148" i="31"/>
  <c r="AC148" i="31" s="1"/>
  <c r="X147" i="31"/>
  <c r="X146" i="31"/>
  <c r="X145" i="31"/>
  <c r="X144" i="31"/>
  <c r="X143" i="31"/>
  <c r="X142" i="31"/>
  <c r="X141" i="31"/>
  <c r="X140" i="31"/>
  <c r="X139" i="31"/>
  <c r="X138" i="31"/>
  <c r="X137" i="31"/>
  <c r="AC137" i="31" s="1"/>
  <c r="X136" i="31"/>
  <c r="AC136" i="31" s="1"/>
  <c r="X135" i="31"/>
  <c r="X134" i="31"/>
  <c r="X133" i="31"/>
  <c r="X132" i="31"/>
  <c r="X131" i="31"/>
  <c r="X130" i="31"/>
  <c r="X129" i="31"/>
  <c r="BR42" i="31" s="1"/>
  <c r="X128" i="31"/>
  <c r="X127" i="31"/>
  <c r="X126" i="31"/>
  <c r="X125" i="31"/>
  <c r="X124" i="31"/>
  <c r="AC124" i="31" s="1"/>
  <c r="X123" i="31"/>
  <c r="X122" i="31"/>
  <c r="X121" i="31"/>
  <c r="X120" i="31"/>
  <c r="X119" i="31"/>
  <c r="X118" i="31"/>
  <c r="X117" i="31"/>
  <c r="X116" i="31"/>
  <c r="X115" i="31"/>
  <c r="X114" i="31"/>
  <c r="X113" i="31"/>
  <c r="X112" i="31"/>
  <c r="AC112" i="31" s="1"/>
  <c r="X111" i="31"/>
  <c r="BR41" i="31" s="1"/>
  <c r="X110" i="31"/>
  <c r="X109" i="31"/>
  <c r="X108" i="31"/>
  <c r="X107" i="31"/>
  <c r="X106" i="31"/>
  <c r="X105" i="31"/>
  <c r="X104" i="31"/>
  <c r="X103" i="31"/>
  <c r="X102" i="31"/>
  <c r="X101" i="31"/>
  <c r="AC101" i="31" s="1"/>
  <c r="X100" i="31"/>
  <c r="AC100" i="31" s="1"/>
  <c r="X99" i="31"/>
  <c r="X98" i="31"/>
  <c r="X97" i="31"/>
  <c r="X96" i="31"/>
  <c r="X95" i="31"/>
  <c r="X94" i="31"/>
  <c r="X93" i="31"/>
  <c r="AX36" i="31" s="1"/>
  <c r="X92" i="31"/>
  <c r="X91" i="31"/>
  <c r="X90" i="31"/>
  <c r="X89" i="31"/>
  <c r="X88" i="31"/>
  <c r="X87" i="31"/>
  <c r="X86" i="31"/>
  <c r="X85" i="31"/>
  <c r="X84" i="31"/>
  <c r="X83" i="31"/>
  <c r="X82" i="31"/>
  <c r="X81" i="31"/>
  <c r="X80" i="31"/>
  <c r="X79" i="31"/>
  <c r="X78" i="31"/>
  <c r="X77" i="31"/>
  <c r="X76" i="31"/>
  <c r="X75" i="31"/>
  <c r="AX38" i="31" s="1"/>
  <c r="X74" i="31"/>
  <c r="X73" i="31"/>
  <c r="X72" i="31"/>
  <c r="X71" i="31"/>
  <c r="X70" i="31"/>
  <c r="X69" i="31"/>
  <c r="X68" i="31"/>
  <c r="X67" i="31"/>
  <c r="X66" i="31"/>
  <c r="X65" i="31"/>
  <c r="X64" i="31"/>
  <c r="X63" i="31"/>
  <c r="X62" i="31"/>
  <c r="X61" i="31"/>
  <c r="X60" i="31"/>
  <c r="X59" i="31"/>
  <c r="X58" i="31"/>
  <c r="X57" i="31"/>
  <c r="X56" i="31"/>
  <c r="X55" i="31"/>
  <c r="X54" i="31"/>
  <c r="X53" i="31"/>
  <c r="X52" i="31"/>
  <c r="AC52" i="31" s="1"/>
  <c r="X51" i="31"/>
  <c r="X50" i="31"/>
  <c r="X49" i="31"/>
  <c r="X48" i="31"/>
  <c r="X47" i="31"/>
  <c r="X46" i="31"/>
  <c r="X45" i="31"/>
  <c r="X44" i="31"/>
  <c r="X43" i="31"/>
  <c r="X42" i="31"/>
  <c r="X41" i="31"/>
  <c r="X40" i="31"/>
  <c r="X39" i="31"/>
  <c r="X38" i="31"/>
  <c r="X37" i="31"/>
  <c r="X36" i="31"/>
  <c r="X35" i="31"/>
  <c r="X34" i="31"/>
  <c r="X33" i="31"/>
  <c r="X32" i="31"/>
  <c r="X31" i="31"/>
  <c r="X30" i="31"/>
  <c r="X29" i="31"/>
  <c r="X28" i="31"/>
  <c r="X27" i="31"/>
  <c r="X26" i="31"/>
  <c r="X25" i="31"/>
  <c r="X24" i="31"/>
  <c r="X23" i="31"/>
  <c r="X22" i="31"/>
  <c r="X21" i="31"/>
  <c r="X20" i="31"/>
  <c r="X19" i="31"/>
  <c r="X18" i="31"/>
  <c r="X17" i="31"/>
  <c r="X16" i="31"/>
  <c r="AC16" i="31" s="1"/>
  <c r="X15" i="31"/>
  <c r="X14" i="31"/>
  <c r="X13" i="31"/>
  <c r="X12" i="31"/>
  <c r="X11" i="31"/>
  <c r="X10" i="31"/>
  <c r="X9" i="31"/>
  <c r="AX3" i="31" s="1"/>
  <c r="X8" i="31"/>
  <c r="X7" i="31"/>
  <c r="X6" i="31"/>
  <c r="X5" i="31"/>
  <c r="X4" i="31"/>
  <c r="AC4" i="31" s="1"/>
  <c r="X3" i="31"/>
  <c r="AX37" i="31" s="1"/>
  <c r="X2" i="31"/>
  <c r="W836" i="31"/>
  <c r="W835" i="31"/>
  <c r="W834" i="31"/>
  <c r="W833" i="31"/>
  <c r="W832" i="31"/>
  <c r="W831" i="31"/>
  <c r="W830" i="31"/>
  <c r="W829" i="31"/>
  <c r="AC829" i="31" s="1"/>
  <c r="W828" i="31"/>
  <c r="AC828" i="31" s="1"/>
  <c r="W827" i="31"/>
  <c r="AC827" i="31" s="1"/>
  <c r="W826" i="31"/>
  <c r="W825" i="31"/>
  <c r="W824" i="31"/>
  <c r="W823" i="31"/>
  <c r="W822" i="31"/>
  <c r="W821" i="31"/>
  <c r="W820" i="31"/>
  <c r="W819" i="31"/>
  <c r="W818" i="31"/>
  <c r="AC818" i="31" s="1"/>
  <c r="W817" i="31"/>
  <c r="AC817" i="31" s="1"/>
  <c r="W816" i="31"/>
  <c r="AC816" i="31" s="1"/>
  <c r="W815" i="31"/>
  <c r="AC815" i="31" s="1"/>
  <c r="W814" i="31"/>
  <c r="W813" i="31"/>
  <c r="W812" i="31"/>
  <c r="W811" i="31"/>
  <c r="W810" i="31"/>
  <c r="W809" i="31"/>
  <c r="W808" i="31"/>
  <c r="W807" i="31"/>
  <c r="W806" i="31"/>
  <c r="AC806" i="31" s="1"/>
  <c r="W805" i="31"/>
  <c r="AC805" i="31" s="1"/>
  <c r="W804" i="31"/>
  <c r="AC804" i="31" s="1"/>
  <c r="W803" i="31"/>
  <c r="AC803" i="31" s="1"/>
  <c r="W802" i="31"/>
  <c r="W801" i="31"/>
  <c r="W800" i="31"/>
  <c r="W799" i="31"/>
  <c r="W798" i="31"/>
  <c r="W797" i="31"/>
  <c r="W796" i="31"/>
  <c r="W795" i="31"/>
  <c r="W794" i="31"/>
  <c r="AC794" i="31" s="1"/>
  <c r="W793" i="31"/>
  <c r="AC793" i="31" s="1"/>
  <c r="W792" i="31"/>
  <c r="AC792" i="31" s="1"/>
  <c r="W791" i="31"/>
  <c r="AC791" i="31" s="1"/>
  <c r="W790" i="31"/>
  <c r="W789" i="31"/>
  <c r="W788" i="31"/>
  <c r="W787" i="31"/>
  <c r="W786" i="31"/>
  <c r="W785" i="31"/>
  <c r="W784" i="31"/>
  <c r="W783" i="31"/>
  <c r="W782" i="31"/>
  <c r="AC782" i="31" s="1"/>
  <c r="W781" i="31"/>
  <c r="AC781" i="31" s="1"/>
  <c r="W780" i="31"/>
  <c r="AC780" i="31" s="1"/>
  <c r="W779" i="31"/>
  <c r="AC779" i="31" s="1"/>
  <c r="W778" i="31"/>
  <c r="W777" i="31"/>
  <c r="W776" i="31"/>
  <c r="W775" i="31"/>
  <c r="W774" i="31"/>
  <c r="W773" i="31"/>
  <c r="W772" i="31"/>
  <c r="W771" i="31"/>
  <c r="W770" i="31"/>
  <c r="AC770" i="31" s="1"/>
  <c r="W769" i="31"/>
  <c r="AC769" i="31" s="1"/>
  <c r="W768" i="31"/>
  <c r="AC768" i="31" s="1"/>
  <c r="W767" i="31"/>
  <c r="AC767" i="31" s="1"/>
  <c r="W766" i="31"/>
  <c r="W765" i="31"/>
  <c r="W764" i="31"/>
  <c r="W763" i="31"/>
  <c r="W762" i="31"/>
  <c r="W761" i="31"/>
  <c r="W760" i="31"/>
  <c r="W759" i="31"/>
  <c r="W758" i="31"/>
  <c r="AC758" i="31" s="1"/>
  <c r="W757" i="31"/>
  <c r="AC757" i="31" s="1"/>
  <c r="W756" i="31"/>
  <c r="AC756" i="31" s="1"/>
  <c r="W755" i="31"/>
  <c r="AC755" i="31" s="1"/>
  <c r="W754" i="31"/>
  <c r="W753" i="31"/>
  <c r="W752" i="31"/>
  <c r="W751" i="31"/>
  <c r="W750" i="31"/>
  <c r="W749" i="31"/>
  <c r="W748" i="31"/>
  <c r="W747" i="31"/>
  <c r="W746" i="31"/>
  <c r="W745" i="31"/>
  <c r="W744" i="31"/>
  <c r="W743" i="31"/>
  <c r="W742" i="31"/>
  <c r="W741" i="31"/>
  <c r="W740" i="31"/>
  <c r="W739" i="31"/>
  <c r="W738" i="31"/>
  <c r="W737" i="31"/>
  <c r="W736" i="31"/>
  <c r="W735" i="31"/>
  <c r="W734" i="31"/>
  <c r="W733" i="31"/>
  <c r="W732" i="31"/>
  <c r="W731" i="31"/>
  <c r="W730" i="31"/>
  <c r="W729" i="31"/>
  <c r="W728" i="31"/>
  <c r="W727" i="31"/>
  <c r="W726" i="31"/>
  <c r="W725" i="31"/>
  <c r="W724" i="31"/>
  <c r="W723" i="31"/>
  <c r="W722" i="31"/>
  <c r="W721" i="31"/>
  <c r="W720" i="31"/>
  <c r="W719" i="31"/>
  <c r="W718" i="31"/>
  <c r="W717" i="31"/>
  <c r="W716" i="31"/>
  <c r="W715" i="31"/>
  <c r="W714" i="31"/>
  <c r="W713" i="31"/>
  <c r="W712" i="31"/>
  <c r="W711" i="31"/>
  <c r="W710" i="31"/>
  <c r="W709" i="31"/>
  <c r="W708" i="31"/>
  <c r="W707" i="31"/>
  <c r="W706" i="31"/>
  <c r="W705" i="31"/>
  <c r="W704" i="31"/>
  <c r="W703" i="31"/>
  <c r="W702" i="31"/>
  <c r="W701" i="31"/>
  <c r="W700" i="31"/>
  <c r="W699" i="31"/>
  <c r="W698" i="31"/>
  <c r="W697" i="31"/>
  <c r="W696" i="31"/>
  <c r="W695" i="31"/>
  <c r="AC695" i="31" s="1"/>
  <c r="W694" i="31"/>
  <c r="W693" i="31"/>
  <c r="W692" i="31"/>
  <c r="W691" i="31"/>
  <c r="W690" i="31"/>
  <c r="W689" i="31"/>
  <c r="W688" i="31"/>
  <c r="W687" i="31"/>
  <c r="W686" i="31"/>
  <c r="W685" i="31"/>
  <c r="W684" i="31"/>
  <c r="AC684" i="31" s="1"/>
  <c r="W683" i="31"/>
  <c r="AC683" i="31" s="1"/>
  <c r="W682" i="31"/>
  <c r="W681" i="31"/>
  <c r="W680" i="31"/>
  <c r="W679" i="31"/>
  <c r="W678" i="31"/>
  <c r="W677" i="31"/>
  <c r="W676" i="31"/>
  <c r="W675" i="31"/>
  <c r="W674" i="31"/>
  <c r="W673" i="31"/>
  <c r="W672" i="31"/>
  <c r="AC672" i="31" s="1"/>
  <c r="W671" i="31"/>
  <c r="AC671" i="31" s="1"/>
  <c r="W670" i="31"/>
  <c r="W669" i="31"/>
  <c r="W668" i="31"/>
  <c r="W667" i="31"/>
  <c r="W666" i="31"/>
  <c r="W665" i="31"/>
  <c r="W664" i="31"/>
  <c r="W663" i="31"/>
  <c r="W662" i="31"/>
  <c r="W661" i="31"/>
  <c r="AC661" i="31" s="1"/>
  <c r="W660" i="31"/>
  <c r="AC660" i="31" s="1"/>
  <c r="W659" i="31"/>
  <c r="AC659" i="31" s="1"/>
  <c r="W658" i="31"/>
  <c r="W657" i="31"/>
  <c r="W656" i="31"/>
  <c r="W655" i="31"/>
  <c r="W654" i="31"/>
  <c r="W653" i="31"/>
  <c r="W652" i="31"/>
  <c r="W651" i="31"/>
  <c r="W650" i="31"/>
  <c r="AC650" i="31" s="1"/>
  <c r="W649" i="31"/>
  <c r="AC649" i="31" s="1"/>
  <c r="W648" i="31"/>
  <c r="AC648" i="31" s="1"/>
  <c r="W647" i="31"/>
  <c r="AC647" i="31" s="1"/>
  <c r="W646" i="31"/>
  <c r="W645" i="31"/>
  <c r="W644" i="31"/>
  <c r="W643" i="31"/>
  <c r="W642" i="31"/>
  <c r="W641" i="31"/>
  <c r="W640" i="31"/>
  <c r="W639" i="31"/>
  <c r="W638" i="31"/>
  <c r="AC638" i="31" s="1"/>
  <c r="W637" i="31"/>
  <c r="AC637" i="31" s="1"/>
  <c r="W636" i="31"/>
  <c r="AC636" i="31" s="1"/>
  <c r="W635" i="31"/>
  <c r="AC635" i="31" s="1"/>
  <c r="W634" i="31"/>
  <c r="W633" i="31"/>
  <c r="W632" i="31"/>
  <c r="W631" i="31"/>
  <c r="W630" i="31"/>
  <c r="W629" i="31"/>
  <c r="W628" i="31"/>
  <c r="W627" i="31"/>
  <c r="W626" i="31"/>
  <c r="AC626" i="31" s="1"/>
  <c r="W625" i="31"/>
  <c r="AC625" i="31" s="1"/>
  <c r="W624" i="31"/>
  <c r="AC624" i="31" s="1"/>
  <c r="W623" i="31"/>
  <c r="AC623" i="31" s="1"/>
  <c r="W622" i="31"/>
  <c r="W621" i="31"/>
  <c r="W620" i="31"/>
  <c r="W619" i="31"/>
  <c r="W618" i="31"/>
  <c r="W617" i="31"/>
  <c r="W616" i="31"/>
  <c r="W615" i="31"/>
  <c r="W614" i="31"/>
  <c r="W613" i="31"/>
  <c r="W612" i="31"/>
  <c r="W611" i="31"/>
  <c r="W610" i="31"/>
  <c r="W609" i="31"/>
  <c r="W608" i="31"/>
  <c r="W607" i="31"/>
  <c r="W606" i="31"/>
  <c r="W605" i="31"/>
  <c r="W604" i="31"/>
  <c r="W603" i="31"/>
  <c r="W602" i="31"/>
  <c r="W601" i="31"/>
  <c r="W600" i="31"/>
  <c r="W599" i="31"/>
  <c r="W598" i="31"/>
  <c r="W597" i="31"/>
  <c r="W596" i="31"/>
  <c r="W595" i="31"/>
  <c r="W594" i="31"/>
  <c r="W593" i="31"/>
  <c r="W592" i="31"/>
  <c r="W591" i="31"/>
  <c r="W590" i="31"/>
  <c r="W589" i="31"/>
  <c r="W588" i="31"/>
  <c r="W587" i="31"/>
  <c r="W586" i="31"/>
  <c r="W585" i="31"/>
  <c r="W584" i="31"/>
  <c r="W583" i="31"/>
  <c r="W582" i="31"/>
  <c r="W581" i="31"/>
  <c r="W580" i="31"/>
  <c r="W579" i="31"/>
  <c r="W578" i="31"/>
  <c r="W577" i="31"/>
  <c r="W576" i="31"/>
  <c r="W575" i="31"/>
  <c r="AC575" i="31" s="1"/>
  <c r="W574" i="31"/>
  <c r="W573" i="31"/>
  <c r="W572" i="31"/>
  <c r="W571" i="31"/>
  <c r="W570" i="31"/>
  <c r="W569" i="31"/>
  <c r="W568" i="31"/>
  <c r="W567" i="31"/>
  <c r="W566" i="31"/>
  <c r="W565" i="31"/>
  <c r="W564" i="31"/>
  <c r="W563" i="31"/>
  <c r="AC563" i="31" s="1"/>
  <c r="W562" i="31"/>
  <c r="W561" i="31"/>
  <c r="W560" i="31"/>
  <c r="W559" i="31"/>
  <c r="W558" i="31"/>
  <c r="W557" i="31"/>
  <c r="W556" i="31"/>
  <c r="W555" i="31"/>
  <c r="W554" i="31"/>
  <c r="W553" i="31"/>
  <c r="W552" i="31"/>
  <c r="W551" i="31"/>
  <c r="AC551" i="31" s="1"/>
  <c r="W550" i="31"/>
  <c r="W549" i="31"/>
  <c r="W548" i="31"/>
  <c r="W547" i="31"/>
  <c r="W546" i="31"/>
  <c r="W545" i="31"/>
  <c r="W544" i="31"/>
  <c r="W543" i="31"/>
  <c r="W542" i="31"/>
  <c r="W541" i="31"/>
  <c r="W540" i="31"/>
  <c r="W539" i="31"/>
  <c r="AC539" i="31" s="1"/>
  <c r="W538" i="31"/>
  <c r="W537" i="31"/>
  <c r="W536" i="31"/>
  <c r="W535" i="31"/>
  <c r="W534" i="31"/>
  <c r="W533" i="31"/>
  <c r="W532" i="31"/>
  <c r="W531" i="31"/>
  <c r="W530" i="31"/>
  <c r="W529" i="31"/>
  <c r="W528" i="31"/>
  <c r="W527" i="31"/>
  <c r="W526" i="31"/>
  <c r="W525" i="31"/>
  <c r="W524" i="31"/>
  <c r="W523" i="31"/>
  <c r="W522" i="31"/>
  <c r="W521" i="31"/>
  <c r="W520" i="31"/>
  <c r="W519" i="31"/>
  <c r="W518" i="31"/>
  <c r="W517" i="31"/>
  <c r="W516" i="31"/>
  <c r="AC516" i="31" s="1"/>
  <c r="W515" i="31"/>
  <c r="W514" i="31"/>
  <c r="W513" i="31"/>
  <c r="W512" i="31"/>
  <c r="W511" i="31"/>
  <c r="W510" i="31"/>
  <c r="W509" i="31"/>
  <c r="W508" i="31"/>
  <c r="W507" i="31"/>
  <c r="W506" i="31"/>
  <c r="W505" i="31"/>
  <c r="W504" i="31"/>
  <c r="AC504" i="31" s="1"/>
  <c r="W503" i="31"/>
  <c r="W502" i="31"/>
  <c r="W501" i="31"/>
  <c r="W500" i="31"/>
  <c r="W499" i="31"/>
  <c r="W498" i="31"/>
  <c r="W497" i="31"/>
  <c r="W496" i="31"/>
  <c r="W495" i="31"/>
  <c r="W494" i="31"/>
  <c r="W493" i="31"/>
  <c r="W492" i="31"/>
  <c r="AC492" i="31" s="1"/>
  <c r="W491" i="31"/>
  <c r="W490" i="31"/>
  <c r="W489" i="31"/>
  <c r="W488" i="31"/>
  <c r="W487" i="31"/>
  <c r="W486" i="31"/>
  <c r="W485" i="31"/>
  <c r="W484" i="31"/>
  <c r="W483" i="31"/>
  <c r="W482" i="31"/>
  <c r="W481" i="31"/>
  <c r="W480" i="31"/>
  <c r="AC480" i="31" s="1"/>
  <c r="W479" i="31"/>
  <c r="W478" i="31"/>
  <c r="W477" i="31"/>
  <c r="W476" i="31"/>
  <c r="W475" i="31"/>
  <c r="W474" i="31"/>
  <c r="W473" i="31"/>
  <c r="W472" i="31"/>
  <c r="W471" i="31"/>
  <c r="W470" i="31"/>
  <c r="W469" i="31"/>
  <c r="W468" i="31"/>
  <c r="AC468" i="31" s="1"/>
  <c r="W467" i="31"/>
  <c r="W466" i="31"/>
  <c r="W465" i="31"/>
  <c r="W464" i="31"/>
  <c r="W463" i="31"/>
  <c r="W462" i="31"/>
  <c r="W461" i="31"/>
  <c r="W460" i="31"/>
  <c r="W459" i="31"/>
  <c r="W458" i="31"/>
  <c r="W457" i="31"/>
  <c r="W456" i="31"/>
  <c r="AC456" i="31" s="1"/>
  <c r="W455" i="31"/>
  <c r="W454" i="31"/>
  <c r="W453" i="31"/>
  <c r="W452" i="31"/>
  <c r="W451" i="31"/>
  <c r="W450" i="31"/>
  <c r="W449" i="31"/>
  <c r="W448" i="31"/>
  <c r="W447" i="31"/>
  <c r="W446" i="31"/>
  <c r="W445" i="31"/>
  <c r="W444" i="31"/>
  <c r="AC444" i="31" s="1"/>
  <c r="W443" i="31"/>
  <c r="W442" i="31"/>
  <c r="W441" i="31"/>
  <c r="W440" i="31"/>
  <c r="W439" i="31"/>
  <c r="W438" i="31"/>
  <c r="W437" i="31"/>
  <c r="W436" i="31"/>
  <c r="W435" i="31"/>
  <c r="W434" i="31"/>
  <c r="W433" i="31"/>
  <c r="W432" i="31"/>
  <c r="AC432" i="31" s="1"/>
  <c r="W431" i="31"/>
  <c r="W430" i="31"/>
  <c r="W429" i="31"/>
  <c r="W428" i="31"/>
  <c r="W427" i="31"/>
  <c r="W426" i="31"/>
  <c r="W425" i="31"/>
  <c r="W424" i="31"/>
  <c r="W423" i="31"/>
  <c r="W422" i="31"/>
  <c r="W421" i="31"/>
  <c r="W420" i="31"/>
  <c r="AC420" i="31" s="1"/>
  <c r="W419" i="31"/>
  <c r="W418" i="31"/>
  <c r="W417" i="31"/>
  <c r="W416" i="31"/>
  <c r="W415" i="31"/>
  <c r="W414" i="31"/>
  <c r="W413" i="31"/>
  <c r="W412" i="31"/>
  <c r="W411" i="31"/>
  <c r="W410" i="31"/>
  <c r="W409" i="31"/>
  <c r="W408" i="31"/>
  <c r="AC408" i="31" s="1"/>
  <c r="W407" i="31"/>
  <c r="W406" i="31"/>
  <c r="W405" i="31"/>
  <c r="W404" i="31"/>
  <c r="W403" i="31"/>
  <c r="W402" i="31"/>
  <c r="W401" i="31"/>
  <c r="W400" i="31"/>
  <c r="W399" i="31"/>
  <c r="W398" i="31"/>
  <c r="W397" i="31"/>
  <c r="W396" i="31"/>
  <c r="AC396" i="31" s="1"/>
  <c r="W395" i="31"/>
  <c r="W394" i="31"/>
  <c r="W393" i="31"/>
  <c r="W392" i="31"/>
  <c r="W391" i="31"/>
  <c r="W390" i="31"/>
  <c r="W389" i="31"/>
  <c r="W388" i="31"/>
  <c r="W387" i="31"/>
  <c r="W386" i="31"/>
  <c r="W385" i="31"/>
  <c r="W384" i="31"/>
  <c r="AC384" i="31" s="1"/>
  <c r="W383" i="31"/>
  <c r="W382" i="31"/>
  <c r="W381" i="31"/>
  <c r="W380" i="31"/>
  <c r="W379" i="31"/>
  <c r="W378" i="31"/>
  <c r="W377" i="31"/>
  <c r="W376" i="31"/>
  <c r="W375" i="31"/>
  <c r="W374" i="31"/>
  <c r="W373" i="31"/>
  <c r="W372" i="31"/>
  <c r="AC372" i="31" s="1"/>
  <c r="W371" i="31"/>
  <c r="W370" i="31"/>
  <c r="W369" i="31"/>
  <c r="W368" i="31"/>
  <c r="W367" i="31"/>
  <c r="W366" i="31"/>
  <c r="W365" i="31"/>
  <c r="W364" i="31"/>
  <c r="W363" i="31"/>
  <c r="W362" i="31"/>
  <c r="W361" i="31"/>
  <c r="W360" i="31"/>
  <c r="AC360" i="31" s="1"/>
  <c r="W359" i="31"/>
  <c r="W358" i="31"/>
  <c r="W357" i="31"/>
  <c r="W356" i="31"/>
  <c r="W355" i="31"/>
  <c r="W354" i="31"/>
  <c r="W353" i="31"/>
  <c r="W352" i="31"/>
  <c r="W351" i="31"/>
  <c r="W350" i="31"/>
  <c r="W349" i="31"/>
  <c r="W348" i="31"/>
  <c r="AC348" i="31" s="1"/>
  <c r="W347" i="31"/>
  <c r="W346" i="31"/>
  <c r="W345" i="31"/>
  <c r="W344" i="31"/>
  <c r="W343" i="31"/>
  <c r="W342" i="31"/>
  <c r="W341" i="31"/>
  <c r="W340" i="31"/>
  <c r="W339" i="31"/>
  <c r="W338" i="31"/>
  <c r="W337" i="31"/>
  <c r="W336" i="31"/>
  <c r="AC336" i="31" s="1"/>
  <c r="W335" i="31"/>
  <c r="W334" i="31"/>
  <c r="W333" i="31"/>
  <c r="W332" i="31"/>
  <c r="W331" i="31"/>
  <c r="W330" i="31"/>
  <c r="W329" i="31"/>
  <c r="W328" i="31"/>
  <c r="W327" i="31"/>
  <c r="W326" i="31"/>
  <c r="W325" i="31"/>
  <c r="W324" i="31"/>
  <c r="AC324" i="31" s="1"/>
  <c r="W323" i="31"/>
  <c r="W322" i="31"/>
  <c r="W321" i="31"/>
  <c r="W320" i="31"/>
  <c r="W319" i="31"/>
  <c r="W318" i="31"/>
  <c r="W317" i="31"/>
  <c r="W316" i="31"/>
  <c r="W315" i="31"/>
  <c r="W314" i="31"/>
  <c r="W313" i="31"/>
  <c r="W312" i="31"/>
  <c r="AC312" i="31" s="1"/>
  <c r="W311" i="31"/>
  <c r="W310" i="31"/>
  <c r="W309" i="31"/>
  <c r="W308" i="31"/>
  <c r="W307" i="31"/>
  <c r="W306" i="31"/>
  <c r="W305" i="31"/>
  <c r="W304" i="31"/>
  <c r="W303" i="31"/>
  <c r="W302" i="31"/>
  <c r="W301" i="31"/>
  <c r="W300" i="31"/>
  <c r="AC300" i="31" s="1"/>
  <c r="W299" i="31"/>
  <c r="W298" i="31"/>
  <c r="W297" i="31"/>
  <c r="W296" i="31"/>
  <c r="W295" i="31"/>
  <c r="W294" i="31"/>
  <c r="W293" i="31"/>
  <c r="W292" i="31"/>
  <c r="W291" i="31"/>
  <c r="W290" i="31"/>
  <c r="W289" i="31"/>
  <c r="W288" i="31"/>
  <c r="AC288" i="31" s="1"/>
  <c r="W287" i="31"/>
  <c r="W286" i="31"/>
  <c r="W285" i="31"/>
  <c r="W284" i="31"/>
  <c r="W283" i="31"/>
  <c r="W282" i="31"/>
  <c r="W281" i="31"/>
  <c r="W280" i="31"/>
  <c r="W279" i="31"/>
  <c r="W278" i="31"/>
  <c r="W277" i="31"/>
  <c r="W276" i="31"/>
  <c r="AC276" i="31" s="1"/>
  <c r="W275" i="31"/>
  <c r="W274" i="31"/>
  <c r="W273" i="31"/>
  <c r="W272" i="31"/>
  <c r="W271" i="31"/>
  <c r="W270" i="31"/>
  <c r="W269" i="31"/>
  <c r="W268" i="31"/>
  <c r="W267" i="31"/>
  <c r="W266" i="31"/>
  <c r="W265" i="31"/>
  <c r="W264" i="31"/>
  <c r="AC264" i="31" s="1"/>
  <c r="W263" i="31"/>
  <c r="W262" i="31"/>
  <c r="W261" i="31"/>
  <c r="W260" i="31"/>
  <c r="W259" i="31"/>
  <c r="W258" i="31"/>
  <c r="W257" i="31"/>
  <c r="W256" i="31"/>
  <c r="W255" i="31"/>
  <c r="W254" i="31"/>
  <c r="W253" i="31"/>
  <c r="W252" i="31"/>
  <c r="AC252" i="31" s="1"/>
  <c r="W251" i="31"/>
  <c r="W250" i="31"/>
  <c r="W249" i="31"/>
  <c r="W248" i="31"/>
  <c r="W247" i="31"/>
  <c r="W246" i="31"/>
  <c r="W245" i="31"/>
  <c r="W244" i="31"/>
  <c r="W243" i="31"/>
  <c r="W242" i="31"/>
  <c r="W241" i="31"/>
  <c r="W240" i="31"/>
  <c r="AC240" i="31" s="1"/>
  <c r="W239" i="31"/>
  <c r="W238" i="31"/>
  <c r="W237" i="31"/>
  <c r="AW35" i="31" s="1"/>
  <c r="W236" i="31"/>
  <c r="W235" i="31"/>
  <c r="W234" i="31"/>
  <c r="W233" i="31"/>
  <c r="W232" i="31"/>
  <c r="W231" i="31"/>
  <c r="W230" i="31"/>
  <c r="W229" i="31"/>
  <c r="W228" i="31"/>
  <c r="AC228" i="31" s="1"/>
  <c r="W227" i="31"/>
  <c r="W226" i="31"/>
  <c r="W225" i="31"/>
  <c r="W224" i="31"/>
  <c r="W223" i="31"/>
  <c r="W222" i="31"/>
  <c r="W221" i="31"/>
  <c r="W220" i="31"/>
  <c r="W219" i="31"/>
  <c r="W218" i="31"/>
  <c r="W217" i="31"/>
  <c r="W216" i="31"/>
  <c r="AC216" i="31" s="1"/>
  <c r="W215" i="31"/>
  <c r="W214" i="31"/>
  <c r="W213" i="31"/>
  <c r="W212" i="31"/>
  <c r="W211" i="31"/>
  <c r="W210" i="31"/>
  <c r="W209" i="31"/>
  <c r="W208" i="31"/>
  <c r="W207" i="31"/>
  <c r="W206" i="31"/>
  <c r="W205" i="31"/>
  <c r="W204" i="31"/>
  <c r="W203" i="31"/>
  <c r="W202" i="31"/>
  <c r="W201" i="31"/>
  <c r="W200" i="31"/>
  <c r="W199" i="31"/>
  <c r="W198" i="31"/>
  <c r="W197" i="31"/>
  <c r="W196" i="31"/>
  <c r="W195" i="31"/>
  <c r="W194" i="31"/>
  <c r="W193" i="31"/>
  <c r="W192" i="31"/>
  <c r="W191" i="31"/>
  <c r="W190" i="31"/>
  <c r="W189" i="31"/>
  <c r="W188" i="31"/>
  <c r="W187" i="31"/>
  <c r="W186" i="31"/>
  <c r="W185" i="31"/>
  <c r="W184" i="31"/>
  <c r="W183" i="31"/>
  <c r="W182" i="31"/>
  <c r="BQ35" i="31" s="1"/>
  <c r="W181" i="31"/>
  <c r="W180" i="31"/>
  <c r="W179" i="31"/>
  <c r="W178" i="31"/>
  <c r="W177" i="31"/>
  <c r="W176" i="31"/>
  <c r="W175" i="31"/>
  <c r="W174" i="31"/>
  <c r="W173" i="31"/>
  <c r="W172" i="31"/>
  <c r="W171" i="31"/>
  <c r="W170" i="31"/>
  <c r="W169" i="31"/>
  <c r="W168" i="31"/>
  <c r="W167" i="31"/>
  <c r="W166" i="31"/>
  <c r="W165" i="31"/>
  <c r="W164" i="31"/>
  <c r="W163" i="31"/>
  <c r="W162" i="31"/>
  <c r="W161" i="31"/>
  <c r="W160" i="31"/>
  <c r="W159" i="31"/>
  <c r="W158" i="31"/>
  <c r="W157" i="31"/>
  <c r="W156" i="31"/>
  <c r="W155" i="31"/>
  <c r="W154" i="31"/>
  <c r="W153" i="31"/>
  <c r="W152" i="31"/>
  <c r="W151" i="31"/>
  <c r="W150" i="31"/>
  <c r="AC150" i="31" s="1"/>
  <c r="W149" i="31"/>
  <c r="W148" i="31"/>
  <c r="W147" i="31"/>
  <c r="W146" i="31"/>
  <c r="W145" i="31"/>
  <c r="W144" i="31"/>
  <c r="W143" i="31"/>
  <c r="W142" i="31"/>
  <c r="W141" i="31"/>
  <c r="W140" i="31"/>
  <c r="W139" i="31"/>
  <c r="W138" i="31"/>
  <c r="AC138" i="31" s="1"/>
  <c r="W137" i="31"/>
  <c r="W136" i="31"/>
  <c r="W135" i="31"/>
  <c r="W134" i="31"/>
  <c r="W133" i="31"/>
  <c r="W132" i="31"/>
  <c r="W131" i="31"/>
  <c r="W130" i="31"/>
  <c r="W129" i="31"/>
  <c r="W128" i="31"/>
  <c r="W127" i="31"/>
  <c r="W126" i="31"/>
  <c r="W125" i="31"/>
  <c r="W124" i="31"/>
  <c r="W123" i="31"/>
  <c r="W122" i="31"/>
  <c r="W121" i="31"/>
  <c r="W120" i="31"/>
  <c r="AC120" i="31" s="1"/>
  <c r="W119" i="31"/>
  <c r="W118" i="31"/>
  <c r="W117" i="31"/>
  <c r="BQ41" i="31" s="1"/>
  <c r="W116" i="31"/>
  <c r="W115" i="31"/>
  <c r="W114" i="31"/>
  <c r="W113" i="31"/>
  <c r="W112" i="31"/>
  <c r="W111" i="31"/>
  <c r="W110" i="31"/>
  <c r="W109" i="31"/>
  <c r="W108" i="31"/>
  <c r="AC108" i="31" s="1"/>
  <c r="W107" i="31"/>
  <c r="W106" i="31"/>
  <c r="W105" i="31"/>
  <c r="W104" i="31"/>
  <c r="W103" i="31"/>
  <c r="W102" i="31"/>
  <c r="W101" i="31"/>
  <c r="W100" i="31"/>
  <c r="W99" i="31"/>
  <c r="W98" i="31"/>
  <c r="W97" i="31"/>
  <c r="W96" i="31"/>
  <c r="AC96" i="31" s="1"/>
  <c r="W95" i="31"/>
  <c r="W94" i="31"/>
  <c r="W93" i="31"/>
  <c r="BQ37" i="31" s="1"/>
  <c r="W92" i="31"/>
  <c r="W91" i="31"/>
  <c r="W90" i="31"/>
  <c r="W89" i="31"/>
  <c r="W88" i="31"/>
  <c r="W87" i="31"/>
  <c r="W86" i="31"/>
  <c r="W85" i="31"/>
  <c r="W84" i="31"/>
  <c r="AC84" i="31" s="1"/>
  <c r="W83" i="31"/>
  <c r="W82" i="31"/>
  <c r="W81" i="31"/>
  <c r="W80" i="31"/>
  <c r="W79" i="31"/>
  <c r="W78" i="31"/>
  <c r="W77" i="31"/>
  <c r="AC77" i="31" s="1"/>
  <c r="W76" i="31"/>
  <c r="W75" i="31"/>
  <c r="W74" i="31"/>
  <c r="AW39" i="31" s="1"/>
  <c r="W73" i="31"/>
  <c r="W72" i="31"/>
  <c r="AC72" i="31" s="1"/>
  <c r="W71" i="31"/>
  <c r="W70" i="31"/>
  <c r="W69" i="31"/>
  <c r="W68" i="31"/>
  <c r="W67" i="31"/>
  <c r="W66" i="31"/>
  <c r="AC66" i="31" s="1"/>
  <c r="W65" i="31"/>
  <c r="W64" i="31"/>
  <c r="W63" i="31"/>
  <c r="W62" i="31"/>
  <c r="W61" i="31"/>
  <c r="W60" i="31"/>
  <c r="AC60" i="31" s="1"/>
  <c r="W59" i="31"/>
  <c r="W58" i="31"/>
  <c r="W57" i="31"/>
  <c r="W56" i="31"/>
  <c r="W55" i="31"/>
  <c r="W54" i="31"/>
  <c r="W53" i="31"/>
  <c r="AC53" i="31" s="1"/>
  <c r="W52" i="31"/>
  <c r="W51" i="31"/>
  <c r="W50" i="31"/>
  <c r="W49" i="31"/>
  <c r="W48" i="31"/>
  <c r="AC48" i="31" s="1"/>
  <c r="W47" i="31"/>
  <c r="W46" i="31"/>
  <c r="W45" i="31"/>
  <c r="W44" i="31"/>
  <c r="W43" i="31"/>
  <c r="W42" i="31"/>
  <c r="W41" i="31"/>
  <c r="W40" i="31"/>
  <c r="W39" i="31"/>
  <c r="W38" i="31"/>
  <c r="W37" i="31"/>
  <c r="W36" i="31"/>
  <c r="AC36" i="31" s="1"/>
  <c r="W35" i="31"/>
  <c r="W34" i="31"/>
  <c r="W33" i="31"/>
  <c r="W32" i="31"/>
  <c r="W31" i="31"/>
  <c r="W30" i="31"/>
  <c r="W29" i="31"/>
  <c r="W28" i="31"/>
  <c r="W27" i="31"/>
  <c r="W26" i="31"/>
  <c r="W25" i="31"/>
  <c r="W24" i="31"/>
  <c r="AC24" i="31" s="1"/>
  <c r="W23" i="31"/>
  <c r="W22" i="31"/>
  <c r="W21" i="31"/>
  <c r="W20" i="31"/>
  <c r="W19" i="31"/>
  <c r="W18" i="31"/>
  <c r="W17" i="31"/>
  <c r="W16" i="31"/>
  <c r="W15" i="31"/>
  <c r="W14" i="31"/>
  <c r="W13" i="31"/>
  <c r="W12" i="31"/>
  <c r="AC12" i="31" s="1"/>
  <c r="W11" i="31"/>
  <c r="W10" i="31"/>
  <c r="W9" i="31"/>
  <c r="AW3" i="31" s="1"/>
  <c r="W8" i="31"/>
  <c r="W7" i="31"/>
  <c r="W6" i="31"/>
  <c r="W5" i="31"/>
  <c r="AC5" i="31" s="1"/>
  <c r="W4" i="31"/>
  <c r="W3" i="31"/>
  <c r="W2" i="31"/>
  <c r="BQ40" i="31" s="1"/>
  <c r="V836" i="31"/>
  <c r="V835" i="31"/>
  <c r="V834" i="31"/>
  <c r="V833" i="31"/>
  <c r="V832" i="31"/>
  <c r="V831" i="31"/>
  <c r="V830" i="31"/>
  <c r="V829" i="31"/>
  <c r="V828" i="31"/>
  <c r="V827" i="31"/>
  <c r="V826" i="31"/>
  <c r="V825" i="31"/>
  <c r="V824" i="31"/>
  <c r="V823" i="31"/>
  <c r="V822" i="31"/>
  <c r="V821" i="31"/>
  <c r="V820" i="31"/>
  <c r="V819" i="31"/>
  <c r="V818" i="31"/>
  <c r="V817" i="31"/>
  <c r="V816" i="31"/>
  <c r="V815" i="31"/>
  <c r="V814" i="31"/>
  <c r="V813" i="31"/>
  <c r="V812" i="31"/>
  <c r="V811" i="31"/>
  <c r="V810" i="31"/>
  <c r="V809" i="31"/>
  <c r="V808" i="31"/>
  <c r="V807" i="31"/>
  <c r="V806" i="31"/>
  <c r="V805" i="31"/>
  <c r="V804" i="31"/>
  <c r="V803" i="31"/>
  <c r="V802" i="31"/>
  <c r="V801" i="31"/>
  <c r="V800" i="31"/>
  <c r="V799" i="31"/>
  <c r="V798" i="31"/>
  <c r="V797" i="31"/>
  <c r="V796" i="31"/>
  <c r="V795" i="31"/>
  <c r="V794" i="31"/>
  <c r="V793" i="31"/>
  <c r="V792" i="31"/>
  <c r="V791" i="31"/>
  <c r="V790" i="31"/>
  <c r="V789" i="31"/>
  <c r="V788" i="31"/>
  <c r="V787" i="31"/>
  <c r="V786" i="31"/>
  <c r="V785" i="31"/>
  <c r="V784" i="31"/>
  <c r="V783" i="31"/>
  <c r="V782" i="31"/>
  <c r="V781" i="31"/>
  <c r="V780" i="31"/>
  <c r="V779" i="31"/>
  <c r="V778" i="31"/>
  <c r="V777" i="31"/>
  <c r="V776" i="31"/>
  <c r="V775" i="31"/>
  <c r="V774" i="31"/>
  <c r="V773" i="31"/>
  <c r="V772" i="31"/>
  <c r="V771" i="31"/>
  <c r="V770" i="31"/>
  <c r="V769" i="31"/>
  <c r="V768" i="31"/>
  <c r="V767" i="31"/>
  <c r="V766" i="31"/>
  <c r="V765" i="31"/>
  <c r="V764" i="31"/>
  <c r="V763" i="31"/>
  <c r="V762" i="31"/>
  <c r="V761" i="31"/>
  <c r="V760" i="31"/>
  <c r="V759" i="31"/>
  <c r="V758" i="31"/>
  <c r="V757" i="31"/>
  <c r="V756" i="31"/>
  <c r="V755" i="31"/>
  <c r="V754" i="31"/>
  <c r="V753" i="31"/>
  <c r="V752" i="31"/>
  <c r="V751" i="31"/>
  <c r="V750" i="31"/>
  <c r="V749" i="31"/>
  <c r="V748" i="31"/>
  <c r="V747" i="31"/>
  <c r="V746" i="31"/>
  <c r="V745" i="31"/>
  <c r="V744" i="31"/>
  <c r="V743" i="31"/>
  <c r="V742" i="31"/>
  <c r="V741" i="31"/>
  <c r="V740" i="31"/>
  <c r="V739" i="31"/>
  <c r="V738" i="31"/>
  <c r="V737" i="31"/>
  <c r="V736" i="31"/>
  <c r="V735" i="31"/>
  <c r="V734" i="31"/>
  <c r="V733" i="31"/>
  <c r="V732" i="31"/>
  <c r="V731" i="31"/>
  <c r="V730" i="31"/>
  <c r="V729" i="31"/>
  <c r="V728" i="31"/>
  <c r="V727" i="31"/>
  <c r="V726" i="31"/>
  <c r="V725" i="31"/>
  <c r="V724" i="31"/>
  <c r="V723" i="31"/>
  <c r="V722" i="31"/>
  <c r="V721" i="31"/>
  <c r="V720" i="31"/>
  <c r="V719" i="31"/>
  <c r="V718" i="31"/>
  <c r="V717" i="31"/>
  <c r="V716" i="31"/>
  <c r="V715" i="31"/>
  <c r="V714" i="31"/>
  <c r="V713" i="31"/>
  <c r="V712" i="31"/>
  <c r="V711" i="31"/>
  <c r="V710" i="31"/>
  <c r="V709" i="31"/>
  <c r="V708" i="31"/>
  <c r="V707" i="31"/>
  <c r="V706" i="31"/>
  <c r="V705" i="31"/>
  <c r="V704" i="31"/>
  <c r="V703" i="31"/>
  <c r="V702" i="31"/>
  <c r="V701" i="31"/>
  <c r="V700" i="31"/>
  <c r="V699" i="31"/>
  <c r="V698" i="31"/>
  <c r="V697" i="31"/>
  <c r="V696" i="31"/>
  <c r="V695" i="31"/>
  <c r="V694" i="31"/>
  <c r="V693" i="31"/>
  <c r="V692" i="31"/>
  <c r="V691" i="31"/>
  <c r="V690" i="31"/>
  <c r="V689" i="31"/>
  <c r="V688" i="31"/>
  <c r="V687" i="31"/>
  <c r="V686" i="31"/>
  <c r="V685" i="31"/>
  <c r="V684" i="31"/>
  <c r="V683" i="31"/>
  <c r="V682" i="31"/>
  <c r="V681" i="31"/>
  <c r="V680" i="31"/>
  <c r="V679" i="31"/>
  <c r="V678" i="31"/>
  <c r="V677" i="31"/>
  <c r="V676" i="31"/>
  <c r="V675" i="31"/>
  <c r="V674" i="31"/>
  <c r="V673" i="31"/>
  <c r="V672" i="31"/>
  <c r="V671" i="31"/>
  <c r="V670" i="31"/>
  <c r="V669" i="31"/>
  <c r="V668" i="31"/>
  <c r="V667" i="31"/>
  <c r="V666" i="31"/>
  <c r="V665" i="31"/>
  <c r="V664" i="31"/>
  <c r="V663" i="31"/>
  <c r="V662" i="31"/>
  <c r="V661" i="31"/>
  <c r="V660" i="31"/>
  <c r="V659" i="31"/>
  <c r="V658" i="31"/>
  <c r="V657" i="31"/>
  <c r="V656" i="31"/>
  <c r="V655" i="31"/>
  <c r="V654" i="31"/>
  <c r="V653" i="31"/>
  <c r="V652" i="31"/>
  <c r="V651" i="31"/>
  <c r="V650" i="31"/>
  <c r="V649" i="31"/>
  <c r="V648" i="31"/>
  <c r="V647" i="31"/>
  <c r="V646" i="31"/>
  <c r="V645" i="31"/>
  <c r="V644" i="31"/>
  <c r="V643" i="31"/>
  <c r="V642" i="31"/>
  <c r="V641" i="31"/>
  <c r="V640" i="31"/>
  <c r="V639" i="31"/>
  <c r="V638" i="31"/>
  <c r="V637" i="31"/>
  <c r="V636" i="31"/>
  <c r="V635" i="31"/>
  <c r="V634" i="31"/>
  <c r="V633" i="31"/>
  <c r="V632" i="31"/>
  <c r="V631" i="31"/>
  <c r="V630" i="31"/>
  <c r="V629" i="31"/>
  <c r="V628" i="31"/>
  <c r="V627" i="31"/>
  <c r="V626" i="31"/>
  <c r="V625" i="31"/>
  <c r="V624" i="31"/>
  <c r="V623" i="31"/>
  <c r="V622" i="31"/>
  <c r="V621" i="31"/>
  <c r="V620" i="31"/>
  <c r="V619" i="31"/>
  <c r="V618" i="31"/>
  <c r="V617" i="31"/>
  <c r="V616" i="31"/>
  <c r="V615" i="31"/>
  <c r="V614" i="31"/>
  <c r="V613" i="31"/>
  <c r="V612" i="31"/>
  <c r="V611" i="31"/>
  <c r="V610" i="31"/>
  <c r="V609" i="31"/>
  <c r="V608" i="31"/>
  <c r="V607" i="31"/>
  <c r="V606" i="31"/>
  <c r="V605" i="31"/>
  <c r="V604" i="31"/>
  <c r="V603" i="31"/>
  <c r="V602" i="31"/>
  <c r="V601" i="31"/>
  <c r="V600" i="31"/>
  <c r="V599" i="31"/>
  <c r="V598" i="31"/>
  <c r="V597" i="31"/>
  <c r="V596" i="31"/>
  <c r="V595" i="31"/>
  <c r="V594" i="31"/>
  <c r="V593" i="31"/>
  <c r="V592" i="31"/>
  <c r="V591" i="31"/>
  <c r="V590" i="31"/>
  <c r="V589" i="31"/>
  <c r="V588" i="31"/>
  <c r="V587" i="31"/>
  <c r="V586" i="31"/>
  <c r="V585" i="31"/>
  <c r="V584" i="31"/>
  <c r="V583" i="31"/>
  <c r="V582" i="31"/>
  <c r="V581" i="31"/>
  <c r="V580" i="31"/>
  <c r="V579" i="31"/>
  <c r="V578" i="31"/>
  <c r="V577" i="31"/>
  <c r="V576" i="31"/>
  <c r="V575" i="31"/>
  <c r="V574" i="31"/>
  <c r="V573" i="31"/>
  <c r="V572" i="31"/>
  <c r="V571" i="31"/>
  <c r="V570" i="31"/>
  <c r="V569" i="31"/>
  <c r="V568" i="31"/>
  <c r="V567" i="31"/>
  <c r="V566" i="31"/>
  <c r="V565" i="31"/>
  <c r="V564" i="31"/>
  <c r="V563" i="31"/>
  <c r="V562" i="31"/>
  <c r="V561" i="31"/>
  <c r="V560" i="31"/>
  <c r="V559" i="31"/>
  <c r="V558" i="31"/>
  <c r="V557" i="31"/>
  <c r="V556" i="31"/>
  <c r="V555" i="31"/>
  <c r="V554" i="31"/>
  <c r="V553" i="31"/>
  <c r="V552" i="31"/>
  <c r="V551" i="31"/>
  <c r="V550" i="31"/>
  <c r="V549" i="31"/>
  <c r="V548" i="31"/>
  <c r="V547" i="31"/>
  <c r="V546" i="31"/>
  <c r="V545" i="31"/>
  <c r="V544" i="31"/>
  <c r="V543" i="31"/>
  <c r="V542" i="31"/>
  <c r="V541" i="31"/>
  <c r="V540" i="31"/>
  <c r="V539" i="31"/>
  <c r="V538" i="31"/>
  <c r="V537" i="31"/>
  <c r="V536" i="31"/>
  <c r="V535" i="31"/>
  <c r="V534" i="31"/>
  <c r="V533" i="31"/>
  <c r="V532" i="31"/>
  <c r="V531" i="31"/>
  <c r="V530" i="31"/>
  <c r="V529" i="31"/>
  <c r="V528" i="31"/>
  <c r="V527" i="31"/>
  <c r="V526" i="31"/>
  <c r="V525" i="31"/>
  <c r="V524" i="31"/>
  <c r="V523" i="31"/>
  <c r="V522" i="31"/>
  <c r="V521" i="31"/>
  <c r="V520" i="31"/>
  <c r="V519" i="31"/>
  <c r="V518" i="31"/>
  <c r="V517" i="31"/>
  <c r="V516" i="31"/>
  <c r="V515" i="31"/>
  <c r="V514" i="31"/>
  <c r="V513" i="31"/>
  <c r="V512" i="31"/>
  <c r="V511" i="31"/>
  <c r="V510" i="31"/>
  <c r="V509" i="31"/>
  <c r="V508" i="31"/>
  <c r="V507" i="31"/>
  <c r="V506" i="31"/>
  <c r="V505" i="31"/>
  <c r="V504" i="31"/>
  <c r="V503" i="31"/>
  <c r="V502" i="31"/>
  <c r="V501" i="31"/>
  <c r="V500" i="31"/>
  <c r="V499" i="31"/>
  <c r="V498" i="31"/>
  <c r="V497" i="31"/>
  <c r="V496" i="31"/>
  <c r="V495" i="31"/>
  <c r="V494" i="31"/>
  <c r="V493" i="31"/>
  <c r="V492" i="31"/>
  <c r="V491" i="31"/>
  <c r="V490" i="31"/>
  <c r="V489" i="31"/>
  <c r="V488" i="31"/>
  <c r="V487" i="31"/>
  <c r="V486" i="31"/>
  <c r="V485" i="31"/>
  <c r="V484" i="31"/>
  <c r="V483" i="31"/>
  <c r="V482" i="31"/>
  <c r="V481" i="31"/>
  <c r="V480" i="31"/>
  <c r="V479" i="31"/>
  <c r="V478" i="31"/>
  <c r="V477" i="31"/>
  <c r="V476" i="31"/>
  <c r="V475" i="31"/>
  <c r="V474" i="31"/>
  <c r="V473" i="31"/>
  <c r="V472" i="31"/>
  <c r="V471" i="31"/>
  <c r="V470" i="31"/>
  <c r="V469" i="31"/>
  <c r="V468" i="31"/>
  <c r="V467" i="31"/>
  <c r="V466" i="31"/>
  <c r="V465" i="31"/>
  <c r="V464" i="31"/>
  <c r="V463" i="31"/>
  <c r="V462" i="31"/>
  <c r="V461" i="31"/>
  <c r="V460" i="31"/>
  <c r="V459" i="31"/>
  <c r="V458" i="31"/>
  <c r="V457" i="31"/>
  <c r="V456" i="31"/>
  <c r="V455" i="31"/>
  <c r="V454" i="31"/>
  <c r="V453" i="31"/>
  <c r="V452" i="31"/>
  <c r="V451" i="31"/>
  <c r="V450" i="31"/>
  <c r="V449" i="31"/>
  <c r="V448" i="31"/>
  <c r="V447" i="31"/>
  <c r="V446" i="31"/>
  <c r="V445" i="31"/>
  <c r="V444" i="31"/>
  <c r="V443" i="31"/>
  <c r="V442" i="31"/>
  <c r="V441" i="31"/>
  <c r="V440" i="31"/>
  <c r="V439" i="31"/>
  <c r="V438" i="31"/>
  <c r="V437" i="31"/>
  <c r="V436" i="31"/>
  <c r="V435" i="31"/>
  <c r="V434" i="31"/>
  <c r="V433" i="31"/>
  <c r="V432" i="31"/>
  <c r="V431" i="31"/>
  <c r="V430" i="31"/>
  <c r="V429" i="31"/>
  <c r="V428" i="31"/>
  <c r="V427" i="31"/>
  <c r="V426" i="31"/>
  <c r="V425" i="31"/>
  <c r="V424" i="31"/>
  <c r="V423" i="31"/>
  <c r="V422" i="31"/>
  <c r="V421" i="31"/>
  <c r="V420" i="31"/>
  <c r="V419" i="31"/>
  <c r="V418" i="31"/>
  <c r="V417" i="31"/>
  <c r="V416" i="31"/>
  <c r="V415" i="31"/>
  <c r="V414" i="31"/>
  <c r="V413" i="31"/>
  <c r="V412" i="31"/>
  <c r="V411" i="31"/>
  <c r="V410" i="31"/>
  <c r="V409" i="31"/>
  <c r="V408" i="31"/>
  <c r="V407" i="31"/>
  <c r="V406" i="31"/>
  <c r="V405" i="31"/>
  <c r="V404" i="31"/>
  <c r="V403" i="31"/>
  <c r="V402" i="31"/>
  <c r="V401" i="31"/>
  <c r="V400" i="31"/>
  <c r="V399" i="31"/>
  <c r="V398" i="31"/>
  <c r="V397" i="31"/>
  <c r="V396" i="31"/>
  <c r="V395" i="31"/>
  <c r="V394" i="31"/>
  <c r="V393" i="31"/>
  <c r="V392" i="31"/>
  <c r="V391" i="31"/>
  <c r="V390" i="31"/>
  <c r="V389" i="31"/>
  <c r="V388" i="31"/>
  <c r="V387" i="31"/>
  <c r="V386" i="31"/>
  <c r="V385" i="31"/>
  <c r="V384" i="31"/>
  <c r="V383" i="31"/>
  <c r="V382" i="31"/>
  <c r="V381" i="31"/>
  <c r="V380" i="31"/>
  <c r="V379" i="31"/>
  <c r="V378" i="31"/>
  <c r="V377" i="31"/>
  <c r="V376" i="31"/>
  <c r="V375" i="31"/>
  <c r="V374" i="31"/>
  <c r="V373" i="31"/>
  <c r="V372" i="31"/>
  <c r="V371" i="31"/>
  <c r="V370" i="31"/>
  <c r="V369" i="31"/>
  <c r="V368" i="31"/>
  <c r="V367" i="31"/>
  <c r="V366" i="31"/>
  <c r="V365" i="31"/>
  <c r="V364" i="31"/>
  <c r="V363" i="31"/>
  <c r="V362" i="31"/>
  <c r="V361" i="31"/>
  <c r="V360" i="31"/>
  <c r="V359" i="31"/>
  <c r="V358" i="31"/>
  <c r="V357" i="31"/>
  <c r="V356" i="31"/>
  <c r="V355" i="31"/>
  <c r="V354" i="31"/>
  <c r="V353" i="31"/>
  <c r="V352" i="31"/>
  <c r="V351" i="31"/>
  <c r="V350" i="31"/>
  <c r="V349" i="31"/>
  <c r="V348" i="31"/>
  <c r="V347" i="31"/>
  <c r="V346" i="31"/>
  <c r="V345" i="31"/>
  <c r="V344" i="31"/>
  <c r="V343" i="31"/>
  <c r="V342" i="31"/>
  <c r="V341" i="31"/>
  <c r="V340" i="31"/>
  <c r="V339" i="31"/>
  <c r="V338" i="31"/>
  <c r="V337" i="31"/>
  <c r="V336" i="31"/>
  <c r="V335" i="31"/>
  <c r="V334" i="31"/>
  <c r="V333" i="31"/>
  <c r="V332" i="31"/>
  <c r="V331" i="31"/>
  <c r="V330" i="31"/>
  <c r="V329" i="31"/>
  <c r="V328" i="31"/>
  <c r="V327" i="31"/>
  <c r="V326" i="31"/>
  <c r="V325" i="31"/>
  <c r="V324" i="31"/>
  <c r="V323" i="31"/>
  <c r="V322" i="31"/>
  <c r="V321" i="31"/>
  <c r="V320" i="31"/>
  <c r="V319" i="31"/>
  <c r="V318" i="31"/>
  <c r="V317" i="31"/>
  <c r="V316" i="31"/>
  <c r="V315" i="31"/>
  <c r="V314" i="31"/>
  <c r="V313" i="31"/>
  <c r="V312" i="31"/>
  <c r="V311" i="31"/>
  <c r="V310" i="31"/>
  <c r="V309" i="31"/>
  <c r="V308" i="31"/>
  <c r="V307" i="31"/>
  <c r="V306" i="31"/>
  <c r="V305" i="31"/>
  <c r="V304" i="31"/>
  <c r="V303" i="31"/>
  <c r="V302" i="31"/>
  <c r="V301" i="31"/>
  <c r="V300" i="31"/>
  <c r="V299" i="31"/>
  <c r="V298" i="31"/>
  <c r="V297" i="31"/>
  <c r="V296" i="31"/>
  <c r="V295" i="31"/>
  <c r="V294" i="31"/>
  <c r="V293" i="31"/>
  <c r="V292" i="31"/>
  <c r="V291" i="31"/>
  <c r="V290" i="31"/>
  <c r="V289" i="31"/>
  <c r="V288" i="31"/>
  <c r="V287" i="31"/>
  <c r="V286" i="31"/>
  <c r="V285" i="31"/>
  <c r="V284" i="31"/>
  <c r="V283" i="31"/>
  <c r="V282" i="31"/>
  <c r="V281" i="31"/>
  <c r="V280" i="31"/>
  <c r="V279" i="31"/>
  <c r="V278" i="31"/>
  <c r="V277" i="31"/>
  <c r="V276" i="31"/>
  <c r="V275" i="31"/>
  <c r="V274" i="31"/>
  <c r="V273" i="31"/>
  <c r="V272" i="31"/>
  <c r="V271" i="31"/>
  <c r="V270" i="31"/>
  <c r="V269" i="31"/>
  <c r="V268" i="31"/>
  <c r="V267" i="31"/>
  <c r="V266" i="31"/>
  <c r="V265" i="31"/>
  <c r="V264" i="31"/>
  <c r="V263" i="31"/>
  <c r="V262" i="31"/>
  <c r="V261" i="31"/>
  <c r="V260" i="31"/>
  <c r="V259" i="31"/>
  <c r="V258" i="31"/>
  <c r="V257" i="31"/>
  <c r="V256" i="31"/>
  <c r="V255" i="31"/>
  <c r="V254" i="31"/>
  <c r="V253" i="31"/>
  <c r="V252" i="31"/>
  <c r="V251" i="31"/>
  <c r="V250" i="31"/>
  <c r="V249" i="31"/>
  <c r="V248" i="31"/>
  <c r="V247" i="31"/>
  <c r="V246" i="31"/>
  <c r="V245" i="31"/>
  <c r="V244" i="31"/>
  <c r="V243" i="31"/>
  <c r="V242" i="31"/>
  <c r="V241" i="31"/>
  <c r="V240" i="31"/>
  <c r="V239" i="31"/>
  <c r="V238" i="31"/>
  <c r="V237" i="31"/>
  <c r="V236" i="31"/>
  <c r="V235" i="31"/>
  <c r="V234" i="31"/>
  <c r="V233" i="31"/>
  <c r="V232" i="31"/>
  <c r="V231" i="31"/>
  <c r="V230" i="31"/>
  <c r="V229" i="31"/>
  <c r="AV35" i="31" s="1"/>
  <c r="V228" i="31"/>
  <c r="V227" i="31"/>
  <c r="V226" i="31"/>
  <c r="V225" i="31"/>
  <c r="V224" i="31"/>
  <c r="V223" i="31"/>
  <c r="V222" i="31"/>
  <c r="V221" i="31"/>
  <c r="V220" i="31"/>
  <c r="V219" i="31"/>
  <c r="V218" i="31"/>
  <c r="V217" i="31"/>
  <c r="V216" i="31"/>
  <c r="V215" i="31"/>
  <c r="V214" i="31"/>
  <c r="V213" i="31"/>
  <c r="V212" i="31"/>
  <c r="V211" i="31"/>
  <c r="V210" i="31"/>
  <c r="V209" i="31"/>
  <c r="V208" i="31"/>
  <c r="V207" i="31"/>
  <c r="V206" i="31"/>
  <c r="V205" i="31"/>
  <c r="V204" i="31"/>
  <c r="V203" i="31"/>
  <c r="V202" i="31"/>
  <c r="V201" i="31"/>
  <c r="V200" i="31"/>
  <c r="V199" i="31"/>
  <c r="V198" i="31"/>
  <c r="V197" i="31"/>
  <c r="V196" i="31"/>
  <c r="V195" i="31"/>
  <c r="V194" i="31"/>
  <c r="V193" i="31"/>
  <c r="V192" i="31"/>
  <c r="V191" i="31"/>
  <c r="V190" i="31"/>
  <c r="V189" i="31"/>
  <c r="BP35" i="31" s="1"/>
  <c r="V188" i="31"/>
  <c r="V187" i="31"/>
  <c r="V186" i="31"/>
  <c r="V185" i="31"/>
  <c r="V184" i="31"/>
  <c r="V183" i="31"/>
  <c r="V182" i="31"/>
  <c r="AV34" i="31" s="1"/>
  <c r="V181" i="31"/>
  <c r="V180" i="31"/>
  <c r="V179" i="31"/>
  <c r="V178" i="31"/>
  <c r="V177" i="31"/>
  <c r="V176" i="31"/>
  <c r="V175" i="31"/>
  <c r="V174" i="31"/>
  <c r="V173" i="31"/>
  <c r="V172" i="31"/>
  <c r="V171" i="31"/>
  <c r="V170" i="31"/>
  <c r="V169" i="31"/>
  <c r="V168" i="31"/>
  <c r="V167" i="31"/>
  <c r="V166" i="31"/>
  <c r="V165" i="31"/>
  <c r="V164" i="31"/>
  <c r="V163" i="31"/>
  <c r="V162" i="31"/>
  <c r="V161" i="31"/>
  <c r="V160" i="31"/>
  <c r="V159" i="31"/>
  <c r="V158" i="31"/>
  <c r="V157" i="31"/>
  <c r="V156" i="31"/>
  <c r="V155" i="31"/>
  <c r="V154" i="31"/>
  <c r="V153" i="31"/>
  <c r="V152" i="31"/>
  <c r="V151" i="31"/>
  <c r="V150" i="31"/>
  <c r="V149" i="31"/>
  <c r="V148" i="31"/>
  <c r="V147" i="31"/>
  <c r="V146" i="31"/>
  <c r="V145" i="31"/>
  <c r="V144" i="31"/>
  <c r="V143" i="31"/>
  <c r="V142" i="31"/>
  <c r="V141" i="31"/>
  <c r="V140" i="31"/>
  <c r="V139" i="31"/>
  <c r="V138" i="31"/>
  <c r="V137" i="31"/>
  <c r="V136" i="31"/>
  <c r="V135" i="31"/>
  <c r="V134" i="31"/>
  <c r="V133" i="31"/>
  <c r="V132" i="31"/>
  <c r="V131" i="31"/>
  <c r="V130" i="31"/>
  <c r="V129" i="31"/>
  <c r="BP42" i="31" s="1"/>
  <c r="V128" i="31"/>
  <c r="V127" i="31"/>
  <c r="V126" i="31"/>
  <c r="V125" i="31"/>
  <c r="V124" i="31"/>
  <c r="V123" i="31"/>
  <c r="V122" i="31"/>
  <c r="V121" i="31"/>
  <c r="V120" i="31"/>
  <c r="V119" i="31"/>
  <c r="V118" i="31"/>
  <c r="V117" i="31"/>
  <c r="V116" i="31"/>
  <c r="V115" i="31"/>
  <c r="V114" i="31"/>
  <c r="V113" i="31"/>
  <c r="V112" i="31"/>
  <c r="V111" i="31"/>
  <c r="V110" i="31"/>
  <c r="V109" i="31"/>
  <c r="V108" i="31"/>
  <c r="V107" i="31"/>
  <c r="V106" i="31"/>
  <c r="V105" i="31"/>
  <c r="V104" i="31"/>
  <c r="V103" i="31"/>
  <c r="V102" i="31"/>
  <c r="V101" i="31"/>
  <c r="V100" i="31"/>
  <c r="V99" i="31"/>
  <c r="V98" i="31"/>
  <c r="V97" i="31"/>
  <c r="V96" i="31"/>
  <c r="V95" i="31"/>
  <c r="V94" i="31"/>
  <c r="V93" i="31"/>
  <c r="BP37" i="31" s="1"/>
  <c r="V92" i="31"/>
  <c r="V91" i="31"/>
  <c r="V90" i="31"/>
  <c r="V89" i="31"/>
  <c r="V88" i="31"/>
  <c r="V87" i="31"/>
  <c r="V86" i="31"/>
  <c r="V85" i="31"/>
  <c r="V84" i="31"/>
  <c r="V83" i="31"/>
  <c r="V82" i="31"/>
  <c r="V81" i="31"/>
  <c r="AV38" i="31" s="1"/>
  <c r="V80" i="31"/>
  <c r="V79" i="31"/>
  <c r="V78" i="31"/>
  <c r="V77" i="31"/>
  <c r="V76" i="31"/>
  <c r="V75" i="31"/>
  <c r="V74" i="31"/>
  <c r="BP41" i="31" s="1"/>
  <c r="V73" i="31"/>
  <c r="V72" i="31"/>
  <c r="V71" i="31"/>
  <c r="V70" i="31"/>
  <c r="V69" i="31"/>
  <c r="V68" i="31"/>
  <c r="V67" i="31"/>
  <c r="V66" i="31"/>
  <c r="V65" i="31"/>
  <c r="V64" i="31"/>
  <c r="V63" i="31"/>
  <c r="V62" i="31"/>
  <c r="V61" i="31"/>
  <c r="V60" i="31"/>
  <c r="V59" i="31"/>
  <c r="V58" i="31"/>
  <c r="V57" i="31"/>
  <c r="V56" i="31"/>
  <c r="V55" i="31"/>
  <c r="V54" i="31"/>
  <c r="V53" i="31"/>
  <c r="V52" i="31"/>
  <c r="AV40" i="31" s="1"/>
  <c r="V51" i="31"/>
  <c r="V50" i="31"/>
  <c r="V49" i="31"/>
  <c r="V48" i="31"/>
  <c r="V47" i="31"/>
  <c r="V46" i="31"/>
  <c r="V45" i="31"/>
  <c r="BP39" i="31" s="1"/>
  <c r="V44" i="31"/>
  <c r="V43" i="31"/>
  <c r="V42" i="31"/>
  <c r="V41" i="31"/>
  <c r="V40" i="31"/>
  <c r="V39" i="31"/>
  <c r="V38" i="31"/>
  <c r="V37" i="31"/>
  <c r="V36" i="31"/>
  <c r="V35" i="31"/>
  <c r="V34" i="31"/>
  <c r="V33" i="31"/>
  <c r="V32" i="31"/>
  <c r="V31" i="31"/>
  <c r="V30" i="31"/>
  <c r="V29" i="31"/>
  <c r="V28" i="31"/>
  <c r="V27" i="31"/>
  <c r="V26" i="31"/>
  <c r="V25" i="31"/>
  <c r="V24" i="31"/>
  <c r="V23" i="31"/>
  <c r="V22" i="31"/>
  <c r="V21" i="31"/>
  <c r="V20" i="31"/>
  <c r="V19" i="31"/>
  <c r="V18" i="31"/>
  <c r="V17" i="31"/>
  <c r="V16" i="31"/>
  <c r="V15" i="31"/>
  <c r="V14" i="31"/>
  <c r="V13" i="31"/>
  <c r="V12" i="31"/>
  <c r="V11" i="31"/>
  <c r="V10" i="31"/>
  <c r="V9" i="31"/>
  <c r="BP38" i="31" s="1"/>
  <c r="V8" i="31"/>
  <c r="V7" i="31"/>
  <c r="V6" i="31"/>
  <c r="V5" i="31"/>
  <c r="V4" i="31"/>
  <c r="V3" i="31"/>
  <c r="V2" i="31"/>
  <c r="U836" i="31"/>
  <c r="U835" i="31"/>
  <c r="U834" i="31"/>
  <c r="U833" i="31"/>
  <c r="U832" i="31"/>
  <c r="U831" i="31"/>
  <c r="U830" i="31"/>
  <c r="U829" i="31"/>
  <c r="U828" i="31"/>
  <c r="U827" i="31"/>
  <c r="U826" i="31"/>
  <c r="U825" i="31"/>
  <c r="U824" i="31"/>
  <c r="U823" i="31"/>
  <c r="U822" i="31"/>
  <c r="U821" i="31"/>
  <c r="U820" i="31"/>
  <c r="U819" i="31"/>
  <c r="U818" i="31"/>
  <c r="U817" i="31"/>
  <c r="U816" i="31"/>
  <c r="U815" i="31"/>
  <c r="U814" i="31"/>
  <c r="U813" i="31"/>
  <c r="U812" i="31"/>
  <c r="U811" i="31"/>
  <c r="U810" i="31"/>
  <c r="U809" i="31"/>
  <c r="U808" i="31"/>
  <c r="U807" i="31"/>
  <c r="U806" i="31"/>
  <c r="U805" i="31"/>
  <c r="U804" i="31"/>
  <c r="U803" i="31"/>
  <c r="U802" i="31"/>
  <c r="U801" i="31"/>
  <c r="U800" i="31"/>
  <c r="U799" i="31"/>
  <c r="U798" i="31"/>
  <c r="U797" i="31"/>
  <c r="U796" i="31"/>
  <c r="U795" i="31"/>
  <c r="U794" i="31"/>
  <c r="U793" i="31"/>
  <c r="U792" i="31"/>
  <c r="U791" i="31"/>
  <c r="U790" i="31"/>
  <c r="U789" i="31"/>
  <c r="U788" i="31"/>
  <c r="U787" i="31"/>
  <c r="U786" i="31"/>
  <c r="U785" i="31"/>
  <c r="U784" i="31"/>
  <c r="U783" i="31"/>
  <c r="U782" i="31"/>
  <c r="U781" i="31"/>
  <c r="U780" i="31"/>
  <c r="U779" i="31"/>
  <c r="U778" i="31"/>
  <c r="U777" i="31"/>
  <c r="U776" i="31"/>
  <c r="U775" i="31"/>
  <c r="U774" i="31"/>
  <c r="U773" i="31"/>
  <c r="U772" i="31"/>
  <c r="U771" i="31"/>
  <c r="U770" i="31"/>
  <c r="U769" i="31"/>
  <c r="U768" i="31"/>
  <c r="U767" i="31"/>
  <c r="U766" i="31"/>
  <c r="U765" i="31"/>
  <c r="U764" i="31"/>
  <c r="U763" i="31"/>
  <c r="U762" i="31"/>
  <c r="U761" i="31"/>
  <c r="U760" i="31"/>
  <c r="U759" i="31"/>
  <c r="U758" i="31"/>
  <c r="U757" i="31"/>
  <c r="U756" i="31"/>
  <c r="U755" i="31"/>
  <c r="U754" i="31"/>
  <c r="U753" i="31"/>
  <c r="U752" i="31"/>
  <c r="U751" i="31"/>
  <c r="U750" i="31"/>
  <c r="U749" i="31"/>
  <c r="U748" i="31"/>
  <c r="U747" i="31"/>
  <c r="U746" i="31"/>
  <c r="U745" i="31"/>
  <c r="U744" i="31"/>
  <c r="U743" i="31"/>
  <c r="U742" i="31"/>
  <c r="U741" i="31"/>
  <c r="U740" i="31"/>
  <c r="U739" i="31"/>
  <c r="U738" i="31"/>
  <c r="U737" i="31"/>
  <c r="U736" i="31"/>
  <c r="U735" i="31"/>
  <c r="U734" i="31"/>
  <c r="U733" i="31"/>
  <c r="U732" i="31"/>
  <c r="U731" i="31"/>
  <c r="U730" i="31"/>
  <c r="U729" i="31"/>
  <c r="U728" i="31"/>
  <c r="U727" i="31"/>
  <c r="U726" i="31"/>
  <c r="U725" i="31"/>
  <c r="U724" i="31"/>
  <c r="U723" i="31"/>
  <c r="U722" i="31"/>
  <c r="U721" i="31"/>
  <c r="U720" i="31"/>
  <c r="U719" i="31"/>
  <c r="U718" i="31"/>
  <c r="U717" i="31"/>
  <c r="U716" i="31"/>
  <c r="U715" i="31"/>
  <c r="U714" i="31"/>
  <c r="U713" i="31"/>
  <c r="U712" i="31"/>
  <c r="U711" i="31"/>
  <c r="U710" i="31"/>
  <c r="U709" i="31"/>
  <c r="U708" i="31"/>
  <c r="U707" i="31"/>
  <c r="U706" i="31"/>
  <c r="U705" i="31"/>
  <c r="U704" i="31"/>
  <c r="U703" i="31"/>
  <c r="U702" i="31"/>
  <c r="U701" i="31"/>
  <c r="U700" i="31"/>
  <c r="U699" i="31"/>
  <c r="U698" i="31"/>
  <c r="U697" i="31"/>
  <c r="U696" i="31"/>
  <c r="U695" i="31"/>
  <c r="U694" i="31"/>
  <c r="U693" i="31"/>
  <c r="U691" i="31"/>
  <c r="U687" i="31"/>
  <c r="U686" i="31"/>
  <c r="U685" i="31"/>
  <c r="U684" i="31"/>
  <c r="U683" i="31"/>
  <c r="U682" i="31"/>
  <c r="U681" i="31"/>
  <c r="U679" i="31"/>
  <c r="U678" i="31"/>
  <c r="U677" i="31"/>
  <c r="U676" i="31"/>
  <c r="U674" i="31"/>
  <c r="U672" i="31"/>
  <c r="U671" i="31"/>
  <c r="U669" i="31"/>
  <c r="U666" i="31"/>
  <c r="U665" i="31"/>
  <c r="U664" i="31"/>
  <c r="U663" i="31"/>
  <c r="U662" i="31"/>
  <c r="U660" i="31"/>
  <c r="U659" i="31"/>
  <c r="U658" i="31"/>
  <c r="U657" i="31"/>
  <c r="U655" i="31"/>
  <c r="U654" i="31"/>
  <c r="U652" i="31"/>
  <c r="U651" i="31"/>
  <c r="U650" i="31"/>
  <c r="U649" i="31"/>
  <c r="U648" i="31"/>
  <c r="U647" i="31"/>
  <c r="U646" i="31"/>
  <c r="U645" i="31"/>
  <c r="U644" i="31"/>
  <c r="U643" i="31"/>
  <c r="U642" i="31"/>
  <c r="U641" i="31"/>
  <c r="U639" i="31"/>
  <c r="U638" i="31"/>
  <c r="U637" i="31"/>
  <c r="U636" i="31"/>
  <c r="U635" i="31"/>
  <c r="U634" i="31"/>
  <c r="U633" i="31"/>
  <c r="U632" i="31"/>
  <c r="U631" i="31"/>
  <c r="U630" i="31"/>
  <c r="U629" i="31"/>
  <c r="U628" i="31"/>
  <c r="U627" i="31"/>
  <c r="U626" i="31"/>
  <c r="U625" i="31"/>
  <c r="U624" i="31"/>
  <c r="U623" i="31"/>
  <c r="U622" i="31"/>
  <c r="U621" i="31"/>
  <c r="U619" i="31"/>
  <c r="U618" i="31"/>
  <c r="U617" i="31"/>
  <c r="U616" i="31"/>
  <c r="U615" i="31"/>
  <c r="U614" i="31"/>
  <c r="U613" i="31"/>
  <c r="U612" i="31"/>
  <c r="U611" i="31"/>
  <c r="U610" i="31"/>
  <c r="U609" i="31"/>
  <c r="U608" i="31"/>
  <c r="U607" i="31"/>
  <c r="U606" i="31"/>
  <c r="U605" i="31"/>
  <c r="U604" i="31"/>
  <c r="U603" i="31"/>
  <c r="U602" i="31"/>
  <c r="U601" i="31"/>
  <c r="U600" i="31"/>
  <c r="U599" i="31"/>
  <c r="U597" i="31"/>
  <c r="U596" i="31"/>
  <c r="U595" i="31"/>
  <c r="U594" i="31"/>
  <c r="U593" i="31"/>
  <c r="U592" i="31"/>
  <c r="U591" i="31"/>
  <c r="U590" i="31"/>
  <c r="U588" i="31"/>
  <c r="U587" i="31"/>
  <c r="U586" i="31"/>
  <c r="U584" i="31"/>
  <c r="U583" i="31"/>
  <c r="U582" i="31"/>
  <c r="U581" i="31"/>
  <c r="U579" i="31"/>
  <c r="U577" i="31"/>
  <c r="U570" i="31"/>
  <c r="U566" i="31"/>
  <c r="U565" i="31"/>
  <c r="U564" i="31"/>
  <c r="U563" i="31"/>
  <c r="U562" i="31"/>
  <c r="U561" i="31"/>
  <c r="U560" i="31"/>
  <c r="U559" i="31"/>
  <c r="U558" i="31"/>
  <c r="U556" i="31"/>
  <c r="U552" i="31"/>
  <c r="U551" i="31"/>
  <c r="U550" i="31"/>
  <c r="U549" i="31"/>
  <c r="U548" i="31"/>
  <c r="U547" i="31"/>
  <c r="U546" i="31"/>
  <c r="U545" i="31"/>
  <c r="U544" i="31"/>
  <c r="U543" i="31"/>
  <c r="U542" i="31"/>
  <c r="U541" i="31"/>
  <c r="U539" i="31"/>
  <c r="U537" i="31"/>
  <c r="U535" i="31"/>
  <c r="U534" i="31"/>
  <c r="U533" i="31"/>
  <c r="U532" i="31"/>
  <c r="U531" i="31"/>
  <c r="U530" i="31"/>
  <c r="U529" i="31"/>
  <c r="U528" i="31"/>
  <c r="U527" i="31"/>
  <c r="U526" i="31"/>
  <c r="U525" i="31"/>
  <c r="U524" i="31"/>
  <c r="U523" i="31"/>
  <c r="U522" i="31"/>
  <c r="U521" i="31"/>
  <c r="U520" i="31"/>
  <c r="U519" i="31"/>
  <c r="U518" i="31"/>
  <c r="U517" i="31"/>
  <c r="U516" i="31"/>
  <c r="U515" i="31"/>
  <c r="U514" i="31"/>
  <c r="U513" i="31"/>
  <c r="U512" i="31"/>
  <c r="U511" i="31"/>
  <c r="U510" i="31"/>
  <c r="U509" i="31"/>
  <c r="U508" i="31"/>
  <c r="U507" i="31"/>
  <c r="U506" i="31"/>
  <c r="U505" i="31"/>
  <c r="U504" i="31"/>
  <c r="U503" i="31"/>
  <c r="U502" i="31"/>
  <c r="U501" i="31"/>
  <c r="U500" i="31"/>
  <c r="U499" i="31"/>
  <c r="U497" i="31"/>
  <c r="U496" i="31"/>
  <c r="U495" i="31"/>
  <c r="U494" i="31"/>
  <c r="U493" i="31"/>
  <c r="U492" i="31"/>
  <c r="U490" i="31"/>
  <c r="U488" i="31"/>
  <c r="U487" i="31"/>
  <c r="U486" i="31"/>
  <c r="U485" i="31"/>
  <c r="U484" i="31"/>
  <c r="U483" i="31"/>
  <c r="U482" i="31"/>
  <c r="U481" i="31"/>
  <c r="U480" i="31"/>
  <c r="U479" i="31"/>
  <c r="U475" i="31"/>
  <c r="U474" i="31"/>
  <c r="U473" i="31"/>
  <c r="U472" i="31"/>
  <c r="U471" i="31"/>
  <c r="U470" i="31"/>
  <c r="U469" i="31"/>
  <c r="U468" i="31"/>
  <c r="U467" i="31"/>
  <c r="U466" i="31"/>
  <c r="U465" i="31"/>
  <c r="U464" i="31"/>
  <c r="U463" i="31"/>
  <c r="U462" i="31"/>
  <c r="U461" i="31"/>
  <c r="U460" i="31"/>
  <c r="U459" i="31"/>
  <c r="U458" i="31"/>
  <c r="U457" i="31"/>
  <c r="U456" i="31"/>
  <c r="U455" i="31"/>
  <c r="U454" i="31"/>
  <c r="U453" i="31"/>
  <c r="U452" i="31"/>
  <c r="U451" i="31"/>
  <c r="U450" i="31"/>
  <c r="U449" i="31"/>
  <c r="U447" i="31"/>
  <c r="U446" i="31"/>
  <c r="U445" i="31"/>
  <c r="U444" i="31"/>
  <c r="U443" i="31"/>
  <c r="U441" i="31"/>
  <c r="U440" i="31"/>
  <c r="U438" i="31"/>
  <c r="U437" i="31"/>
  <c r="U436" i="31"/>
  <c r="U435" i="31"/>
  <c r="U434" i="31"/>
  <c r="U433" i="31"/>
  <c r="U432" i="31"/>
  <c r="U431" i="31"/>
  <c r="U430" i="31"/>
  <c r="U428" i="31"/>
  <c r="U426" i="31"/>
  <c r="U425" i="31"/>
  <c r="U424" i="31"/>
  <c r="U423" i="31"/>
  <c r="U422" i="31"/>
  <c r="U421" i="31"/>
  <c r="U420" i="31"/>
  <c r="U419" i="31"/>
  <c r="U418" i="31"/>
  <c r="U417" i="31"/>
  <c r="U416" i="31"/>
  <c r="U415" i="31"/>
  <c r="U414" i="31"/>
  <c r="U413" i="31"/>
  <c r="U412" i="31"/>
  <c r="U409" i="31"/>
  <c r="U408" i="31"/>
  <c r="U407" i="31"/>
  <c r="U405" i="31"/>
  <c r="U404" i="31"/>
  <c r="U403" i="31"/>
  <c r="U401" i="31"/>
  <c r="U399" i="31"/>
  <c r="U398" i="31"/>
  <c r="U397" i="31"/>
  <c r="U396" i="31"/>
  <c r="U395" i="31"/>
  <c r="U394" i="31"/>
  <c r="U393" i="31"/>
  <c r="U392" i="31"/>
  <c r="U391" i="31"/>
  <c r="U390" i="31"/>
  <c r="U389" i="31"/>
  <c r="U388" i="31"/>
  <c r="U387" i="31"/>
  <c r="U386" i="31"/>
  <c r="U385" i="31"/>
  <c r="U384" i="31"/>
  <c r="U383" i="31"/>
  <c r="U381" i="31"/>
  <c r="U380" i="31"/>
  <c r="U379" i="31"/>
  <c r="U378" i="31"/>
  <c r="U377" i="31"/>
  <c r="U376" i="31"/>
  <c r="U375" i="31"/>
  <c r="U374" i="31"/>
  <c r="U373" i="31"/>
  <c r="U372" i="31"/>
  <c r="U371" i="31"/>
  <c r="U370" i="31"/>
  <c r="U369" i="31"/>
  <c r="U368" i="31"/>
  <c r="U367" i="31"/>
  <c r="U366" i="31"/>
  <c r="U365" i="31"/>
  <c r="U364" i="31"/>
  <c r="U363" i="31"/>
  <c r="U362" i="31"/>
  <c r="U361" i="31"/>
  <c r="U360" i="31"/>
  <c r="U359" i="31"/>
  <c r="U358" i="31"/>
  <c r="U357" i="31"/>
  <c r="U356" i="31"/>
  <c r="U355" i="31"/>
  <c r="U354" i="31"/>
  <c r="U353" i="31"/>
  <c r="U352" i="31"/>
  <c r="U351" i="31"/>
  <c r="U350" i="31"/>
  <c r="U349" i="31"/>
  <c r="U348" i="31"/>
  <c r="U346" i="31"/>
  <c r="U345" i="31"/>
  <c r="U344" i="31"/>
  <c r="U343" i="31"/>
  <c r="U342" i="31"/>
  <c r="U341" i="31"/>
  <c r="U339" i="31"/>
  <c r="U338" i="31"/>
  <c r="U337" i="31"/>
  <c r="U336" i="31"/>
  <c r="U335" i="31"/>
  <c r="U334" i="31"/>
  <c r="U331" i="31"/>
  <c r="U330" i="31"/>
  <c r="U327" i="31"/>
  <c r="U326" i="31"/>
  <c r="U324" i="31"/>
  <c r="U323" i="31"/>
  <c r="U320" i="31"/>
  <c r="U318" i="31"/>
  <c r="U316" i="31"/>
  <c r="U313" i="31"/>
  <c r="U312" i="31"/>
  <c r="U311" i="31"/>
  <c r="U310" i="31"/>
  <c r="U307" i="31"/>
  <c r="U304" i="31"/>
  <c r="U303" i="31"/>
  <c r="U302" i="31"/>
  <c r="U301" i="31"/>
  <c r="U300" i="31"/>
  <c r="U299" i="31"/>
  <c r="U298" i="31"/>
  <c r="U297" i="31"/>
  <c r="U296" i="31"/>
  <c r="U295" i="31"/>
  <c r="U294" i="31"/>
  <c r="U293" i="31"/>
  <c r="U292" i="31"/>
  <c r="U291" i="31"/>
  <c r="U290" i="31"/>
  <c r="U288" i="31"/>
  <c r="U264" i="31"/>
  <c r="U263" i="31"/>
  <c r="U262" i="31"/>
  <c r="U261" i="31"/>
  <c r="U260" i="31"/>
  <c r="U259" i="31"/>
  <c r="U258" i="31"/>
  <c r="U257" i="31"/>
  <c r="U256" i="31"/>
  <c r="U255" i="31"/>
  <c r="U254" i="31"/>
  <c r="U253" i="31"/>
  <c r="U252" i="31"/>
  <c r="U251" i="31"/>
  <c r="U250" i="31"/>
  <c r="U249" i="31"/>
  <c r="U248" i="31"/>
  <c r="U247" i="31"/>
  <c r="U246" i="31"/>
  <c r="U245" i="31"/>
  <c r="U244" i="31"/>
  <c r="U243" i="31"/>
  <c r="U242" i="31"/>
  <c r="U241" i="31"/>
  <c r="U240" i="31"/>
  <c r="U239" i="31"/>
  <c r="U238" i="31"/>
  <c r="U237" i="31"/>
  <c r="U236" i="31"/>
  <c r="U235" i="31"/>
  <c r="U234" i="31"/>
  <c r="U233" i="31"/>
  <c r="U232" i="31"/>
  <c r="U231" i="31"/>
  <c r="U230" i="31"/>
  <c r="U229" i="31"/>
  <c r="U228" i="31"/>
  <c r="U227" i="31"/>
  <c r="U226" i="31"/>
  <c r="U225" i="31"/>
  <c r="U224" i="31"/>
  <c r="U223" i="31"/>
  <c r="U222" i="31"/>
  <c r="U221" i="31"/>
  <c r="U220" i="31"/>
  <c r="U219" i="31"/>
  <c r="U218" i="31"/>
  <c r="U217" i="31"/>
  <c r="U216" i="31"/>
  <c r="U215" i="31"/>
  <c r="U214" i="31"/>
  <c r="U213" i="31"/>
  <c r="U212" i="31"/>
  <c r="U211" i="31"/>
  <c r="U210" i="31"/>
  <c r="U209" i="31"/>
  <c r="U208" i="31"/>
  <c r="U207" i="31"/>
  <c r="U206" i="31"/>
  <c r="U204" i="31"/>
  <c r="U203" i="31"/>
  <c r="U202" i="31"/>
  <c r="U201" i="31"/>
  <c r="U200" i="31"/>
  <c r="U199" i="31"/>
  <c r="U198" i="31"/>
  <c r="U197" i="31"/>
  <c r="U196" i="31"/>
  <c r="U195" i="31"/>
  <c r="U194" i="31"/>
  <c r="U193" i="31"/>
  <c r="U192" i="31"/>
  <c r="U191" i="31"/>
  <c r="U190" i="31"/>
  <c r="U189" i="31"/>
  <c r="U188" i="31"/>
  <c r="U187" i="31"/>
  <c r="U186" i="31"/>
  <c r="U185" i="31"/>
  <c r="U184" i="31"/>
  <c r="U183" i="31"/>
  <c r="U182" i="31"/>
  <c r="U180" i="31"/>
  <c r="U171" i="31"/>
  <c r="U170" i="31"/>
  <c r="U168" i="31"/>
  <c r="U167" i="31"/>
  <c r="U159" i="31"/>
  <c r="U156" i="31"/>
  <c r="U155" i="31"/>
  <c r="U147" i="31"/>
  <c r="U146" i="31"/>
  <c r="U144" i="31"/>
  <c r="U143" i="31"/>
  <c r="U140" i="31"/>
  <c r="U139" i="31"/>
  <c r="U135" i="31"/>
  <c r="U134" i="31"/>
  <c r="U132" i="31"/>
  <c r="U131" i="31"/>
  <c r="U130" i="31"/>
  <c r="U129" i="31"/>
  <c r="U111" i="31"/>
  <c r="U110" i="31"/>
  <c r="U108" i="31"/>
  <c r="U107" i="31"/>
  <c r="U99" i="31"/>
  <c r="U75" i="31"/>
  <c r="U74" i="31"/>
  <c r="U72" i="31"/>
  <c r="U71" i="31"/>
  <c r="U63" i="31"/>
  <c r="U39" i="31"/>
  <c r="U38" i="31"/>
  <c r="U36" i="31"/>
  <c r="U35" i="31"/>
  <c r="U27" i="31"/>
  <c r="U3" i="31"/>
  <c r="T836" i="31"/>
  <c r="T835" i="31"/>
  <c r="T834" i="31"/>
  <c r="T833" i="31"/>
  <c r="T832" i="31"/>
  <c r="T831" i="31"/>
  <c r="T830" i="31"/>
  <c r="T829" i="31"/>
  <c r="T828" i="31"/>
  <c r="T827" i="31"/>
  <c r="T826" i="31"/>
  <c r="T825" i="31"/>
  <c r="T824" i="31"/>
  <c r="T823" i="31"/>
  <c r="AB823" i="31" s="1"/>
  <c r="T822" i="31"/>
  <c r="T821" i="31"/>
  <c r="T820" i="31"/>
  <c r="T819" i="31"/>
  <c r="T818" i="31"/>
  <c r="T817" i="31"/>
  <c r="T816" i="31"/>
  <c r="T815" i="31"/>
  <c r="T814" i="31"/>
  <c r="T813" i="31"/>
  <c r="T812" i="31"/>
  <c r="T811" i="31"/>
  <c r="T810" i="31"/>
  <c r="T809" i="31"/>
  <c r="T808" i="31"/>
  <c r="T807" i="31"/>
  <c r="T806" i="31"/>
  <c r="T805" i="31"/>
  <c r="T804" i="31"/>
  <c r="T803" i="31"/>
  <c r="T802" i="31"/>
  <c r="T801" i="31"/>
  <c r="T800" i="31"/>
  <c r="T799" i="31"/>
  <c r="T798" i="31"/>
  <c r="T797" i="31"/>
  <c r="T796" i="31"/>
  <c r="T795" i="31"/>
  <c r="T794" i="31"/>
  <c r="T793" i="31"/>
  <c r="T792" i="31"/>
  <c r="T791" i="31"/>
  <c r="T790" i="31"/>
  <c r="T789" i="31"/>
  <c r="T788" i="31"/>
  <c r="T787" i="31"/>
  <c r="T786" i="31"/>
  <c r="T785" i="31"/>
  <c r="T784" i="31"/>
  <c r="T783" i="31"/>
  <c r="T782" i="31"/>
  <c r="T781" i="31"/>
  <c r="T780" i="31"/>
  <c r="T779" i="31"/>
  <c r="T778" i="31"/>
  <c r="T777" i="31"/>
  <c r="T776" i="31"/>
  <c r="T775" i="31"/>
  <c r="T774" i="31"/>
  <c r="T773" i="31"/>
  <c r="T772" i="31"/>
  <c r="T771" i="31"/>
  <c r="T770" i="31"/>
  <c r="T769" i="31"/>
  <c r="T768" i="31"/>
  <c r="T767" i="31"/>
  <c r="T766" i="31"/>
  <c r="T765" i="31"/>
  <c r="T764" i="31"/>
  <c r="T763" i="31"/>
  <c r="T762" i="31"/>
  <c r="T761" i="31"/>
  <c r="T760" i="31"/>
  <c r="T759" i="31"/>
  <c r="T758" i="31"/>
  <c r="T757" i="31"/>
  <c r="T754" i="31"/>
  <c r="T753" i="31"/>
  <c r="T752" i="31"/>
  <c r="T751" i="31"/>
  <c r="T750" i="31"/>
  <c r="T746" i="31"/>
  <c r="T745" i="31"/>
  <c r="T744" i="31"/>
  <c r="T743" i="31"/>
  <c r="T742" i="31"/>
  <c r="T741" i="31"/>
  <c r="T740" i="31"/>
  <c r="T739" i="31"/>
  <c r="T738" i="31"/>
  <c r="T737" i="31"/>
  <c r="T735" i="31"/>
  <c r="T731" i="31"/>
  <c r="T729" i="31"/>
  <c r="T728" i="31"/>
  <c r="T725" i="31"/>
  <c r="T724" i="31"/>
  <c r="T723" i="31"/>
  <c r="T721" i="31"/>
  <c r="T719" i="31"/>
  <c r="T715" i="31"/>
  <c r="T712" i="31"/>
  <c r="T711" i="31"/>
  <c r="T710" i="31"/>
  <c r="T708" i="31"/>
  <c r="T707" i="31"/>
  <c r="T705" i="31"/>
  <c r="T704" i="31"/>
  <c r="T702" i="31"/>
  <c r="T701" i="31"/>
  <c r="T698" i="31"/>
  <c r="T697" i="31"/>
  <c r="T695" i="31"/>
  <c r="T694" i="31"/>
  <c r="T693" i="31"/>
  <c r="T691" i="31"/>
  <c r="T687" i="31"/>
  <c r="T686" i="31"/>
  <c r="T685" i="31"/>
  <c r="T684" i="31"/>
  <c r="T683" i="31"/>
  <c r="T682" i="31"/>
  <c r="T681" i="31"/>
  <c r="T677" i="31"/>
  <c r="T676" i="31"/>
  <c r="T674" i="31"/>
  <c r="T672" i="31"/>
  <c r="T671" i="31"/>
  <c r="T669" i="31"/>
  <c r="T666" i="31"/>
  <c r="T663" i="31"/>
  <c r="T662" i="31"/>
  <c r="T659" i="31"/>
  <c r="T658" i="31"/>
  <c r="T657" i="31"/>
  <c r="T655" i="31"/>
  <c r="T654" i="31"/>
  <c r="T652" i="31"/>
  <c r="T651" i="31"/>
  <c r="T650" i="31"/>
  <c r="T648" i="31"/>
  <c r="T647" i="31"/>
  <c r="T646" i="31"/>
  <c r="T645" i="31"/>
  <c r="T644" i="31"/>
  <c r="T641" i="31"/>
  <c r="T639" i="31"/>
  <c r="T638" i="31"/>
  <c r="T637" i="31"/>
  <c r="T636" i="31"/>
  <c r="T635" i="31"/>
  <c r="T634" i="31"/>
  <c r="T633" i="31"/>
  <c r="T632" i="31"/>
  <c r="T631" i="31"/>
  <c r="T630" i="31"/>
  <c r="T629" i="31"/>
  <c r="T628" i="31"/>
  <c r="T627" i="31"/>
  <c r="T626" i="31"/>
  <c r="T625" i="31"/>
  <c r="T624" i="31"/>
  <c r="T619" i="31"/>
  <c r="T618" i="31"/>
  <c r="T617" i="31"/>
  <c r="T616" i="31"/>
  <c r="T615" i="31"/>
  <c r="T614" i="31"/>
  <c r="T613" i="31"/>
  <c r="T612" i="31"/>
  <c r="T610" i="31"/>
  <c r="T609" i="31"/>
  <c r="T608" i="31"/>
  <c r="T607" i="31"/>
  <c r="T606" i="31"/>
  <c r="T605" i="31"/>
  <c r="T604" i="31"/>
  <c r="T603" i="31"/>
  <c r="T602" i="31"/>
  <c r="T601" i="31"/>
  <c r="T600" i="31"/>
  <c r="T597" i="31"/>
  <c r="T593" i="31"/>
  <c r="T592" i="31"/>
  <c r="T591" i="31"/>
  <c r="T590" i="31"/>
  <c r="T589" i="31"/>
  <c r="T588" i="31"/>
  <c r="T586" i="31"/>
  <c r="T579" i="31"/>
  <c r="T577" i="31"/>
  <c r="T570" i="31"/>
  <c r="T566" i="31"/>
  <c r="T565" i="31"/>
  <c r="T564" i="31"/>
  <c r="T560" i="31"/>
  <c r="T559" i="31"/>
  <c r="T558" i="31"/>
  <c r="T556" i="31"/>
  <c r="T552" i="31"/>
  <c r="T551" i="31"/>
  <c r="T550" i="31"/>
  <c r="T549" i="31"/>
  <c r="T548" i="31"/>
  <c r="T547" i="31"/>
  <c r="T546" i="31"/>
  <c r="T545" i="31"/>
  <c r="T544" i="31"/>
  <c r="T543" i="31"/>
  <c r="T542" i="31"/>
  <c r="T541" i="31"/>
  <c r="T539" i="31"/>
  <c r="T537" i="31"/>
  <c r="T535" i="31"/>
  <c r="T534" i="31"/>
  <c r="T533" i="31"/>
  <c r="T532" i="31"/>
  <c r="T531" i="31"/>
  <c r="T530" i="31"/>
  <c r="T529" i="31"/>
  <c r="T528" i="31"/>
  <c r="T527" i="31"/>
  <c r="T526" i="31"/>
  <c r="T525" i="31"/>
  <c r="T524" i="31"/>
  <c r="T523" i="31"/>
  <c r="T522" i="31"/>
  <c r="T520" i="31"/>
  <c r="T515" i="31"/>
  <c r="T514" i="31"/>
  <c r="T513" i="31"/>
  <c r="T512" i="31"/>
  <c r="T511" i="31"/>
  <c r="T510" i="31"/>
  <c r="T509" i="31"/>
  <c r="T508" i="31"/>
  <c r="T507" i="31"/>
  <c r="T506" i="31"/>
  <c r="T505" i="31"/>
  <c r="T504" i="31"/>
  <c r="T503" i="31"/>
  <c r="T502" i="31"/>
  <c r="T500" i="31"/>
  <c r="T499" i="31"/>
  <c r="T497" i="31"/>
  <c r="T496" i="31"/>
  <c r="T495" i="31"/>
  <c r="T494" i="31"/>
  <c r="T493" i="31"/>
  <c r="T490" i="31"/>
  <c r="T488" i="31"/>
  <c r="T487" i="31"/>
  <c r="T486" i="31"/>
  <c r="T485" i="31"/>
  <c r="T484" i="31"/>
  <c r="T483" i="31"/>
  <c r="T482" i="31"/>
  <c r="T481" i="31"/>
  <c r="T480" i="31"/>
  <c r="T479" i="31"/>
  <c r="T475" i="31"/>
  <c r="T474" i="31"/>
  <c r="T473" i="31"/>
  <c r="T472" i="31"/>
  <c r="T471" i="31"/>
  <c r="T470" i="31"/>
  <c r="T469" i="31"/>
  <c r="T468" i="31"/>
  <c r="T467" i="31"/>
  <c r="T466" i="31"/>
  <c r="T465" i="31"/>
  <c r="T464" i="31"/>
  <c r="T463" i="31"/>
  <c r="T462" i="31"/>
  <c r="T461" i="31"/>
  <c r="T460" i="31"/>
  <c r="T459" i="31"/>
  <c r="T458" i="31"/>
  <c r="T457" i="31"/>
  <c r="T456" i="31"/>
  <c r="T455" i="31"/>
  <c r="T454" i="31"/>
  <c r="T453" i="31"/>
  <c r="T452" i="31"/>
  <c r="T451" i="31"/>
  <c r="T450" i="31"/>
  <c r="T449" i="31"/>
  <c r="T445" i="31"/>
  <c r="T443" i="31"/>
  <c r="T441" i="31"/>
  <c r="T440" i="31"/>
  <c r="T438" i="31"/>
  <c r="T437" i="31"/>
  <c r="T436" i="31"/>
  <c r="T430" i="31"/>
  <c r="T428" i="31"/>
  <c r="T425" i="31"/>
  <c r="T421" i="31"/>
  <c r="T420" i="31"/>
  <c r="T419" i="31"/>
  <c r="T418" i="31"/>
  <c r="T417" i="31"/>
  <c r="T416" i="31"/>
  <c r="T414" i="31"/>
  <c r="T413" i="31"/>
  <c r="T408" i="31"/>
  <c r="T407" i="31"/>
  <c r="T405" i="31"/>
  <c r="T404" i="31"/>
  <c r="T403" i="31"/>
  <c r="T401" i="31"/>
  <c r="T399" i="31"/>
  <c r="T398" i="31"/>
  <c r="T397" i="31"/>
  <c r="T396" i="31"/>
  <c r="T395" i="31"/>
  <c r="T394" i="31"/>
  <c r="T393" i="31"/>
  <c r="T392" i="31"/>
  <c r="T391" i="31"/>
  <c r="T390" i="31"/>
  <c r="T389" i="31"/>
  <c r="T388" i="31"/>
  <c r="T387" i="31"/>
  <c r="T386" i="31"/>
  <c r="T385" i="31"/>
  <c r="T384" i="31"/>
  <c r="T383" i="31"/>
  <c r="T381" i="31"/>
  <c r="T380" i="31"/>
  <c r="T379" i="31"/>
  <c r="T378" i="31"/>
  <c r="T377" i="31"/>
  <c r="T376" i="31"/>
  <c r="T375" i="31"/>
  <c r="T374" i="31"/>
  <c r="T373" i="31"/>
  <c r="T372" i="31"/>
  <c r="T367" i="31"/>
  <c r="T366" i="31"/>
  <c r="T364" i="31"/>
  <c r="T363" i="31"/>
  <c r="T362" i="31"/>
  <c r="T361" i="31"/>
  <c r="T360" i="31"/>
  <c r="T359" i="31"/>
  <c r="T358" i="31"/>
  <c r="T357" i="31"/>
  <c r="T356" i="31"/>
  <c r="T355" i="31"/>
  <c r="T354" i="31"/>
  <c r="T353" i="31"/>
  <c r="T352" i="31"/>
  <c r="T351" i="31"/>
  <c r="T350" i="31"/>
  <c r="T349" i="31"/>
  <c r="T348" i="31"/>
  <c r="T334" i="31"/>
  <c r="T228" i="31"/>
  <c r="T202" i="31"/>
  <c r="T180" i="31"/>
  <c r="T81" i="31"/>
  <c r="T52" i="31"/>
  <c r="T21" i="31"/>
  <c r="S836" i="31"/>
  <c r="S835" i="31"/>
  <c r="S834" i="31"/>
  <c r="S833" i="31"/>
  <c r="S832" i="31"/>
  <c r="S831" i="31"/>
  <c r="S830" i="31"/>
  <c r="S829" i="31"/>
  <c r="S828" i="31"/>
  <c r="S827" i="31"/>
  <c r="S826" i="31"/>
  <c r="S825" i="31"/>
  <c r="S824" i="31"/>
  <c r="S823" i="31"/>
  <c r="S822" i="31"/>
  <c r="S821" i="31"/>
  <c r="S820" i="31"/>
  <c r="S819" i="31"/>
  <c r="S818" i="31"/>
  <c r="S817" i="31"/>
  <c r="S816" i="31"/>
  <c r="S815" i="31"/>
  <c r="S814" i="31"/>
  <c r="S813" i="31"/>
  <c r="S812" i="31"/>
  <c r="S811" i="31"/>
  <c r="S810" i="31"/>
  <c r="S809" i="31"/>
  <c r="S808" i="31"/>
  <c r="S807" i="31"/>
  <c r="S806" i="31"/>
  <c r="S805" i="31"/>
  <c r="S804" i="31"/>
  <c r="S803" i="31"/>
  <c r="S802" i="31"/>
  <c r="S801" i="31"/>
  <c r="S800" i="31"/>
  <c r="S799" i="31"/>
  <c r="S798" i="31"/>
  <c r="S797" i="31"/>
  <c r="S796" i="31"/>
  <c r="S795" i="31"/>
  <c r="S794" i="31"/>
  <c r="S793" i="31"/>
  <c r="S792" i="31"/>
  <c r="S791" i="31"/>
  <c r="S790" i="31"/>
  <c r="S789" i="31"/>
  <c r="S788" i="31"/>
  <c r="S787" i="31"/>
  <c r="S786" i="31"/>
  <c r="S785" i="31"/>
  <c r="S784" i="31"/>
  <c r="S783" i="31"/>
  <c r="S782" i="31"/>
  <c r="S781" i="31"/>
  <c r="S780" i="31"/>
  <c r="S779" i="31"/>
  <c r="S778" i="31"/>
  <c r="S777" i="31"/>
  <c r="S776" i="31"/>
  <c r="S775" i="31"/>
  <c r="S774" i="31"/>
  <c r="S773" i="31"/>
  <c r="S772" i="31"/>
  <c r="S771" i="31"/>
  <c r="S770" i="31"/>
  <c r="S769" i="31"/>
  <c r="S768" i="31"/>
  <c r="S767" i="31"/>
  <c r="S766" i="31"/>
  <c r="S765" i="31"/>
  <c r="S764" i="31"/>
  <c r="S763" i="31"/>
  <c r="S762" i="31"/>
  <c r="S761" i="31"/>
  <c r="S760" i="31"/>
  <c r="S759" i="31"/>
  <c r="S758" i="31"/>
  <c r="S757" i="31"/>
  <c r="S756" i="31"/>
  <c r="S755" i="31"/>
  <c r="S754" i="31"/>
  <c r="S753" i="31"/>
  <c r="S752" i="31"/>
  <c r="S751" i="31"/>
  <c r="S750" i="31"/>
  <c r="S749" i="31"/>
  <c r="S748" i="31"/>
  <c r="S747" i="31"/>
  <c r="S746" i="31"/>
  <c r="S745" i="31"/>
  <c r="S744" i="31"/>
  <c r="S743" i="31"/>
  <c r="S742" i="31"/>
  <c r="S741" i="31"/>
  <c r="S740" i="31"/>
  <c r="S739" i="31"/>
  <c r="S738" i="31"/>
  <c r="S737" i="31"/>
  <c r="S736" i="31"/>
  <c r="S735" i="31"/>
  <c r="S734" i="31"/>
  <c r="S733" i="31"/>
  <c r="S732" i="31"/>
  <c r="S731" i="31"/>
  <c r="S730" i="31"/>
  <c r="S729" i="31"/>
  <c r="S728" i="31"/>
  <c r="S727" i="31"/>
  <c r="S726" i="31"/>
  <c r="S725" i="31"/>
  <c r="S724" i="31"/>
  <c r="S723" i="31"/>
  <c r="S722" i="31"/>
  <c r="S721" i="31"/>
  <c r="S720" i="31"/>
  <c r="S719" i="31"/>
  <c r="S718" i="31"/>
  <c r="S717" i="31"/>
  <c r="S716" i="31"/>
  <c r="S715" i="31"/>
  <c r="S714" i="31"/>
  <c r="S713" i="31"/>
  <c r="S712" i="31"/>
  <c r="S711" i="31"/>
  <c r="S710" i="31"/>
  <c r="S709" i="31"/>
  <c r="S708" i="31"/>
  <c r="S707" i="31"/>
  <c r="S706" i="31"/>
  <c r="S705" i="31"/>
  <c r="S704" i="31"/>
  <c r="S703" i="31"/>
  <c r="S702" i="31"/>
  <c r="S701" i="31"/>
  <c r="S700" i="31"/>
  <c r="S699" i="31"/>
  <c r="S698" i="31"/>
  <c r="S697" i="31"/>
  <c r="S696" i="31"/>
  <c r="S695" i="31"/>
  <c r="S694" i="31"/>
  <c r="S693" i="31"/>
  <c r="S692" i="31"/>
  <c r="S691" i="31"/>
  <c r="S690" i="31"/>
  <c r="S689" i="31"/>
  <c r="S688" i="31"/>
  <c r="S687" i="31"/>
  <c r="S686" i="31"/>
  <c r="S685" i="31"/>
  <c r="S684" i="31"/>
  <c r="S683" i="31"/>
  <c r="S682" i="31"/>
  <c r="S681" i="31"/>
  <c r="S680" i="31"/>
  <c r="S679" i="31"/>
  <c r="S678" i="31"/>
  <c r="S677" i="31"/>
  <c r="S676" i="31"/>
  <c r="S675" i="31"/>
  <c r="S674" i="31"/>
  <c r="S673" i="31"/>
  <c r="S672" i="31"/>
  <c r="S671" i="31"/>
  <c r="S670" i="31"/>
  <c r="S669" i="31"/>
  <c r="S668" i="31"/>
  <c r="S667" i="31"/>
  <c r="S666" i="31"/>
  <c r="S665" i="31"/>
  <c r="S664" i="31"/>
  <c r="S663" i="31"/>
  <c r="S662" i="31"/>
  <c r="S661" i="31"/>
  <c r="S660" i="31"/>
  <c r="S659" i="31"/>
  <c r="S658" i="31"/>
  <c r="S657" i="31"/>
  <c r="S656" i="31"/>
  <c r="S655" i="31"/>
  <c r="S654" i="31"/>
  <c r="S653" i="31"/>
  <c r="S652" i="31"/>
  <c r="S651" i="31"/>
  <c r="S650" i="31"/>
  <c r="S649" i="31"/>
  <c r="S648" i="31"/>
  <c r="S647" i="31"/>
  <c r="S646" i="31"/>
  <c r="S645" i="31"/>
  <c r="S644" i="31"/>
  <c r="S643" i="31"/>
  <c r="S642" i="31"/>
  <c r="S641" i="31"/>
  <c r="S640" i="31"/>
  <c r="S639" i="31"/>
  <c r="S638" i="31"/>
  <c r="S637" i="31"/>
  <c r="S636" i="31"/>
  <c r="S635" i="31"/>
  <c r="S634" i="31"/>
  <c r="S633" i="31"/>
  <c r="S632" i="31"/>
  <c r="S631" i="31"/>
  <c r="S630" i="31"/>
  <c r="S629" i="31"/>
  <c r="S628" i="31"/>
  <c r="S627" i="31"/>
  <c r="S626" i="31"/>
  <c r="S625" i="31"/>
  <c r="S624" i="31"/>
  <c r="S623" i="31"/>
  <c r="S622" i="31"/>
  <c r="S621" i="31"/>
  <c r="S619" i="31"/>
  <c r="S618" i="31"/>
  <c r="S617" i="31"/>
  <c r="S616" i="31"/>
  <c r="S615" i="31"/>
  <c r="S614" i="31"/>
  <c r="S613" i="31"/>
  <c r="S612" i="31"/>
  <c r="S611" i="31"/>
  <c r="S610" i="31"/>
  <c r="S609" i="31"/>
  <c r="S608" i="31"/>
  <c r="S607" i="31"/>
  <c r="S606" i="31"/>
  <c r="S605" i="31"/>
  <c r="S604" i="31"/>
  <c r="S603" i="31"/>
  <c r="S602" i="31"/>
  <c r="S601" i="31"/>
  <c r="S600" i="31"/>
  <c r="S598" i="31"/>
  <c r="S597" i="31"/>
  <c r="S596" i="31"/>
  <c r="S595" i="31"/>
  <c r="S594" i="31"/>
  <c r="S593" i="31"/>
  <c r="S592" i="31"/>
  <c r="S591" i="31"/>
  <c r="S590" i="31"/>
  <c r="S588" i="31"/>
  <c r="S587" i="31"/>
  <c r="S586" i="31"/>
  <c r="S585" i="31"/>
  <c r="S584" i="31"/>
  <c r="S583" i="31"/>
  <c r="S582" i="31"/>
  <c r="S581" i="31"/>
  <c r="S580" i="31"/>
  <c r="S579" i="31"/>
  <c r="S578" i="31"/>
  <c r="S577" i="31"/>
  <c r="S576" i="31"/>
  <c r="S575" i="31"/>
  <c r="S574" i="31"/>
  <c r="S573" i="31"/>
  <c r="S572" i="31"/>
  <c r="S571" i="31"/>
  <c r="S570" i="31"/>
  <c r="S569" i="31"/>
  <c r="S568" i="31"/>
  <c r="S567" i="31"/>
  <c r="S566" i="31"/>
  <c r="S565" i="31"/>
  <c r="S564" i="31"/>
  <c r="S563" i="31"/>
  <c r="S562" i="31"/>
  <c r="S561" i="31"/>
  <c r="S560" i="31"/>
  <c r="S559" i="31"/>
  <c r="S558" i="31"/>
  <c r="S557" i="31"/>
  <c r="S556" i="31"/>
  <c r="S555" i="31"/>
  <c r="S552" i="31"/>
  <c r="S551" i="31"/>
  <c r="S550" i="31"/>
  <c r="S549" i="31"/>
  <c r="S548" i="31"/>
  <c r="S547" i="31"/>
  <c r="S546" i="31"/>
  <c r="S545" i="31"/>
  <c r="S544" i="31"/>
  <c r="S543" i="31"/>
  <c r="S542" i="31"/>
  <c r="S541" i="31"/>
  <c r="S540" i="31"/>
  <c r="S539" i="31"/>
  <c r="S538" i="31"/>
  <c r="S537" i="31"/>
  <c r="S536" i="31"/>
  <c r="S535" i="31"/>
  <c r="S534" i="31"/>
  <c r="S533" i="31"/>
  <c r="S532" i="31"/>
  <c r="S531" i="31"/>
  <c r="S530" i="31"/>
  <c r="S529" i="31"/>
  <c r="S528" i="31"/>
  <c r="S527" i="31"/>
  <c r="S526" i="31"/>
  <c r="S525" i="31"/>
  <c r="S524" i="31"/>
  <c r="S523" i="31"/>
  <c r="S522" i="31"/>
  <c r="S521" i="31"/>
  <c r="S520" i="31"/>
  <c r="S519" i="31"/>
  <c r="S518" i="31"/>
  <c r="S517" i="31"/>
  <c r="S516" i="31"/>
  <c r="S515" i="31"/>
  <c r="S514" i="31"/>
  <c r="S513" i="31"/>
  <c r="S512" i="31"/>
  <c r="S511" i="31"/>
  <c r="S510" i="31"/>
  <c r="S509" i="31"/>
  <c r="S508" i="31"/>
  <c r="S507" i="31"/>
  <c r="S506" i="31"/>
  <c r="S505" i="31"/>
  <c r="S504" i="31"/>
  <c r="S503" i="31"/>
  <c r="S502" i="31"/>
  <c r="S501" i="31"/>
  <c r="S500" i="31"/>
  <c r="S499" i="31"/>
  <c r="S498" i="31"/>
  <c r="S497" i="31"/>
  <c r="S496" i="31"/>
  <c r="S495" i="31"/>
  <c r="S494" i="31"/>
  <c r="S493" i="31"/>
  <c r="S492" i="31"/>
  <c r="S491" i="31"/>
  <c r="S490" i="31"/>
  <c r="S489" i="31"/>
  <c r="S488" i="31"/>
  <c r="S487" i="31"/>
  <c r="S486" i="31"/>
  <c r="S485" i="31"/>
  <c r="S484" i="31"/>
  <c r="S483" i="31"/>
  <c r="S482" i="31"/>
  <c r="S481" i="31"/>
  <c r="S480" i="31"/>
  <c r="S479" i="31"/>
  <c r="S478" i="31"/>
  <c r="S477" i="31"/>
  <c r="S476" i="31"/>
  <c r="S475" i="31"/>
  <c r="S474" i="31"/>
  <c r="S473" i="31"/>
  <c r="S472" i="31"/>
  <c r="S471" i="31"/>
  <c r="S470" i="31"/>
  <c r="S469" i="31"/>
  <c r="S468" i="31"/>
  <c r="S467" i="31"/>
  <c r="S466" i="31"/>
  <c r="S465" i="31"/>
  <c r="S464" i="31"/>
  <c r="S463" i="31"/>
  <c r="S462" i="31"/>
  <c r="S461" i="31"/>
  <c r="S460" i="31"/>
  <c r="S459" i="31"/>
  <c r="S458" i="31"/>
  <c r="S457" i="31"/>
  <c r="S456" i="31"/>
  <c r="S455" i="31"/>
  <c r="S454" i="31"/>
  <c r="S453" i="31"/>
  <c r="S452" i="31"/>
  <c r="S451" i="31"/>
  <c r="S450" i="31"/>
  <c r="S449" i="31"/>
  <c r="S448" i="31"/>
  <c r="S447" i="31"/>
  <c r="S446" i="31"/>
  <c r="S445" i="31"/>
  <c r="S444" i="31"/>
  <c r="S443" i="31"/>
  <c r="S442" i="31"/>
  <c r="S441" i="31"/>
  <c r="S440" i="31"/>
  <c r="S439" i="31"/>
  <c r="S438" i="31"/>
  <c r="S437" i="31"/>
  <c r="S436" i="31"/>
  <c r="S435" i="31"/>
  <c r="S434" i="31"/>
  <c r="S433" i="31"/>
  <c r="S432" i="31"/>
  <c r="S431" i="31"/>
  <c r="S430" i="31"/>
  <c r="S429" i="31"/>
  <c r="S428" i="31"/>
  <c r="S427" i="31"/>
  <c r="S426" i="31"/>
  <c r="S425" i="31"/>
  <c r="S424" i="31"/>
  <c r="S423" i="31"/>
  <c r="S422" i="31"/>
  <c r="S421" i="31"/>
  <c r="S420" i="31"/>
  <c r="S419" i="31"/>
  <c r="S418" i="31"/>
  <c r="S417" i="31"/>
  <c r="S416" i="31"/>
  <c r="S415" i="31"/>
  <c r="S414" i="31"/>
  <c r="S413" i="31"/>
  <c r="S412" i="31"/>
  <c r="S411" i="31"/>
  <c r="S410" i="31"/>
  <c r="S409" i="31"/>
  <c r="S408" i="31"/>
  <c r="S407" i="31"/>
  <c r="S406" i="31"/>
  <c r="S405" i="31"/>
  <c r="S404" i="31"/>
  <c r="S403" i="31"/>
  <c r="S402" i="31"/>
  <c r="S401" i="31"/>
  <c r="S400" i="31"/>
  <c r="S399" i="31"/>
  <c r="S398" i="31"/>
  <c r="S397" i="31"/>
  <c r="S396" i="31"/>
  <c r="S395" i="31"/>
  <c r="S394" i="31"/>
  <c r="S393" i="31"/>
  <c r="S392" i="31"/>
  <c r="S391" i="31"/>
  <c r="S390" i="31"/>
  <c r="S389" i="31"/>
  <c r="S388" i="31"/>
  <c r="S387" i="31"/>
  <c r="S386" i="31"/>
  <c r="S385" i="31"/>
  <c r="S384" i="31"/>
  <c r="S383" i="31"/>
  <c r="S382" i="31"/>
  <c r="S381" i="31"/>
  <c r="S380" i="31"/>
  <c r="S379" i="31"/>
  <c r="S378" i="31"/>
  <c r="S377" i="31"/>
  <c r="S376" i="31"/>
  <c r="S375" i="31"/>
  <c r="S374" i="31"/>
  <c r="S373" i="31"/>
  <c r="S372" i="31"/>
  <c r="S371" i="31"/>
  <c r="S370" i="31"/>
  <c r="S369" i="31"/>
  <c r="S368" i="31"/>
  <c r="S367" i="31"/>
  <c r="S366" i="31"/>
  <c r="S365" i="31"/>
  <c r="S364" i="31"/>
  <c r="S363" i="31"/>
  <c r="S362" i="31"/>
  <c r="S361" i="31"/>
  <c r="S360" i="31"/>
  <c r="S359" i="31"/>
  <c r="S358" i="31"/>
  <c r="S357" i="31"/>
  <c r="S356" i="31"/>
  <c r="S355" i="31"/>
  <c r="S354" i="31"/>
  <c r="S353" i="31"/>
  <c r="S352" i="31"/>
  <c r="S351" i="31"/>
  <c r="S350" i="31"/>
  <c r="S349" i="31"/>
  <c r="S348" i="31"/>
  <c r="S347" i="31"/>
  <c r="S346" i="31"/>
  <c r="S345" i="31"/>
  <c r="S344" i="31"/>
  <c r="S343" i="31"/>
  <c r="S342" i="31"/>
  <c r="S341" i="31"/>
  <c r="S340" i="31"/>
  <c r="S339" i="31"/>
  <c r="S338" i="31"/>
  <c r="S337" i="31"/>
  <c r="S336" i="31"/>
  <c r="S335" i="31"/>
  <c r="S334" i="31"/>
  <c r="S333" i="31"/>
  <c r="S332" i="31"/>
  <c r="S331" i="31"/>
  <c r="S330" i="31"/>
  <c r="S329" i="31"/>
  <c r="S328" i="31"/>
  <c r="S327" i="31"/>
  <c r="S326" i="31"/>
  <c r="S325" i="31"/>
  <c r="S324" i="31"/>
  <c r="S322" i="31"/>
  <c r="S321" i="31"/>
  <c r="S320" i="31"/>
  <c r="S319" i="31"/>
  <c r="S318" i="31"/>
  <c r="S317" i="31"/>
  <c r="S316" i="31"/>
  <c r="S315" i="31"/>
  <c r="S314" i="31"/>
  <c r="S313" i="31"/>
  <c r="S312" i="31"/>
  <c r="S311" i="31"/>
  <c r="S310" i="31"/>
  <c r="S309" i="31"/>
  <c r="S308" i="31"/>
  <c r="S307" i="31"/>
  <c r="S306" i="31"/>
  <c r="S305" i="31"/>
  <c r="S304" i="31"/>
  <c r="S303" i="31"/>
  <c r="S302" i="31"/>
  <c r="S301" i="31"/>
  <c r="S300" i="31"/>
  <c r="S299" i="31"/>
  <c r="S298" i="31"/>
  <c r="S297" i="31"/>
  <c r="S296" i="31"/>
  <c r="S295" i="31"/>
  <c r="S294" i="31"/>
  <c r="S293" i="31"/>
  <c r="S292" i="31"/>
  <c r="S291" i="31"/>
  <c r="S290" i="31"/>
  <c r="S289" i="31"/>
  <c r="S288" i="31"/>
  <c r="S287" i="31"/>
  <c r="S286" i="31"/>
  <c r="S285" i="31"/>
  <c r="S284" i="31"/>
  <c r="S283" i="31"/>
  <c r="S282" i="31"/>
  <c r="S281" i="31"/>
  <c r="S280" i="31"/>
  <c r="S279" i="31"/>
  <c r="S278" i="31"/>
  <c r="S277" i="31"/>
  <c r="S276" i="31"/>
  <c r="S275" i="31"/>
  <c r="S274" i="31"/>
  <c r="S273" i="31"/>
  <c r="S272" i="31"/>
  <c r="S271" i="31"/>
  <c r="S270" i="31"/>
  <c r="S269" i="31"/>
  <c r="S265" i="31"/>
  <c r="S263" i="31"/>
  <c r="S262" i="31"/>
  <c r="S261" i="31"/>
  <c r="S260" i="31"/>
  <c r="S259" i="31"/>
  <c r="S258" i="31"/>
  <c r="S257" i="31"/>
  <c r="S256" i="31"/>
  <c r="S255" i="31"/>
  <c r="S254" i="31"/>
  <c r="S253" i="31"/>
  <c r="S252" i="31"/>
  <c r="S251" i="31"/>
  <c r="S250" i="31"/>
  <c r="S249" i="31"/>
  <c r="S248" i="31"/>
  <c r="S247" i="31"/>
  <c r="S246" i="31"/>
  <c r="S245" i="31"/>
  <c r="S244" i="31"/>
  <c r="S243" i="31"/>
  <c r="S242" i="31"/>
  <c r="S241" i="31"/>
  <c r="S240" i="31"/>
  <c r="S239" i="31"/>
  <c r="S238" i="31"/>
  <c r="S237" i="31"/>
  <c r="S236" i="31"/>
  <c r="S235" i="31"/>
  <c r="S234" i="31"/>
  <c r="S233" i="31"/>
  <c r="S232" i="31"/>
  <c r="S231" i="31"/>
  <c r="S230" i="31"/>
  <c r="S229" i="31"/>
  <c r="S228" i="31"/>
  <c r="S227" i="31"/>
  <c r="S226" i="31"/>
  <c r="S225" i="31"/>
  <c r="S224" i="31"/>
  <c r="S223" i="31"/>
  <c r="S222" i="31"/>
  <c r="S221" i="31"/>
  <c r="S220" i="31"/>
  <c r="S219" i="31"/>
  <c r="S218" i="31"/>
  <c r="S217" i="31"/>
  <c r="S216" i="31"/>
  <c r="S215" i="31"/>
  <c r="S214" i="31"/>
  <c r="S213" i="31"/>
  <c r="S212" i="31"/>
  <c r="S211" i="31"/>
  <c r="S210" i="31"/>
  <c r="S209" i="31"/>
  <c r="S208" i="31"/>
  <c r="S207" i="31"/>
  <c r="S206" i="31"/>
  <c r="S204" i="31"/>
  <c r="S203" i="31"/>
  <c r="S202" i="31"/>
  <c r="S201" i="31"/>
  <c r="S200" i="31"/>
  <c r="S199" i="31"/>
  <c r="S198" i="31"/>
  <c r="S197" i="31"/>
  <c r="S196" i="31"/>
  <c r="S195" i="31"/>
  <c r="S194" i="31"/>
  <c r="S193" i="31"/>
  <c r="S192" i="31"/>
  <c r="S191" i="31"/>
  <c r="S190" i="31"/>
  <c r="S189" i="31"/>
  <c r="S188" i="31"/>
  <c r="S187" i="31"/>
  <c r="S186" i="31"/>
  <c r="S185" i="31"/>
  <c r="S184" i="31"/>
  <c r="S183" i="31"/>
  <c r="S182" i="31"/>
  <c r="S181" i="31"/>
  <c r="S180" i="31"/>
  <c r="S179" i="31"/>
  <c r="S178" i="31"/>
  <c r="S177" i="31"/>
  <c r="S176" i="31"/>
  <c r="S175" i="31"/>
  <c r="S174" i="31"/>
  <c r="S173" i="31"/>
  <c r="S172" i="31"/>
  <c r="S171" i="31"/>
  <c r="S170" i="31"/>
  <c r="S169" i="31"/>
  <c r="S168" i="31"/>
  <c r="S167" i="31"/>
  <c r="S166" i="31"/>
  <c r="S165" i="31"/>
  <c r="S164" i="31"/>
  <c r="S163" i="31"/>
  <c r="S162" i="31"/>
  <c r="S161" i="31"/>
  <c r="S160" i="31"/>
  <c r="S159" i="31"/>
  <c r="S157" i="31"/>
  <c r="S156" i="31"/>
  <c r="S155" i="31"/>
  <c r="S154" i="31"/>
  <c r="S153" i="31"/>
  <c r="S152" i="31"/>
  <c r="S151" i="31"/>
  <c r="S150" i="31"/>
  <c r="S149" i="31"/>
  <c r="S148" i="31"/>
  <c r="S147" i="31"/>
  <c r="S146" i="31"/>
  <c r="S145" i="31"/>
  <c r="S144" i="31"/>
  <c r="S143" i="31"/>
  <c r="S142" i="31"/>
  <c r="S141" i="31"/>
  <c r="S140" i="31"/>
  <c r="S139" i="31"/>
  <c r="S138" i="31"/>
  <c r="S137" i="31"/>
  <c r="S136" i="31"/>
  <c r="S135" i="31"/>
  <c r="S134" i="31"/>
  <c r="S133" i="31"/>
  <c r="S132" i="31"/>
  <c r="S131" i="31"/>
  <c r="S130" i="31"/>
  <c r="S129" i="31"/>
  <c r="S128" i="31"/>
  <c r="S127" i="31"/>
  <c r="S126" i="31"/>
  <c r="S125" i="31"/>
  <c r="S124" i="31"/>
  <c r="S123" i="31"/>
  <c r="S122" i="31"/>
  <c r="S121" i="31"/>
  <c r="S120" i="31"/>
  <c r="S119" i="31"/>
  <c r="S118" i="31"/>
  <c r="S117" i="31"/>
  <c r="S116" i="31"/>
  <c r="S115" i="31"/>
  <c r="S114" i="31"/>
  <c r="S113" i="31"/>
  <c r="S112" i="31"/>
  <c r="S111" i="31"/>
  <c r="S110" i="31"/>
  <c r="S109" i="31"/>
  <c r="S108" i="31"/>
  <c r="S107" i="31"/>
  <c r="S106" i="31"/>
  <c r="S105" i="31"/>
  <c r="S104" i="31"/>
  <c r="S103" i="31"/>
  <c r="S102" i="31"/>
  <c r="S101" i="31"/>
  <c r="S100" i="31"/>
  <c r="S99" i="31"/>
  <c r="S98" i="31"/>
  <c r="S97" i="31"/>
  <c r="S96" i="31"/>
  <c r="S95" i="31"/>
  <c r="S94" i="31"/>
  <c r="S93" i="31"/>
  <c r="S92" i="31"/>
  <c r="S91" i="31"/>
  <c r="S90" i="31"/>
  <c r="S89" i="31"/>
  <c r="S88" i="31"/>
  <c r="S87" i="31"/>
  <c r="S86" i="31"/>
  <c r="S85" i="31"/>
  <c r="S84" i="31"/>
  <c r="S83" i="31"/>
  <c r="S82" i="31"/>
  <c r="S81" i="31"/>
  <c r="S80" i="31"/>
  <c r="S79" i="31"/>
  <c r="S78" i="31"/>
  <c r="S77" i="31"/>
  <c r="S76" i="31"/>
  <c r="S75" i="31"/>
  <c r="S74" i="31"/>
  <c r="S73" i="31"/>
  <c r="S72" i="31"/>
  <c r="S71" i="31"/>
  <c r="S70" i="31"/>
  <c r="S69" i="31"/>
  <c r="S68" i="31"/>
  <c r="S67" i="31"/>
  <c r="S66" i="31"/>
  <c r="S65" i="31"/>
  <c r="S64" i="31"/>
  <c r="S63" i="31"/>
  <c r="S62" i="31"/>
  <c r="S61" i="31"/>
  <c r="S60" i="31"/>
  <c r="S59" i="31"/>
  <c r="S58" i="31"/>
  <c r="S57" i="31"/>
  <c r="S56" i="31"/>
  <c r="S55" i="31"/>
  <c r="S54" i="31"/>
  <c r="S53" i="31"/>
  <c r="S52" i="31"/>
  <c r="S49" i="31"/>
  <c r="S48" i="31"/>
  <c r="S47" i="31"/>
  <c r="S46" i="31"/>
  <c r="S45" i="31"/>
  <c r="S44" i="31"/>
  <c r="S43" i="31"/>
  <c r="S42" i="31"/>
  <c r="S41" i="31"/>
  <c r="S40" i="31"/>
  <c r="S39" i="31"/>
  <c r="S38" i="31"/>
  <c r="S37" i="31"/>
  <c r="S36" i="31"/>
  <c r="S34" i="31"/>
  <c r="S33" i="31"/>
  <c r="S32" i="31"/>
  <c r="S31" i="31"/>
  <c r="S29" i="31"/>
  <c r="S24" i="31"/>
  <c r="S23" i="31"/>
  <c r="S22" i="31"/>
  <c r="S21" i="31"/>
  <c r="S20" i="31"/>
  <c r="S19" i="31"/>
  <c r="S18" i="31"/>
  <c r="S17" i="31"/>
  <c r="S16" i="31"/>
  <c r="S14" i="31"/>
  <c r="S13" i="31"/>
  <c r="S10" i="31"/>
  <c r="S9" i="31"/>
  <c r="S8" i="31"/>
  <c r="S7" i="31"/>
  <c r="S6" i="31"/>
  <c r="S5" i="31"/>
  <c r="R836" i="31"/>
  <c r="R835" i="31"/>
  <c r="R834" i="31"/>
  <c r="R833" i="31"/>
  <c r="R832" i="31"/>
  <c r="R831" i="31"/>
  <c r="R830" i="31"/>
  <c r="R829" i="31"/>
  <c r="R828" i="31"/>
  <c r="R827" i="31"/>
  <c r="R826" i="31"/>
  <c r="R825" i="31"/>
  <c r="R824" i="31"/>
  <c r="R823" i="31"/>
  <c r="R822" i="31"/>
  <c r="R821" i="31"/>
  <c r="R820" i="31"/>
  <c r="R819" i="31"/>
  <c r="R818" i="31"/>
  <c r="R817" i="31"/>
  <c r="R816" i="31"/>
  <c r="R815" i="31"/>
  <c r="R814" i="31"/>
  <c r="R813" i="31"/>
  <c r="R812" i="31"/>
  <c r="R811" i="31"/>
  <c r="R810" i="31"/>
  <c r="R809" i="31"/>
  <c r="R808" i="31"/>
  <c r="R807" i="31"/>
  <c r="R806" i="31"/>
  <c r="R805" i="31"/>
  <c r="R804" i="31"/>
  <c r="R803" i="31"/>
  <c r="R802" i="31"/>
  <c r="R801" i="31"/>
  <c r="R800" i="31"/>
  <c r="R799" i="31"/>
  <c r="R798" i="31"/>
  <c r="R797" i="31"/>
  <c r="R796" i="31"/>
  <c r="R795" i="31"/>
  <c r="R794" i="31"/>
  <c r="R793" i="31"/>
  <c r="R792" i="31"/>
  <c r="R791" i="31"/>
  <c r="R790" i="31"/>
  <c r="R789" i="31"/>
  <c r="R788" i="31"/>
  <c r="R787" i="31"/>
  <c r="R786" i="31"/>
  <c r="R785" i="31"/>
  <c r="R784" i="31"/>
  <c r="R783" i="31"/>
  <c r="R782" i="31"/>
  <c r="R781" i="31"/>
  <c r="R780" i="31"/>
  <c r="R779" i="31"/>
  <c r="R778" i="31"/>
  <c r="R777" i="31"/>
  <c r="R776" i="31"/>
  <c r="R775" i="31"/>
  <c r="R774" i="31"/>
  <c r="R773" i="31"/>
  <c r="R772" i="31"/>
  <c r="R771" i="31"/>
  <c r="R770" i="31"/>
  <c r="R769" i="31"/>
  <c r="R768" i="31"/>
  <c r="R767" i="31"/>
  <c r="R766" i="31"/>
  <c r="R765" i="31"/>
  <c r="R764" i="31"/>
  <c r="R763" i="31"/>
  <c r="R762" i="31"/>
  <c r="R761" i="31"/>
  <c r="R760" i="31"/>
  <c r="R759" i="31"/>
  <c r="R758" i="31"/>
  <c r="R757" i="31"/>
  <c r="R756" i="31"/>
  <c r="R755" i="31"/>
  <c r="R754" i="31"/>
  <c r="R753" i="31"/>
  <c r="R752" i="31"/>
  <c r="R751" i="31"/>
  <c r="R750" i="31"/>
  <c r="R749" i="31"/>
  <c r="R748" i="31"/>
  <c r="R747" i="31"/>
  <c r="R746" i="31"/>
  <c r="R745" i="31"/>
  <c r="R744" i="31"/>
  <c r="R743" i="31"/>
  <c r="R742" i="31"/>
  <c r="R741" i="31"/>
  <c r="R740" i="31"/>
  <c r="R739" i="31"/>
  <c r="R738" i="31"/>
  <c r="R737" i="31"/>
  <c r="R736" i="31"/>
  <c r="R735" i="31"/>
  <c r="R734" i="31"/>
  <c r="R733" i="31"/>
  <c r="R732" i="31"/>
  <c r="R731" i="31"/>
  <c r="R730" i="31"/>
  <c r="R729" i="31"/>
  <c r="R728" i="31"/>
  <c r="R727" i="31"/>
  <c r="R726" i="31"/>
  <c r="R725" i="31"/>
  <c r="R724" i="31"/>
  <c r="R723" i="31"/>
  <c r="R722" i="31"/>
  <c r="R721" i="31"/>
  <c r="R720" i="31"/>
  <c r="R719" i="31"/>
  <c r="R718" i="31"/>
  <c r="R717" i="31"/>
  <c r="R716" i="31"/>
  <c r="R715" i="31"/>
  <c r="R714" i="31"/>
  <c r="R713" i="31"/>
  <c r="R712" i="31"/>
  <c r="R711" i="31"/>
  <c r="R710" i="31"/>
  <c r="R709" i="31"/>
  <c r="R708" i="31"/>
  <c r="R707" i="31"/>
  <c r="R706" i="31"/>
  <c r="R705" i="31"/>
  <c r="R704" i="31"/>
  <c r="R703" i="31"/>
  <c r="R702" i="31"/>
  <c r="R701" i="31"/>
  <c r="R700" i="31"/>
  <c r="R699" i="31"/>
  <c r="R698" i="31"/>
  <c r="R697" i="31"/>
  <c r="R695" i="31"/>
  <c r="R694" i="31"/>
  <c r="R693" i="31"/>
  <c r="R692" i="31"/>
  <c r="R691" i="31"/>
  <c r="R690" i="31"/>
  <c r="R689" i="31"/>
  <c r="R688" i="31"/>
  <c r="R687" i="31"/>
  <c r="R686" i="31"/>
  <c r="R685" i="31"/>
  <c r="R684" i="31"/>
  <c r="R683" i="31"/>
  <c r="R682" i="31"/>
  <c r="R681" i="31"/>
  <c r="R680" i="31"/>
  <c r="R679" i="31"/>
  <c r="R678" i="31"/>
  <c r="R677" i="31"/>
  <c r="R676" i="31"/>
  <c r="R675" i="31"/>
  <c r="R674" i="31"/>
  <c r="R672" i="31"/>
  <c r="R671" i="31"/>
  <c r="R669" i="31"/>
  <c r="R666" i="31"/>
  <c r="R665" i="31"/>
  <c r="R664" i="31"/>
  <c r="R663" i="31"/>
  <c r="R662" i="31"/>
  <c r="R659" i="31"/>
  <c r="R658" i="31"/>
  <c r="R657" i="31"/>
  <c r="R655" i="31"/>
  <c r="R654" i="31"/>
  <c r="R652" i="31"/>
  <c r="R651" i="31"/>
  <c r="R650" i="31"/>
  <c r="R649" i="31"/>
  <c r="R648" i="31"/>
  <c r="R647" i="31"/>
  <c r="R646" i="31"/>
  <c r="R645" i="31"/>
  <c r="R644" i="31"/>
  <c r="R643" i="31"/>
  <c r="R642" i="31"/>
  <c r="R641" i="31"/>
  <c r="R639" i="31"/>
  <c r="R638" i="31"/>
  <c r="R637" i="31"/>
  <c r="R636" i="31"/>
  <c r="R635" i="31"/>
  <c r="R634" i="31"/>
  <c r="R633" i="31"/>
  <c r="R632" i="31"/>
  <c r="R631" i="31"/>
  <c r="R630" i="31"/>
  <c r="R629" i="31"/>
  <c r="R628" i="31"/>
  <c r="R627" i="31"/>
  <c r="R626" i="31"/>
  <c r="R625" i="31"/>
  <c r="R624" i="31"/>
  <c r="R623" i="31"/>
  <c r="R622" i="31"/>
  <c r="R621" i="31"/>
  <c r="R619" i="31"/>
  <c r="R618" i="31"/>
  <c r="R617" i="31"/>
  <c r="R616" i="31"/>
  <c r="R615" i="31"/>
  <c r="R614" i="31"/>
  <c r="R613" i="31"/>
  <c r="R612" i="31"/>
  <c r="R610" i="31"/>
  <c r="R609" i="31"/>
  <c r="R608" i="31"/>
  <c r="R607" i="31"/>
  <c r="R606" i="31"/>
  <c r="R605" i="31"/>
  <c r="R604" i="31"/>
  <c r="R603" i="31"/>
  <c r="R602" i="31"/>
  <c r="R601" i="31"/>
  <c r="R600" i="31"/>
  <c r="R597" i="31"/>
  <c r="R596" i="31"/>
  <c r="R595" i="31"/>
  <c r="R594" i="31"/>
  <c r="R593" i="31"/>
  <c r="R592" i="31"/>
  <c r="R591" i="31"/>
  <c r="R590" i="31"/>
  <c r="R588" i="31"/>
  <c r="R587" i="31"/>
  <c r="R586" i="31"/>
  <c r="R585" i="31"/>
  <c r="R584" i="31"/>
  <c r="R583" i="31"/>
  <c r="R582" i="31"/>
  <c r="R581" i="31"/>
  <c r="R580" i="31"/>
  <c r="R579" i="31"/>
  <c r="R577" i="31"/>
  <c r="R573" i="31"/>
  <c r="R570" i="31"/>
  <c r="R569" i="31"/>
  <c r="R568" i="31"/>
  <c r="R567" i="31"/>
  <c r="R566" i="31"/>
  <c r="R565" i="31"/>
  <c r="R564" i="31"/>
  <c r="R563" i="31"/>
  <c r="R561" i="31"/>
  <c r="R560" i="31"/>
  <c r="R559" i="31"/>
  <c r="R558" i="31"/>
  <c r="R557" i="31"/>
  <c r="R556" i="31"/>
  <c r="R555" i="31"/>
  <c r="R552" i="31"/>
  <c r="R551" i="31"/>
  <c r="R550" i="31"/>
  <c r="R549" i="31"/>
  <c r="R548" i="31"/>
  <c r="R547" i="31"/>
  <c r="R546" i="31"/>
  <c r="R545" i="31"/>
  <c r="R544" i="31"/>
  <c r="R543" i="31"/>
  <c r="R542" i="31"/>
  <c r="R541" i="31"/>
  <c r="R539" i="31"/>
  <c r="R537" i="31"/>
  <c r="R536" i="31"/>
  <c r="R535" i="31"/>
  <c r="R534" i="31"/>
  <c r="R533" i="31"/>
  <c r="R532" i="31"/>
  <c r="R531" i="31"/>
  <c r="R530" i="31"/>
  <c r="R529" i="31"/>
  <c r="R528" i="31"/>
  <c r="R527" i="31"/>
  <c r="R526" i="31"/>
  <c r="R525" i="31"/>
  <c r="R524" i="31"/>
  <c r="R523" i="31"/>
  <c r="R522" i="31"/>
  <c r="R521" i="31"/>
  <c r="R520" i="31"/>
  <c r="R519" i="31"/>
  <c r="R518" i="31"/>
  <c r="R517" i="31"/>
  <c r="R516" i="31"/>
  <c r="R515" i="31"/>
  <c r="R514" i="31"/>
  <c r="R513" i="31"/>
  <c r="R512" i="31"/>
  <c r="R511" i="31"/>
  <c r="R510" i="31"/>
  <c r="R509" i="31"/>
  <c r="R508" i="31"/>
  <c r="R507" i="31"/>
  <c r="R506" i="31"/>
  <c r="R505" i="31"/>
  <c r="R504" i="31"/>
  <c r="R503" i="31"/>
  <c r="R502" i="31"/>
  <c r="R501" i="31"/>
  <c r="R500" i="31"/>
  <c r="R499" i="31"/>
  <c r="R497" i="31"/>
  <c r="R496" i="31"/>
  <c r="R495" i="31"/>
  <c r="R494" i="31"/>
  <c r="R493" i="31"/>
  <c r="R492" i="31"/>
  <c r="R490" i="31"/>
  <c r="R489" i="31"/>
  <c r="R488" i="31"/>
  <c r="R487" i="31"/>
  <c r="R486" i="31"/>
  <c r="R485" i="31"/>
  <c r="R484" i="31"/>
  <c r="R483" i="31"/>
  <c r="R482" i="31"/>
  <c r="R481" i="31"/>
  <c r="R480" i="31"/>
  <c r="R479" i="31"/>
  <c r="R475" i="31"/>
  <c r="R474" i="31"/>
  <c r="R473" i="31"/>
  <c r="R472" i="31"/>
  <c r="R471" i="31"/>
  <c r="R470" i="31"/>
  <c r="R469" i="31"/>
  <c r="R468" i="31"/>
  <c r="R467" i="31"/>
  <c r="R466" i="31"/>
  <c r="R465" i="31"/>
  <c r="R464" i="31"/>
  <c r="R463" i="31"/>
  <c r="R462" i="31"/>
  <c r="R461" i="31"/>
  <c r="R460" i="31"/>
  <c r="R459" i="31"/>
  <c r="R458" i="31"/>
  <c r="R457" i="31"/>
  <c r="R456" i="31"/>
  <c r="R455" i="31"/>
  <c r="R454" i="31"/>
  <c r="R453" i="31"/>
  <c r="R452" i="31"/>
  <c r="R451" i="31"/>
  <c r="R450" i="31"/>
  <c r="R449" i="31"/>
  <c r="R448" i="31"/>
  <c r="R445" i="31"/>
  <c r="R443" i="31"/>
  <c r="R441" i="31"/>
  <c r="R440" i="31"/>
  <c r="R439" i="31"/>
  <c r="R438" i="31"/>
  <c r="R437" i="31"/>
  <c r="R436" i="31"/>
  <c r="R435" i="31"/>
  <c r="R434" i="31"/>
  <c r="R433" i="31"/>
  <c r="R432" i="31"/>
  <c r="R431" i="31"/>
  <c r="R430" i="31"/>
  <c r="R429" i="31"/>
  <c r="R428" i="31"/>
  <c r="R426" i="31"/>
  <c r="R425" i="31"/>
  <c r="R424" i="31"/>
  <c r="R423" i="31"/>
  <c r="R422" i="31"/>
  <c r="R421" i="31"/>
  <c r="R420" i="31"/>
  <c r="R419" i="31"/>
  <c r="R418" i="31"/>
  <c r="R417" i="31"/>
  <c r="R416" i="31"/>
  <c r="R415" i="31"/>
  <c r="R414" i="31"/>
  <c r="R413" i="31"/>
  <c r="R412" i="31"/>
  <c r="R411" i="31"/>
  <c r="R409" i="31"/>
  <c r="R408" i="31"/>
  <c r="R407" i="31"/>
  <c r="R405" i="31"/>
  <c r="R404" i="31"/>
  <c r="R403" i="31"/>
  <c r="R401" i="31"/>
  <c r="R400" i="31"/>
  <c r="R399" i="31"/>
  <c r="R398" i="31"/>
  <c r="R397" i="31"/>
  <c r="R396" i="31"/>
  <c r="R395" i="31"/>
  <c r="R394" i="31"/>
  <c r="R393" i="31"/>
  <c r="R392" i="31"/>
  <c r="R391" i="31"/>
  <c r="R390" i="31"/>
  <c r="R389" i="31"/>
  <c r="R388" i="31"/>
  <c r="R387" i="31"/>
  <c r="R386" i="31"/>
  <c r="R385" i="31"/>
  <c r="R384" i="31"/>
  <c r="R383" i="31"/>
  <c r="R381" i="31"/>
  <c r="R380" i="31"/>
  <c r="R379" i="31"/>
  <c r="R378" i="31"/>
  <c r="R377" i="31"/>
  <c r="R376" i="31"/>
  <c r="R375" i="31"/>
  <c r="R374" i="31"/>
  <c r="R373" i="31"/>
  <c r="R372" i="31"/>
  <c r="R371" i="31"/>
  <c r="R370" i="31"/>
  <c r="R369" i="31"/>
  <c r="R368" i="31"/>
  <c r="R367" i="31"/>
  <c r="R366" i="31"/>
  <c r="R365" i="31"/>
  <c r="R364" i="31"/>
  <c r="R363" i="31"/>
  <c r="R362" i="31"/>
  <c r="R361" i="31"/>
  <c r="R360" i="31"/>
  <c r="R359" i="31"/>
  <c r="R358" i="31"/>
  <c r="R357" i="31"/>
  <c r="R356" i="31"/>
  <c r="R355" i="31"/>
  <c r="R354" i="31"/>
  <c r="R353" i="31"/>
  <c r="R352" i="31"/>
  <c r="R351" i="31"/>
  <c r="R350" i="31"/>
  <c r="R349" i="31"/>
  <c r="R348" i="31"/>
  <c r="R346" i="31"/>
  <c r="R345" i="31"/>
  <c r="R344" i="31"/>
  <c r="R343" i="31"/>
  <c r="R342" i="31"/>
  <c r="R341" i="31"/>
  <c r="R339" i="31"/>
  <c r="R337" i="31"/>
  <c r="R336" i="31"/>
  <c r="R331" i="31"/>
  <c r="R330" i="31"/>
  <c r="R329" i="31"/>
  <c r="R328" i="31"/>
  <c r="R327" i="31"/>
  <c r="R326" i="31"/>
  <c r="R325" i="31"/>
  <c r="R320" i="31"/>
  <c r="R318" i="31"/>
  <c r="R316" i="31"/>
  <c r="R315" i="31"/>
  <c r="R313" i="31"/>
  <c r="R312" i="31"/>
  <c r="R311" i="31"/>
  <c r="R310" i="31"/>
  <c r="R309" i="31"/>
  <c r="R308" i="31"/>
  <c r="R307" i="31"/>
  <c r="R304" i="31"/>
  <c r="R303" i="31"/>
  <c r="R301" i="31"/>
  <c r="R300" i="31"/>
  <c r="R299" i="31"/>
  <c r="R298" i="31"/>
  <c r="R297" i="31"/>
  <c r="R296" i="31"/>
  <c r="R295" i="31"/>
  <c r="R294" i="31"/>
  <c r="R293" i="31"/>
  <c r="R292" i="31"/>
  <c r="R291" i="31"/>
  <c r="R289" i="31"/>
  <c r="R282" i="31"/>
  <c r="R281" i="31"/>
  <c r="R263" i="31"/>
  <c r="R262" i="31"/>
  <c r="R261" i="31"/>
  <c r="R260" i="31"/>
  <c r="R259" i="31"/>
  <c r="R258" i="31"/>
  <c r="R257" i="31"/>
  <c r="R256" i="31"/>
  <c r="R255" i="31"/>
  <c r="R254" i="31"/>
  <c r="R253" i="31"/>
  <c r="R252" i="31"/>
  <c r="R251" i="31"/>
  <c r="R250" i="31"/>
  <c r="R249" i="31"/>
  <c r="R248" i="31"/>
  <c r="R247" i="31"/>
  <c r="R246" i="31"/>
  <c r="R245" i="31"/>
  <c r="R244" i="31"/>
  <c r="R243" i="31"/>
  <c r="R242" i="31"/>
  <c r="R241" i="31"/>
  <c r="R240" i="31"/>
  <c r="R239" i="31"/>
  <c r="R238" i="31"/>
  <c r="R237" i="31"/>
  <c r="R236" i="31"/>
  <c r="R235" i="31"/>
  <c r="R234" i="31"/>
  <c r="R233" i="31"/>
  <c r="R232" i="31"/>
  <c r="R231" i="31"/>
  <c r="R230" i="31"/>
  <c r="R229" i="31"/>
  <c r="R228" i="31"/>
  <c r="R227" i="31"/>
  <c r="R226" i="31"/>
  <c r="R225" i="31"/>
  <c r="R224" i="31"/>
  <c r="R223" i="31"/>
  <c r="R222" i="31"/>
  <c r="R221" i="31"/>
  <c r="R220" i="31"/>
  <c r="R219" i="31"/>
  <c r="R218" i="31"/>
  <c r="R217" i="31"/>
  <c r="R216" i="31"/>
  <c r="R215" i="31"/>
  <c r="R214" i="31"/>
  <c r="R213" i="31"/>
  <c r="R212" i="31"/>
  <c r="R211" i="31"/>
  <c r="R210" i="31"/>
  <c r="R209" i="31"/>
  <c r="R208" i="31"/>
  <c r="R207" i="31"/>
  <c r="R206" i="31"/>
  <c r="R204" i="31"/>
  <c r="R203" i="31"/>
  <c r="R202" i="31"/>
  <c r="R201" i="31"/>
  <c r="R200" i="31"/>
  <c r="R199" i="31"/>
  <c r="R198" i="31"/>
  <c r="R197" i="31"/>
  <c r="R196" i="31"/>
  <c r="R195" i="31"/>
  <c r="R194" i="31"/>
  <c r="R193" i="31"/>
  <c r="R192" i="31"/>
  <c r="R191" i="31"/>
  <c r="R190" i="31"/>
  <c r="R189" i="31"/>
  <c r="R188" i="31"/>
  <c r="R187" i="31"/>
  <c r="R186" i="31"/>
  <c r="R185" i="31"/>
  <c r="R184" i="31"/>
  <c r="R183" i="31"/>
  <c r="R182" i="31"/>
  <c r="R181" i="31"/>
  <c r="R177" i="31"/>
  <c r="R176" i="31"/>
  <c r="R175" i="31"/>
  <c r="R174" i="31"/>
  <c r="R173" i="31"/>
  <c r="R172" i="31"/>
  <c r="R171" i="31"/>
  <c r="R170" i="31"/>
  <c r="R169" i="31"/>
  <c r="R168" i="31"/>
  <c r="R165" i="31"/>
  <c r="R164" i="31"/>
  <c r="R163" i="31"/>
  <c r="R162" i="31"/>
  <c r="R161" i="31"/>
  <c r="R160" i="31"/>
  <c r="R159" i="31"/>
  <c r="R157" i="31"/>
  <c r="R156" i="31"/>
  <c r="R153" i="31"/>
  <c r="R152" i="31"/>
  <c r="R151" i="31"/>
  <c r="R150" i="31"/>
  <c r="R149" i="31"/>
  <c r="R148" i="31"/>
  <c r="R147" i="31"/>
  <c r="R146" i="31"/>
  <c r="R145" i="31"/>
  <c r="R144" i="31"/>
  <c r="R141" i="31"/>
  <c r="R140" i="31"/>
  <c r="R139" i="31"/>
  <c r="R138" i="31"/>
  <c r="R137" i="31"/>
  <c r="R136" i="31"/>
  <c r="R135" i="31"/>
  <c r="R134" i="31"/>
  <c r="R133" i="31"/>
  <c r="R132" i="31"/>
  <c r="R131" i="31"/>
  <c r="R130" i="31"/>
  <c r="R129" i="31"/>
  <c r="R128" i="31"/>
  <c r="R127" i="31"/>
  <c r="R126" i="31"/>
  <c r="R125" i="31"/>
  <c r="R124" i="31"/>
  <c r="R123" i="31"/>
  <c r="R115" i="31"/>
  <c r="R114" i="31"/>
  <c r="R105" i="31"/>
  <c r="R104" i="31"/>
  <c r="R103" i="31"/>
  <c r="R102" i="31"/>
  <c r="R101" i="31"/>
  <c r="R100" i="31"/>
  <c r="R99" i="31"/>
  <c r="R93" i="31"/>
  <c r="R92" i="31"/>
  <c r="R90" i="31"/>
  <c r="R89" i="31"/>
  <c r="R52" i="31"/>
  <c r="R51" i="31"/>
  <c r="Q836" i="31"/>
  <c r="Q835" i="31"/>
  <c r="Q834" i="31"/>
  <c r="Q833" i="31"/>
  <c r="Q832" i="31"/>
  <c r="Q831" i="31"/>
  <c r="Q830" i="31"/>
  <c r="Q829" i="31"/>
  <c r="Q827" i="31"/>
  <c r="Q826" i="31"/>
  <c r="Q825" i="31"/>
  <c r="Q824" i="31"/>
  <c r="Q823" i="31"/>
  <c r="Q822" i="31"/>
  <c r="Q821" i="31"/>
  <c r="Q820" i="31"/>
  <c r="Q819" i="31"/>
  <c r="Q817" i="31"/>
  <c r="Q816" i="31"/>
  <c r="Q815" i="31"/>
  <c r="Q814" i="31"/>
  <c r="Q813" i="31"/>
  <c r="Q812" i="31"/>
  <c r="Q811" i="31"/>
  <c r="Q810" i="31"/>
  <c r="Q809" i="31"/>
  <c r="Q808" i="31"/>
  <c r="Q807" i="31"/>
  <c r="Q806" i="31"/>
  <c r="Q805" i="31"/>
  <c r="Q804" i="31"/>
  <c r="Q803" i="31"/>
  <c r="Q802" i="31"/>
  <c r="Q801" i="31"/>
  <c r="Q800" i="31"/>
  <c r="Q799" i="31"/>
  <c r="Q798" i="31"/>
  <c r="Q797" i="31"/>
  <c r="Q796" i="31"/>
  <c r="Q795" i="31"/>
  <c r="Q794" i="31"/>
  <c r="Q793" i="31"/>
  <c r="Q792" i="31"/>
  <c r="Q791" i="31"/>
  <c r="Q790" i="31"/>
  <c r="Q789" i="31"/>
  <c r="Q788" i="31"/>
  <c r="Q787" i="31"/>
  <c r="Q786" i="31"/>
  <c r="Q785" i="31"/>
  <c r="Q784" i="31"/>
  <c r="Q783" i="31"/>
  <c r="Q782" i="31"/>
  <c r="Q781" i="31"/>
  <c r="Q780" i="31"/>
  <c r="Q779" i="31"/>
  <c r="Q778" i="31"/>
  <c r="Q777" i="31"/>
  <c r="Q776" i="31"/>
  <c r="Q775" i="31"/>
  <c r="Q774" i="31"/>
  <c r="Q773" i="31"/>
  <c r="Q772" i="31"/>
  <c r="Q771" i="31"/>
  <c r="Q768" i="31"/>
  <c r="Q767" i="31"/>
  <c r="Q766" i="31"/>
  <c r="Q765" i="31"/>
  <c r="Q764" i="31"/>
  <c r="Q763" i="31"/>
  <c r="Q762" i="31"/>
  <c r="Q761" i="31"/>
  <c r="Q760" i="31"/>
  <c r="Q759" i="31"/>
  <c r="Q758" i="31"/>
  <c r="Q757" i="31"/>
  <c r="Q753" i="31"/>
  <c r="Q752" i="31"/>
  <c r="Q751" i="31"/>
  <c r="Q750" i="31"/>
  <c r="Q749" i="31"/>
  <c r="Q748" i="31"/>
  <c r="Q746" i="31"/>
  <c r="Q745" i="31"/>
  <c r="Q744" i="31"/>
  <c r="Q743" i="31"/>
  <c r="Q742" i="31"/>
  <c r="Q741" i="31"/>
  <c r="Q740" i="31"/>
  <c r="Q739" i="31"/>
  <c r="Q738" i="31"/>
  <c r="Q737" i="31"/>
  <c r="Q736" i="31"/>
  <c r="Q735" i="31"/>
  <c r="Q731" i="31"/>
  <c r="Q730" i="31"/>
  <c r="Q729" i="31"/>
  <c r="Q728" i="31"/>
  <c r="Q725" i="31"/>
  <c r="Q724" i="31"/>
  <c r="Q723" i="31"/>
  <c r="Q721" i="31"/>
  <c r="Q719" i="31"/>
  <c r="Q718" i="31"/>
  <c r="Q717" i="31"/>
  <c r="Q716" i="31"/>
  <c r="Q715" i="31"/>
  <c r="Q714" i="31"/>
  <c r="Q712" i="31"/>
  <c r="Q711" i="31"/>
  <c r="Q710" i="31"/>
  <c r="Q708" i="31"/>
  <c r="Q707" i="31"/>
  <c r="Q705" i="31"/>
  <c r="Q704" i="31"/>
  <c r="Q703" i="31"/>
  <c r="Q702" i="31"/>
  <c r="Q701" i="31"/>
  <c r="Q698" i="31"/>
  <c r="Q697" i="31"/>
  <c r="Q695" i="31"/>
  <c r="Q694" i="31"/>
  <c r="Q693" i="31"/>
  <c r="Q691" i="31"/>
  <c r="Q687" i="31"/>
  <c r="Q686" i="31"/>
  <c r="Q685" i="31"/>
  <c r="Q684" i="31"/>
  <c r="Q683" i="31"/>
  <c r="Q682" i="31"/>
  <c r="Q681" i="31"/>
  <c r="Q677" i="31"/>
  <c r="Q676" i="31"/>
  <c r="Q674" i="31"/>
  <c r="Q672" i="31"/>
  <c r="Q671" i="31"/>
  <c r="Q669" i="31"/>
  <c r="Q666" i="31"/>
  <c r="Q663" i="31"/>
  <c r="Q662" i="31"/>
  <c r="Q659" i="31"/>
  <c r="Q658" i="31"/>
  <c r="Q657" i="31"/>
  <c r="Q655" i="31"/>
  <c r="Q654" i="31"/>
  <c r="Q652" i="31"/>
  <c r="Q651" i="31"/>
  <c r="Q650" i="31"/>
  <c r="Q648" i="31"/>
  <c r="Q647" i="31"/>
  <c r="Q646" i="31"/>
  <c r="Q645" i="31"/>
  <c r="Q644" i="31"/>
  <c r="Q641" i="31"/>
  <c r="Q639" i="31"/>
  <c r="Q638" i="31"/>
  <c r="Q637" i="31"/>
  <c r="Q636" i="31"/>
  <c r="Q635" i="31"/>
  <c r="Q634" i="31"/>
  <c r="Q633" i="31"/>
  <c r="Q632" i="31"/>
  <c r="Q631" i="31"/>
  <c r="Q630" i="31"/>
  <c r="Q629" i="31"/>
  <c r="Q628" i="31"/>
  <c r="Q627" i="31"/>
  <c r="Q626" i="31"/>
  <c r="Q625" i="31"/>
  <c r="Q624" i="31"/>
  <c r="Q619" i="31"/>
  <c r="Q617" i="31"/>
  <c r="Q616" i="31"/>
  <c r="Q615" i="31"/>
  <c r="Q614" i="31"/>
  <c r="Q613" i="31"/>
  <c r="Q612" i="31"/>
  <c r="Q610" i="31"/>
  <c r="Q609" i="31"/>
  <c r="Q608" i="31"/>
  <c r="Q607" i="31"/>
  <c r="Q606" i="31"/>
  <c r="Q605" i="31"/>
  <c r="Q604" i="31"/>
  <c r="Q603" i="31"/>
  <c r="Q602" i="31"/>
  <c r="Q601" i="31"/>
  <c r="Q600" i="31"/>
  <c r="Q597" i="31"/>
  <c r="Q593" i="31"/>
  <c r="Q592" i="31"/>
  <c r="Q591" i="31"/>
  <c r="Q590" i="31"/>
  <c r="Q588" i="31"/>
  <c r="Q586" i="31"/>
  <c r="Q579" i="31"/>
  <c r="Q577" i="31"/>
  <c r="Q570" i="31"/>
  <c r="Q566" i="31"/>
  <c r="Q565" i="31"/>
  <c r="Q564" i="31"/>
  <c r="Q562" i="31"/>
  <c r="Q560" i="31"/>
  <c r="Q559" i="31"/>
  <c r="Q558" i="31"/>
  <c r="Q556" i="31"/>
  <c r="Q552" i="31"/>
  <c r="Q551" i="31"/>
  <c r="Q550" i="31"/>
  <c r="Q549" i="31"/>
  <c r="Q548" i="31"/>
  <c r="Q547" i="31"/>
  <c r="Q546" i="31"/>
  <c r="Q545" i="31"/>
  <c r="Q544" i="31"/>
  <c r="Q543" i="31"/>
  <c r="Q542" i="31"/>
  <c r="Q541" i="31"/>
  <c r="Q539" i="31"/>
  <c r="Q537" i="31"/>
  <c r="Q535" i="31"/>
  <c r="Q534" i="31"/>
  <c r="Q533" i="31"/>
  <c r="Q532" i="31"/>
  <c r="Q531" i="31"/>
  <c r="Q530" i="31"/>
  <c r="Q529" i="31"/>
  <c r="Q528" i="31"/>
  <c r="Q527" i="31"/>
  <c r="Q526" i="31"/>
  <c r="Q525" i="31"/>
  <c r="Q524" i="31"/>
  <c r="Q523" i="31"/>
  <c r="Q522" i="31"/>
  <c r="Q521" i="31"/>
  <c r="Q520" i="31"/>
  <c r="Q515" i="31"/>
  <c r="Q514" i="31"/>
  <c r="Q513" i="31"/>
  <c r="Q512" i="31"/>
  <c r="Q511" i="31"/>
  <c r="Q510" i="31"/>
  <c r="Q509" i="31"/>
  <c r="Q508" i="31"/>
  <c r="Q507" i="31"/>
  <c r="Q506" i="31"/>
  <c r="Q505" i="31"/>
  <c r="Q504" i="31"/>
  <c r="Q503" i="31"/>
  <c r="Q502" i="31"/>
  <c r="Q500" i="31"/>
  <c r="Q499" i="31"/>
  <c r="Q497" i="31"/>
  <c r="Q496" i="31"/>
  <c r="Q495" i="31"/>
  <c r="Q494" i="31"/>
  <c r="Q493" i="31"/>
  <c r="Q490" i="31"/>
  <c r="Q488" i="31"/>
  <c r="Q487" i="31"/>
  <c r="Q486" i="31"/>
  <c r="Q485" i="31"/>
  <c r="Q484" i="31"/>
  <c r="Q483" i="31"/>
  <c r="Q482" i="31"/>
  <c r="Q481" i="31"/>
  <c r="Q480" i="31"/>
  <c r="Q479" i="31"/>
  <c r="Q475" i="31"/>
  <c r="Q474" i="31"/>
  <c r="Q473" i="31"/>
  <c r="Q472" i="31"/>
  <c r="Q471" i="31"/>
  <c r="Q470" i="31"/>
  <c r="Q469" i="31"/>
  <c r="Q468" i="31"/>
  <c r="Q467" i="31"/>
  <c r="Q466" i="31"/>
  <c r="Q465" i="31"/>
  <c r="Q464" i="31"/>
  <c r="Q463" i="31"/>
  <c r="Q462" i="31"/>
  <c r="Q461" i="31"/>
  <c r="Q460" i="31"/>
  <c r="Q459" i="31"/>
  <c r="Q458" i="31"/>
  <c r="Q457" i="31"/>
  <c r="Q456" i="31"/>
  <c r="Q455" i="31"/>
  <c r="Q454" i="31"/>
  <c r="Q453" i="31"/>
  <c r="Q452" i="31"/>
  <c r="Q451" i="31"/>
  <c r="Q450" i="31"/>
  <c r="Q449" i="31"/>
  <c r="Q445" i="31"/>
  <c r="Q443" i="31"/>
  <c r="Q441" i="31"/>
  <c r="Q440" i="31"/>
  <c r="Q438" i="31"/>
  <c r="Q437" i="31"/>
  <c r="Q436" i="31"/>
  <c r="Q435" i="31"/>
  <c r="Q434" i="31"/>
  <c r="Q430" i="31"/>
  <c r="Q428" i="31"/>
  <c r="Q425" i="31"/>
  <c r="Q423" i="31"/>
  <c r="Q421" i="31"/>
  <c r="Q419" i="31"/>
  <c r="Q418" i="31"/>
  <c r="Q417" i="31"/>
  <c r="Q416" i="31"/>
  <c r="Q414" i="31"/>
  <c r="Q413" i="31"/>
  <c r="Q408" i="31"/>
  <c r="Q407" i="31"/>
  <c r="Q405" i="31"/>
  <c r="Q404" i="31"/>
  <c r="Q403" i="31"/>
  <c r="Q401" i="31"/>
  <c r="Q399" i="31"/>
  <c r="Q398" i="31"/>
  <c r="Q397" i="31"/>
  <c r="Q396" i="31"/>
  <c r="Q395" i="31"/>
  <c r="Q394" i="31"/>
  <c r="Q393" i="31"/>
  <c r="Q392" i="31"/>
  <c r="Q391" i="31"/>
  <c r="Q390" i="31"/>
  <c r="Q389" i="31"/>
  <c r="Q388" i="31"/>
  <c r="Q387" i="31"/>
  <c r="Q386" i="31"/>
  <c r="Q385" i="31"/>
  <c r="Q384" i="31"/>
  <c r="Q383" i="31"/>
  <c r="Q381" i="31"/>
  <c r="Q380" i="31"/>
  <c r="Q379" i="31"/>
  <c r="Q378" i="31"/>
  <c r="Q377" i="31"/>
  <c r="Q376" i="31"/>
  <c r="Q375" i="31"/>
  <c r="Q374" i="31"/>
  <c r="Q373" i="31"/>
  <c r="Q372" i="31"/>
  <c r="Q371" i="31"/>
  <c r="Q367" i="31"/>
  <c r="Q366" i="31"/>
  <c r="Q364" i="31"/>
  <c r="Q363" i="31"/>
  <c r="Q362" i="31"/>
  <c r="Q361" i="31"/>
  <c r="Q360" i="31"/>
  <c r="Q359" i="31"/>
  <c r="Q358" i="31"/>
  <c r="Q357" i="31"/>
  <c r="Q356" i="31"/>
  <c r="Q355" i="31"/>
  <c r="Q354" i="31"/>
  <c r="Q353" i="31"/>
  <c r="Q352" i="31"/>
  <c r="Q351" i="31"/>
  <c r="Q350" i="31"/>
  <c r="Q349" i="31"/>
  <c r="Q348" i="31"/>
  <c r="Q344" i="31"/>
  <c r="Q343" i="31"/>
  <c r="Q311" i="31"/>
  <c r="Q310" i="31"/>
  <c r="Q301" i="31"/>
  <c r="Q298" i="31"/>
  <c r="Q256" i="31"/>
  <c r="Q244" i="31"/>
  <c r="Q243" i="31"/>
  <c r="Q242" i="31"/>
  <c r="Q239" i="31"/>
  <c r="Q230" i="31"/>
  <c r="Q197" i="31"/>
  <c r="Q191" i="31"/>
  <c r="Q170" i="31"/>
  <c r="Q169" i="31"/>
  <c r="Q167" i="31"/>
  <c r="Q166" i="31"/>
  <c r="P836" i="31"/>
  <c r="P835" i="31"/>
  <c r="P834" i="31"/>
  <c r="P833" i="31"/>
  <c r="P832" i="31"/>
  <c r="P831" i="31"/>
  <c r="P830" i="31"/>
  <c r="P829" i="31"/>
  <c r="P827" i="31"/>
  <c r="P826" i="31"/>
  <c r="P825" i="31"/>
  <c r="P824" i="31"/>
  <c r="P823" i="31"/>
  <c r="P822" i="31"/>
  <c r="P821" i="31"/>
  <c r="P820" i="31"/>
  <c r="P819" i="31"/>
  <c r="P817" i="31"/>
  <c r="P816" i="31"/>
  <c r="P815" i="31"/>
  <c r="P814" i="31"/>
  <c r="P813" i="31"/>
  <c r="P812" i="31"/>
  <c r="P811" i="31"/>
  <c r="P809" i="31"/>
  <c r="P808" i="31"/>
  <c r="P807" i="31"/>
  <c r="P806" i="31"/>
  <c r="P805" i="31"/>
  <c r="P804" i="31"/>
  <c r="P803" i="31"/>
  <c r="P802" i="31"/>
  <c r="P801" i="31"/>
  <c r="P800" i="31"/>
  <c r="P799" i="31"/>
  <c r="P798" i="31"/>
  <c r="P797" i="31"/>
  <c r="P796" i="31"/>
  <c r="P795" i="31"/>
  <c r="P794" i="31"/>
  <c r="P793" i="31"/>
  <c r="P792" i="31"/>
  <c r="P791" i="31"/>
  <c r="P790" i="31"/>
  <c r="P789" i="31"/>
  <c r="P788" i="31"/>
  <c r="P787" i="31"/>
  <c r="P786" i="31"/>
  <c r="P785" i="31"/>
  <c r="P784" i="31"/>
  <c r="P783" i="31"/>
  <c r="P782" i="31"/>
  <c r="P781" i="31"/>
  <c r="P780" i="31"/>
  <c r="P779" i="31"/>
  <c r="P778" i="31"/>
  <c r="P777" i="31"/>
  <c r="P776" i="31"/>
  <c r="P775" i="31"/>
  <c r="P774" i="31"/>
  <c r="P773" i="31"/>
  <c r="P772" i="31"/>
  <c r="P771" i="31"/>
  <c r="P768" i="31"/>
  <c r="P767" i="31"/>
  <c r="P766" i="31"/>
  <c r="P765" i="31"/>
  <c r="P764" i="31"/>
  <c r="P763" i="31"/>
  <c r="P762" i="31"/>
  <c r="P761" i="31"/>
  <c r="P760" i="31"/>
  <c r="P759" i="31"/>
  <c r="P758" i="31"/>
  <c r="P757" i="31"/>
  <c r="P753" i="31"/>
  <c r="P752" i="31"/>
  <c r="P751" i="31"/>
  <c r="P750" i="31"/>
  <c r="P748" i="31"/>
  <c r="P746" i="31"/>
  <c r="P745" i="31"/>
  <c r="P744" i="31"/>
  <c r="P743" i="31"/>
  <c r="P741" i="31"/>
  <c r="P740" i="31"/>
  <c r="P739" i="31"/>
  <c r="P738" i="31"/>
  <c r="P737" i="31"/>
  <c r="P736" i="31"/>
  <c r="P735" i="31"/>
  <c r="P731" i="31"/>
  <c r="P729" i="31"/>
  <c r="P728" i="31"/>
  <c r="P725" i="31"/>
  <c r="P724" i="31"/>
  <c r="P723" i="31"/>
  <c r="P721" i="31"/>
  <c r="P719" i="31"/>
  <c r="P715" i="31"/>
  <c r="P712" i="31"/>
  <c r="P711" i="31"/>
  <c r="P710" i="31"/>
  <c r="P708" i="31"/>
  <c r="P707" i="31"/>
  <c r="P705" i="31"/>
  <c r="P702" i="31"/>
  <c r="P701" i="31"/>
  <c r="P698" i="31"/>
  <c r="P697" i="31"/>
  <c r="P695" i="31"/>
  <c r="P694" i="31"/>
  <c r="P693" i="31"/>
  <c r="P691" i="31"/>
  <c r="P687" i="31"/>
  <c r="P686" i="31"/>
  <c r="P685" i="31"/>
  <c r="P684" i="31"/>
  <c r="P683" i="31"/>
  <c r="P682" i="31"/>
  <c r="P681" i="31"/>
  <c r="P677" i="31"/>
  <c r="P676" i="31"/>
  <c r="P674" i="31"/>
  <c r="P672" i="31"/>
  <c r="P671" i="31"/>
  <c r="P669" i="31"/>
  <c r="P666" i="31"/>
  <c r="P663" i="31"/>
  <c r="P662" i="31"/>
  <c r="P659" i="31"/>
  <c r="P658" i="31"/>
  <c r="P657" i="31"/>
  <c r="P655" i="31"/>
  <c r="P654" i="31"/>
  <c r="P652" i="31"/>
  <c r="P651" i="31"/>
  <c r="P650" i="31"/>
  <c r="P648" i="31"/>
  <c r="P647" i="31"/>
  <c r="P646" i="31"/>
  <c r="P645" i="31"/>
  <c r="P644" i="31"/>
  <c r="P641" i="31"/>
  <c r="P639" i="31"/>
  <c r="P638" i="31"/>
  <c r="P637" i="31"/>
  <c r="P636" i="31"/>
  <c r="P635" i="31"/>
  <c r="P634" i="31"/>
  <c r="P633" i="31"/>
  <c r="P632" i="31"/>
  <c r="P631" i="31"/>
  <c r="P630" i="31"/>
  <c r="P629" i="31"/>
  <c r="P628" i="31"/>
  <c r="P627" i="31"/>
  <c r="P626" i="31"/>
  <c r="P625" i="31"/>
  <c r="P624" i="31"/>
  <c r="P622" i="31"/>
  <c r="P619" i="31"/>
  <c r="P617" i="31"/>
  <c r="P616" i="31"/>
  <c r="P615" i="31"/>
  <c r="P614" i="31"/>
  <c r="P613" i="31"/>
  <c r="P612" i="31"/>
  <c r="P610" i="31"/>
  <c r="P609" i="31"/>
  <c r="P608" i="31"/>
  <c r="P607" i="31"/>
  <c r="P606" i="31"/>
  <c r="P605" i="31"/>
  <c r="P604" i="31"/>
  <c r="P603" i="31"/>
  <c r="P602" i="31"/>
  <c r="P601" i="31"/>
  <c r="P600" i="31"/>
  <c r="P597" i="31"/>
  <c r="P593" i="31"/>
  <c r="P592" i="31"/>
  <c r="P591" i="31"/>
  <c r="P590" i="31"/>
  <c r="P588" i="31"/>
  <c r="P586" i="31"/>
  <c r="P579" i="31"/>
  <c r="P577" i="31"/>
  <c r="P570" i="31"/>
  <c r="P566" i="31"/>
  <c r="P565" i="31"/>
  <c r="P564" i="31"/>
  <c r="P560" i="31"/>
  <c r="P559" i="31"/>
  <c r="P558" i="31"/>
  <c r="P556" i="31"/>
  <c r="P552" i="31"/>
  <c r="P551" i="31"/>
  <c r="P550" i="31"/>
  <c r="P549" i="31"/>
  <c r="P548" i="31"/>
  <c r="P547" i="31"/>
  <c r="P546" i="31"/>
  <c r="P545" i="31"/>
  <c r="P544" i="31"/>
  <c r="P543" i="31"/>
  <c r="P542" i="31"/>
  <c r="P541" i="31"/>
  <c r="P539" i="31"/>
  <c r="P537" i="31"/>
  <c r="P535" i="31"/>
  <c r="P534" i="31"/>
  <c r="P533" i="31"/>
  <c r="P532" i="31"/>
  <c r="P531" i="31"/>
  <c r="P530" i="31"/>
  <c r="P529" i="31"/>
  <c r="P528" i="31"/>
  <c r="P527" i="31"/>
  <c r="P526" i="31"/>
  <c r="P525" i="31"/>
  <c r="P524" i="31"/>
  <c r="P523" i="31"/>
  <c r="P522" i="31"/>
  <c r="P520" i="31"/>
  <c r="P515" i="31"/>
  <c r="P514" i="31"/>
  <c r="P513" i="31"/>
  <c r="P512" i="31"/>
  <c r="P511" i="31"/>
  <c r="P510" i="31"/>
  <c r="P509" i="31"/>
  <c r="P508" i="31"/>
  <c r="P507" i="31"/>
  <c r="P506" i="31"/>
  <c r="P505" i="31"/>
  <c r="P504" i="31"/>
  <c r="P503" i="31"/>
  <c r="P502" i="31"/>
  <c r="P500" i="31"/>
  <c r="P499" i="31"/>
  <c r="P497" i="31"/>
  <c r="P496" i="31"/>
  <c r="P495" i="31"/>
  <c r="P494" i="31"/>
  <c r="P493" i="31"/>
  <c r="P490" i="31"/>
  <c r="P488" i="31"/>
  <c r="P487" i="31"/>
  <c r="P486" i="31"/>
  <c r="P485" i="31"/>
  <c r="P484" i="31"/>
  <c r="P483" i="31"/>
  <c r="P482" i="31"/>
  <c r="P481" i="31"/>
  <c r="P480" i="31"/>
  <c r="P479" i="31"/>
  <c r="P475" i="31"/>
  <c r="P474" i="31"/>
  <c r="P473" i="31"/>
  <c r="P472" i="31"/>
  <c r="P471" i="31"/>
  <c r="P470" i="31"/>
  <c r="P469" i="31"/>
  <c r="P468" i="31"/>
  <c r="P467" i="31"/>
  <c r="P466" i="31"/>
  <c r="P465" i="31"/>
  <c r="P464" i="31"/>
  <c r="P463" i="31"/>
  <c r="P462" i="31"/>
  <c r="P461" i="31"/>
  <c r="P460" i="31"/>
  <c r="P459" i="31"/>
  <c r="P458" i="31"/>
  <c r="P457" i="31"/>
  <c r="P456" i="31"/>
  <c r="P455" i="31"/>
  <c r="P454" i="31"/>
  <c r="P453" i="31"/>
  <c r="P452" i="31"/>
  <c r="P451" i="31"/>
  <c r="P450" i="31"/>
  <c r="P449" i="31"/>
  <c r="P445" i="31"/>
  <c r="P443" i="31"/>
  <c r="P441" i="31"/>
  <c r="P440" i="31"/>
  <c r="P438" i="31"/>
  <c r="P437" i="31"/>
  <c r="P436" i="31"/>
  <c r="P430" i="31"/>
  <c r="P428" i="31"/>
  <c r="P425" i="31"/>
  <c r="P421" i="31"/>
  <c r="P419" i="31"/>
  <c r="P418" i="31"/>
  <c r="P417" i="31"/>
  <c r="P416" i="31"/>
  <c r="P414" i="31"/>
  <c r="P413" i="31"/>
  <c r="P408" i="31"/>
  <c r="P407" i="31"/>
  <c r="P405" i="31"/>
  <c r="P404" i="31"/>
  <c r="P403" i="31"/>
  <c r="P401" i="31"/>
  <c r="P399" i="31"/>
  <c r="P398" i="31"/>
  <c r="P397" i="31"/>
  <c r="P396" i="31"/>
  <c r="P395" i="31"/>
  <c r="P394" i="31"/>
  <c r="P393" i="31"/>
  <c r="P392" i="31"/>
  <c r="P391" i="31"/>
  <c r="P390" i="31"/>
  <c r="P389" i="31"/>
  <c r="P388" i="31"/>
  <c r="P387" i="31"/>
  <c r="P386" i="31"/>
  <c r="P385" i="31"/>
  <c r="P384" i="31"/>
  <c r="P383" i="31"/>
  <c r="P381" i="31"/>
  <c r="P380" i="31"/>
  <c r="P379" i="31"/>
  <c r="P378" i="31"/>
  <c r="P377" i="31"/>
  <c r="P376" i="31"/>
  <c r="P375" i="31"/>
  <c r="P374" i="31"/>
  <c r="P373" i="31"/>
  <c r="P372" i="31"/>
  <c r="P367" i="31"/>
  <c r="P366" i="31"/>
  <c r="P364" i="31"/>
  <c r="P363" i="31"/>
  <c r="P362" i="31"/>
  <c r="P361" i="31"/>
  <c r="P360" i="31"/>
  <c r="P359" i="31"/>
  <c r="P358" i="31"/>
  <c r="P357" i="31"/>
  <c r="P356" i="31"/>
  <c r="P355" i="31"/>
  <c r="P354" i="31"/>
  <c r="P353" i="31"/>
  <c r="P352" i="31"/>
  <c r="P351" i="31"/>
  <c r="P350" i="31"/>
  <c r="P349" i="31"/>
  <c r="P348" i="31"/>
  <c r="O836" i="31"/>
  <c r="O835" i="31"/>
  <c r="O834" i="31"/>
  <c r="O833" i="31"/>
  <c r="O832" i="31"/>
  <c r="O831" i="31"/>
  <c r="O830" i="31"/>
  <c r="O829" i="31"/>
  <c r="O828" i="31"/>
  <c r="O827" i="31"/>
  <c r="O826" i="31"/>
  <c r="O825" i="31"/>
  <c r="O824" i="31"/>
  <c r="O823" i="31"/>
  <c r="O822" i="31"/>
  <c r="O821" i="31"/>
  <c r="O820" i="31"/>
  <c r="O819" i="31"/>
  <c r="O818" i="31"/>
  <c r="O817" i="31"/>
  <c r="O816" i="31"/>
  <c r="O815" i="31"/>
  <c r="O814" i="31"/>
  <c r="O813" i="31"/>
  <c r="O812" i="31"/>
  <c r="O811" i="31"/>
  <c r="O810" i="31"/>
  <c r="O809" i="31"/>
  <c r="O808" i="31"/>
  <c r="O807" i="31"/>
  <c r="O806" i="31"/>
  <c r="O805" i="31"/>
  <c r="O804" i="31"/>
  <c r="O803" i="31"/>
  <c r="O802" i="31"/>
  <c r="O801" i="31"/>
  <c r="O800" i="31"/>
  <c r="O799" i="31"/>
  <c r="O798" i="31"/>
  <c r="O797" i="31"/>
  <c r="O796" i="31"/>
  <c r="O795" i="31"/>
  <c r="O794" i="31"/>
  <c r="O793" i="31"/>
  <c r="O792" i="31"/>
  <c r="O791" i="31"/>
  <c r="O790" i="31"/>
  <c r="O789" i="31"/>
  <c r="O788" i="31"/>
  <c r="O787" i="31"/>
  <c r="O786" i="31"/>
  <c r="O785" i="31"/>
  <c r="O784" i="31"/>
  <c r="O783" i="31"/>
  <c r="O782" i="31"/>
  <c r="O781" i="31"/>
  <c r="O780" i="31"/>
  <c r="O779" i="31"/>
  <c r="O778" i="31"/>
  <c r="O777" i="31"/>
  <c r="O776" i="31"/>
  <c r="O775" i="31"/>
  <c r="O774" i="31"/>
  <c r="O773" i="31"/>
  <c r="O772" i="31"/>
  <c r="O771" i="31"/>
  <c r="O770" i="31"/>
  <c r="O769" i="31"/>
  <c r="O768" i="31"/>
  <c r="O767" i="31"/>
  <c r="O766" i="31"/>
  <c r="O765" i="31"/>
  <c r="O764" i="31"/>
  <c r="O763" i="31"/>
  <c r="O762" i="31"/>
  <c r="O761" i="31"/>
  <c r="O760" i="31"/>
  <c r="O759" i="31"/>
  <c r="O758" i="31"/>
  <c r="O757" i="31"/>
  <c r="O756" i="31"/>
  <c r="O755" i="31"/>
  <c r="O754" i="31"/>
  <c r="O753" i="31"/>
  <c r="O752" i="31"/>
  <c r="O751" i="31"/>
  <c r="O750" i="31"/>
  <c r="O749" i="31"/>
  <c r="O748" i="31"/>
  <c r="O747" i="31"/>
  <c r="O746" i="31"/>
  <c r="O745" i="31"/>
  <c r="O744" i="31"/>
  <c r="O743" i="31"/>
  <c r="O742" i="31"/>
  <c r="O741" i="31"/>
  <c r="O740" i="31"/>
  <c r="O739" i="31"/>
  <c r="O738" i="31"/>
  <c r="O737" i="31"/>
  <c r="O736" i="31"/>
  <c r="O735" i="31"/>
  <c r="O734" i="31"/>
  <c r="O733" i="31"/>
  <c r="O732" i="31"/>
  <c r="O731" i="31"/>
  <c r="O730" i="31"/>
  <c r="O729" i="31"/>
  <c r="O728" i="31"/>
  <c r="O727" i="31"/>
  <c r="O726" i="31"/>
  <c r="O725" i="31"/>
  <c r="O724" i="31"/>
  <c r="O723" i="31"/>
  <c r="O722" i="31"/>
  <c r="O721" i="31"/>
  <c r="O720" i="31"/>
  <c r="O719" i="31"/>
  <c r="O718" i="31"/>
  <c r="O717" i="31"/>
  <c r="O716" i="31"/>
  <c r="O715" i="31"/>
  <c r="O714" i="31"/>
  <c r="O713" i="31"/>
  <c r="O712" i="31"/>
  <c r="O711" i="31"/>
  <c r="O710" i="31"/>
  <c r="O709" i="31"/>
  <c r="O708" i="31"/>
  <c r="O707" i="31"/>
  <c r="O706" i="31"/>
  <c r="O705" i="31"/>
  <c r="O704" i="31"/>
  <c r="O703" i="31"/>
  <c r="O702" i="31"/>
  <c r="O701" i="31"/>
  <c r="O700" i="31"/>
  <c r="O699" i="31"/>
  <c r="O698" i="31"/>
  <c r="O697" i="31"/>
  <c r="O696" i="31"/>
  <c r="O695" i="31"/>
  <c r="O694" i="31"/>
  <c r="O693" i="31"/>
  <c r="O691" i="31"/>
  <c r="O687" i="31"/>
  <c r="O686" i="31"/>
  <c r="O685" i="31"/>
  <c r="O684" i="31"/>
  <c r="O683" i="31"/>
  <c r="O682" i="31"/>
  <c r="O681" i="31"/>
  <c r="O679" i="31"/>
  <c r="O678" i="31"/>
  <c r="O677" i="31"/>
  <c r="O676" i="31"/>
  <c r="O674" i="31"/>
  <c r="O672" i="31"/>
  <c r="O671" i="31"/>
  <c r="O669" i="31"/>
  <c r="O666" i="31"/>
  <c r="O665" i="31"/>
  <c r="O664" i="31"/>
  <c r="O663" i="31"/>
  <c r="O662" i="31"/>
  <c r="O661" i="31"/>
  <c r="O659" i="31"/>
  <c r="O658" i="31"/>
  <c r="O657" i="31"/>
  <c r="O655" i="31"/>
  <c r="O654" i="31"/>
  <c r="O652" i="31"/>
  <c r="O651" i="31"/>
  <c r="O650" i="31"/>
  <c r="O649" i="31"/>
  <c r="O648" i="31"/>
  <c r="O647" i="31"/>
  <c r="O646" i="31"/>
  <c r="O645" i="31"/>
  <c r="O644" i="31"/>
  <c r="O643" i="31"/>
  <c r="O642" i="31"/>
  <c r="O641" i="31"/>
  <c r="O639" i="31"/>
  <c r="O638" i="31"/>
  <c r="O637" i="31"/>
  <c r="O636" i="31"/>
  <c r="O635" i="31"/>
  <c r="O634" i="31"/>
  <c r="O633" i="31"/>
  <c r="O632" i="31"/>
  <c r="O631" i="31"/>
  <c r="O630" i="31"/>
  <c r="O629" i="31"/>
  <c r="O628" i="31"/>
  <c r="O627" i="31"/>
  <c r="O626" i="31"/>
  <c r="O625" i="31"/>
  <c r="O624" i="31"/>
  <c r="O623" i="31"/>
  <c r="O622" i="31"/>
  <c r="O621" i="31"/>
  <c r="O619" i="31"/>
  <c r="O617" i="31"/>
  <c r="O616" i="31"/>
  <c r="O615" i="31"/>
  <c r="O614" i="31"/>
  <c r="O613" i="31"/>
  <c r="O612" i="31"/>
  <c r="O611" i="31"/>
  <c r="O610" i="31"/>
  <c r="O609" i="31"/>
  <c r="O608" i="31"/>
  <c r="O607" i="31"/>
  <c r="O606" i="31"/>
  <c r="O605" i="31"/>
  <c r="O604" i="31"/>
  <c r="O603" i="31"/>
  <c r="O602" i="31"/>
  <c r="O601" i="31"/>
  <c r="O600" i="31"/>
  <c r="O597" i="31"/>
  <c r="O595" i="31"/>
  <c r="O593" i="31"/>
  <c r="O592" i="31"/>
  <c r="O591" i="31"/>
  <c r="O590" i="31"/>
  <c r="O588" i="31"/>
  <c r="O587" i="31"/>
  <c r="O586" i="31"/>
  <c r="O584" i="31"/>
  <c r="O583" i="31"/>
  <c r="O582" i="31"/>
  <c r="O581" i="31"/>
  <c r="O579" i="31"/>
  <c r="O577" i="31"/>
  <c r="O570" i="31"/>
  <c r="O566" i="31"/>
  <c r="O565" i="31"/>
  <c r="O564" i="31"/>
  <c r="O563" i="31"/>
  <c r="O561" i="31"/>
  <c r="O560" i="31"/>
  <c r="O559" i="31"/>
  <c r="O558" i="31"/>
  <c r="O556" i="31"/>
  <c r="O552" i="31"/>
  <c r="O551" i="31"/>
  <c r="O550" i="31"/>
  <c r="O549" i="31"/>
  <c r="O548" i="31"/>
  <c r="O547" i="31"/>
  <c r="O546" i="31"/>
  <c r="O545" i="31"/>
  <c r="O544" i="31"/>
  <c r="O543" i="31"/>
  <c r="O542" i="31"/>
  <c r="O541" i="31"/>
  <c r="O539" i="31"/>
  <c r="O537" i="31"/>
  <c r="O535" i="31"/>
  <c r="O534" i="31"/>
  <c r="O533" i="31"/>
  <c r="O532" i="31"/>
  <c r="O531" i="31"/>
  <c r="O530" i="31"/>
  <c r="O529" i="31"/>
  <c r="O528" i="31"/>
  <c r="O527" i="31"/>
  <c r="O526" i="31"/>
  <c r="O525" i="31"/>
  <c r="O524" i="31"/>
  <c r="O523" i="31"/>
  <c r="O522" i="31"/>
  <c r="O521" i="31"/>
  <c r="O520" i="31"/>
  <c r="O519" i="31"/>
  <c r="O518" i="31"/>
  <c r="O517" i="31"/>
  <c r="O516" i="31"/>
  <c r="O515" i="31"/>
  <c r="O514" i="31"/>
  <c r="O513" i="31"/>
  <c r="O512" i="31"/>
  <c r="O511" i="31"/>
  <c r="O510" i="31"/>
  <c r="O509" i="31"/>
  <c r="O508" i="31"/>
  <c r="O507" i="31"/>
  <c r="O506" i="31"/>
  <c r="O505" i="31"/>
  <c r="O504" i="31"/>
  <c r="O503" i="31"/>
  <c r="O502" i="31"/>
  <c r="O501" i="31"/>
  <c r="O500" i="31"/>
  <c r="O499" i="31"/>
  <c r="O497" i="31"/>
  <c r="O496" i="31"/>
  <c r="O495" i="31"/>
  <c r="O494" i="31"/>
  <c r="O493" i="31"/>
  <c r="O492" i="31"/>
  <c r="O490" i="31"/>
  <c r="O488" i="31"/>
  <c r="O487" i="31"/>
  <c r="O486" i="31"/>
  <c r="O485" i="31"/>
  <c r="O484" i="31"/>
  <c r="O483" i="31"/>
  <c r="O482" i="31"/>
  <c r="O481" i="31"/>
  <c r="O480" i="31"/>
  <c r="O479" i="31"/>
  <c r="O475" i="31"/>
  <c r="O474" i="31"/>
  <c r="O473" i="31"/>
  <c r="O472" i="31"/>
  <c r="O471" i="31"/>
  <c r="O470" i="31"/>
  <c r="O469" i="31"/>
  <c r="O468" i="31"/>
  <c r="O467" i="31"/>
  <c r="O466" i="31"/>
  <c r="O465" i="31"/>
  <c r="O464" i="31"/>
  <c r="O463" i="31"/>
  <c r="O462" i="31"/>
  <c r="O461" i="31"/>
  <c r="O460" i="31"/>
  <c r="O459" i="31"/>
  <c r="O458" i="31"/>
  <c r="O457" i="31"/>
  <c r="O456" i="31"/>
  <c r="O455" i="31"/>
  <c r="O454" i="31"/>
  <c r="O453" i="31"/>
  <c r="O452" i="31"/>
  <c r="O451" i="31"/>
  <c r="O450" i="31"/>
  <c r="O449" i="31"/>
  <c r="O445" i="31"/>
  <c r="O443" i="31"/>
  <c r="O441" i="31"/>
  <c r="O440" i="31"/>
  <c r="O438" i="31"/>
  <c r="O437" i="31"/>
  <c r="O436" i="31"/>
  <c r="O435" i="31"/>
  <c r="O434" i="31"/>
  <c r="O433" i="31"/>
  <c r="O431" i="31"/>
  <c r="O430" i="31"/>
  <c r="O428" i="31"/>
  <c r="O425" i="31"/>
  <c r="O424" i="31"/>
  <c r="O423" i="31"/>
  <c r="O422" i="31"/>
  <c r="O421" i="31"/>
  <c r="O420" i="31"/>
  <c r="O419" i="31"/>
  <c r="O418" i="31"/>
  <c r="O417" i="31"/>
  <c r="O416" i="31"/>
  <c r="O415" i="31"/>
  <c r="O414" i="31"/>
  <c r="O413" i="31"/>
  <c r="O409" i="31"/>
  <c r="O408" i="31"/>
  <c r="O407" i="31"/>
  <c r="O405" i="31"/>
  <c r="O404" i="31"/>
  <c r="O403" i="31"/>
  <c r="O401" i="31"/>
  <c r="O399" i="31"/>
  <c r="O398" i="31"/>
  <c r="O397" i="31"/>
  <c r="O396" i="31"/>
  <c r="O395" i="31"/>
  <c r="O394" i="31"/>
  <c r="O393" i="31"/>
  <c r="O392" i="31"/>
  <c r="O391" i="31"/>
  <c r="O390" i="31"/>
  <c r="O389" i="31"/>
  <c r="O388" i="31"/>
  <c r="O387" i="31"/>
  <c r="O386" i="31"/>
  <c r="O385" i="31"/>
  <c r="O384" i="31"/>
  <c r="O383" i="31"/>
  <c r="O381" i="31"/>
  <c r="O380" i="31"/>
  <c r="O379" i="31"/>
  <c r="O378" i="31"/>
  <c r="O377" i="31"/>
  <c r="O376" i="31"/>
  <c r="O375" i="31"/>
  <c r="O374" i="31"/>
  <c r="O373" i="31"/>
  <c r="O372" i="31"/>
  <c r="O371" i="31"/>
  <c r="O370" i="31"/>
  <c r="O368" i="31"/>
  <c r="O367" i="31"/>
  <c r="O366" i="31"/>
  <c r="O365" i="31"/>
  <c r="O364" i="31"/>
  <c r="O363" i="31"/>
  <c r="O362" i="31"/>
  <c r="O361" i="31"/>
  <c r="O360" i="31"/>
  <c r="O359" i="31"/>
  <c r="O358" i="31"/>
  <c r="O357" i="31"/>
  <c r="O356" i="31"/>
  <c r="O355" i="31"/>
  <c r="O354" i="31"/>
  <c r="O353" i="31"/>
  <c r="O352" i="31"/>
  <c r="O351" i="31"/>
  <c r="O350" i="31"/>
  <c r="O349" i="31"/>
  <c r="O348" i="31"/>
  <c r="O345" i="31"/>
  <c r="O344" i="31"/>
  <c r="O341" i="31"/>
  <c r="O339" i="31"/>
  <c r="O338" i="31"/>
  <c r="O337" i="31"/>
  <c r="O327" i="31"/>
  <c r="O326" i="31"/>
  <c r="O320" i="31"/>
  <c r="O318" i="31"/>
  <c r="O316" i="31"/>
  <c r="O313" i="31"/>
  <c r="O312" i="31"/>
  <c r="O311" i="31"/>
  <c r="O310" i="31"/>
  <c r="O307" i="31"/>
  <c r="O301" i="31"/>
  <c r="O300" i="31"/>
  <c r="O299" i="31"/>
  <c r="O298" i="31"/>
  <c r="O297" i="31"/>
  <c r="O295" i="31"/>
  <c r="O294" i="31"/>
  <c r="O293" i="31"/>
  <c r="O292" i="31"/>
  <c r="O275" i="31"/>
  <c r="O268" i="31"/>
  <c r="O263" i="31"/>
  <c r="O262" i="31"/>
  <c r="O261" i="31"/>
  <c r="O260" i="31"/>
  <c r="O259" i="31"/>
  <c r="O258" i="31"/>
  <c r="O257" i="31"/>
  <c r="O256" i="31"/>
  <c r="O255" i="31"/>
  <c r="O254" i="31"/>
  <c r="O253" i="31"/>
  <c r="O252" i="31"/>
  <c r="O251" i="31"/>
  <c r="O250" i="31"/>
  <c r="O249" i="31"/>
  <c r="O248" i="31"/>
  <c r="O247" i="31"/>
  <c r="O246" i="31"/>
  <c r="O245" i="31"/>
  <c r="O244" i="31"/>
  <c r="O243" i="31"/>
  <c r="O242" i="31"/>
  <c r="O241" i="31"/>
  <c r="O240" i="31"/>
  <c r="O239" i="31"/>
  <c r="O238" i="31"/>
  <c r="O237" i="31"/>
  <c r="O236" i="31"/>
  <c r="O235" i="31"/>
  <c r="O234" i="31"/>
  <c r="O233" i="31"/>
  <c r="O232" i="31"/>
  <c r="O231" i="31"/>
  <c r="O230" i="31"/>
  <c r="O229" i="31"/>
  <c r="O222" i="31"/>
  <c r="O221" i="31"/>
  <c r="O204" i="31"/>
  <c r="O203" i="31"/>
  <c r="O202" i="31"/>
  <c r="O201" i="31"/>
  <c r="O200" i="31"/>
  <c r="O199" i="31"/>
  <c r="O198" i="31"/>
  <c r="O197" i="31"/>
  <c r="O196" i="31"/>
  <c r="O195" i="31"/>
  <c r="O194" i="31"/>
  <c r="O193" i="31"/>
  <c r="O192" i="31"/>
  <c r="O191" i="31"/>
  <c r="O190" i="31"/>
  <c r="O189" i="31"/>
  <c r="O188" i="31"/>
  <c r="O187" i="31"/>
  <c r="O186" i="31"/>
  <c r="O185" i="31"/>
  <c r="O184" i="31"/>
  <c r="O183" i="31"/>
  <c r="O182" i="31"/>
  <c r="O173" i="31"/>
  <c r="O172" i="31"/>
  <c r="O170" i="31"/>
  <c r="O167" i="31"/>
  <c r="O144" i="31"/>
  <c r="O143" i="31"/>
  <c r="O133" i="31"/>
  <c r="O132" i="31"/>
  <c r="O110" i="31"/>
  <c r="O103" i="31"/>
  <c r="O100" i="31"/>
  <c r="O99" i="31"/>
  <c r="O62" i="31"/>
  <c r="O61" i="31"/>
  <c r="O53" i="31"/>
  <c r="O44" i="31"/>
  <c r="O14" i="31"/>
  <c r="O11" i="31"/>
  <c r="N836" i="31"/>
  <c r="N835" i="31"/>
  <c r="N834" i="31"/>
  <c r="N833" i="31"/>
  <c r="N832" i="31"/>
  <c r="N831" i="31"/>
  <c r="N830" i="31"/>
  <c r="N829" i="31"/>
  <c r="N827" i="31"/>
  <c r="N826" i="31"/>
  <c r="N825" i="31"/>
  <c r="N824" i="31"/>
  <c r="N823" i="31"/>
  <c r="N822" i="31"/>
  <c r="N821" i="31"/>
  <c r="N820" i="31"/>
  <c r="N819" i="31"/>
  <c r="N817" i="31"/>
  <c r="N816" i="31"/>
  <c r="N815" i="31"/>
  <c r="N814" i="31"/>
  <c r="N813" i="31"/>
  <c r="N812" i="31"/>
  <c r="N811" i="31"/>
  <c r="N810" i="31"/>
  <c r="N809" i="31"/>
  <c r="N808" i="31"/>
  <c r="N807" i="31"/>
  <c r="N806" i="31"/>
  <c r="N805" i="31"/>
  <c r="N804" i="31"/>
  <c r="N803" i="31"/>
  <c r="N802" i="31"/>
  <c r="N801" i="31"/>
  <c r="N800" i="31"/>
  <c r="N799" i="31"/>
  <c r="N798" i="31"/>
  <c r="N797" i="31"/>
  <c r="N796" i="31"/>
  <c r="N795" i="31"/>
  <c r="N794" i="31"/>
  <c r="N793" i="31"/>
  <c r="N792" i="31"/>
  <c r="N791" i="31"/>
  <c r="N790" i="31"/>
  <c r="N789" i="31"/>
  <c r="N788" i="31"/>
  <c r="N787" i="31"/>
  <c r="N786" i="31"/>
  <c r="N785" i="31"/>
  <c r="N784" i="31"/>
  <c r="N783" i="31"/>
  <c r="N782" i="31"/>
  <c r="N781" i="31"/>
  <c r="N780" i="31"/>
  <c r="N779" i="31"/>
  <c r="N778" i="31"/>
  <c r="N777" i="31"/>
  <c r="N776" i="31"/>
  <c r="N775" i="31"/>
  <c r="N774" i="31"/>
  <c r="N773" i="31"/>
  <c r="N772" i="31"/>
  <c r="N771" i="31"/>
  <c r="N768" i="31"/>
  <c r="N767" i="31"/>
  <c r="N766" i="31"/>
  <c r="N765" i="31"/>
  <c r="N764" i="31"/>
  <c r="N763" i="31"/>
  <c r="N762" i="31"/>
  <c r="N761" i="31"/>
  <c r="N760" i="31"/>
  <c r="N759" i="31"/>
  <c r="N758" i="31"/>
  <c r="N757" i="31"/>
  <c r="N753" i="31"/>
  <c r="N752" i="31"/>
  <c r="N751" i="31"/>
  <c r="N750" i="31"/>
  <c r="N746" i="31"/>
  <c r="N745" i="31"/>
  <c r="N744" i="31"/>
  <c r="N743" i="31"/>
  <c r="N742" i="31"/>
  <c r="N741" i="31"/>
  <c r="N740" i="31"/>
  <c r="N739" i="31"/>
  <c r="N738" i="31"/>
  <c r="N737" i="31"/>
  <c r="N735" i="31"/>
  <c r="N731" i="31"/>
  <c r="N729" i="31"/>
  <c r="N728" i="31"/>
  <c r="N725" i="31"/>
  <c r="N724" i="31"/>
  <c r="N723" i="31"/>
  <c r="N721" i="31"/>
  <c r="N719" i="31"/>
  <c r="N715" i="31"/>
  <c r="N712" i="31"/>
  <c r="N711" i="31"/>
  <c r="N710" i="31"/>
  <c r="N708" i="31"/>
  <c r="N707" i="31"/>
  <c r="N705" i="31"/>
  <c r="N702" i="31"/>
  <c r="N701" i="31"/>
  <c r="N698" i="31"/>
  <c r="N697" i="31"/>
  <c r="N695" i="31"/>
  <c r="N694" i="31"/>
  <c r="N693" i="31"/>
  <c r="N691" i="31"/>
  <c r="N687" i="31"/>
  <c r="N686" i="31"/>
  <c r="N685" i="31"/>
  <c r="N684" i="31"/>
  <c r="N683" i="31"/>
  <c r="N682" i="31"/>
  <c r="N681" i="31"/>
  <c r="N677" i="31"/>
  <c r="N676" i="31"/>
  <c r="N674" i="31"/>
  <c r="N672" i="31"/>
  <c r="N671" i="31"/>
  <c r="N669" i="31"/>
  <c r="N666" i="31"/>
  <c r="N663" i="31"/>
  <c r="N662" i="31"/>
  <c r="N659" i="31"/>
  <c r="N658" i="31"/>
  <c r="N657" i="31"/>
  <c r="N655" i="31"/>
  <c r="N654" i="31"/>
  <c r="N652" i="31"/>
  <c r="N651" i="31"/>
  <c r="N650" i="31"/>
  <c r="N648" i="31"/>
  <c r="N647" i="31"/>
  <c r="N646" i="31"/>
  <c r="N645" i="31"/>
  <c r="N644" i="31"/>
  <c r="N641" i="31"/>
  <c r="N639" i="31"/>
  <c r="N638" i="31"/>
  <c r="N637" i="31"/>
  <c r="N636" i="31"/>
  <c r="N635" i="31"/>
  <c r="N634" i="31"/>
  <c r="N633" i="31"/>
  <c r="N632" i="31"/>
  <c r="N631" i="31"/>
  <c r="N630" i="31"/>
  <c r="N629" i="31"/>
  <c r="N628" i="31"/>
  <c r="N627" i="31"/>
  <c r="N626" i="31"/>
  <c r="N625" i="31"/>
  <c r="N624" i="31"/>
  <c r="N619" i="31"/>
  <c r="N617" i="31"/>
  <c r="N616" i="31"/>
  <c r="N615" i="31"/>
  <c r="N614" i="31"/>
  <c r="N613" i="31"/>
  <c r="N612" i="31"/>
  <c r="N610" i="31"/>
  <c r="N609" i="31"/>
  <c r="N608" i="31"/>
  <c r="N607" i="31"/>
  <c r="N606" i="31"/>
  <c r="N605" i="31"/>
  <c r="N604" i="31"/>
  <c r="N603" i="31"/>
  <c r="N602" i="31"/>
  <c r="N601" i="31"/>
  <c r="N600" i="31"/>
  <c r="N597" i="31"/>
  <c r="N593" i="31"/>
  <c r="N592" i="31"/>
  <c r="N591" i="31"/>
  <c r="N590" i="31"/>
  <c r="N588" i="31"/>
  <c r="N586" i="31"/>
  <c r="N579" i="31"/>
  <c r="N577" i="31"/>
  <c r="N570" i="31"/>
  <c r="N566" i="31"/>
  <c r="N565" i="31"/>
  <c r="N564" i="31"/>
  <c r="N560" i="31"/>
  <c r="N559" i="31"/>
  <c r="N558" i="31"/>
  <c r="N556" i="31"/>
  <c r="N552" i="31"/>
  <c r="N551" i="31"/>
  <c r="N550" i="31"/>
  <c r="N549" i="31"/>
  <c r="N548" i="31"/>
  <c r="N547" i="31"/>
  <c r="N546" i="31"/>
  <c r="N545" i="31"/>
  <c r="N544" i="31"/>
  <c r="N543" i="31"/>
  <c r="N542" i="31"/>
  <c r="N541" i="31"/>
  <c r="N539" i="31"/>
  <c r="N537" i="31"/>
  <c r="N535" i="31"/>
  <c r="N534" i="31"/>
  <c r="N533" i="31"/>
  <c r="N532" i="31"/>
  <c r="N531" i="31"/>
  <c r="N530" i="31"/>
  <c r="N529" i="31"/>
  <c r="N528" i="31"/>
  <c r="N527" i="31"/>
  <c r="N526" i="31"/>
  <c r="N525" i="31"/>
  <c r="N524" i="31"/>
  <c r="N523" i="31"/>
  <c r="N522" i="31"/>
  <c r="N520" i="31"/>
  <c r="N515" i="31"/>
  <c r="N514" i="31"/>
  <c r="N513" i="31"/>
  <c r="N512" i="31"/>
  <c r="N511" i="31"/>
  <c r="N510" i="31"/>
  <c r="N509" i="31"/>
  <c r="N508" i="31"/>
  <c r="N507" i="31"/>
  <c r="N506" i="31"/>
  <c r="N505" i="31"/>
  <c r="N504" i="31"/>
  <c r="N503" i="31"/>
  <c r="N502" i="31"/>
  <c r="N500" i="31"/>
  <c r="N499" i="31"/>
  <c r="N497" i="31"/>
  <c r="N496" i="31"/>
  <c r="N495" i="31"/>
  <c r="N494" i="31"/>
  <c r="N493" i="31"/>
  <c r="N490" i="31"/>
  <c r="N488" i="31"/>
  <c r="N487" i="31"/>
  <c r="N486" i="31"/>
  <c r="N485" i="31"/>
  <c r="N484" i="31"/>
  <c r="N483" i="31"/>
  <c r="N482" i="31"/>
  <c r="N481" i="31"/>
  <c r="N480" i="31"/>
  <c r="N479" i="31"/>
  <c r="N475" i="31"/>
  <c r="N474" i="31"/>
  <c r="N473" i="31"/>
  <c r="N472" i="31"/>
  <c r="N471" i="31"/>
  <c r="N470" i="31"/>
  <c r="N469" i="31"/>
  <c r="N468" i="31"/>
  <c r="N467" i="31"/>
  <c r="N466" i="31"/>
  <c r="N465" i="31"/>
  <c r="N464" i="31"/>
  <c r="N463" i="31"/>
  <c r="N462" i="31"/>
  <c r="N461" i="31"/>
  <c r="N460" i="31"/>
  <c r="N459" i="31"/>
  <c r="N458" i="31"/>
  <c r="N457" i="31"/>
  <c r="N456" i="31"/>
  <c r="N455" i="31"/>
  <c r="N454" i="31"/>
  <c r="N453" i="31"/>
  <c r="N452" i="31"/>
  <c r="N451" i="31"/>
  <c r="N450" i="31"/>
  <c r="N449" i="31"/>
  <c r="N445" i="31"/>
  <c r="N443" i="31"/>
  <c r="N441" i="31"/>
  <c r="N440" i="31"/>
  <c r="N438" i="31"/>
  <c r="N437" i="31"/>
  <c r="N436" i="31"/>
  <c r="N430" i="31"/>
  <c r="N428" i="31"/>
  <c r="N425" i="31"/>
  <c r="N421" i="31"/>
  <c r="N419" i="31"/>
  <c r="N418" i="31"/>
  <c r="N417" i="31"/>
  <c r="N416" i="31"/>
  <c r="N414" i="31"/>
  <c r="N413" i="31"/>
  <c r="N408" i="31"/>
  <c r="N407" i="31"/>
  <c r="N405" i="31"/>
  <c r="N404" i="31"/>
  <c r="N403" i="31"/>
  <c r="N401" i="31"/>
  <c r="N399" i="31"/>
  <c r="N398" i="31"/>
  <c r="N397" i="31"/>
  <c r="N396" i="31"/>
  <c r="N395" i="31"/>
  <c r="N394" i="31"/>
  <c r="N393" i="31"/>
  <c r="N392" i="31"/>
  <c r="N391" i="31"/>
  <c r="N390" i="31"/>
  <c r="N389" i="31"/>
  <c r="N388" i="31"/>
  <c r="N387" i="31"/>
  <c r="N386" i="31"/>
  <c r="N385" i="31"/>
  <c r="N384" i="31"/>
  <c r="N383" i="31"/>
  <c r="N381" i="31"/>
  <c r="N380" i="31"/>
  <c r="N379" i="31"/>
  <c r="N378" i="31"/>
  <c r="N377" i="31"/>
  <c r="N376" i="31"/>
  <c r="N375" i="31"/>
  <c r="N374" i="31"/>
  <c r="N373" i="31"/>
  <c r="N372" i="31"/>
  <c r="N367" i="31"/>
  <c r="N366" i="31"/>
  <c r="N364" i="31"/>
  <c r="N363" i="31"/>
  <c r="N362" i="31"/>
  <c r="N361" i="31"/>
  <c r="N360" i="31"/>
  <c r="N359" i="31"/>
  <c r="N358" i="31"/>
  <c r="N357" i="31"/>
  <c r="N356" i="31"/>
  <c r="N355" i="31"/>
  <c r="N354" i="31"/>
  <c r="N353" i="31"/>
  <c r="N352" i="31"/>
  <c r="N351" i="31"/>
  <c r="N350" i="31"/>
  <c r="N349" i="31"/>
  <c r="N348" i="31"/>
  <c r="BP36" i="31"/>
  <c r="N194" i="31"/>
  <c r="M836" i="31"/>
  <c r="M835" i="31"/>
  <c r="M834" i="31"/>
  <c r="M833" i="31"/>
  <c r="M832" i="31"/>
  <c r="M831" i="31"/>
  <c r="M830" i="31"/>
  <c r="M829" i="31"/>
  <c r="M828" i="31"/>
  <c r="M827" i="31"/>
  <c r="M826" i="31"/>
  <c r="M825" i="31"/>
  <c r="M824" i="31"/>
  <c r="M823" i="31"/>
  <c r="M822" i="31"/>
  <c r="M821" i="31"/>
  <c r="M820" i="31"/>
  <c r="M819" i="31"/>
  <c r="M818" i="31"/>
  <c r="M817" i="31"/>
  <c r="M816" i="31"/>
  <c r="M815" i="31"/>
  <c r="M814" i="31"/>
  <c r="M813" i="31"/>
  <c r="M812" i="31"/>
  <c r="M811" i="31"/>
  <c r="M810" i="31"/>
  <c r="M809" i="31"/>
  <c r="M808" i="31"/>
  <c r="M807" i="31"/>
  <c r="M806" i="31"/>
  <c r="M805" i="31"/>
  <c r="M804" i="31"/>
  <c r="M803" i="31"/>
  <c r="M802" i="31"/>
  <c r="M801" i="31"/>
  <c r="M800" i="31"/>
  <c r="M799" i="31"/>
  <c r="M798" i="31"/>
  <c r="M797" i="31"/>
  <c r="M796" i="31"/>
  <c r="M795" i="31"/>
  <c r="M794" i="31"/>
  <c r="M793" i="31"/>
  <c r="M792" i="31"/>
  <c r="M791" i="31"/>
  <c r="M790" i="31"/>
  <c r="M789" i="31"/>
  <c r="M788" i="31"/>
  <c r="M787" i="31"/>
  <c r="M786" i="31"/>
  <c r="M785" i="31"/>
  <c r="M784" i="31"/>
  <c r="M783" i="31"/>
  <c r="M782" i="31"/>
  <c r="M781" i="31"/>
  <c r="M780" i="31"/>
  <c r="M779" i="31"/>
  <c r="M778" i="31"/>
  <c r="M777" i="31"/>
  <c r="M776" i="31"/>
  <c r="M775" i="31"/>
  <c r="M774" i="31"/>
  <c r="M773" i="31"/>
  <c r="M772" i="31"/>
  <c r="M771" i="31"/>
  <c r="M770" i="31"/>
  <c r="M769" i="31"/>
  <c r="M768" i="31"/>
  <c r="M767" i="31"/>
  <c r="M766" i="31"/>
  <c r="M765" i="31"/>
  <c r="M764" i="31"/>
  <c r="M763" i="31"/>
  <c r="M762" i="31"/>
  <c r="M761" i="31"/>
  <c r="M760" i="31"/>
  <c r="M759" i="31"/>
  <c r="M758" i="31"/>
  <c r="M757" i="31"/>
  <c r="M756" i="31"/>
  <c r="M755" i="31"/>
  <c r="M754" i="31"/>
  <c r="M753" i="31"/>
  <c r="M752" i="31"/>
  <c r="M751" i="31"/>
  <c r="M750" i="31"/>
  <c r="M749" i="31"/>
  <c r="M748" i="31"/>
  <c r="M747" i="31"/>
  <c r="M746" i="31"/>
  <c r="M745" i="31"/>
  <c r="M744" i="31"/>
  <c r="M743" i="31"/>
  <c r="M742" i="31"/>
  <c r="M741" i="31"/>
  <c r="M740" i="31"/>
  <c r="M739" i="31"/>
  <c r="M738" i="31"/>
  <c r="M737" i="31"/>
  <c r="M736" i="31"/>
  <c r="M735" i="31"/>
  <c r="M734" i="31"/>
  <c r="M733" i="31"/>
  <c r="M732" i="31"/>
  <c r="M731" i="31"/>
  <c r="M730" i="31"/>
  <c r="M729" i="31"/>
  <c r="M728" i="31"/>
  <c r="M727" i="31"/>
  <c r="M726" i="31"/>
  <c r="M725" i="31"/>
  <c r="M724" i="31"/>
  <c r="M723" i="31"/>
  <c r="M722" i="31"/>
  <c r="M721" i="31"/>
  <c r="M720" i="31"/>
  <c r="M719" i="31"/>
  <c r="M718" i="31"/>
  <c r="M717" i="31"/>
  <c r="M716" i="31"/>
  <c r="M715" i="31"/>
  <c r="M714" i="31"/>
  <c r="M713" i="31"/>
  <c r="M712" i="31"/>
  <c r="M711" i="31"/>
  <c r="M710" i="31"/>
  <c r="M709" i="31"/>
  <c r="M708" i="31"/>
  <c r="M707" i="31"/>
  <c r="M706" i="31"/>
  <c r="M705" i="31"/>
  <c r="M704" i="31"/>
  <c r="M703" i="31"/>
  <c r="M702" i="31"/>
  <c r="M701" i="31"/>
  <c r="M700" i="31"/>
  <c r="M699" i="31"/>
  <c r="M698" i="31"/>
  <c r="M697" i="31"/>
  <c r="M696" i="31"/>
  <c r="M695" i="31"/>
  <c r="M694" i="31"/>
  <c r="M693" i="31"/>
  <c r="M692" i="31"/>
  <c r="M691" i="31"/>
  <c r="M690" i="31"/>
  <c r="M689" i="31"/>
  <c r="M688" i="31"/>
  <c r="M687" i="31"/>
  <c r="M686" i="31"/>
  <c r="M685" i="31"/>
  <c r="M684" i="31"/>
  <c r="M683" i="31"/>
  <c r="M682" i="31"/>
  <c r="M681" i="31"/>
  <c r="M680" i="31"/>
  <c r="M679" i="31"/>
  <c r="M678" i="31"/>
  <c r="M677" i="31"/>
  <c r="M676" i="31"/>
  <c r="M675" i="31"/>
  <c r="M674" i="31"/>
  <c r="M673" i="31"/>
  <c r="M672" i="31"/>
  <c r="M671" i="31"/>
  <c r="M670" i="31"/>
  <c r="M669" i="31"/>
  <c r="M668" i="31"/>
  <c r="M667" i="31"/>
  <c r="M666" i="31"/>
  <c r="M665" i="31"/>
  <c r="M664" i="31"/>
  <c r="M663" i="31"/>
  <c r="M662" i="31"/>
  <c r="M661" i="31"/>
  <c r="M660" i="31"/>
  <c r="M659" i="31"/>
  <c r="M658" i="31"/>
  <c r="M657" i="31"/>
  <c r="M656" i="31"/>
  <c r="M655" i="31"/>
  <c r="M654" i="31"/>
  <c r="M653" i="31"/>
  <c r="M652" i="31"/>
  <c r="M651" i="31"/>
  <c r="M650" i="31"/>
  <c r="M649" i="31"/>
  <c r="M648" i="31"/>
  <c r="M647" i="31"/>
  <c r="M646" i="31"/>
  <c r="M645" i="31"/>
  <c r="M644" i="31"/>
  <c r="M643" i="31"/>
  <c r="M642" i="31"/>
  <c r="M641" i="31"/>
  <c r="M640" i="31"/>
  <c r="M639" i="31"/>
  <c r="M638" i="31"/>
  <c r="M637" i="31"/>
  <c r="M636" i="31"/>
  <c r="M635" i="31"/>
  <c r="M634" i="31"/>
  <c r="M633" i="31"/>
  <c r="M632" i="31"/>
  <c r="M631" i="31"/>
  <c r="M630" i="31"/>
  <c r="M629" i="31"/>
  <c r="M628" i="31"/>
  <c r="M627" i="31"/>
  <c r="M626" i="31"/>
  <c r="M625" i="31"/>
  <c r="M624" i="31"/>
  <c r="M623" i="31"/>
  <c r="M622" i="31"/>
  <c r="M621" i="31"/>
  <c r="M620" i="31"/>
  <c r="M619" i="31"/>
  <c r="M618" i="31"/>
  <c r="M617" i="31"/>
  <c r="M616" i="31"/>
  <c r="M615" i="31"/>
  <c r="M614" i="31"/>
  <c r="M613" i="31"/>
  <c r="M612" i="31"/>
  <c r="M611" i="31"/>
  <c r="M610" i="31"/>
  <c r="M609" i="31"/>
  <c r="M608" i="31"/>
  <c r="M607" i="31"/>
  <c r="M606" i="31"/>
  <c r="M605" i="31"/>
  <c r="M604" i="31"/>
  <c r="M603" i="31"/>
  <c r="M602" i="31"/>
  <c r="M601" i="31"/>
  <c r="M600" i="31"/>
  <c r="M599" i="31"/>
  <c r="M598" i="31"/>
  <c r="M597" i="31"/>
  <c r="M596" i="31"/>
  <c r="M595" i="31"/>
  <c r="M594" i="31"/>
  <c r="M593" i="31"/>
  <c r="M592" i="31"/>
  <c r="M591" i="31"/>
  <c r="M590" i="31"/>
  <c r="M589" i="31"/>
  <c r="M588" i="31"/>
  <c r="M587" i="31"/>
  <c r="M586" i="31"/>
  <c r="M585" i="31"/>
  <c r="M584" i="31"/>
  <c r="M583" i="31"/>
  <c r="M582" i="31"/>
  <c r="M581" i="31"/>
  <c r="M580" i="31"/>
  <c r="M579" i="31"/>
  <c r="M578" i="31"/>
  <c r="M577" i="31"/>
  <c r="M576" i="31"/>
  <c r="M575" i="31"/>
  <c r="M574" i="31"/>
  <c r="M573" i="31"/>
  <c r="M572" i="31"/>
  <c r="M571" i="31"/>
  <c r="M570" i="31"/>
  <c r="M569" i="31"/>
  <c r="M568" i="31"/>
  <c r="M567" i="31"/>
  <c r="M566" i="31"/>
  <c r="M565" i="31"/>
  <c r="M564" i="31"/>
  <c r="M563" i="31"/>
  <c r="M562" i="31"/>
  <c r="M561" i="31"/>
  <c r="M560" i="31"/>
  <c r="M559" i="31"/>
  <c r="M558" i="31"/>
  <c r="M557" i="31"/>
  <c r="M556" i="31"/>
  <c r="M555" i="31"/>
  <c r="M554" i="31"/>
  <c r="M553" i="31"/>
  <c r="M552" i="31"/>
  <c r="M551" i="31"/>
  <c r="M550" i="31"/>
  <c r="M549" i="31"/>
  <c r="M548" i="31"/>
  <c r="M547" i="31"/>
  <c r="M546" i="31"/>
  <c r="M545" i="31"/>
  <c r="M544" i="31"/>
  <c r="M543" i="31"/>
  <c r="M542" i="31"/>
  <c r="M541" i="31"/>
  <c r="M540" i="31"/>
  <c r="M539" i="31"/>
  <c r="M538" i="31"/>
  <c r="M537" i="31"/>
  <c r="M536" i="31"/>
  <c r="M535" i="31"/>
  <c r="M534" i="31"/>
  <c r="M533" i="31"/>
  <c r="M532" i="31"/>
  <c r="M531" i="31"/>
  <c r="M530" i="31"/>
  <c r="M529" i="31"/>
  <c r="M528" i="31"/>
  <c r="M527" i="31"/>
  <c r="M526" i="31"/>
  <c r="M525" i="31"/>
  <c r="M524" i="31"/>
  <c r="M523" i="31"/>
  <c r="M522" i="31"/>
  <c r="M521" i="31"/>
  <c r="M520" i="31"/>
  <c r="M519" i="31"/>
  <c r="M518" i="31"/>
  <c r="M517" i="31"/>
  <c r="M516" i="31"/>
  <c r="BD29" i="31" s="1"/>
  <c r="M515" i="31"/>
  <c r="M514" i="31"/>
  <c r="M513" i="31"/>
  <c r="M512" i="31"/>
  <c r="M511" i="31"/>
  <c r="M510" i="31"/>
  <c r="M509" i="31"/>
  <c r="M508" i="31"/>
  <c r="M507" i="31"/>
  <c r="M506" i="31"/>
  <c r="M505" i="31"/>
  <c r="M504" i="31"/>
  <c r="M503" i="31"/>
  <c r="M502" i="31"/>
  <c r="M501" i="31"/>
  <c r="M500" i="31"/>
  <c r="M499" i="31"/>
  <c r="M498" i="31"/>
  <c r="M497" i="31"/>
  <c r="M496" i="31"/>
  <c r="M495" i="31"/>
  <c r="M494" i="31"/>
  <c r="M493" i="31"/>
  <c r="M492" i="31"/>
  <c r="M491" i="31"/>
  <c r="M490" i="31"/>
  <c r="M489" i="31"/>
  <c r="M488" i="31"/>
  <c r="M487" i="31"/>
  <c r="M486" i="31"/>
  <c r="M485" i="31"/>
  <c r="M484" i="31"/>
  <c r="M483" i="31"/>
  <c r="M482" i="31"/>
  <c r="M481" i="31"/>
  <c r="M480" i="31"/>
  <c r="M479" i="31"/>
  <c r="M478" i="31"/>
  <c r="M477" i="31"/>
  <c r="BD63" i="31" s="1"/>
  <c r="M476" i="31"/>
  <c r="M475" i="31"/>
  <c r="M474" i="31"/>
  <c r="M473" i="31"/>
  <c r="M472" i="31"/>
  <c r="M471" i="31"/>
  <c r="M470" i="31"/>
  <c r="M469" i="31"/>
  <c r="M468" i="31"/>
  <c r="M467" i="31"/>
  <c r="M466" i="31"/>
  <c r="M465" i="31"/>
  <c r="M464" i="31"/>
  <c r="M463" i="31"/>
  <c r="M462" i="31"/>
  <c r="M461" i="31"/>
  <c r="M460" i="31"/>
  <c r="M459" i="31"/>
  <c r="M458" i="31"/>
  <c r="M457" i="31"/>
  <c r="M456" i="31"/>
  <c r="M455" i="31"/>
  <c r="M454" i="31"/>
  <c r="M453" i="31"/>
  <c r="M452" i="31"/>
  <c r="M451" i="31"/>
  <c r="M450" i="31"/>
  <c r="M449" i="31"/>
  <c r="M448" i="31"/>
  <c r="M447" i="31"/>
  <c r="M446" i="31"/>
  <c r="M445" i="31"/>
  <c r="M444" i="31"/>
  <c r="M443" i="31"/>
  <c r="M442" i="31"/>
  <c r="M441" i="31"/>
  <c r="M440" i="31"/>
  <c r="M439" i="31"/>
  <c r="M438" i="31"/>
  <c r="M437" i="31"/>
  <c r="M436" i="31"/>
  <c r="M435" i="31"/>
  <c r="M434" i="31"/>
  <c r="M433" i="31"/>
  <c r="M432" i="31"/>
  <c r="M431" i="31"/>
  <c r="M430" i="31"/>
  <c r="M429" i="31"/>
  <c r="M428" i="31"/>
  <c r="M427" i="31"/>
  <c r="M426" i="31"/>
  <c r="M425" i="31"/>
  <c r="M424" i="31"/>
  <c r="M423" i="31"/>
  <c r="M422" i="31"/>
  <c r="M421" i="31"/>
  <c r="M420" i="31"/>
  <c r="BD31" i="31" s="1"/>
  <c r="M419" i="31"/>
  <c r="M418" i="31"/>
  <c r="M417" i="31"/>
  <c r="M416" i="31"/>
  <c r="M415" i="31"/>
  <c r="M414" i="31"/>
  <c r="M413" i="31"/>
  <c r="M412" i="31"/>
  <c r="M411" i="31"/>
  <c r="M410" i="31"/>
  <c r="M409" i="31"/>
  <c r="M408" i="31"/>
  <c r="M407" i="31"/>
  <c r="M406" i="31"/>
  <c r="BD42" i="31" s="1"/>
  <c r="M405" i="31"/>
  <c r="M404" i="31"/>
  <c r="M403" i="31"/>
  <c r="M402" i="31"/>
  <c r="M401" i="31"/>
  <c r="M400" i="31"/>
  <c r="M399" i="31"/>
  <c r="M398" i="31"/>
  <c r="M397" i="31"/>
  <c r="M396" i="31"/>
  <c r="M395" i="31"/>
  <c r="M394" i="31"/>
  <c r="M393" i="31"/>
  <c r="M392" i="31"/>
  <c r="M391" i="31"/>
  <c r="M390" i="31"/>
  <c r="M389" i="31"/>
  <c r="M388" i="31"/>
  <c r="M387" i="31"/>
  <c r="M386" i="31"/>
  <c r="M385" i="31"/>
  <c r="M384" i="31"/>
  <c r="M383" i="31"/>
  <c r="M382" i="31"/>
  <c r="M381" i="31"/>
  <c r="M380" i="31"/>
  <c r="M379" i="31"/>
  <c r="M378" i="31"/>
  <c r="M377" i="31"/>
  <c r="M376" i="31"/>
  <c r="M375" i="31"/>
  <c r="M374" i="31"/>
  <c r="M373" i="31"/>
  <c r="M372" i="31"/>
  <c r="M371" i="31"/>
  <c r="M370" i="31"/>
  <c r="M369" i="31"/>
  <c r="M368" i="31"/>
  <c r="M367" i="31"/>
  <c r="M366" i="31"/>
  <c r="M365" i="31"/>
  <c r="M364" i="31"/>
  <c r="M363" i="31"/>
  <c r="M362" i="31"/>
  <c r="M361" i="31"/>
  <c r="M360" i="31"/>
  <c r="M359" i="31"/>
  <c r="M358" i="31"/>
  <c r="M357" i="31"/>
  <c r="M356" i="31"/>
  <c r="M355" i="31"/>
  <c r="M354" i="31"/>
  <c r="M353" i="31"/>
  <c r="M352" i="31"/>
  <c r="M351" i="31"/>
  <c r="M350" i="31"/>
  <c r="M349" i="31"/>
  <c r="M348" i="31"/>
  <c r="M347" i="31"/>
  <c r="M346" i="31"/>
  <c r="M345" i="31"/>
  <c r="M344" i="31"/>
  <c r="M343" i="31"/>
  <c r="M342" i="31"/>
  <c r="M341" i="31"/>
  <c r="M340" i="31"/>
  <c r="M339" i="31"/>
  <c r="M338" i="31"/>
  <c r="M337" i="31"/>
  <c r="M336" i="31"/>
  <c r="M335" i="31"/>
  <c r="M334" i="31"/>
  <c r="M333" i="31"/>
  <c r="M332" i="31"/>
  <c r="M331" i="31"/>
  <c r="M330" i="31"/>
  <c r="M329" i="31"/>
  <c r="M328" i="31"/>
  <c r="M327" i="31"/>
  <c r="M326" i="31"/>
  <c r="M325" i="31"/>
  <c r="M324" i="31"/>
  <c r="M323" i="31"/>
  <c r="M322" i="31"/>
  <c r="AJ46" i="31" s="1"/>
  <c r="M321" i="31"/>
  <c r="M320" i="31"/>
  <c r="M319" i="31"/>
  <c r="M318" i="31"/>
  <c r="M317" i="31"/>
  <c r="M316" i="31"/>
  <c r="M315" i="31"/>
  <c r="M314" i="31"/>
  <c r="M313" i="31"/>
  <c r="M312" i="31"/>
  <c r="M311" i="31"/>
  <c r="M310" i="31"/>
  <c r="AJ29" i="31" s="1"/>
  <c r="M309" i="31"/>
  <c r="M308" i="31"/>
  <c r="M307" i="31"/>
  <c r="M306" i="31"/>
  <c r="M305" i="31"/>
  <c r="M304" i="31"/>
  <c r="M303" i="31"/>
  <c r="M302" i="31"/>
  <c r="M301" i="31"/>
  <c r="M300" i="31"/>
  <c r="M299" i="31"/>
  <c r="M298" i="31"/>
  <c r="BD38" i="31" s="1"/>
  <c r="M297" i="31"/>
  <c r="M296" i="31"/>
  <c r="M295" i="31"/>
  <c r="M294" i="31"/>
  <c r="M293" i="31"/>
  <c r="M292" i="31"/>
  <c r="M291" i="31"/>
  <c r="AJ86" i="31" s="1"/>
  <c r="M290" i="31"/>
  <c r="M289" i="31"/>
  <c r="M288" i="31"/>
  <c r="M287" i="31"/>
  <c r="M286" i="31"/>
  <c r="M285" i="31"/>
  <c r="M284" i="31"/>
  <c r="M283" i="31"/>
  <c r="M282" i="31"/>
  <c r="M281" i="31"/>
  <c r="M280" i="31"/>
  <c r="M279" i="31"/>
  <c r="M278" i="31"/>
  <c r="M277" i="31"/>
  <c r="M276" i="31"/>
  <c r="M275" i="31"/>
  <c r="M274" i="31"/>
  <c r="M273" i="31"/>
  <c r="AJ59" i="31" s="1"/>
  <c r="M272" i="31"/>
  <c r="M271" i="31"/>
  <c r="M270" i="31"/>
  <c r="M269" i="31"/>
  <c r="M268" i="31"/>
  <c r="M267" i="31"/>
  <c r="M266" i="31"/>
  <c r="M265" i="31"/>
  <c r="M264" i="31"/>
  <c r="M263" i="31"/>
  <c r="M262" i="31"/>
  <c r="M261" i="31"/>
  <c r="M260" i="31"/>
  <c r="M259" i="31"/>
  <c r="M258" i="31"/>
  <c r="M257" i="31"/>
  <c r="M256" i="31"/>
  <c r="M255" i="31"/>
  <c r="BD40" i="31" s="1"/>
  <c r="M254" i="31"/>
  <c r="M253" i="31"/>
  <c r="M252" i="31"/>
  <c r="AJ35" i="31" s="1"/>
  <c r="M251" i="31"/>
  <c r="M250" i="31"/>
  <c r="M249" i="31"/>
  <c r="M248" i="31"/>
  <c r="M247" i="31"/>
  <c r="M246" i="31"/>
  <c r="M245" i="31"/>
  <c r="AJ39" i="31" s="1"/>
  <c r="M244" i="31"/>
  <c r="M243" i="31"/>
  <c r="M242" i="31"/>
  <c r="M241" i="31"/>
  <c r="M240" i="31"/>
  <c r="M239" i="31"/>
  <c r="BD36" i="31" s="1"/>
  <c r="M238" i="31"/>
  <c r="M237" i="31"/>
  <c r="BD37" i="31" s="1"/>
  <c r="M236" i="31"/>
  <c r="M235" i="31"/>
  <c r="M234" i="31"/>
  <c r="M233" i="31"/>
  <c r="M232" i="31"/>
  <c r="M231" i="31"/>
  <c r="M230" i="31"/>
  <c r="M229" i="31"/>
  <c r="AJ34" i="31" s="1"/>
  <c r="M228" i="31"/>
  <c r="M227" i="31"/>
  <c r="M226" i="31"/>
  <c r="M225" i="31"/>
  <c r="M224" i="31"/>
  <c r="M223" i="31"/>
  <c r="M222" i="31"/>
  <c r="M221" i="31"/>
  <c r="M220" i="31"/>
  <c r="M219" i="31"/>
  <c r="M218" i="31"/>
  <c r="M217" i="31"/>
  <c r="M216" i="31"/>
  <c r="M215" i="31"/>
  <c r="M214" i="31"/>
  <c r="M213" i="31"/>
  <c r="BD33" i="31" s="1"/>
  <c r="M212" i="31"/>
  <c r="M211" i="31"/>
  <c r="M210" i="31"/>
  <c r="M209" i="31"/>
  <c r="M208" i="31"/>
  <c r="M207" i="31"/>
  <c r="M206" i="31"/>
  <c r="M205" i="31"/>
  <c r="M204" i="31"/>
  <c r="M203" i="31"/>
  <c r="M202" i="31"/>
  <c r="M201" i="31"/>
  <c r="BD32" i="31" s="1"/>
  <c r="M200" i="31"/>
  <c r="M199" i="31"/>
  <c r="M198" i="31"/>
  <c r="M197" i="31"/>
  <c r="M196" i="31"/>
  <c r="M195" i="31"/>
  <c r="M194" i="31"/>
  <c r="BD34" i="31" s="1"/>
  <c r="M193" i="31"/>
  <c r="M192" i="31"/>
  <c r="M191" i="31"/>
  <c r="M190" i="31"/>
  <c r="M189" i="31"/>
  <c r="AJ3" i="31" s="1"/>
  <c r="M188" i="31"/>
  <c r="M187" i="31"/>
  <c r="M186" i="31"/>
  <c r="M185" i="31"/>
  <c r="M184" i="31"/>
  <c r="M183" i="31"/>
  <c r="M182" i="31"/>
  <c r="AJ27" i="31" s="1"/>
  <c r="M181" i="31"/>
  <c r="M180" i="31"/>
  <c r="M179" i="31"/>
  <c r="M178" i="31"/>
  <c r="M177" i="31"/>
  <c r="AJ87" i="31" s="1"/>
  <c r="M176" i="31"/>
  <c r="M175" i="31"/>
  <c r="M174" i="31"/>
  <c r="M173" i="31"/>
  <c r="M172" i="31"/>
  <c r="M171" i="31"/>
  <c r="M170" i="31"/>
  <c r="M169" i="31"/>
  <c r="M168" i="31"/>
  <c r="M167" i="31"/>
  <c r="AJ85" i="31" s="1"/>
  <c r="M166" i="31"/>
  <c r="AJ84" i="31" s="1"/>
  <c r="M165" i="31"/>
  <c r="BD68" i="31" s="1"/>
  <c r="M164" i="31"/>
  <c r="M163" i="31"/>
  <c r="M162" i="31"/>
  <c r="M161" i="31"/>
  <c r="M160" i="31"/>
  <c r="M159" i="31"/>
  <c r="BD69" i="31" s="1"/>
  <c r="M158" i="31"/>
  <c r="AJ83" i="31" s="1"/>
  <c r="M157" i="31"/>
  <c r="AJ82" i="31" s="1"/>
  <c r="M156" i="31"/>
  <c r="M155" i="31"/>
  <c r="AJ80" i="31" s="1"/>
  <c r="M154" i="31"/>
  <c r="M153" i="31"/>
  <c r="AJ79" i="31" s="1"/>
  <c r="M152" i="31"/>
  <c r="M151" i="31"/>
  <c r="M150" i="31"/>
  <c r="M149" i="31"/>
  <c r="M148" i="31"/>
  <c r="M147" i="31"/>
  <c r="M146" i="31"/>
  <c r="AJ77" i="31" s="1"/>
  <c r="M145" i="31"/>
  <c r="M144" i="31"/>
  <c r="M143" i="31"/>
  <c r="M142" i="31"/>
  <c r="AJ76" i="31" s="1"/>
  <c r="M141" i="31"/>
  <c r="AJ75" i="31" s="1"/>
  <c r="M140" i="31"/>
  <c r="M139" i="31"/>
  <c r="M138" i="31"/>
  <c r="M137" i="31"/>
  <c r="M136" i="31"/>
  <c r="M135" i="31"/>
  <c r="M134" i="31"/>
  <c r="M133" i="31"/>
  <c r="BD66" i="31" s="1"/>
  <c r="M132" i="31"/>
  <c r="M131" i="31"/>
  <c r="AJ73" i="31" s="1"/>
  <c r="M130" i="31"/>
  <c r="M129" i="31"/>
  <c r="BD64" i="31" s="1"/>
  <c r="M128" i="31"/>
  <c r="M127" i="31"/>
  <c r="M126" i="31"/>
  <c r="M125" i="31"/>
  <c r="M124" i="31"/>
  <c r="M123" i="31"/>
  <c r="AJ51" i="31" s="1"/>
  <c r="M122" i="31"/>
  <c r="M121" i="31"/>
  <c r="M120" i="31"/>
  <c r="BD61" i="31" s="1"/>
  <c r="M119" i="31"/>
  <c r="M118" i="31"/>
  <c r="M117" i="31"/>
  <c r="BD59" i="31" s="1"/>
  <c r="M116" i="31"/>
  <c r="M115" i="31"/>
  <c r="M114" i="31"/>
  <c r="M113" i="31"/>
  <c r="M112" i="31"/>
  <c r="M111" i="31"/>
  <c r="AJ48" i="31" s="1"/>
  <c r="M110" i="31"/>
  <c r="M109" i="31"/>
  <c r="M108" i="31"/>
  <c r="M107" i="31"/>
  <c r="M106" i="31"/>
  <c r="M105" i="31"/>
  <c r="BD45" i="31" s="1"/>
  <c r="M104" i="31"/>
  <c r="M103" i="31"/>
  <c r="M102" i="31"/>
  <c r="M101" i="31"/>
  <c r="M100" i="31"/>
  <c r="M99" i="31"/>
  <c r="AJ44" i="31" s="1"/>
  <c r="M98" i="31"/>
  <c r="M97" i="31"/>
  <c r="M96" i="31"/>
  <c r="AJ43" i="31" s="1"/>
  <c r="M95" i="31"/>
  <c r="M94" i="31"/>
  <c r="M93" i="31"/>
  <c r="BD41" i="31" s="1"/>
  <c r="M92" i="31"/>
  <c r="M91" i="31"/>
  <c r="M90" i="31"/>
  <c r="M89" i="31"/>
  <c r="M88" i="31"/>
  <c r="M87" i="31"/>
  <c r="M86" i="31"/>
  <c r="M85" i="31"/>
  <c r="M84" i="31"/>
  <c r="M83" i="31"/>
  <c r="AJ67" i="31" s="1"/>
  <c r="M82" i="31"/>
  <c r="M81" i="31"/>
  <c r="AJ7" i="31" s="1"/>
  <c r="M80" i="31"/>
  <c r="M79" i="31"/>
  <c r="M78" i="31"/>
  <c r="M77" i="31"/>
  <c r="AJ69" i="31" s="1"/>
  <c r="M76" i="31"/>
  <c r="M75" i="31"/>
  <c r="AJ65" i="31" s="1"/>
  <c r="M74" i="31"/>
  <c r="BD60" i="31" s="1"/>
  <c r="M73" i="31"/>
  <c r="M72" i="31"/>
  <c r="M71" i="31"/>
  <c r="M70" i="31"/>
  <c r="M69" i="31"/>
  <c r="AJ64" i="31" s="1"/>
  <c r="M68" i="31"/>
  <c r="M67" i="31"/>
  <c r="M66" i="31"/>
  <c r="M65" i="31"/>
  <c r="AJ60" i="31" s="1"/>
  <c r="M64" i="31"/>
  <c r="M63" i="31"/>
  <c r="M62" i="31"/>
  <c r="M61" i="31"/>
  <c r="M60" i="31"/>
  <c r="M59" i="31"/>
  <c r="AJ58" i="31" s="1"/>
  <c r="M58" i="31"/>
  <c r="M57" i="31"/>
  <c r="AJ56" i="31" s="1"/>
  <c r="M56" i="31"/>
  <c r="M55" i="31"/>
  <c r="M54" i="31"/>
  <c r="M53" i="31"/>
  <c r="M52" i="31"/>
  <c r="M51" i="31"/>
  <c r="M50" i="31"/>
  <c r="M49" i="31"/>
  <c r="M48" i="31"/>
  <c r="M47" i="31"/>
  <c r="M46" i="31"/>
  <c r="M45" i="31"/>
  <c r="BD7" i="31" s="1"/>
  <c r="M44" i="31"/>
  <c r="M43" i="31"/>
  <c r="M42" i="31"/>
  <c r="M41" i="31"/>
  <c r="M40" i="31"/>
  <c r="M39" i="31"/>
  <c r="M38" i="31"/>
  <c r="M37" i="31"/>
  <c r="BD56" i="31" s="1"/>
  <c r="M36" i="31"/>
  <c r="M35" i="31"/>
  <c r="M34" i="31"/>
  <c r="M33" i="31"/>
  <c r="AJ63" i="31" s="1"/>
  <c r="M32" i="31"/>
  <c r="M31" i="31"/>
  <c r="M30" i="31"/>
  <c r="M29" i="31"/>
  <c r="M28" i="31"/>
  <c r="M27" i="31"/>
  <c r="M26" i="31"/>
  <c r="M25" i="31"/>
  <c r="BD49" i="31" s="1"/>
  <c r="M24" i="31"/>
  <c r="M23" i="31"/>
  <c r="AJ54" i="31" s="1"/>
  <c r="M22" i="31"/>
  <c r="M21" i="31"/>
  <c r="M20" i="31"/>
  <c r="M19" i="31"/>
  <c r="M18" i="31"/>
  <c r="M17" i="31"/>
  <c r="M16" i="31"/>
  <c r="M15" i="31"/>
  <c r="M14" i="31"/>
  <c r="M13" i="31"/>
  <c r="M12" i="31"/>
  <c r="M11" i="31"/>
  <c r="BD48" i="31" s="1"/>
  <c r="M10" i="31"/>
  <c r="M9" i="31"/>
  <c r="BD50" i="31" s="1"/>
  <c r="M8" i="31"/>
  <c r="M7" i="31"/>
  <c r="M6" i="31"/>
  <c r="M5" i="31"/>
  <c r="M4" i="31"/>
  <c r="M3" i="31"/>
  <c r="BD8" i="31" s="1"/>
  <c r="M2" i="31"/>
  <c r="AC836" i="31"/>
  <c r="AC835" i="31"/>
  <c r="AC834" i="31"/>
  <c r="AC833" i="31"/>
  <c r="AC830" i="31"/>
  <c r="AC824" i="31"/>
  <c r="AC823" i="31"/>
  <c r="AC822" i="31"/>
  <c r="AC821" i="31"/>
  <c r="AC812" i="31"/>
  <c r="AC811" i="31"/>
  <c r="AC810" i="31"/>
  <c r="AC809" i="31"/>
  <c r="AC800" i="31"/>
  <c r="AC799" i="31"/>
  <c r="AC798" i="31"/>
  <c r="AC797" i="31"/>
  <c r="AC788" i="31"/>
  <c r="AC787" i="31"/>
  <c r="AC786" i="31"/>
  <c r="AC785" i="31"/>
  <c r="AC776" i="31"/>
  <c r="AC775" i="31"/>
  <c r="AC774" i="31"/>
  <c r="AC773" i="31"/>
  <c r="AC764" i="31"/>
  <c r="AC763" i="31"/>
  <c r="AC762" i="31"/>
  <c r="AC761" i="31"/>
  <c r="AC752" i="31"/>
  <c r="AC751" i="31"/>
  <c r="AC750" i="31"/>
  <c r="AC749" i="31"/>
  <c r="AC748" i="31"/>
  <c r="AC746" i="31"/>
  <c r="AC745" i="31"/>
  <c r="AC740" i="31"/>
  <c r="AC739" i="31"/>
  <c r="AC738" i="31"/>
  <c r="AC737" i="31"/>
  <c r="AC734" i="31"/>
  <c r="AC733" i="31"/>
  <c r="AC732" i="31"/>
  <c r="AC731" i="31"/>
  <c r="AC728" i="31"/>
  <c r="AC727" i="31"/>
  <c r="AC726" i="31"/>
  <c r="AC725" i="31"/>
  <c r="AC722" i="31"/>
  <c r="AC721" i="31"/>
  <c r="AC720" i="31"/>
  <c r="AC716" i="31"/>
  <c r="AC715" i="31"/>
  <c r="AC714" i="31"/>
  <c r="AC713" i="31"/>
  <c r="AC710" i="31"/>
  <c r="AC709" i="31"/>
  <c r="AC708" i="31"/>
  <c r="AC704" i="31"/>
  <c r="AC703" i="31"/>
  <c r="AC702" i="31"/>
  <c r="AC701" i="31"/>
  <c r="AC698" i="31"/>
  <c r="AC697" i="31"/>
  <c r="AC696" i="31"/>
  <c r="AC692" i="31"/>
  <c r="AC691" i="31"/>
  <c r="AC690" i="31"/>
  <c r="AC689" i="31"/>
  <c r="AC686" i="31"/>
  <c r="AC685" i="31"/>
  <c r="AC680" i="31"/>
  <c r="AC679" i="31"/>
  <c r="AC678" i="31"/>
  <c r="AC677" i="31"/>
  <c r="AC676" i="31"/>
  <c r="AC675" i="31"/>
  <c r="AC674" i="31"/>
  <c r="AC673" i="31"/>
  <c r="AC668" i="31"/>
  <c r="AC667" i="31"/>
  <c r="AC666" i="31"/>
  <c r="AC665" i="31"/>
  <c r="AC662" i="31"/>
  <c r="AC656" i="31"/>
  <c r="AC655" i="31"/>
  <c r="AC654" i="31"/>
  <c r="AC653" i="31"/>
  <c r="AC652" i="31"/>
  <c r="AC651" i="31"/>
  <c r="AC644" i="31"/>
  <c r="AC643" i="31"/>
  <c r="AC642" i="31"/>
  <c r="AC641" i="31"/>
  <c r="AC632" i="31"/>
  <c r="AC631" i="31"/>
  <c r="AC630" i="31"/>
  <c r="AC629" i="31"/>
  <c r="AC620" i="31"/>
  <c r="AC619" i="31"/>
  <c r="AC618" i="31"/>
  <c r="AC617" i="31"/>
  <c r="AC616" i="31"/>
  <c r="AC615" i="31"/>
  <c r="AC614" i="31"/>
  <c r="AC613" i="31"/>
  <c r="AC612" i="31"/>
  <c r="AC608" i="31"/>
  <c r="AC607" i="31"/>
  <c r="AC606" i="31"/>
  <c r="AC605" i="31"/>
  <c r="AC602" i="31"/>
  <c r="AC601" i="31"/>
  <c r="AC596" i="31"/>
  <c r="AC595" i="31"/>
  <c r="AC594" i="31"/>
  <c r="AC593" i="31"/>
  <c r="AC590" i="31"/>
  <c r="AC589" i="31"/>
  <c r="AC588" i="31"/>
  <c r="AC584" i="31"/>
  <c r="AC583" i="31"/>
  <c r="AC582" i="31"/>
  <c r="AC581" i="31"/>
  <c r="AC580" i="31"/>
  <c r="AC579" i="31"/>
  <c r="AC578" i="31"/>
  <c r="AC577" i="31"/>
  <c r="AC572" i="31"/>
  <c r="AC571" i="31"/>
  <c r="AC570" i="31"/>
  <c r="AC569" i="31"/>
  <c r="AC566" i="31"/>
  <c r="AC565" i="31"/>
  <c r="AC564" i="31"/>
  <c r="AC560" i="31"/>
  <c r="AC559" i="31"/>
  <c r="AC558" i="31"/>
  <c r="AC557" i="31"/>
  <c r="AC554" i="31"/>
  <c r="AC553" i="31"/>
  <c r="AC552" i="31"/>
  <c r="AC548" i="31"/>
  <c r="AC547" i="31"/>
  <c r="AC546" i="31"/>
  <c r="AC545" i="31"/>
  <c r="AC542" i="31"/>
  <c r="AC541" i="31"/>
  <c r="AC540" i="31"/>
  <c r="AC536" i="31"/>
  <c r="AC535" i="31"/>
  <c r="AC534" i="31"/>
  <c r="AC533" i="31"/>
  <c r="AC532" i="31"/>
  <c r="AC531" i="31"/>
  <c r="AC530" i="31"/>
  <c r="AC529" i="31"/>
  <c r="AC528" i="31"/>
  <c r="AC524" i="31"/>
  <c r="AC523" i="31"/>
  <c r="AC522" i="31"/>
  <c r="AC521" i="31"/>
  <c r="AC518" i="31"/>
  <c r="AC517" i="31"/>
  <c r="AC512" i="31"/>
  <c r="AC511" i="31"/>
  <c r="AC510" i="31"/>
  <c r="AC509" i="31"/>
  <c r="AC506" i="31"/>
  <c r="AC505" i="31"/>
  <c r="AC500" i="31"/>
  <c r="AC499" i="31"/>
  <c r="AC498" i="31"/>
  <c r="AC497" i="31"/>
  <c r="AC494" i="31"/>
  <c r="AC493" i="31"/>
  <c r="AC488" i="31"/>
  <c r="AC487" i="31"/>
  <c r="AC486" i="31"/>
  <c r="AC485" i="31"/>
  <c r="AC482" i="31"/>
  <c r="AC481" i="31"/>
  <c r="AC476" i="31"/>
  <c r="AC475" i="31"/>
  <c r="AC474" i="31"/>
  <c r="AC473" i="31"/>
  <c r="AC470" i="31"/>
  <c r="AC469" i="31"/>
  <c r="AC464" i="31"/>
  <c r="AC463" i="31"/>
  <c r="AC462" i="31"/>
  <c r="AC461" i="31"/>
  <c r="AC460" i="31"/>
  <c r="AC458" i="31"/>
  <c r="AC457" i="31"/>
  <c r="AC452" i="31"/>
  <c r="AC451" i="31"/>
  <c r="AC450" i="31"/>
  <c r="AC449" i="31"/>
  <c r="AC446" i="31"/>
  <c r="AC445" i="31"/>
  <c r="AC440" i="31"/>
  <c r="AC439" i="31"/>
  <c r="AC438" i="31"/>
  <c r="AC437" i="31"/>
  <c r="AC434" i="31"/>
  <c r="AC433" i="31"/>
  <c r="AC428" i="31"/>
  <c r="AC427" i="31"/>
  <c r="AC426" i="31"/>
  <c r="AC425" i="31"/>
  <c r="AC424" i="31"/>
  <c r="AC422" i="31"/>
  <c r="AC421" i="31"/>
  <c r="AC416" i="31"/>
  <c r="AC415" i="31"/>
  <c r="AC414" i="31"/>
  <c r="AC413" i="31"/>
  <c r="AC410" i="31"/>
  <c r="AC409" i="31"/>
  <c r="AC404" i="31"/>
  <c r="AC403" i="31"/>
  <c r="AC402" i="31"/>
  <c r="AC401" i="31"/>
  <c r="AC398" i="31"/>
  <c r="AC397" i="31"/>
  <c r="AC392" i="31"/>
  <c r="AC391" i="31"/>
  <c r="AC390" i="31"/>
  <c r="AC389" i="31"/>
  <c r="AC388" i="31"/>
  <c r="AC386" i="31"/>
  <c r="AC385" i="31"/>
  <c r="AC380" i="31"/>
  <c r="AC379" i="31"/>
  <c r="AC378" i="31"/>
  <c r="AC377" i="31"/>
  <c r="AC374" i="31"/>
  <c r="AC368" i="31"/>
  <c r="AC367" i="31"/>
  <c r="AC366" i="31"/>
  <c r="AC365" i="31"/>
  <c r="AC362" i="31"/>
  <c r="AC356" i="31"/>
  <c r="AC355" i="31"/>
  <c r="AC354" i="31"/>
  <c r="AC353" i="31"/>
  <c r="AC352" i="31"/>
  <c r="AC344" i="31"/>
  <c r="AC343" i="31"/>
  <c r="AC342" i="31"/>
  <c r="AC341" i="31"/>
  <c r="AC332" i="31"/>
  <c r="AC331" i="31"/>
  <c r="AC330" i="31"/>
  <c r="AC329" i="31"/>
  <c r="AC320" i="31"/>
  <c r="AC319" i="31"/>
  <c r="AC318" i="31"/>
  <c r="AC317" i="31"/>
  <c r="AC308" i="31"/>
  <c r="AC307" i="31"/>
  <c r="AC306" i="31"/>
  <c r="AC305" i="31"/>
  <c r="AC296" i="31"/>
  <c r="AC295" i="31"/>
  <c r="AC294" i="31"/>
  <c r="AC293" i="31"/>
  <c r="AC284" i="31"/>
  <c r="AC283" i="31"/>
  <c r="AC282" i="31"/>
  <c r="AC281" i="31"/>
  <c r="AC272" i="31"/>
  <c r="AC271" i="31"/>
  <c r="AC270" i="31"/>
  <c r="AC269" i="31"/>
  <c r="AC260" i="31"/>
  <c r="AC259" i="31"/>
  <c r="AC258" i="31"/>
  <c r="AC257" i="31"/>
  <c r="AC248" i="31"/>
  <c r="AC247" i="31"/>
  <c r="AC246" i="31"/>
  <c r="AC245" i="31"/>
  <c r="AC244" i="31"/>
  <c r="AC243" i="31"/>
  <c r="AC236" i="31"/>
  <c r="AC235" i="31"/>
  <c r="AC234" i="31"/>
  <c r="AC233" i="31"/>
  <c r="AC224" i="31"/>
  <c r="AC223" i="31"/>
  <c r="AC222" i="31"/>
  <c r="AC221" i="31"/>
  <c r="AC220" i="31"/>
  <c r="AC219" i="31"/>
  <c r="AC212" i="31"/>
  <c r="AC211" i="31"/>
  <c r="AC210" i="31"/>
  <c r="AC209" i="31"/>
  <c r="AC208" i="31"/>
  <c r="AC206" i="31"/>
  <c r="AC205" i="31"/>
  <c r="AC200" i="31"/>
  <c r="AC199" i="31"/>
  <c r="AC198" i="31"/>
  <c r="AC197" i="31"/>
  <c r="AC194" i="31"/>
  <c r="AC193" i="31"/>
  <c r="AC192" i="31"/>
  <c r="AC188" i="31"/>
  <c r="AC187" i="31"/>
  <c r="AC186" i="31"/>
  <c r="AC185" i="31"/>
  <c r="AC182" i="31"/>
  <c r="AC181" i="31"/>
  <c r="AC176" i="31"/>
  <c r="AC175" i="31"/>
  <c r="AC174" i="31"/>
  <c r="AC173" i="31"/>
  <c r="AC172" i="31"/>
  <c r="AC170" i="31"/>
  <c r="AC169" i="31"/>
  <c r="AC164" i="31"/>
  <c r="AC163" i="31"/>
  <c r="AC162" i="31"/>
  <c r="AC161" i="31"/>
  <c r="AC158" i="31"/>
  <c r="AC157" i="31"/>
  <c r="AC156" i="31"/>
  <c r="AC152" i="31"/>
  <c r="AC151" i="31"/>
  <c r="AC146" i="31"/>
  <c r="AC145" i="31"/>
  <c r="AC140" i="31"/>
  <c r="AC139" i="31"/>
  <c r="AC134" i="31"/>
  <c r="AC128" i="31"/>
  <c r="AC127" i="31"/>
  <c r="AC126" i="31"/>
  <c r="AC125" i="31"/>
  <c r="AC122" i="31"/>
  <c r="AC116" i="31"/>
  <c r="AC115" i="31"/>
  <c r="AC114" i="31"/>
  <c r="AC113" i="31"/>
  <c r="AC104" i="31"/>
  <c r="AC103" i="31"/>
  <c r="AC102" i="31"/>
  <c r="AC92" i="31"/>
  <c r="AC91" i="31"/>
  <c r="AC90" i="31"/>
  <c r="AC89" i="31"/>
  <c r="AJ88" i="31"/>
  <c r="AC88" i="31"/>
  <c r="AC87" i="31"/>
  <c r="AJ81" i="31"/>
  <c r="AC80" i="31"/>
  <c r="AC79" i="31"/>
  <c r="AJ78" i="31"/>
  <c r="AC78" i="31"/>
  <c r="AC76" i="31"/>
  <c r="AJ71" i="31"/>
  <c r="AJ68" i="31"/>
  <c r="AC68" i="31"/>
  <c r="AC67" i="31"/>
  <c r="AC65" i="31"/>
  <c r="AC56" i="31"/>
  <c r="AJ55" i="31"/>
  <c r="AC55" i="31"/>
  <c r="AC54" i="31"/>
  <c r="AJ53" i="31"/>
  <c r="BD52" i="31"/>
  <c r="BD51" i="31"/>
  <c r="AC51" i="31"/>
  <c r="AC50" i="31"/>
  <c r="AC49" i="31"/>
  <c r="BD47" i="31"/>
  <c r="AC44" i="31"/>
  <c r="BD43" i="31"/>
  <c r="AC43" i="31"/>
  <c r="AC42" i="31"/>
  <c r="AC41" i="31"/>
  <c r="BR39" i="31"/>
  <c r="BD39" i="31"/>
  <c r="AC38" i="31"/>
  <c r="BS37" i="31"/>
  <c r="BR37" i="31"/>
  <c r="AW36" i="31"/>
  <c r="BD35" i="31"/>
  <c r="AX35" i="31"/>
  <c r="AW34" i="31"/>
  <c r="AC32" i="31"/>
  <c r="AC31" i="31"/>
  <c r="AC30" i="31"/>
  <c r="AC29" i="31"/>
  <c r="BD28" i="31"/>
  <c r="BD27" i="31"/>
  <c r="AC20" i="31"/>
  <c r="AC19" i="31"/>
  <c r="AC18" i="31"/>
  <c r="AC17" i="31"/>
  <c r="AC8" i="31"/>
  <c r="AC7" i="31"/>
  <c r="AC6" i="31"/>
  <c r="AC2" i="31"/>
  <c r="Y836" i="30"/>
  <c r="Y835" i="30"/>
  <c r="Y834" i="30"/>
  <c r="Y833" i="30"/>
  <c r="Y832" i="30"/>
  <c r="Y831" i="30"/>
  <c r="Y830" i="30"/>
  <c r="Y829" i="30"/>
  <c r="Y828" i="30"/>
  <c r="Y827" i="30"/>
  <c r="Y826" i="30"/>
  <c r="Y825" i="30"/>
  <c r="Y824" i="30"/>
  <c r="Y823" i="30"/>
  <c r="Y822" i="30"/>
  <c r="Y821" i="30"/>
  <c r="Y820" i="30"/>
  <c r="Y819" i="30"/>
  <c r="Y818" i="30"/>
  <c r="Y817" i="30"/>
  <c r="Y816" i="30"/>
  <c r="Y815" i="30"/>
  <c r="Y814" i="30"/>
  <c r="Y813" i="30"/>
  <c r="Y812" i="30"/>
  <c r="Y811" i="30"/>
  <c r="Y810" i="30"/>
  <c r="Y809" i="30"/>
  <c r="Y808" i="30"/>
  <c r="Y807" i="30"/>
  <c r="Y806" i="30"/>
  <c r="Y805" i="30"/>
  <c r="Y804" i="30"/>
  <c r="AC804" i="30" s="1"/>
  <c r="Y803" i="30"/>
  <c r="Y802" i="30"/>
  <c r="Y801" i="30"/>
  <c r="Y800" i="30"/>
  <c r="Y799" i="30"/>
  <c r="Y798" i="30"/>
  <c r="Y797" i="30"/>
  <c r="Y796" i="30"/>
  <c r="Y795" i="30"/>
  <c r="Y794" i="30"/>
  <c r="Y793" i="30"/>
  <c r="AC793" i="30" s="1"/>
  <c r="Y792" i="30"/>
  <c r="AC792" i="30" s="1"/>
  <c r="Y791" i="30"/>
  <c r="AC791" i="30" s="1"/>
  <c r="Y790" i="30"/>
  <c r="Y789" i="30"/>
  <c r="Y788" i="30"/>
  <c r="Y787" i="30"/>
  <c r="Y786" i="30"/>
  <c r="Y785" i="30"/>
  <c r="Y784" i="30"/>
  <c r="Y783" i="30"/>
  <c r="Y782" i="30"/>
  <c r="AC782" i="30" s="1"/>
  <c r="Y781" i="30"/>
  <c r="AC781" i="30" s="1"/>
  <c r="Y780" i="30"/>
  <c r="Y779" i="30"/>
  <c r="Y778" i="30"/>
  <c r="Y777" i="30"/>
  <c r="Y776" i="30"/>
  <c r="Y775" i="30"/>
  <c r="Y774" i="30"/>
  <c r="Y773" i="30"/>
  <c r="Y772" i="30"/>
  <c r="Y771" i="30"/>
  <c r="Y770" i="30"/>
  <c r="Y769" i="30"/>
  <c r="Y768" i="30"/>
  <c r="Y767" i="30"/>
  <c r="Y766" i="30"/>
  <c r="Y765" i="30"/>
  <c r="Y764" i="30"/>
  <c r="Y763" i="30"/>
  <c r="Y762" i="30"/>
  <c r="Y761" i="30"/>
  <c r="Y760" i="30"/>
  <c r="Y759" i="30"/>
  <c r="Y758" i="30"/>
  <c r="Y757" i="30"/>
  <c r="Y756" i="30"/>
  <c r="Y755" i="30"/>
  <c r="Y754" i="30"/>
  <c r="Y753" i="30"/>
  <c r="Y752" i="30"/>
  <c r="Y751" i="30"/>
  <c r="Y750" i="30"/>
  <c r="Y749" i="30"/>
  <c r="Y748" i="30"/>
  <c r="Y747" i="30"/>
  <c r="Y746" i="30"/>
  <c r="Y745" i="30"/>
  <c r="Y744" i="30"/>
  <c r="Y743" i="30"/>
  <c r="Y742" i="30"/>
  <c r="Y741" i="30"/>
  <c r="Y740" i="30"/>
  <c r="Y739" i="30"/>
  <c r="Y738" i="30"/>
  <c r="Y737" i="30"/>
  <c r="Y736" i="30"/>
  <c r="Y735" i="30"/>
  <c r="Y734" i="30"/>
  <c r="Y733" i="30"/>
  <c r="Y732" i="30"/>
  <c r="Y731" i="30"/>
  <c r="Y730" i="30"/>
  <c r="Y729" i="30"/>
  <c r="Y728" i="30"/>
  <c r="Y727" i="30"/>
  <c r="Y726" i="30"/>
  <c r="Y725" i="30"/>
  <c r="Y724" i="30"/>
  <c r="Y723" i="30"/>
  <c r="Y722" i="30"/>
  <c r="AC722" i="30" s="1"/>
  <c r="Y721" i="30"/>
  <c r="Y720" i="30"/>
  <c r="Y719" i="30"/>
  <c r="Y718" i="30"/>
  <c r="Y717" i="30"/>
  <c r="Y716" i="30"/>
  <c r="Y715" i="30"/>
  <c r="Y714" i="30"/>
  <c r="Y713" i="30"/>
  <c r="Y712" i="30"/>
  <c r="Y711" i="30"/>
  <c r="Y710" i="30"/>
  <c r="Y709" i="30"/>
  <c r="Y708" i="30"/>
  <c r="Y707" i="30"/>
  <c r="Y706" i="30"/>
  <c r="Y705" i="30"/>
  <c r="Y704" i="30"/>
  <c r="Y703" i="30"/>
  <c r="Y702" i="30"/>
  <c r="Y701" i="30"/>
  <c r="Y700" i="30"/>
  <c r="Y699" i="30"/>
  <c r="Y698" i="30"/>
  <c r="Y697" i="30"/>
  <c r="Y696" i="30"/>
  <c r="Y695" i="30"/>
  <c r="Y694" i="30"/>
  <c r="Y693" i="30"/>
  <c r="Y692" i="30"/>
  <c r="Y691" i="30"/>
  <c r="Y690" i="30"/>
  <c r="Y689" i="30"/>
  <c r="Y688" i="30"/>
  <c r="Y687" i="30"/>
  <c r="Y686" i="30"/>
  <c r="Y685" i="30"/>
  <c r="Y684" i="30"/>
  <c r="Y683" i="30"/>
  <c r="Y682" i="30"/>
  <c r="Y681" i="30"/>
  <c r="Y680" i="30"/>
  <c r="Y679" i="30"/>
  <c r="Y678" i="30"/>
  <c r="Y677" i="30"/>
  <c r="Y676" i="30"/>
  <c r="Y675" i="30"/>
  <c r="Y674" i="30"/>
  <c r="Y673" i="30"/>
  <c r="Y672" i="30"/>
  <c r="Y671" i="30"/>
  <c r="Y670" i="30"/>
  <c r="Y669" i="30"/>
  <c r="Y668" i="30"/>
  <c r="Y667" i="30"/>
  <c r="Y666" i="30"/>
  <c r="Y665" i="30"/>
  <c r="Y664" i="30"/>
  <c r="Y663" i="30"/>
  <c r="Y662" i="30"/>
  <c r="Y661" i="30"/>
  <c r="Y660" i="30"/>
  <c r="Y659" i="30"/>
  <c r="Y658" i="30"/>
  <c r="Y657" i="30"/>
  <c r="Y656" i="30"/>
  <c r="Y655" i="30"/>
  <c r="Y654" i="30"/>
  <c r="Y653" i="30"/>
  <c r="Y652" i="30"/>
  <c r="Y651" i="30"/>
  <c r="Y650" i="30"/>
  <c r="Y649" i="30"/>
  <c r="Y648" i="30"/>
  <c r="Y647" i="30"/>
  <c r="Y646" i="30"/>
  <c r="Y645" i="30"/>
  <c r="Y644" i="30"/>
  <c r="Y643" i="30"/>
  <c r="Y642" i="30"/>
  <c r="Y641" i="30"/>
  <c r="Y640" i="30"/>
  <c r="Y639" i="30"/>
  <c r="Y638" i="30"/>
  <c r="Y637" i="30"/>
  <c r="Y636" i="30"/>
  <c r="Y635" i="30"/>
  <c r="Y634" i="30"/>
  <c r="Y633" i="30"/>
  <c r="Y632" i="30"/>
  <c r="Y631" i="30"/>
  <c r="Y630" i="30"/>
  <c r="Y629" i="30"/>
  <c r="Y628" i="30"/>
  <c r="Y627" i="30"/>
  <c r="Y626" i="30"/>
  <c r="Y625" i="30"/>
  <c r="Y624" i="30"/>
  <c r="Y623" i="30"/>
  <c r="Y622" i="30"/>
  <c r="Y621" i="30"/>
  <c r="Y620" i="30"/>
  <c r="Y619" i="30"/>
  <c r="Y618" i="30"/>
  <c r="Y617" i="30"/>
  <c r="Y616" i="30"/>
  <c r="Y615" i="30"/>
  <c r="Y614" i="30"/>
  <c r="Y613" i="30"/>
  <c r="Y612" i="30"/>
  <c r="Y611" i="30"/>
  <c r="Y610" i="30"/>
  <c r="Y609" i="30"/>
  <c r="Y608" i="30"/>
  <c r="Y607" i="30"/>
  <c r="Y606" i="30"/>
  <c r="Y605" i="30"/>
  <c r="Y604" i="30"/>
  <c r="Y603" i="30"/>
  <c r="Y602" i="30"/>
  <c r="Y601" i="30"/>
  <c r="Y600" i="30"/>
  <c r="Y599" i="30"/>
  <c r="Y598" i="30"/>
  <c r="Y597" i="30"/>
  <c r="Y596" i="30"/>
  <c r="Y595" i="30"/>
  <c r="Y594" i="30"/>
  <c r="Y593" i="30"/>
  <c r="Y592" i="30"/>
  <c r="Y591" i="30"/>
  <c r="Y590" i="30"/>
  <c r="Y589" i="30"/>
  <c r="Y588" i="30"/>
  <c r="Y587" i="30"/>
  <c r="Y586" i="30"/>
  <c r="Y585" i="30"/>
  <c r="Y584" i="30"/>
  <c r="Y583" i="30"/>
  <c r="Y582" i="30"/>
  <c r="Y581" i="30"/>
  <c r="Y580" i="30"/>
  <c r="Y579" i="30"/>
  <c r="Y578" i="30"/>
  <c r="Y577" i="30"/>
  <c r="Y576" i="30"/>
  <c r="Y575" i="30"/>
  <c r="Y574" i="30"/>
  <c r="Y573" i="30"/>
  <c r="Y572" i="30"/>
  <c r="Y571" i="30"/>
  <c r="Y570" i="30"/>
  <c r="Y569" i="30"/>
  <c r="Y568" i="30"/>
  <c r="Y567" i="30"/>
  <c r="Y566" i="30"/>
  <c r="AC566" i="30" s="1"/>
  <c r="Y565" i="30"/>
  <c r="AC565" i="30" s="1"/>
  <c r="Y564" i="30"/>
  <c r="Y563" i="30"/>
  <c r="Y562" i="30"/>
  <c r="Y561" i="30"/>
  <c r="Y560" i="30"/>
  <c r="Y559" i="30"/>
  <c r="Y558" i="30"/>
  <c r="Y557" i="30"/>
  <c r="Y556" i="30"/>
  <c r="Y555" i="30"/>
  <c r="Y554" i="30"/>
  <c r="Y553" i="30"/>
  <c r="Y552" i="30"/>
  <c r="Y551" i="30"/>
  <c r="Y550" i="30"/>
  <c r="Y549" i="30"/>
  <c r="Y548" i="30"/>
  <c r="Y547" i="30"/>
  <c r="Y546" i="30"/>
  <c r="Y545" i="30"/>
  <c r="Y544" i="30"/>
  <c r="Y543" i="30"/>
  <c r="Y542" i="30"/>
  <c r="Y541" i="30"/>
  <c r="Y540" i="30"/>
  <c r="Y539" i="30"/>
  <c r="Y538" i="30"/>
  <c r="Y537" i="30"/>
  <c r="Y536" i="30"/>
  <c r="Y535" i="30"/>
  <c r="Y534" i="30"/>
  <c r="Y533" i="30"/>
  <c r="Y532" i="30"/>
  <c r="Y531" i="30"/>
  <c r="Y530" i="30"/>
  <c r="Y529" i="30"/>
  <c r="Y528" i="30"/>
  <c r="Y527" i="30"/>
  <c r="Y526" i="30"/>
  <c r="Y525" i="30"/>
  <c r="Y524" i="30"/>
  <c r="Y523" i="30"/>
  <c r="Y522" i="30"/>
  <c r="Y521" i="30"/>
  <c r="Y520" i="30"/>
  <c r="Y519" i="30"/>
  <c r="Y518" i="30"/>
  <c r="Y517" i="30"/>
  <c r="Y516" i="30"/>
  <c r="Y515" i="30"/>
  <c r="Y514" i="30"/>
  <c r="Y513" i="30"/>
  <c r="Y512" i="30"/>
  <c r="Y511" i="30"/>
  <c r="Y510" i="30"/>
  <c r="Y509" i="30"/>
  <c r="Y508" i="30"/>
  <c r="Y507" i="30"/>
  <c r="Y506" i="30"/>
  <c r="Y505" i="30"/>
  <c r="Y504" i="30"/>
  <c r="Y503" i="30"/>
  <c r="Y502" i="30"/>
  <c r="Y501" i="30"/>
  <c r="Y500" i="30"/>
  <c r="Y499" i="30"/>
  <c r="Y498" i="30"/>
  <c r="Y497" i="30"/>
  <c r="Y496" i="30"/>
  <c r="Y495" i="30"/>
  <c r="Y494" i="30"/>
  <c r="Y493" i="30"/>
  <c r="Y492" i="30"/>
  <c r="Y491" i="30"/>
  <c r="Y490" i="30"/>
  <c r="Y489" i="30"/>
  <c r="Y488" i="30"/>
  <c r="Y487" i="30"/>
  <c r="Y486" i="30"/>
  <c r="Y485" i="30"/>
  <c r="Y484" i="30"/>
  <c r="Y483" i="30"/>
  <c r="Y482" i="30"/>
  <c r="Y481" i="30"/>
  <c r="Y480" i="30"/>
  <c r="Y479" i="30"/>
  <c r="Y478" i="30"/>
  <c r="Y477" i="30"/>
  <c r="Y476" i="30"/>
  <c r="Y475" i="30"/>
  <c r="Y474" i="30"/>
  <c r="Y473" i="30"/>
  <c r="Y472" i="30"/>
  <c r="Y471" i="30"/>
  <c r="Y470" i="30"/>
  <c r="Y469" i="30"/>
  <c r="Y468" i="30"/>
  <c r="Y467" i="30"/>
  <c r="Y466" i="30"/>
  <c r="Y465" i="30"/>
  <c r="Y464" i="30"/>
  <c r="Y463" i="30"/>
  <c r="Y462" i="30"/>
  <c r="Y461" i="30"/>
  <c r="Y460" i="30"/>
  <c r="Y459" i="30"/>
  <c r="Y458" i="30"/>
  <c r="Y457" i="30"/>
  <c r="Y456" i="30"/>
  <c r="Y455" i="30"/>
  <c r="Y454" i="30"/>
  <c r="Y453" i="30"/>
  <c r="Y452" i="30"/>
  <c r="Y451" i="30"/>
  <c r="Y450" i="30"/>
  <c r="Y449" i="30"/>
  <c r="Y448" i="30"/>
  <c r="Y447" i="30"/>
  <c r="Y446" i="30"/>
  <c r="Y445" i="30"/>
  <c r="Y444" i="30"/>
  <c r="Y443" i="30"/>
  <c r="Y442" i="30"/>
  <c r="Y441" i="30"/>
  <c r="Y440" i="30"/>
  <c r="Y439" i="30"/>
  <c r="Y438" i="30"/>
  <c r="Y437" i="30"/>
  <c r="Y436" i="30"/>
  <c r="Y435" i="30"/>
  <c r="Y434" i="30"/>
  <c r="Y433" i="30"/>
  <c r="Y432" i="30"/>
  <c r="Y431" i="30"/>
  <c r="Y430" i="30"/>
  <c r="Y429" i="30"/>
  <c r="Y428" i="30"/>
  <c r="Y427" i="30"/>
  <c r="Y426" i="30"/>
  <c r="Y425" i="30"/>
  <c r="Y424" i="30"/>
  <c r="Y423" i="30"/>
  <c r="Y422" i="30"/>
  <c r="Y421" i="30"/>
  <c r="Y420" i="30"/>
  <c r="Y419" i="30"/>
  <c r="Y418" i="30"/>
  <c r="Y417" i="30"/>
  <c r="Y416" i="30"/>
  <c r="Y415" i="30"/>
  <c r="Y414" i="30"/>
  <c r="Y413" i="30"/>
  <c r="Y412" i="30"/>
  <c r="Y411" i="30"/>
  <c r="Y410" i="30"/>
  <c r="Y409" i="30"/>
  <c r="Y408" i="30"/>
  <c r="Y407" i="30"/>
  <c r="Y406" i="30"/>
  <c r="Y405" i="30"/>
  <c r="Y404" i="30"/>
  <c r="Y403" i="30"/>
  <c r="Y402" i="30"/>
  <c r="Y401" i="30"/>
  <c r="Y400" i="30"/>
  <c r="Y399" i="30"/>
  <c r="Y398" i="30"/>
  <c r="Y397" i="30"/>
  <c r="Y396" i="30"/>
  <c r="Y395" i="30"/>
  <c r="Y394" i="30"/>
  <c r="Y393" i="30"/>
  <c r="Y392" i="30"/>
  <c r="Y391" i="30"/>
  <c r="Y390" i="30"/>
  <c r="Y389" i="30"/>
  <c r="Y388" i="30"/>
  <c r="Y387" i="30"/>
  <c r="Y386" i="30"/>
  <c r="Y385" i="30"/>
  <c r="Y384" i="30"/>
  <c r="Y383" i="30"/>
  <c r="Y382" i="30"/>
  <c r="Y381" i="30"/>
  <c r="Y380" i="30"/>
  <c r="Y379" i="30"/>
  <c r="Y378" i="30"/>
  <c r="Y377" i="30"/>
  <c r="Y376" i="30"/>
  <c r="Y375" i="30"/>
  <c r="Y374" i="30"/>
  <c r="Y373" i="30"/>
  <c r="Y372" i="30"/>
  <c r="Y371" i="30"/>
  <c r="Y370" i="30"/>
  <c r="Y369" i="30"/>
  <c r="Y368" i="30"/>
  <c r="Y367" i="30"/>
  <c r="Y366" i="30"/>
  <c r="Y365" i="30"/>
  <c r="Y364" i="30"/>
  <c r="Y363" i="30"/>
  <c r="Y362" i="30"/>
  <c r="Y361" i="30"/>
  <c r="Y360" i="30"/>
  <c r="Y359" i="30"/>
  <c r="Y358" i="30"/>
  <c r="Y357" i="30"/>
  <c r="Y356" i="30"/>
  <c r="Y355" i="30"/>
  <c r="Y354" i="30"/>
  <c r="Y353" i="30"/>
  <c r="Y352" i="30"/>
  <c r="Y351" i="30"/>
  <c r="Y350" i="30"/>
  <c r="Y349" i="30"/>
  <c r="Y348" i="30"/>
  <c r="Y347" i="30"/>
  <c r="Y346" i="30"/>
  <c r="Y345" i="30"/>
  <c r="Y344" i="30"/>
  <c r="Y343" i="30"/>
  <c r="Y342" i="30"/>
  <c r="Y341" i="30"/>
  <c r="Y340" i="30"/>
  <c r="Y339" i="30"/>
  <c r="Y338" i="30"/>
  <c r="Y337" i="30"/>
  <c r="Y336" i="30"/>
  <c r="Y335" i="30"/>
  <c r="Y334" i="30"/>
  <c r="Y333" i="30"/>
  <c r="Y332" i="30"/>
  <c r="Y331" i="30"/>
  <c r="Y330" i="30"/>
  <c r="Y329" i="30"/>
  <c r="Y328" i="30"/>
  <c r="Y327" i="30"/>
  <c r="Y326" i="30"/>
  <c r="Y325" i="30"/>
  <c r="Y324" i="30"/>
  <c r="Y323" i="30"/>
  <c r="Y322" i="30"/>
  <c r="Y321" i="30"/>
  <c r="Y320" i="30"/>
  <c r="Y319" i="30"/>
  <c r="Y318" i="30"/>
  <c r="Y317" i="30"/>
  <c r="Y316" i="30"/>
  <c r="Y315" i="30"/>
  <c r="Y314" i="30"/>
  <c r="Y313" i="30"/>
  <c r="Y312" i="30"/>
  <c r="Y311" i="30"/>
  <c r="Y310" i="30"/>
  <c r="Y309" i="30"/>
  <c r="Y308" i="30"/>
  <c r="Y307" i="30"/>
  <c r="Y306" i="30"/>
  <c r="Y305" i="30"/>
  <c r="Y304" i="30"/>
  <c r="Y303" i="30"/>
  <c r="Y302" i="30"/>
  <c r="Y301" i="30"/>
  <c r="Y300" i="30"/>
  <c r="Y299" i="30"/>
  <c r="Y298" i="30"/>
  <c r="Y297" i="30"/>
  <c r="Y296" i="30"/>
  <c r="Y295" i="30"/>
  <c r="Y294" i="30"/>
  <c r="Y293" i="30"/>
  <c r="Y292" i="30"/>
  <c r="Y291" i="30"/>
  <c r="Y290" i="30"/>
  <c r="Y289" i="30"/>
  <c r="Y288" i="30"/>
  <c r="Y287" i="30"/>
  <c r="Y286" i="30"/>
  <c r="Y285" i="30"/>
  <c r="Y284" i="30"/>
  <c r="Y283" i="30"/>
  <c r="Y282" i="30"/>
  <c r="Y281" i="30"/>
  <c r="Y280" i="30"/>
  <c r="Y279" i="30"/>
  <c r="Y278" i="30"/>
  <c r="Y277" i="30"/>
  <c r="Y276" i="30"/>
  <c r="Y275" i="30"/>
  <c r="AC275" i="30" s="1"/>
  <c r="Y274" i="30"/>
  <c r="Y273" i="30"/>
  <c r="Y272" i="30"/>
  <c r="Y271" i="30"/>
  <c r="Y270" i="30"/>
  <c r="Y269" i="30"/>
  <c r="Y268" i="30"/>
  <c r="Y267" i="30"/>
  <c r="Y266" i="30"/>
  <c r="Y265" i="30"/>
  <c r="Y264" i="30"/>
  <c r="Y263" i="30"/>
  <c r="Y262" i="30"/>
  <c r="Y261" i="30"/>
  <c r="Y260" i="30"/>
  <c r="Y259" i="30"/>
  <c r="Y258" i="30"/>
  <c r="Y257" i="30"/>
  <c r="Y256" i="30"/>
  <c r="Y255" i="30"/>
  <c r="Y254" i="30"/>
  <c r="Y253" i="30"/>
  <c r="Y252" i="30"/>
  <c r="Y251" i="30"/>
  <c r="Y250" i="30"/>
  <c r="Y249" i="30"/>
  <c r="Y248" i="30"/>
  <c r="Y247" i="30"/>
  <c r="Y246" i="30"/>
  <c r="Y245" i="30"/>
  <c r="Y244" i="30"/>
  <c r="Y243" i="30"/>
  <c r="Y242" i="30"/>
  <c r="Y241" i="30"/>
  <c r="Y240" i="30"/>
  <c r="Y239" i="30"/>
  <c r="Y238" i="30"/>
  <c r="Y237" i="30"/>
  <c r="AY35" i="30" s="1"/>
  <c r="Y236" i="30"/>
  <c r="Y235" i="30"/>
  <c r="Y234" i="30"/>
  <c r="Y233" i="30"/>
  <c r="Y232" i="30"/>
  <c r="Y231" i="30"/>
  <c r="Y230" i="30"/>
  <c r="Y229" i="30"/>
  <c r="Y228" i="30"/>
  <c r="Y227" i="30"/>
  <c r="Y226" i="30"/>
  <c r="Y225" i="30"/>
  <c r="Y224" i="30"/>
  <c r="Y223" i="30"/>
  <c r="Y222" i="30"/>
  <c r="Y221" i="30"/>
  <c r="Y220" i="30"/>
  <c r="Y219" i="30"/>
  <c r="Y218" i="30"/>
  <c r="Y217" i="30"/>
  <c r="Y216" i="30"/>
  <c r="Y215" i="30"/>
  <c r="Y214" i="30"/>
  <c r="Y213" i="30"/>
  <c r="Y212" i="30"/>
  <c r="Y211" i="30"/>
  <c r="Y210" i="30"/>
  <c r="AC210" i="30" s="1"/>
  <c r="Y209" i="30"/>
  <c r="Y208" i="30"/>
  <c r="Y207" i="30"/>
  <c r="AC207" i="30" s="1"/>
  <c r="Y206" i="30"/>
  <c r="Y205" i="30"/>
  <c r="BS40" i="30" s="1"/>
  <c r="Y204" i="30"/>
  <c r="Y203" i="30"/>
  <c r="Y202" i="30"/>
  <c r="Y201" i="30"/>
  <c r="Y200" i="30"/>
  <c r="Y199" i="30"/>
  <c r="Y198" i="30"/>
  <c r="AC198" i="30" s="1"/>
  <c r="Y197" i="30"/>
  <c r="Y196" i="30"/>
  <c r="Y195" i="30"/>
  <c r="Y194" i="30"/>
  <c r="BS36" i="30" s="1"/>
  <c r="Y193" i="30"/>
  <c r="Y192" i="30"/>
  <c r="Y191" i="30"/>
  <c r="Y190" i="30"/>
  <c r="Y189" i="30"/>
  <c r="BS35" i="30" s="1"/>
  <c r="Y188" i="30"/>
  <c r="Y187" i="30"/>
  <c r="Y186" i="30"/>
  <c r="Y185" i="30"/>
  <c r="Y184" i="30"/>
  <c r="Y183" i="30"/>
  <c r="Y182" i="30"/>
  <c r="Y181" i="30"/>
  <c r="Y180" i="30"/>
  <c r="Y179" i="30"/>
  <c r="Y178" i="30"/>
  <c r="Y177" i="30"/>
  <c r="Y176" i="30"/>
  <c r="Y175" i="30"/>
  <c r="Y174" i="30"/>
  <c r="AC174" i="30" s="1"/>
  <c r="Y173" i="30"/>
  <c r="Y172" i="30"/>
  <c r="Y171" i="30"/>
  <c r="Y170" i="30"/>
  <c r="Y169" i="30"/>
  <c r="Y168" i="30"/>
  <c r="Y167" i="30"/>
  <c r="Y166" i="30"/>
  <c r="Y165" i="30"/>
  <c r="BS43" i="30" s="1"/>
  <c r="Y164" i="30"/>
  <c r="Y163" i="30"/>
  <c r="Y162" i="30"/>
  <c r="AC162" i="30" s="1"/>
  <c r="Y161" i="30"/>
  <c r="Y160" i="30"/>
  <c r="Y159" i="30"/>
  <c r="Y158" i="30"/>
  <c r="Y157" i="30"/>
  <c r="AY41" i="30" s="1"/>
  <c r="Y156" i="30"/>
  <c r="Y155" i="30"/>
  <c r="Y154" i="30"/>
  <c r="Y153" i="30"/>
  <c r="Y152" i="30"/>
  <c r="Y151" i="30"/>
  <c r="Y150" i="30"/>
  <c r="Y149" i="30"/>
  <c r="Y148" i="30"/>
  <c r="Y147" i="30"/>
  <c r="Y146" i="30"/>
  <c r="Y145" i="30"/>
  <c r="Y144" i="30"/>
  <c r="Y143" i="30"/>
  <c r="Y142" i="30"/>
  <c r="Y141" i="30"/>
  <c r="Y140" i="30"/>
  <c r="Y139" i="30"/>
  <c r="Y138" i="30"/>
  <c r="AC138" i="30" s="1"/>
  <c r="Y137" i="30"/>
  <c r="Y136" i="30"/>
  <c r="Y135" i="30"/>
  <c r="AC135" i="30" s="1"/>
  <c r="Y134" i="30"/>
  <c r="AC134" i="30" s="1"/>
  <c r="Y133" i="30"/>
  <c r="Y132" i="30"/>
  <c r="Y131" i="30"/>
  <c r="Y130" i="30"/>
  <c r="Y129" i="30"/>
  <c r="BS42" i="30" s="1"/>
  <c r="Y128" i="30"/>
  <c r="Y127" i="30"/>
  <c r="Y126" i="30"/>
  <c r="Y125" i="30"/>
  <c r="Y124" i="30"/>
  <c r="Y123" i="30"/>
  <c r="Y122" i="30"/>
  <c r="Y121" i="30"/>
  <c r="Y120" i="30"/>
  <c r="Y119" i="30"/>
  <c r="Y118" i="30"/>
  <c r="Y117" i="30"/>
  <c r="AY39" i="30" s="1"/>
  <c r="Y116" i="30"/>
  <c r="Y115" i="30"/>
  <c r="Y114" i="30"/>
  <c r="AC114" i="30" s="1"/>
  <c r="Y113" i="30"/>
  <c r="Y112" i="30"/>
  <c r="Y111" i="30"/>
  <c r="AC111" i="30" s="1"/>
  <c r="Y110" i="30"/>
  <c r="Y109" i="30"/>
  <c r="Y108" i="30"/>
  <c r="Y107" i="30"/>
  <c r="Y106" i="30"/>
  <c r="Y105" i="30"/>
  <c r="Y104" i="30"/>
  <c r="Y103" i="30"/>
  <c r="Y102" i="30"/>
  <c r="Y101" i="30"/>
  <c r="Y100" i="30"/>
  <c r="Y99" i="30"/>
  <c r="Y98" i="30"/>
  <c r="Y97" i="30"/>
  <c r="Y96" i="30"/>
  <c r="Y95" i="30"/>
  <c r="Y94" i="30"/>
  <c r="Y93" i="30"/>
  <c r="AY36" i="30" s="1"/>
  <c r="Y92" i="30"/>
  <c r="Y91" i="30"/>
  <c r="Y90" i="30"/>
  <c r="BS37" i="30" s="1"/>
  <c r="Y89" i="30"/>
  <c r="Y88" i="30"/>
  <c r="Y87" i="30"/>
  <c r="Y86" i="30"/>
  <c r="Y85" i="30"/>
  <c r="Y84" i="30"/>
  <c r="Y83" i="30"/>
  <c r="Y82" i="30"/>
  <c r="Y81" i="30"/>
  <c r="Y80" i="30"/>
  <c r="Y79" i="30"/>
  <c r="Y78" i="30"/>
  <c r="Y77" i="30"/>
  <c r="Y76" i="30"/>
  <c r="Y75" i="30"/>
  <c r="AY38" i="30" s="1"/>
  <c r="Y74" i="30"/>
  <c r="BS41" i="30" s="1"/>
  <c r="Y73" i="30"/>
  <c r="Y72" i="30"/>
  <c r="Y71" i="30"/>
  <c r="Y70" i="30"/>
  <c r="Y69" i="30"/>
  <c r="Y68" i="30"/>
  <c r="Y67" i="30"/>
  <c r="Y66" i="30"/>
  <c r="Y65" i="30"/>
  <c r="Y64" i="30"/>
  <c r="AC64" i="30" s="1"/>
  <c r="Y63" i="30"/>
  <c r="Y62" i="30"/>
  <c r="Y61" i="30"/>
  <c r="Y60" i="30"/>
  <c r="Y59" i="30"/>
  <c r="Y58" i="30"/>
  <c r="Y57" i="30"/>
  <c r="Y56" i="30"/>
  <c r="Y55" i="30"/>
  <c r="Y54" i="30"/>
  <c r="Y53" i="30"/>
  <c r="Y52" i="30"/>
  <c r="Y51" i="30"/>
  <c r="Y50" i="30"/>
  <c r="Y49" i="30"/>
  <c r="Y48" i="30"/>
  <c r="Y47" i="30"/>
  <c r="Y46" i="30"/>
  <c r="Y45" i="30"/>
  <c r="BS39" i="30" s="1"/>
  <c r="Y44" i="30"/>
  <c r="Y43" i="30"/>
  <c r="Y42" i="30"/>
  <c r="AC42" i="30" s="1"/>
  <c r="Y41" i="30"/>
  <c r="Y40" i="30"/>
  <c r="Y39" i="30"/>
  <c r="Y38" i="30"/>
  <c r="Y37" i="30"/>
  <c r="Y36" i="30"/>
  <c r="Y35" i="30"/>
  <c r="Y34" i="30"/>
  <c r="Y33" i="30"/>
  <c r="Y32" i="30"/>
  <c r="Y31" i="30"/>
  <c r="Y30" i="30"/>
  <c r="Y29" i="30"/>
  <c r="Y28" i="30"/>
  <c r="Y27" i="30"/>
  <c r="Y26" i="30"/>
  <c r="Y25" i="30"/>
  <c r="Y24" i="30"/>
  <c r="Y23" i="30"/>
  <c r="Y22" i="30"/>
  <c r="Y21" i="30"/>
  <c r="Y20" i="30"/>
  <c r="Y19" i="30"/>
  <c r="Y18" i="30"/>
  <c r="AC18" i="30" s="1"/>
  <c r="Y17" i="30"/>
  <c r="Y16" i="30"/>
  <c r="Y15" i="30"/>
  <c r="Y14" i="30"/>
  <c r="Y13" i="30"/>
  <c r="Y12" i="30"/>
  <c r="Y11" i="30"/>
  <c r="Y10" i="30"/>
  <c r="Y9" i="30"/>
  <c r="Y8" i="30"/>
  <c r="Y7" i="30"/>
  <c r="Y6" i="30"/>
  <c r="Y5" i="30"/>
  <c r="Y4" i="30"/>
  <c r="Y3" i="30"/>
  <c r="Y2" i="30"/>
  <c r="AY3" i="30" s="1"/>
  <c r="X836" i="30"/>
  <c r="X835" i="30"/>
  <c r="X834" i="30"/>
  <c r="X833" i="30"/>
  <c r="X832" i="30"/>
  <c r="X831" i="30"/>
  <c r="X830" i="30"/>
  <c r="X829" i="30"/>
  <c r="X828" i="30"/>
  <c r="X827" i="30"/>
  <c r="X826" i="30"/>
  <c r="X825" i="30"/>
  <c r="X824" i="30"/>
  <c r="X823" i="30"/>
  <c r="X822" i="30"/>
  <c r="X821" i="30"/>
  <c r="X820" i="30"/>
  <c r="X819" i="30"/>
  <c r="X818" i="30"/>
  <c r="X817" i="30"/>
  <c r="X816" i="30"/>
  <c r="X815" i="30"/>
  <c r="X814" i="30"/>
  <c r="X813" i="30"/>
  <c r="X812" i="30"/>
  <c r="X811" i="30"/>
  <c r="X810" i="30"/>
  <c r="X809" i="30"/>
  <c r="X808" i="30"/>
  <c r="X807" i="30"/>
  <c r="X806" i="30"/>
  <c r="X805" i="30"/>
  <c r="X804" i="30"/>
  <c r="X803" i="30"/>
  <c r="X802" i="30"/>
  <c r="X801" i="30"/>
  <c r="X800" i="30"/>
  <c r="X799" i="30"/>
  <c r="X798" i="30"/>
  <c r="X797" i="30"/>
  <c r="X796" i="30"/>
  <c r="X795" i="30"/>
  <c r="X794" i="30"/>
  <c r="X793" i="30"/>
  <c r="X792" i="30"/>
  <c r="X791" i="30"/>
  <c r="X790" i="30"/>
  <c r="X789" i="30"/>
  <c r="X788" i="30"/>
  <c r="X787" i="30"/>
  <c r="X786" i="30"/>
  <c r="X785" i="30"/>
  <c r="X784" i="30"/>
  <c r="X783" i="30"/>
  <c r="X782" i="30"/>
  <c r="X781" i="30"/>
  <c r="X780" i="30"/>
  <c r="X779" i="30"/>
  <c r="X778" i="30"/>
  <c r="X777" i="30"/>
  <c r="X776" i="30"/>
  <c r="X775" i="30"/>
  <c r="X774" i="30"/>
  <c r="X773" i="30"/>
  <c r="X772" i="30"/>
  <c r="AC772" i="30" s="1"/>
  <c r="X771" i="30"/>
  <c r="X770" i="30"/>
  <c r="X769" i="30"/>
  <c r="X768" i="30"/>
  <c r="X767" i="30"/>
  <c r="X766" i="30"/>
  <c r="X765" i="30"/>
  <c r="X764" i="30"/>
  <c r="X763" i="30"/>
  <c r="X762" i="30"/>
  <c r="X761" i="30"/>
  <c r="X760" i="30"/>
  <c r="X759" i="30"/>
  <c r="X758" i="30"/>
  <c r="X757" i="30"/>
  <c r="X756" i="30"/>
  <c r="X755" i="30"/>
  <c r="X754" i="30"/>
  <c r="X753" i="30"/>
  <c r="X752" i="30"/>
  <c r="X751" i="30"/>
  <c r="X750" i="30"/>
  <c r="X749" i="30"/>
  <c r="X748" i="30"/>
  <c r="X747" i="30"/>
  <c r="X746" i="30"/>
  <c r="X745" i="30"/>
  <c r="X744" i="30"/>
  <c r="X743" i="30"/>
  <c r="X742" i="30"/>
  <c r="X741" i="30"/>
  <c r="X740" i="30"/>
  <c r="X739" i="30"/>
  <c r="X738" i="30"/>
  <c r="X737" i="30"/>
  <c r="X736" i="30"/>
  <c r="X735" i="30"/>
  <c r="X734" i="30"/>
  <c r="X733" i="30"/>
  <c r="X732" i="30"/>
  <c r="X731" i="30"/>
  <c r="X730" i="30"/>
  <c r="X729" i="30"/>
  <c r="X728" i="30"/>
  <c r="X727" i="30"/>
  <c r="X726" i="30"/>
  <c r="X725" i="30"/>
  <c r="X724" i="30"/>
  <c r="AC724" i="30" s="1"/>
  <c r="X723" i="30"/>
  <c r="X722" i="30"/>
  <c r="X721" i="30"/>
  <c r="X720" i="30"/>
  <c r="X719" i="30"/>
  <c r="X718" i="30"/>
  <c r="X717" i="30"/>
  <c r="X716" i="30"/>
  <c r="X715" i="30"/>
  <c r="X714" i="30"/>
  <c r="X713" i="30"/>
  <c r="X712" i="30"/>
  <c r="X711" i="30"/>
  <c r="X710" i="30"/>
  <c r="X709" i="30"/>
  <c r="X708" i="30"/>
  <c r="X707" i="30"/>
  <c r="X706" i="30"/>
  <c r="X705" i="30"/>
  <c r="X704" i="30"/>
  <c r="X703" i="30"/>
  <c r="X702" i="30"/>
  <c r="X701" i="30"/>
  <c r="X700" i="30"/>
  <c r="X699" i="30"/>
  <c r="X698" i="30"/>
  <c r="X697" i="30"/>
  <c r="X696" i="30"/>
  <c r="X695" i="30"/>
  <c r="X694" i="30"/>
  <c r="X693" i="30"/>
  <c r="X692" i="30"/>
  <c r="X691" i="30"/>
  <c r="X690" i="30"/>
  <c r="X689" i="30"/>
  <c r="X688" i="30"/>
  <c r="AC688" i="30" s="1"/>
  <c r="X687" i="30"/>
  <c r="X686" i="30"/>
  <c r="X685" i="30"/>
  <c r="X684" i="30"/>
  <c r="X683" i="30"/>
  <c r="X682" i="30"/>
  <c r="X681" i="30"/>
  <c r="X680" i="30"/>
  <c r="X679" i="30"/>
  <c r="X678" i="30"/>
  <c r="X677" i="30"/>
  <c r="X676" i="30"/>
  <c r="X675" i="30"/>
  <c r="X674" i="30"/>
  <c r="X673" i="30"/>
  <c r="X672" i="30"/>
  <c r="X671" i="30"/>
  <c r="X670" i="30"/>
  <c r="X669" i="30"/>
  <c r="X668" i="30"/>
  <c r="X667" i="30"/>
  <c r="X666" i="30"/>
  <c r="X665" i="30"/>
  <c r="X664" i="30"/>
  <c r="AC664" i="30" s="1"/>
  <c r="X663" i="30"/>
  <c r="X662" i="30"/>
  <c r="X661" i="30"/>
  <c r="X660" i="30"/>
  <c r="X659" i="30"/>
  <c r="X658" i="30"/>
  <c r="X657" i="30"/>
  <c r="X656" i="30"/>
  <c r="X655" i="30"/>
  <c r="X654" i="30"/>
  <c r="X653" i="30"/>
  <c r="X652" i="30"/>
  <c r="X651" i="30"/>
  <c r="X650" i="30"/>
  <c r="X649" i="30"/>
  <c r="X648" i="30"/>
  <c r="X647" i="30"/>
  <c r="X646" i="30"/>
  <c r="X645" i="30"/>
  <c r="X644" i="30"/>
  <c r="X643" i="30"/>
  <c r="X642" i="30"/>
  <c r="X641" i="30"/>
  <c r="X640" i="30"/>
  <c r="X639" i="30"/>
  <c r="X638" i="30"/>
  <c r="X637" i="30"/>
  <c r="X636" i="30"/>
  <c r="X635" i="30"/>
  <c r="X634" i="30"/>
  <c r="X633" i="30"/>
  <c r="X632" i="30"/>
  <c r="X631" i="30"/>
  <c r="X630" i="30"/>
  <c r="X629" i="30"/>
  <c r="X628" i="30"/>
  <c r="X627" i="30"/>
  <c r="X626" i="30"/>
  <c r="X625" i="30"/>
  <c r="X624" i="30"/>
  <c r="X623" i="30"/>
  <c r="X622" i="30"/>
  <c r="X621" i="30"/>
  <c r="X620" i="30"/>
  <c r="X619" i="30"/>
  <c r="X618" i="30"/>
  <c r="X617" i="30"/>
  <c r="X616" i="30"/>
  <c r="X615" i="30"/>
  <c r="X614" i="30"/>
  <c r="X613" i="30"/>
  <c r="X612" i="30"/>
  <c r="X611" i="30"/>
  <c r="X610" i="30"/>
  <c r="X609" i="30"/>
  <c r="X608" i="30"/>
  <c r="X607" i="30"/>
  <c r="X606" i="30"/>
  <c r="X605" i="30"/>
  <c r="X604" i="30"/>
  <c r="X603" i="30"/>
  <c r="X602" i="30"/>
  <c r="X601" i="30"/>
  <c r="X600" i="30"/>
  <c r="X599" i="30"/>
  <c r="X598" i="30"/>
  <c r="X597" i="30"/>
  <c r="X596" i="30"/>
  <c r="X595" i="30"/>
  <c r="X594" i="30"/>
  <c r="X593" i="30"/>
  <c r="X592" i="30"/>
  <c r="X591" i="30"/>
  <c r="X590" i="30"/>
  <c r="X589" i="30"/>
  <c r="X588" i="30"/>
  <c r="X587" i="30"/>
  <c r="X586" i="30"/>
  <c r="X585" i="30"/>
  <c r="X584" i="30"/>
  <c r="X583" i="30"/>
  <c r="X582" i="30"/>
  <c r="X581" i="30"/>
  <c r="X580" i="30"/>
  <c r="X579" i="30"/>
  <c r="X578" i="30"/>
  <c r="X577" i="30"/>
  <c r="X576" i="30"/>
  <c r="X575" i="30"/>
  <c r="X574" i="30"/>
  <c r="X573" i="30"/>
  <c r="X572" i="30"/>
  <c r="X571" i="30"/>
  <c r="X570" i="30"/>
  <c r="X569" i="30"/>
  <c r="X568" i="30"/>
  <c r="X567" i="30"/>
  <c r="X566" i="30"/>
  <c r="X565" i="30"/>
  <c r="X564" i="30"/>
  <c r="X563" i="30"/>
  <c r="X562" i="30"/>
  <c r="X561" i="30"/>
  <c r="X560" i="30"/>
  <c r="X559" i="30"/>
  <c r="X558" i="30"/>
  <c r="X557" i="30"/>
  <c r="X556" i="30"/>
  <c r="AC556" i="30" s="1"/>
  <c r="X555" i="30"/>
  <c r="X554" i="30"/>
  <c r="X553" i="30"/>
  <c r="X552" i="30"/>
  <c r="X551" i="30"/>
  <c r="X550" i="30"/>
  <c r="X549" i="30"/>
  <c r="X548" i="30"/>
  <c r="X547" i="30"/>
  <c r="X546" i="30"/>
  <c r="X545" i="30"/>
  <c r="X544" i="30"/>
  <c r="X543" i="30"/>
  <c r="X542" i="30"/>
  <c r="X541" i="30"/>
  <c r="X540" i="30"/>
  <c r="X539" i="30"/>
  <c r="X538" i="30"/>
  <c r="X537" i="30"/>
  <c r="X536" i="30"/>
  <c r="X535" i="30"/>
  <c r="X534" i="30"/>
  <c r="X533" i="30"/>
  <c r="X532" i="30"/>
  <c r="X531" i="30"/>
  <c r="X530" i="30"/>
  <c r="X529" i="30"/>
  <c r="X528" i="30"/>
  <c r="X527" i="30"/>
  <c r="X526" i="30"/>
  <c r="X525" i="30"/>
  <c r="X524" i="30"/>
  <c r="X523" i="30"/>
  <c r="X522" i="30"/>
  <c r="X521" i="30"/>
  <c r="X520" i="30"/>
  <c r="AC520" i="30" s="1"/>
  <c r="X519" i="30"/>
  <c r="X518" i="30"/>
  <c r="X517" i="30"/>
  <c r="X516" i="30"/>
  <c r="X515" i="30"/>
  <c r="X514" i="30"/>
  <c r="X513" i="30"/>
  <c r="X512" i="30"/>
  <c r="X511" i="30"/>
  <c r="X510" i="30"/>
  <c r="X509" i="30"/>
  <c r="X508" i="30"/>
  <c r="X507" i="30"/>
  <c r="X506" i="30"/>
  <c r="X505" i="30"/>
  <c r="X504" i="30"/>
  <c r="X503" i="30"/>
  <c r="X502" i="30"/>
  <c r="X501" i="30"/>
  <c r="X500" i="30"/>
  <c r="X499" i="30"/>
  <c r="X498" i="30"/>
  <c r="X497" i="30"/>
  <c r="X496" i="30"/>
  <c r="X495" i="30"/>
  <c r="X494" i="30"/>
  <c r="X493" i="30"/>
  <c r="X492" i="30"/>
  <c r="X491" i="30"/>
  <c r="X490" i="30"/>
  <c r="X489" i="30"/>
  <c r="X488" i="30"/>
  <c r="X487" i="30"/>
  <c r="X486" i="30"/>
  <c r="X485" i="30"/>
  <c r="X484" i="30"/>
  <c r="X483" i="30"/>
  <c r="X482" i="30"/>
  <c r="X481" i="30"/>
  <c r="X480" i="30"/>
  <c r="X479" i="30"/>
  <c r="X478" i="30"/>
  <c r="X477" i="30"/>
  <c r="X476" i="30"/>
  <c r="X475" i="30"/>
  <c r="X474" i="30"/>
  <c r="X473" i="30"/>
  <c r="X472" i="30"/>
  <c r="X471" i="30"/>
  <c r="X470" i="30"/>
  <c r="X469" i="30"/>
  <c r="X468" i="30"/>
  <c r="X467" i="30"/>
  <c r="X466" i="30"/>
  <c r="X465" i="30"/>
  <c r="X464" i="30"/>
  <c r="X463" i="30"/>
  <c r="X462" i="30"/>
  <c r="X461" i="30"/>
  <c r="X460" i="30"/>
  <c r="X459" i="30"/>
  <c r="X458" i="30"/>
  <c r="X457" i="30"/>
  <c r="X456" i="30"/>
  <c r="X455" i="30"/>
  <c r="X454" i="30"/>
  <c r="X453" i="30"/>
  <c r="X452" i="30"/>
  <c r="X451" i="30"/>
  <c r="X450" i="30"/>
  <c r="X449" i="30"/>
  <c r="X448" i="30"/>
  <c r="X447" i="30"/>
  <c r="X446" i="30"/>
  <c r="X445" i="30"/>
  <c r="X444" i="30"/>
  <c r="X443" i="30"/>
  <c r="X442" i="30"/>
  <c r="X441" i="30"/>
  <c r="X440" i="30"/>
  <c r="X439" i="30"/>
  <c r="X438" i="30"/>
  <c r="X437" i="30"/>
  <c r="X436" i="30"/>
  <c r="AC436" i="30" s="1"/>
  <c r="X435" i="30"/>
  <c r="X434" i="30"/>
  <c r="X433" i="30"/>
  <c r="X432" i="30"/>
  <c r="X431" i="30"/>
  <c r="X430" i="30"/>
  <c r="X429" i="30"/>
  <c r="X428" i="30"/>
  <c r="X427" i="30"/>
  <c r="X426" i="30"/>
  <c r="X425" i="30"/>
  <c r="X424" i="30"/>
  <c r="X423" i="30"/>
  <c r="X422" i="30"/>
  <c r="X421" i="30"/>
  <c r="X420" i="30"/>
  <c r="X419" i="30"/>
  <c r="X418" i="30"/>
  <c r="X417" i="30"/>
  <c r="X416" i="30"/>
  <c r="X415" i="30"/>
  <c r="X414" i="30"/>
  <c r="X413" i="30"/>
  <c r="X412" i="30"/>
  <c r="AC412" i="30" s="1"/>
  <c r="X411" i="30"/>
  <c r="X410" i="30"/>
  <c r="X409" i="30"/>
  <c r="X408" i="30"/>
  <c r="X407" i="30"/>
  <c r="X406" i="30"/>
  <c r="X405" i="30"/>
  <c r="X404" i="30"/>
  <c r="X403" i="30"/>
  <c r="X402" i="30"/>
  <c r="X401" i="30"/>
  <c r="X400" i="30"/>
  <c r="X399" i="30"/>
  <c r="X398" i="30"/>
  <c r="X397" i="30"/>
  <c r="X396" i="30"/>
  <c r="X395" i="30"/>
  <c r="X394" i="30"/>
  <c r="X393" i="30"/>
  <c r="X392" i="30"/>
  <c r="X391" i="30"/>
  <c r="X390" i="30"/>
  <c r="X389" i="30"/>
  <c r="X388" i="30"/>
  <c r="X387" i="30"/>
  <c r="X386" i="30"/>
  <c r="X385" i="30"/>
  <c r="X384" i="30"/>
  <c r="X383" i="30"/>
  <c r="X382" i="30"/>
  <c r="X381" i="30"/>
  <c r="X380" i="30"/>
  <c r="X379" i="30"/>
  <c r="X378" i="30"/>
  <c r="X377" i="30"/>
  <c r="X376" i="30"/>
  <c r="X375" i="30"/>
  <c r="X374" i="30"/>
  <c r="X373" i="30"/>
  <c r="X372" i="30"/>
  <c r="X371" i="30"/>
  <c r="X370" i="30"/>
  <c r="X369" i="30"/>
  <c r="X368" i="30"/>
  <c r="X367" i="30"/>
  <c r="X366" i="30"/>
  <c r="X365" i="30"/>
  <c r="X364" i="30"/>
  <c r="X363" i="30"/>
  <c r="X362" i="30"/>
  <c r="X361" i="30"/>
  <c r="X360" i="30"/>
  <c r="X359" i="30"/>
  <c r="X358" i="30"/>
  <c r="X357" i="30"/>
  <c r="X356" i="30"/>
  <c r="X355" i="30"/>
  <c r="X354" i="30"/>
  <c r="X353" i="30"/>
  <c r="X352" i="30"/>
  <c r="X351" i="30"/>
  <c r="X350" i="30"/>
  <c r="X349" i="30"/>
  <c r="X348" i="30"/>
  <c r="X347" i="30"/>
  <c r="X346" i="30"/>
  <c r="X345" i="30"/>
  <c r="X344" i="30"/>
  <c r="X343" i="30"/>
  <c r="X342" i="30"/>
  <c r="X341" i="30"/>
  <c r="X340" i="30"/>
  <c r="AC340" i="30" s="1"/>
  <c r="X339" i="30"/>
  <c r="X338" i="30"/>
  <c r="X337" i="30"/>
  <c r="X336" i="30"/>
  <c r="X335" i="30"/>
  <c r="X334" i="30"/>
  <c r="X333" i="30"/>
  <c r="X332" i="30"/>
  <c r="X331" i="30"/>
  <c r="X330" i="30"/>
  <c r="X329" i="30"/>
  <c r="X328" i="30"/>
  <c r="AC328" i="30" s="1"/>
  <c r="X327" i="30"/>
  <c r="X326" i="30"/>
  <c r="X325" i="30"/>
  <c r="X324" i="30"/>
  <c r="X323" i="30"/>
  <c r="X322" i="30"/>
  <c r="X321" i="30"/>
  <c r="X320" i="30"/>
  <c r="X319" i="30"/>
  <c r="X318" i="30"/>
  <c r="X317" i="30"/>
  <c r="X316" i="30"/>
  <c r="X315" i="30"/>
  <c r="X314" i="30"/>
  <c r="X313" i="30"/>
  <c r="X312" i="30"/>
  <c r="X311" i="30"/>
  <c r="X310" i="30"/>
  <c r="X309" i="30"/>
  <c r="X308" i="30"/>
  <c r="X307" i="30"/>
  <c r="X306" i="30"/>
  <c r="X305" i="30"/>
  <c r="X304" i="30"/>
  <c r="X303" i="30"/>
  <c r="X302" i="30"/>
  <c r="X301" i="30"/>
  <c r="X300" i="30"/>
  <c r="X299" i="30"/>
  <c r="X298" i="30"/>
  <c r="X297" i="30"/>
  <c r="X296" i="30"/>
  <c r="X295" i="30"/>
  <c r="X294" i="30"/>
  <c r="X293" i="30"/>
  <c r="X292" i="30"/>
  <c r="X291" i="30"/>
  <c r="X290" i="30"/>
  <c r="X289" i="30"/>
  <c r="X288" i="30"/>
  <c r="X287" i="30"/>
  <c r="X286" i="30"/>
  <c r="X285" i="30"/>
  <c r="X284" i="30"/>
  <c r="X283" i="30"/>
  <c r="X282" i="30"/>
  <c r="X281" i="30"/>
  <c r="X280" i="30"/>
  <c r="X279" i="30"/>
  <c r="X278" i="30"/>
  <c r="X277" i="30"/>
  <c r="X276" i="30"/>
  <c r="X275" i="30"/>
  <c r="X274" i="30"/>
  <c r="X273" i="30"/>
  <c r="X272" i="30"/>
  <c r="X271" i="30"/>
  <c r="X270" i="30"/>
  <c r="X269" i="30"/>
  <c r="X268" i="30"/>
  <c r="AC268" i="30" s="1"/>
  <c r="X267" i="30"/>
  <c r="X266" i="30"/>
  <c r="X265" i="30"/>
  <c r="X264" i="30"/>
  <c r="X263" i="30"/>
  <c r="X262" i="30"/>
  <c r="X261" i="30"/>
  <c r="X260" i="30"/>
  <c r="X259" i="30"/>
  <c r="X258" i="30"/>
  <c r="X257" i="30"/>
  <c r="X256" i="30"/>
  <c r="X255" i="30"/>
  <c r="X254" i="30"/>
  <c r="X253" i="30"/>
  <c r="X252" i="30"/>
  <c r="X251" i="30"/>
  <c r="X250" i="30"/>
  <c r="X249" i="30"/>
  <c r="X248" i="30"/>
  <c r="X247" i="30"/>
  <c r="X246" i="30"/>
  <c r="X245" i="30"/>
  <c r="X244" i="30"/>
  <c r="X243" i="30"/>
  <c r="X242" i="30"/>
  <c r="X241" i="30"/>
  <c r="X240" i="30"/>
  <c r="X239" i="30"/>
  <c r="X238" i="30"/>
  <c r="X237" i="30"/>
  <c r="X236" i="30"/>
  <c r="X235" i="30"/>
  <c r="X234" i="30"/>
  <c r="X233" i="30"/>
  <c r="X232" i="30"/>
  <c r="X231" i="30"/>
  <c r="X230" i="30"/>
  <c r="X229" i="30"/>
  <c r="AX35" i="30" s="1"/>
  <c r="X228" i="30"/>
  <c r="X227" i="30"/>
  <c r="X226" i="30"/>
  <c r="X225" i="30"/>
  <c r="X224" i="30"/>
  <c r="X223" i="30"/>
  <c r="X222" i="30"/>
  <c r="X221" i="30"/>
  <c r="X220" i="30"/>
  <c r="X219" i="30"/>
  <c r="X218" i="30"/>
  <c r="X217" i="30"/>
  <c r="X216" i="30"/>
  <c r="X215" i="30"/>
  <c r="X214" i="30"/>
  <c r="X213" i="30"/>
  <c r="X212" i="30"/>
  <c r="X211" i="30"/>
  <c r="X210" i="30"/>
  <c r="X209" i="30"/>
  <c r="X208" i="30"/>
  <c r="X207" i="30"/>
  <c r="X206" i="30"/>
  <c r="X205" i="30"/>
  <c r="X204" i="30"/>
  <c r="X203" i="30"/>
  <c r="X202" i="30"/>
  <c r="X201" i="30"/>
  <c r="X200" i="30"/>
  <c r="X199" i="30"/>
  <c r="X198" i="30"/>
  <c r="X197" i="30"/>
  <c r="X196" i="30"/>
  <c r="X195" i="30"/>
  <c r="X194" i="30"/>
  <c r="X193" i="30"/>
  <c r="X192" i="30"/>
  <c r="X191" i="30"/>
  <c r="X190" i="30"/>
  <c r="X189" i="30"/>
  <c r="AX34" i="30" s="1"/>
  <c r="X188" i="30"/>
  <c r="X187" i="30"/>
  <c r="X186" i="30"/>
  <c r="X185" i="30"/>
  <c r="X184" i="30"/>
  <c r="AC184" i="30" s="1"/>
  <c r="X183" i="30"/>
  <c r="X182" i="30"/>
  <c r="X181" i="30"/>
  <c r="X180" i="30"/>
  <c r="X179" i="30"/>
  <c r="X178" i="30"/>
  <c r="X177" i="30"/>
  <c r="X176" i="30"/>
  <c r="X175" i="30"/>
  <c r="X174" i="30"/>
  <c r="X173" i="30"/>
  <c r="X172" i="30"/>
  <c r="X171" i="30"/>
  <c r="X170" i="30"/>
  <c r="X169" i="30"/>
  <c r="X168" i="30"/>
  <c r="X167" i="30"/>
  <c r="X166" i="30"/>
  <c r="X165" i="30"/>
  <c r="X164" i="30"/>
  <c r="X163" i="30"/>
  <c r="X162" i="30"/>
  <c r="X161" i="30"/>
  <c r="X160" i="30"/>
  <c r="X159" i="30"/>
  <c r="X158" i="30"/>
  <c r="X157" i="30"/>
  <c r="X156" i="30"/>
  <c r="X155" i="30"/>
  <c r="X154" i="30"/>
  <c r="X153" i="30"/>
  <c r="X152" i="30"/>
  <c r="X151" i="30"/>
  <c r="X150" i="30"/>
  <c r="X149" i="30"/>
  <c r="X148" i="30"/>
  <c r="X147" i="30"/>
  <c r="X146" i="30"/>
  <c r="X145" i="30"/>
  <c r="X144" i="30"/>
  <c r="X143" i="30"/>
  <c r="X142" i="30"/>
  <c r="X141" i="30"/>
  <c r="X140" i="30"/>
  <c r="X139" i="30"/>
  <c r="X138" i="30"/>
  <c r="X137" i="30"/>
  <c r="X136" i="30"/>
  <c r="X135" i="30"/>
  <c r="X134" i="30"/>
  <c r="X133" i="30"/>
  <c r="X132" i="30"/>
  <c r="X131" i="30"/>
  <c r="X130" i="30"/>
  <c r="X129" i="30"/>
  <c r="BR42" i="30" s="1"/>
  <c r="X128" i="30"/>
  <c r="X127" i="30"/>
  <c r="X126" i="30"/>
  <c r="X125" i="30"/>
  <c r="X124" i="30"/>
  <c r="AC124" i="30" s="1"/>
  <c r="X123" i="30"/>
  <c r="X122" i="30"/>
  <c r="X121" i="30"/>
  <c r="X120" i="30"/>
  <c r="X119" i="30"/>
  <c r="X118" i="30"/>
  <c r="X117" i="30"/>
  <c r="X116" i="30"/>
  <c r="X115" i="30"/>
  <c r="X114" i="30"/>
  <c r="X113" i="30"/>
  <c r="X112" i="30"/>
  <c r="X111" i="30"/>
  <c r="X110" i="30"/>
  <c r="X109" i="30"/>
  <c r="X108" i="30"/>
  <c r="X107" i="30"/>
  <c r="X106" i="30"/>
  <c r="X105" i="30"/>
  <c r="X104" i="30"/>
  <c r="X103" i="30"/>
  <c r="X102" i="30"/>
  <c r="X101" i="30"/>
  <c r="X100" i="30"/>
  <c r="AC100" i="30" s="1"/>
  <c r="X99" i="30"/>
  <c r="X98" i="30"/>
  <c r="X97" i="30"/>
  <c r="X96" i="30"/>
  <c r="X95" i="30"/>
  <c r="X94" i="30"/>
  <c r="X93" i="30"/>
  <c r="AX36" i="30" s="1"/>
  <c r="X92" i="30"/>
  <c r="X91" i="30"/>
  <c r="X90" i="30"/>
  <c r="X89" i="30"/>
  <c r="X88" i="30"/>
  <c r="X87" i="30"/>
  <c r="X86" i="30"/>
  <c r="X85" i="30"/>
  <c r="X84" i="30"/>
  <c r="X83" i="30"/>
  <c r="X82" i="30"/>
  <c r="X81" i="30"/>
  <c r="X80" i="30"/>
  <c r="X79" i="30"/>
  <c r="X78" i="30"/>
  <c r="X77" i="30"/>
  <c r="X76" i="30"/>
  <c r="X75" i="30"/>
  <c r="X74" i="30"/>
  <c r="X73" i="30"/>
  <c r="X72" i="30"/>
  <c r="X71" i="30"/>
  <c r="X70" i="30"/>
  <c r="X69" i="30"/>
  <c r="X68" i="30"/>
  <c r="X67" i="30"/>
  <c r="X66" i="30"/>
  <c r="X65" i="30"/>
  <c r="X64" i="30"/>
  <c r="X63" i="30"/>
  <c r="X62" i="30"/>
  <c r="X61" i="30"/>
  <c r="X60" i="30"/>
  <c r="X59" i="30"/>
  <c r="X58" i="30"/>
  <c r="X57" i="30"/>
  <c r="X56" i="30"/>
  <c r="X55" i="30"/>
  <c r="X54" i="30"/>
  <c r="X53" i="30"/>
  <c r="X52" i="30"/>
  <c r="X51" i="30"/>
  <c r="X50" i="30"/>
  <c r="X49" i="30"/>
  <c r="X48" i="30"/>
  <c r="X47" i="30"/>
  <c r="X46" i="30"/>
  <c r="X45" i="30"/>
  <c r="X44" i="30"/>
  <c r="X43" i="30"/>
  <c r="X42" i="30"/>
  <c r="X41" i="30"/>
  <c r="X40" i="30"/>
  <c r="X39" i="30"/>
  <c r="X38" i="30"/>
  <c r="X37" i="30"/>
  <c r="BR39" i="30" s="1"/>
  <c r="X36" i="30"/>
  <c r="X35" i="30"/>
  <c r="X34" i="30"/>
  <c r="X33" i="30"/>
  <c r="X32" i="30"/>
  <c r="X31" i="30"/>
  <c r="X30" i="30"/>
  <c r="X29" i="30"/>
  <c r="X28" i="30"/>
  <c r="X27" i="30"/>
  <c r="X26" i="30"/>
  <c r="X25" i="30"/>
  <c r="X24" i="30"/>
  <c r="X23" i="30"/>
  <c r="X22" i="30"/>
  <c r="X21" i="30"/>
  <c r="X20" i="30"/>
  <c r="X19" i="30"/>
  <c r="X18" i="30"/>
  <c r="X17" i="30"/>
  <c r="X16" i="30"/>
  <c r="X15" i="30"/>
  <c r="X14" i="30"/>
  <c r="X13" i="30"/>
  <c r="X12" i="30"/>
  <c r="X11" i="30"/>
  <c r="X10" i="30"/>
  <c r="X9" i="30"/>
  <c r="AX37" i="30" s="1"/>
  <c r="X8" i="30"/>
  <c r="X7" i="30"/>
  <c r="X6" i="30"/>
  <c r="X5" i="30"/>
  <c r="X4" i="30"/>
  <c r="X3" i="30"/>
  <c r="X2" i="30"/>
  <c r="W836" i="30"/>
  <c r="W835" i="30"/>
  <c r="W834" i="30"/>
  <c r="W833" i="30"/>
  <c r="AC833" i="30" s="1"/>
  <c r="W832" i="30"/>
  <c r="AC832" i="30" s="1"/>
  <c r="W831" i="30"/>
  <c r="W830" i="30"/>
  <c r="W829" i="30"/>
  <c r="W828" i="30"/>
  <c r="W827" i="30"/>
  <c r="W826" i="30"/>
  <c r="W825" i="30"/>
  <c r="W824" i="30"/>
  <c r="W823" i="30"/>
  <c r="W822" i="30"/>
  <c r="W821" i="30"/>
  <c r="W820" i="30"/>
  <c r="W819" i="30"/>
  <c r="W818" i="30"/>
  <c r="W817" i="30"/>
  <c r="W816" i="30"/>
  <c r="W815" i="30"/>
  <c r="W814" i="30"/>
  <c r="W813" i="30"/>
  <c r="W812" i="30"/>
  <c r="W811" i="30"/>
  <c r="W810" i="30"/>
  <c r="W809" i="30"/>
  <c r="AC809" i="30" s="1"/>
  <c r="W808" i="30"/>
  <c r="AC808" i="30" s="1"/>
  <c r="W807" i="30"/>
  <c r="W806" i="30"/>
  <c r="W805" i="30"/>
  <c r="W804" i="30"/>
  <c r="W803" i="30"/>
  <c r="W802" i="30"/>
  <c r="W801" i="30"/>
  <c r="W800" i="30"/>
  <c r="W799" i="30"/>
  <c r="W798" i="30"/>
  <c r="W797" i="30"/>
  <c r="AC797" i="30" s="1"/>
  <c r="W796" i="30"/>
  <c r="AC796" i="30" s="1"/>
  <c r="W795" i="30"/>
  <c r="W794" i="30"/>
  <c r="W793" i="30"/>
  <c r="W792" i="30"/>
  <c r="W791" i="30"/>
  <c r="W790" i="30"/>
  <c r="W789" i="30"/>
  <c r="W788" i="30"/>
  <c r="W787" i="30"/>
  <c r="W786" i="30"/>
  <c r="W785" i="30"/>
  <c r="W784" i="30"/>
  <c r="W783" i="30"/>
  <c r="W782" i="30"/>
  <c r="W781" i="30"/>
  <c r="W780" i="30"/>
  <c r="W779" i="30"/>
  <c r="W778" i="30"/>
  <c r="W777" i="30"/>
  <c r="W776" i="30"/>
  <c r="W775" i="30"/>
  <c r="W774" i="30"/>
  <c r="W773" i="30"/>
  <c r="W772" i="30"/>
  <c r="W771" i="30"/>
  <c r="W770" i="30"/>
  <c r="W769" i="30"/>
  <c r="W768" i="30"/>
  <c r="W767" i="30"/>
  <c r="W766" i="30"/>
  <c r="W765" i="30"/>
  <c r="W764" i="30"/>
  <c r="W763" i="30"/>
  <c r="W762" i="30"/>
  <c r="W761" i="30"/>
  <c r="W760" i="30"/>
  <c r="W759" i="30"/>
  <c r="W758" i="30"/>
  <c r="W757" i="30"/>
  <c r="W756" i="30"/>
  <c r="W755" i="30"/>
  <c r="W754" i="30"/>
  <c r="W753" i="30"/>
  <c r="W752" i="30"/>
  <c r="W751" i="30"/>
  <c r="W750" i="30"/>
  <c r="W749" i="30"/>
  <c r="AC749" i="30" s="1"/>
  <c r="W748" i="30"/>
  <c r="AC748" i="30" s="1"/>
  <c r="W747" i="30"/>
  <c r="W746" i="30"/>
  <c r="W745" i="30"/>
  <c r="W744" i="30"/>
  <c r="W743" i="30"/>
  <c r="W742" i="30"/>
  <c r="W741" i="30"/>
  <c r="W740" i="30"/>
  <c r="W739" i="30"/>
  <c r="W738" i="30"/>
  <c r="W737" i="30"/>
  <c r="W736" i="30"/>
  <c r="W735" i="30"/>
  <c r="W734" i="30"/>
  <c r="W733" i="30"/>
  <c r="W732" i="30"/>
  <c r="W731" i="30"/>
  <c r="W730" i="30"/>
  <c r="W729" i="30"/>
  <c r="W728" i="30"/>
  <c r="W727" i="30"/>
  <c r="W726" i="30"/>
  <c r="W725" i="30"/>
  <c r="W724" i="30"/>
  <c r="W723" i="30"/>
  <c r="W722" i="30"/>
  <c r="W721" i="30"/>
  <c r="W720" i="30"/>
  <c r="W719" i="30"/>
  <c r="W718" i="30"/>
  <c r="W717" i="30"/>
  <c r="W716" i="30"/>
  <c r="W715" i="30"/>
  <c r="W714" i="30"/>
  <c r="W713" i="30"/>
  <c r="W712" i="30"/>
  <c r="AC712" i="30" s="1"/>
  <c r="W711" i="30"/>
  <c r="W710" i="30"/>
  <c r="W709" i="30"/>
  <c r="W708" i="30"/>
  <c r="W707" i="30"/>
  <c r="W706" i="30"/>
  <c r="W705" i="30"/>
  <c r="W704" i="30"/>
  <c r="W703" i="30"/>
  <c r="W702" i="30"/>
  <c r="W701" i="30"/>
  <c r="AC701" i="30" s="1"/>
  <c r="W700" i="30"/>
  <c r="AC700" i="30" s="1"/>
  <c r="W699" i="30"/>
  <c r="W698" i="30"/>
  <c r="W697" i="30"/>
  <c r="W696" i="30"/>
  <c r="W695" i="30"/>
  <c r="W694" i="30"/>
  <c r="W693" i="30"/>
  <c r="W692" i="30"/>
  <c r="W691" i="30"/>
  <c r="W690" i="30"/>
  <c r="W689" i="30"/>
  <c r="W688" i="30"/>
  <c r="W687" i="30"/>
  <c r="W686" i="30"/>
  <c r="W685" i="30"/>
  <c r="W684" i="30"/>
  <c r="W683" i="30"/>
  <c r="W682" i="30"/>
  <c r="W681" i="30"/>
  <c r="W680" i="30"/>
  <c r="W679" i="30"/>
  <c r="W678" i="30"/>
  <c r="W677" i="30"/>
  <c r="W676" i="30"/>
  <c r="W675" i="30"/>
  <c r="W674" i="30"/>
  <c r="W673" i="30"/>
  <c r="W672" i="30"/>
  <c r="W671" i="30"/>
  <c r="W670" i="30"/>
  <c r="W669" i="30"/>
  <c r="W668" i="30"/>
  <c r="W667" i="30"/>
  <c r="W666" i="30"/>
  <c r="W665" i="30"/>
  <c r="W664" i="30"/>
  <c r="W663" i="30"/>
  <c r="W662" i="30"/>
  <c r="W661" i="30"/>
  <c r="W660" i="30"/>
  <c r="W659" i="30"/>
  <c r="W658" i="30"/>
  <c r="W657" i="30"/>
  <c r="W656" i="30"/>
  <c r="W655" i="30"/>
  <c r="W654" i="30"/>
  <c r="W653" i="30"/>
  <c r="W652" i="30"/>
  <c r="AC652" i="30" s="1"/>
  <c r="W651" i="30"/>
  <c r="W650" i="30"/>
  <c r="W649" i="30"/>
  <c r="W648" i="30"/>
  <c r="W647" i="30"/>
  <c r="W646" i="30"/>
  <c r="W645" i="30"/>
  <c r="W644" i="30"/>
  <c r="W643" i="30"/>
  <c r="W642" i="30"/>
  <c r="W641" i="30"/>
  <c r="W640" i="30"/>
  <c r="W639" i="30"/>
  <c r="W638" i="30"/>
  <c r="W637" i="30"/>
  <c r="W636" i="30"/>
  <c r="W635" i="30"/>
  <c r="W634" i="30"/>
  <c r="W633" i="30"/>
  <c r="W632" i="30"/>
  <c r="W631" i="30"/>
  <c r="W630" i="30"/>
  <c r="W629" i="30"/>
  <c r="W628" i="30"/>
  <c r="W627" i="30"/>
  <c r="W626" i="30"/>
  <c r="W625" i="30"/>
  <c r="W624" i="30"/>
  <c r="W623" i="30"/>
  <c r="W622" i="30"/>
  <c r="W621" i="30"/>
  <c r="W620" i="30"/>
  <c r="W619" i="30"/>
  <c r="W618" i="30"/>
  <c r="W617" i="30"/>
  <c r="AC617" i="30" s="1"/>
  <c r="W616" i="30"/>
  <c r="AC616" i="30" s="1"/>
  <c r="W615" i="30"/>
  <c r="W614" i="30"/>
  <c r="W613" i="30"/>
  <c r="W612" i="30"/>
  <c r="W611" i="30"/>
  <c r="W610" i="30"/>
  <c r="W609" i="30"/>
  <c r="W608" i="30"/>
  <c r="W607" i="30"/>
  <c r="W606" i="30"/>
  <c r="W605" i="30"/>
  <c r="AC605" i="30" s="1"/>
  <c r="W604" i="30"/>
  <c r="AC604" i="30" s="1"/>
  <c r="W603" i="30"/>
  <c r="W602" i="30"/>
  <c r="W601" i="30"/>
  <c r="W600" i="30"/>
  <c r="W599" i="30"/>
  <c r="W598" i="30"/>
  <c r="W597" i="30"/>
  <c r="W596" i="30"/>
  <c r="W595" i="30"/>
  <c r="W594" i="30"/>
  <c r="W593" i="30"/>
  <c r="AC593" i="30" s="1"/>
  <c r="W592" i="30"/>
  <c r="AC592" i="30" s="1"/>
  <c r="W591" i="30"/>
  <c r="W590" i="30"/>
  <c r="W589" i="30"/>
  <c r="W588" i="30"/>
  <c r="W587" i="30"/>
  <c r="W586" i="30"/>
  <c r="W585" i="30"/>
  <c r="W584" i="30"/>
  <c r="W583" i="30"/>
  <c r="W582" i="30"/>
  <c r="W581" i="30"/>
  <c r="AC581" i="30" s="1"/>
  <c r="W580" i="30"/>
  <c r="AC580" i="30" s="1"/>
  <c r="W579" i="30"/>
  <c r="W578" i="30"/>
  <c r="W577" i="30"/>
  <c r="W576" i="30"/>
  <c r="W575" i="30"/>
  <c r="W574" i="30"/>
  <c r="W573" i="30"/>
  <c r="W572" i="30"/>
  <c r="W571" i="30"/>
  <c r="W570" i="30"/>
  <c r="W569" i="30"/>
  <c r="W568" i="30"/>
  <c r="W567" i="30"/>
  <c r="W566" i="30"/>
  <c r="W565" i="30"/>
  <c r="W564" i="30"/>
  <c r="W563" i="30"/>
  <c r="W562" i="30"/>
  <c r="W561" i="30"/>
  <c r="W560" i="30"/>
  <c r="W559" i="30"/>
  <c r="W558" i="30"/>
  <c r="W557" i="30"/>
  <c r="W556" i="30"/>
  <c r="W555" i="30"/>
  <c r="W554" i="30"/>
  <c r="W553" i="30"/>
  <c r="W552" i="30"/>
  <c r="W551" i="30"/>
  <c r="W550" i="30"/>
  <c r="W549" i="30"/>
  <c r="W548" i="30"/>
  <c r="W547" i="30"/>
  <c r="W546" i="30"/>
  <c r="W545" i="30"/>
  <c r="W544" i="30"/>
  <c r="AC544" i="30" s="1"/>
  <c r="W543" i="30"/>
  <c r="W542" i="30"/>
  <c r="W541" i="30"/>
  <c r="W540" i="30"/>
  <c r="W539" i="30"/>
  <c r="W538" i="30"/>
  <c r="W537" i="30"/>
  <c r="W536" i="30"/>
  <c r="W535" i="30"/>
  <c r="W534" i="30"/>
  <c r="W533" i="30"/>
  <c r="AC533" i="30" s="1"/>
  <c r="W532" i="30"/>
  <c r="AC532" i="30" s="1"/>
  <c r="W531" i="30"/>
  <c r="W530" i="30"/>
  <c r="W529" i="30"/>
  <c r="W528" i="30"/>
  <c r="W527" i="30"/>
  <c r="W526" i="30"/>
  <c r="W525" i="30"/>
  <c r="W524" i="30"/>
  <c r="W523" i="30"/>
  <c r="W522" i="30"/>
  <c r="W521" i="30"/>
  <c r="W520" i="30"/>
  <c r="W519" i="30"/>
  <c r="W518" i="30"/>
  <c r="W517" i="30"/>
  <c r="W516" i="30"/>
  <c r="W515" i="30"/>
  <c r="W514" i="30"/>
  <c r="W513" i="30"/>
  <c r="W512" i="30"/>
  <c r="W511" i="30"/>
  <c r="W510" i="30"/>
  <c r="W509" i="30"/>
  <c r="W508" i="30"/>
  <c r="W507" i="30"/>
  <c r="W506" i="30"/>
  <c r="W505" i="30"/>
  <c r="W504" i="30"/>
  <c r="W503" i="30"/>
  <c r="W502" i="30"/>
  <c r="W501" i="30"/>
  <c r="W500" i="30"/>
  <c r="W499" i="30"/>
  <c r="W498" i="30"/>
  <c r="W497" i="30"/>
  <c r="W496" i="30"/>
  <c r="W495" i="30"/>
  <c r="W494" i="30"/>
  <c r="W493" i="30"/>
  <c r="W492" i="30"/>
  <c r="W491" i="30"/>
  <c r="W490" i="30"/>
  <c r="W489" i="30"/>
  <c r="W488" i="30"/>
  <c r="W487" i="30"/>
  <c r="W486" i="30"/>
  <c r="W485" i="30"/>
  <c r="W484" i="30"/>
  <c r="W483" i="30"/>
  <c r="W482" i="30"/>
  <c r="W481" i="30"/>
  <c r="W480" i="30"/>
  <c r="W479" i="30"/>
  <c r="W478" i="30"/>
  <c r="W477" i="30"/>
  <c r="W476" i="30"/>
  <c r="W475" i="30"/>
  <c r="W474" i="30"/>
  <c r="W473" i="30"/>
  <c r="AC473" i="30" s="1"/>
  <c r="W472" i="30"/>
  <c r="AC472" i="30" s="1"/>
  <c r="W471" i="30"/>
  <c r="W470" i="30"/>
  <c r="W469" i="30"/>
  <c r="W468" i="30"/>
  <c r="W467" i="30"/>
  <c r="W466" i="30"/>
  <c r="W465" i="30"/>
  <c r="W464" i="30"/>
  <c r="W463" i="30"/>
  <c r="W462" i="30"/>
  <c r="W461" i="30"/>
  <c r="AC461" i="30" s="1"/>
  <c r="W460" i="30"/>
  <c r="AC460" i="30" s="1"/>
  <c r="W459" i="30"/>
  <c r="W458" i="30"/>
  <c r="W457" i="30"/>
  <c r="W456" i="30"/>
  <c r="W455" i="30"/>
  <c r="W454" i="30"/>
  <c r="W453" i="30"/>
  <c r="W452" i="30"/>
  <c r="W451" i="30"/>
  <c r="W450" i="30"/>
  <c r="W449" i="30"/>
  <c r="AC449" i="30" s="1"/>
  <c r="W448" i="30"/>
  <c r="AC448" i="30" s="1"/>
  <c r="W447" i="30"/>
  <c r="W446" i="30"/>
  <c r="W445" i="30"/>
  <c r="W444" i="30"/>
  <c r="W443" i="30"/>
  <c r="W442" i="30"/>
  <c r="W441" i="30"/>
  <c r="W440" i="30"/>
  <c r="W439" i="30"/>
  <c r="W438" i="30"/>
  <c r="W437" i="30"/>
  <c r="AC437" i="30" s="1"/>
  <c r="W436" i="30"/>
  <c r="W435" i="30"/>
  <c r="W434" i="30"/>
  <c r="W433" i="30"/>
  <c r="W432" i="30"/>
  <c r="W431" i="30"/>
  <c r="W430" i="30"/>
  <c r="W429" i="30"/>
  <c r="W428" i="30"/>
  <c r="W427" i="30"/>
  <c r="W426" i="30"/>
  <c r="W425" i="30"/>
  <c r="W424" i="30"/>
  <c r="AC424" i="30" s="1"/>
  <c r="W423" i="30"/>
  <c r="W422" i="30"/>
  <c r="W421" i="30"/>
  <c r="W420" i="30"/>
  <c r="W419" i="30"/>
  <c r="W418" i="30"/>
  <c r="W417" i="30"/>
  <c r="W416" i="30"/>
  <c r="W415" i="30"/>
  <c r="W414" i="30"/>
  <c r="W413" i="30"/>
  <c r="W412" i="30"/>
  <c r="W411" i="30"/>
  <c r="W410" i="30"/>
  <c r="W409" i="30"/>
  <c r="W408" i="30"/>
  <c r="W407" i="30"/>
  <c r="W406" i="30"/>
  <c r="W405" i="30"/>
  <c r="W404" i="30"/>
  <c r="W403" i="30"/>
  <c r="W402" i="30"/>
  <c r="W401" i="30"/>
  <c r="W400" i="30"/>
  <c r="W399" i="30"/>
  <c r="W398" i="30"/>
  <c r="W397" i="30"/>
  <c r="W396" i="30"/>
  <c r="W395" i="30"/>
  <c r="W394" i="30"/>
  <c r="W393" i="30"/>
  <c r="W392" i="30"/>
  <c r="W391" i="30"/>
  <c r="W390" i="30"/>
  <c r="W389" i="30"/>
  <c r="W388" i="30"/>
  <c r="W387" i="30"/>
  <c r="W386" i="30"/>
  <c r="W385" i="30"/>
  <c r="W384" i="30"/>
  <c r="W383" i="30"/>
  <c r="W382" i="30"/>
  <c r="W381" i="30"/>
  <c r="BQ40" i="30" s="1"/>
  <c r="W380" i="30"/>
  <c r="W379" i="30"/>
  <c r="W378" i="30"/>
  <c r="W377" i="30"/>
  <c r="W376" i="30"/>
  <c r="W375" i="30"/>
  <c r="W374" i="30"/>
  <c r="W373" i="30"/>
  <c r="W372" i="30"/>
  <c r="W371" i="30"/>
  <c r="W370" i="30"/>
  <c r="W369" i="30"/>
  <c r="W368" i="30"/>
  <c r="W367" i="30"/>
  <c r="W366" i="30"/>
  <c r="W365" i="30"/>
  <c r="AC365" i="30" s="1"/>
  <c r="W364" i="30"/>
  <c r="W363" i="30"/>
  <c r="W362" i="30"/>
  <c r="W361" i="30"/>
  <c r="W360" i="30"/>
  <c r="W359" i="30"/>
  <c r="W358" i="30"/>
  <c r="W357" i="30"/>
  <c r="W356" i="30"/>
  <c r="W355" i="30"/>
  <c r="W354" i="30"/>
  <c r="W353" i="30"/>
  <c r="AC353" i="30" s="1"/>
  <c r="W352" i="30"/>
  <c r="AC352" i="30" s="1"/>
  <c r="W351" i="30"/>
  <c r="W350" i="30"/>
  <c r="W349" i="30"/>
  <c r="W348" i="30"/>
  <c r="W347" i="30"/>
  <c r="W346" i="30"/>
  <c r="W345" i="30"/>
  <c r="W344" i="30"/>
  <c r="W343" i="30"/>
  <c r="W342" i="30"/>
  <c r="W341" i="30"/>
  <c r="W340" i="30"/>
  <c r="W339" i="30"/>
  <c r="W338" i="30"/>
  <c r="W337" i="30"/>
  <c r="W336" i="30"/>
  <c r="W335" i="30"/>
  <c r="W334" i="30"/>
  <c r="W333" i="30"/>
  <c r="W332" i="30"/>
  <c r="W331" i="30"/>
  <c r="W330" i="30"/>
  <c r="W329" i="30"/>
  <c r="W328" i="30"/>
  <c r="W327" i="30"/>
  <c r="W326" i="30"/>
  <c r="W325" i="30"/>
  <c r="W324" i="30"/>
  <c r="W323" i="30"/>
  <c r="W322" i="30"/>
  <c r="W321" i="30"/>
  <c r="W320" i="30"/>
  <c r="W319" i="30"/>
  <c r="W318" i="30"/>
  <c r="W317" i="30"/>
  <c r="W316" i="30"/>
  <c r="W315" i="30"/>
  <c r="W314" i="30"/>
  <c r="W313" i="30"/>
  <c r="W312" i="30"/>
  <c r="W311" i="30"/>
  <c r="W310" i="30"/>
  <c r="W309" i="30"/>
  <c r="W308" i="30"/>
  <c r="W307" i="30"/>
  <c r="W306" i="30"/>
  <c r="W305" i="30"/>
  <c r="W304" i="30"/>
  <c r="W303" i="30"/>
  <c r="W302" i="30"/>
  <c r="W301" i="30"/>
  <c r="W300" i="30"/>
  <c r="W299" i="30"/>
  <c r="W298" i="30"/>
  <c r="W297" i="30"/>
  <c r="W296" i="30"/>
  <c r="W295" i="30"/>
  <c r="W294" i="30"/>
  <c r="W293" i="30"/>
  <c r="AC293" i="30" s="1"/>
  <c r="W292" i="30"/>
  <c r="AC292" i="30" s="1"/>
  <c r="W291" i="30"/>
  <c r="W290" i="30"/>
  <c r="W289" i="30"/>
  <c r="W288" i="30"/>
  <c r="W287" i="30"/>
  <c r="W286" i="30"/>
  <c r="W285" i="30"/>
  <c r="W284" i="30"/>
  <c r="W283" i="30"/>
  <c r="W282" i="30"/>
  <c r="W281" i="30"/>
  <c r="W280" i="30"/>
  <c r="W279" i="30"/>
  <c r="W278" i="30"/>
  <c r="W277" i="30"/>
  <c r="W276" i="30"/>
  <c r="W275" i="30"/>
  <c r="W274" i="30"/>
  <c r="W273" i="30"/>
  <c r="W272" i="30"/>
  <c r="W271" i="30"/>
  <c r="W270" i="30"/>
  <c r="W269" i="30"/>
  <c r="W268" i="30"/>
  <c r="W267" i="30"/>
  <c r="W266" i="30"/>
  <c r="W265" i="30"/>
  <c r="W264" i="30"/>
  <c r="W263" i="30"/>
  <c r="W262" i="30"/>
  <c r="W261" i="30"/>
  <c r="W260" i="30"/>
  <c r="W259" i="30"/>
  <c r="W258" i="30"/>
  <c r="W257" i="30"/>
  <c r="W256" i="30"/>
  <c r="W255" i="30"/>
  <c r="W254" i="30"/>
  <c r="W253" i="30"/>
  <c r="W252" i="30"/>
  <c r="W251" i="30"/>
  <c r="W250" i="30"/>
  <c r="W249" i="30"/>
  <c r="W248" i="30"/>
  <c r="W247" i="30"/>
  <c r="W246" i="30"/>
  <c r="W245" i="30"/>
  <c r="W244" i="30"/>
  <c r="W243" i="30"/>
  <c r="W242" i="30"/>
  <c r="W241" i="30"/>
  <c r="W240" i="30"/>
  <c r="W239" i="30"/>
  <c r="W238" i="30"/>
  <c r="W237" i="30"/>
  <c r="BQ36" i="30" s="1"/>
  <c r="W236" i="30"/>
  <c r="W235" i="30"/>
  <c r="W234" i="30"/>
  <c r="W233" i="30"/>
  <c r="W232" i="30"/>
  <c r="W231" i="30"/>
  <c r="W230" i="30"/>
  <c r="W229" i="30"/>
  <c r="W228" i="30"/>
  <c r="W227" i="30"/>
  <c r="W226" i="30"/>
  <c r="W225" i="30"/>
  <c r="W224" i="30"/>
  <c r="W223" i="30"/>
  <c r="W222" i="30"/>
  <c r="W221" i="30"/>
  <c r="W220" i="30"/>
  <c r="W219" i="30"/>
  <c r="W218" i="30"/>
  <c r="W217" i="30"/>
  <c r="W216" i="30"/>
  <c r="W215" i="30"/>
  <c r="W214" i="30"/>
  <c r="W213" i="30"/>
  <c r="W212" i="30"/>
  <c r="W211" i="30"/>
  <c r="W210" i="30"/>
  <c r="W209" i="30"/>
  <c r="W208" i="30"/>
  <c r="W207" i="30"/>
  <c r="W206" i="30"/>
  <c r="W205" i="30"/>
  <c r="W204" i="30"/>
  <c r="W203" i="30"/>
  <c r="W202" i="30"/>
  <c r="W201" i="30"/>
  <c r="W200" i="30"/>
  <c r="W199" i="30"/>
  <c r="W198" i="30"/>
  <c r="W197" i="30"/>
  <c r="W196" i="30"/>
  <c r="W195" i="30"/>
  <c r="W194" i="30"/>
  <c r="W193" i="30"/>
  <c r="W192" i="30"/>
  <c r="W191" i="30"/>
  <c r="W190" i="30"/>
  <c r="W189" i="30"/>
  <c r="AW34" i="30" s="1"/>
  <c r="W188" i="30"/>
  <c r="W187" i="30"/>
  <c r="W186" i="30"/>
  <c r="W185" i="30"/>
  <c r="W184" i="30"/>
  <c r="W183" i="30"/>
  <c r="W182" i="30"/>
  <c r="W181" i="30"/>
  <c r="W180" i="30"/>
  <c r="W179" i="30"/>
  <c r="W178" i="30"/>
  <c r="W177" i="30"/>
  <c r="W176" i="30"/>
  <c r="W175" i="30"/>
  <c r="W174" i="30"/>
  <c r="W173" i="30"/>
  <c r="W172" i="30"/>
  <c r="AC172" i="30" s="1"/>
  <c r="W171" i="30"/>
  <c r="W170" i="30"/>
  <c r="W169" i="30"/>
  <c r="W168" i="30"/>
  <c r="W167" i="30"/>
  <c r="W166" i="30"/>
  <c r="W165" i="30"/>
  <c r="BQ43" i="30" s="1"/>
  <c r="W164" i="30"/>
  <c r="W163" i="30"/>
  <c r="W162" i="30"/>
  <c r="W161" i="30"/>
  <c r="AC161" i="30" s="1"/>
  <c r="W160" i="30"/>
  <c r="W159" i="30"/>
  <c r="W158" i="30"/>
  <c r="W157" i="30"/>
  <c r="W156" i="30"/>
  <c r="W155" i="30"/>
  <c r="W154" i="30"/>
  <c r="W153" i="30"/>
  <c r="W152" i="30"/>
  <c r="W151" i="30"/>
  <c r="W150" i="30"/>
  <c r="W149" i="30"/>
  <c r="W148" i="30"/>
  <c r="W147" i="30"/>
  <c r="W146" i="30"/>
  <c r="W145" i="30"/>
  <c r="W144" i="30"/>
  <c r="W143" i="30"/>
  <c r="W142" i="30"/>
  <c r="W141" i="30"/>
  <c r="W140" i="30"/>
  <c r="W139" i="30"/>
  <c r="W138" i="30"/>
  <c r="W137" i="30"/>
  <c r="W136" i="30"/>
  <c r="W135" i="30"/>
  <c r="W134" i="30"/>
  <c r="W133" i="30"/>
  <c r="W132" i="30"/>
  <c r="W131" i="30"/>
  <c r="W130" i="30"/>
  <c r="W129" i="30"/>
  <c r="BQ42" i="30" s="1"/>
  <c r="W128" i="30"/>
  <c r="W127" i="30"/>
  <c r="W126" i="30"/>
  <c r="W125" i="30"/>
  <c r="W124" i="30"/>
  <c r="W123" i="30"/>
  <c r="W122" i="30"/>
  <c r="W121" i="30"/>
  <c r="W120" i="30"/>
  <c r="W119" i="30"/>
  <c r="W118" i="30"/>
  <c r="W117" i="30"/>
  <c r="W116" i="30"/>
  <c r="W115" i="30"/>
  <c r="W114" i="30"/>
  <c r="W113" i="30"/>
  <c r="W112" i="30"/>
  <c r="W111" i="30"/>
  <c r="W110" i="30"/>
  <c r="W109" i="30"/>
  <c r="W108" i="30"/>
  <c r="W107" i="30"/>
  <c r="W106" i="30"/>
  <c r="W105" i="30"/>
  <c r="W104" i="30"/>
  <c r="W103" i="30"/>
  <c r="W102" i="30"/>
  <c r="W101" i="30"/>
  <c r="W100" i="30"/>
  <c r="W99" i="30"/>
  <c r="W98" i="30"/>
  <c r="W97" i="30"/>
  <c r="W96" i="30"/>
  <c r="W95" i="30"/>
  <c r="W94" i="30"/>
  <c r="W93" i="30"/>
  <c r="W92" i="30"/>
  <c r="W91" i="30"/>
  <c r="W90" i="30"/>
  <c r="W89" i="30"/>
  <c r="W88" i="30"/>
  <c r="AC88" i="30" s="1"/>
  <c r="W87" i="30"/>
  <c r="W86" i="30"/>
  <c r="W85" i="30"/>
  <c r="W84" i="30"/>
  <c r="W83" i="30"/>
  <c r="W82" i="30"/>
  <c r="W81" i="30"/>
  <c r="W80" i="30"/>
  <c r="W79" i="30"/>
  <c r="W78" i="30"/>
  <c r="W77" i="30"/>
  <c r="W76" i="30"/>
  <c r="W75" i="30"/>
  <c r="AW38" i="30" s="1"/>
  <c r="W74" i="30"/>
  <c r="W73" i="30"/>
  <c r="W72" i="30"/>
  <c r="W71" i="30"/>
  <c r="W70" i="30"/>
  <c r="W69" i="30"/>
  <c r="W68" i="30"/>
  <c r="W67" i="30"/>
  <c r="W66" i="30"/>
  <c r="W65" i="30"/>
  <c r="W64" i="30"/>
  <c r="W63" i="30"/>
  <c r="W62" i="30"/>
  <c r="W61" i="30"/>
  <c r="W60" i="30"/>
  <c r="W59" i="30"/>
  <c r="W58" i="30"/>
  <c r="W57" i="30"/>
  <c r="W56" i="30"/>
  <c r="W55" i="30"/>
  <c r="W54" i="30"/>
  <c r="W53" i="30"/>
  <c r="W52" i="30"/>
  <c r="W51" i="30"/>
  <c r="W50" i="30"/>
  <c r="W49" i="30"/>
  <c r="W48" i="30"/>
  <c r="W47" i="30"/>
  <c r="W46" i="30"/>
  <c r="W45" i="30"/>
  <c r="W44" i="30"/>
  <c r="W43" i="30"/>
  <c r="W42" i="30"/>
  <c r="W41" i="30"/>
  <c r="W40" i="30"/>
  <c r="W39" i="30"/>
  <c r="W38" i="30"/>
  <c r="W37" i="30"/>
  <c r="W36" i="30"/>
  <c r="W35" i="30"/>
  <c r="W34" i="30"/>
  <c r="W33" i="30"/>
  <c r="W32" i="30"/>
  <c r="W31" i="30"/>
  <c r="W30" i="30"/>
  <c r="W29" i="30"/>
  <c r="W28" i="30"/>
  <c r="W27" i="30"/>
  <c r="W26" i="30"/>
  <c r="W25" i="30"/>
  <c r="W24" i="30"/>
  <c r="W23" i="30"/>
  <c r="W22" i="30"/>
  <c r="W21" i="30"/>
  <c r="W20" i="30"/>
  <c r="W19" i="30"/>
  <c r="W18" i="30"/>
  <c r="W17" i="30"/>
  <c r="W16" i="30"/>
  <c r="W15" i="30"/>
  <c r="W14" i="30"/>
  <c r="W13" i="30"/>
  <c r="W12" i="30"/>
  <c r="W11" i="30"/>
  <c r="W10" i="30"/>
  <c r="W9" i="30"/>
  <c r="BQ38" i="30" s="1"/>
  <c r="W8" i="30"/>
  <c r="W7" i="30"/>
  <c r="W6" i="30"/>
  <c r="W5" i="30"/>
  <c r="W4" i="30"/>
  <c r="W3" i="30"/>
  <c r="W2" i="30"/>
  <c r="V836" i="30"/>
  <c r="V835" i="30"/>
  <c r="V834" i="30"/>
  <c r="V833" i="30"/>
  <c r="V832" i="30"/>
  <c r="V831" i="30"/>
  <c r="V830" i="30"/>
  <c r="V829" i="30"/>
  <c r="V828" i="30"/>
  <c r="V827" i="30"/>
  <c r="V826" i="30"/>
  <c r="V825" i="30"/>
  <c r="V824" i="30"/>
  <c r="V823" i="30"/>
  <c r="V822" i="30"/>
  <c r="V821" i="30"/>
  <c r="V820" i="30"/>
  <c r="V819" i="30"/>
  <c r="V818" i="30"/>
  <c r="V817" i="30"/>
  <c r="V816" i="30"/>
  <c r="V815" i="30"/>
  <c r="V814" i="30"/>
  <c r="V813" i="30"/>
  <c r="V812" i="30"/>
  <c r="V811" i="30"/>
  <c r="V810" i="30"/>
  <c r="V809" i="30"/>
  <c r="V808" i="30"/>
  <c r="V807" i="30"/>
  <c r="V806" i="30"/>
  <c r="V805" i="30"/>
  <c r="V804" i="30"/>
  <c r="V803" i="30"/>
  <c r="V802" i="30"/>
  <c r="V801" i="30"/>
  <c r="V800" i="30"/>
  <c r="V799" i="30"/>
  <c r="V798" i="30"/>
  <c r="V797" i="30"/>
  <c r="V796" i="30"/>
  <c r="V795" i="30"/>
  <c r="V794" i="30"/>
  <c r="V793" i="30"/>
  <c r="V792" i="30"/>
  <c r="V791" i="30"/>
  <c r="V790" i="30"/>
  <c r="V789" i="30"/>
  <c r="V788" i="30"/>
  <c r="V787" i="30"/>
  <c r="V786" i="30"/>
  <c r="V785" i="30"/>
  <c r="V784" i="30"/>
  <c r="V783" i="30"/>
  <c r="V782" i="30"/>
  <c r="V781" i="30"/>
  <c r="V780" i="30"/>
  <c r="V779" i="30"/>
  <c r="V778" i="30"/>
  <c r="V777" i="30"/>
  <c r="V776" i="30"/>
  <c r="V775" i="30"/>
  <c r="V774" i="30"/>
  <c r="V773" i="30"/>
  <c r="V772" i="30"/>
  <c r="V771" i="30"/>
  <c r="V770" i="30"/>
  <c r="V769" i="30"/>
  <c r="V768" i="30"/>
  <c r="V767" i="30"/>
  <c r="V766" i="30"/>
  <c r="V765" i="30"/>
  <c r="V764" i="30"/>
  <c r="V763" i="30"/>
  <c r="V762" i="30"/>
  <c r="V761" i="30"/>
  <c r="V760" i="30"/>
  <c r="V759" i="30"/>
  <c r="V758" i="30"/>
  <c r="V757" i="30"/>
  <c r="V756" i="30"/>
  <c r="V755" i="30"/>
  <c r="V754" i="30"/>
  <c r="V753" i="30"/>
  <c r="V752" i="30"/>
  <c r="V751" i="30"/>
  <c r="V750" i="30"/>
  <c r="V749" i="30"/>
  <c r="V748" i="30"/>
  <c r="V747" i="30"/>
  <c r="V746" i="30"/>
  <c r="V745" i="30"/>
  <c r="V744" i="30"/>
  <c r="V743" i="30"/>
  <c r="V742" i="30"/>
  <c r="V741" i="30"/>
  <c r="V740" i="30"/>
  <c r="V739" i="30"/>
  <c r="V738" i="30"/>
  <c r="V737" i="30"/>
  <c r="V736" i="30"/>
  <c r="V735" i="30"/>
  <c r="V734" i="30"/>
  <c r="V733" i="30"/>
  <c r="V732" i="30"/>
  <c r="V731" i="30"/>
  <c r="V730" i="30"/>
  <c r="V729" i="30"/>
  <c r="V728" i="30"/>
  <c r="V727" i="30"/>
  <c r="V726" i="30"/>
  <c r="V725" i="30"/>
  <c r="V724" i="30"/>
  <c r="V723" i="30"/>
  <c r="V722" i="30"/>
  <c r="V721" i="30"/>
  <c r="V720" i="30"/>
  <c r="V719" i="30"/>
  <c r="V718" i="30"/>
  <c r="V717" i="30"/>
  <c r="V716" i="30"/>
  <c r="V715" i="30"/>
  <c r="V714" i="30"/>
  <c r="V713" i="30"/>
  <c r="V712" i="30"/>
  <c r="V711" i="30"/>
  <c r="V710" i="30"/>
  <c r="V709" i="30"/>
  <c r="V708" i="30"/>
  <c r="V707" i="30"/>
  <c r="V706" i="30"/>
  <c r="V705" i="30"/>
  <c r="V704" i="30"/>
  <c r="V703" i="30"/>
  <c r="V702" i="30"/>
  <c r="V701" i="30"/>
  <c r="V700" i="30"/>
  <c r="V699" i="30"/>
  <c r="V698" i="30"/>
  <c r="V697" i="30"/>
  <c r="V696" i="30"/>
  <c r="V695" i="30"/>
  <c r="V694" i="30"/>
  <c r="V693" i="30"/>
  <c r="V692" i="30"/>
  <c r="V691" i="30"/>
  <c r="V690" i="30"/>
  <c r="V689" i="30"/>
  <c r="V688" i="30"/>
  <c r="V687" i="30"/>
  <c r="V686" i="30"/>
  <c r="V685" i="30"/>
  <c r="V684" i="30"/>
  <c r="V683" i="30"/>
  <c r="V682" i="30"/>
  <c r="V681" i="30"/>
  <c r="V680" i="30"/>
  <c r="V679" i="30"/>
  <c r="V678" i="30"/>
  <c r="V677" i="30"/>
  <c r="V676" i="30"/>
  <c r="V675" i="30"/>
  <c r="V674" i="30"/>
  <c r="V673" i="30"/>
  <c r="V672" i="30"/>
  <c r="V671" i="30"/>
  <c r="V670" i="30"/>
  <c r="V669" i="30"/>
  <c r="V668" i="30"/>
  <c r="V667" i="30"/>
  <c r="V666" i="30"/>
  <c r="V665" i="30"/>
  <c r="V664" i="30"/>
  <c r="V663" i="30"/>
  <c r="V662" i="30"/>
  <c r="V661" i="30"/>
  <c r="V660" i="30"/>
  <c r="V659" i="30"/>
  <c r="V658" i="30"/>
  <c r="V657" i="30"/>
  <c r="V656" i="30"/>
  <c r="V655" i="30"/>
  <c r="V654" i="30"/>
  <c r="V653" i="30"/>
  <c r="V652" i="30"/>
  <c r="V651" i="30"/>
  <c r="V650" i="30"/>
  <c r="V649" i="30"/>
  <c r="V648" i="30"/>
  <c r="V647" i="30"/>
  <c r="V646" i="30"/>
  <c r="V645" i="30"/>
  <c r="V644" i="30"/>
  <c r="V643" i="30"/>
  <c r="V642" i="30"/>
  <c r="V641" i="30"/>
  <c r="V640" i="30"/>
  <c r="V639" i="30"/>
  <c r="V638" i="30"/>
  <c r="V637" i="30"/>
  <c r="V636" i="30"/>
  <c r="V635" i="30"/>
  <c r="V634" i="30"/>
  <c r="V633" i="30"/>
  <c r="V632" i="30"/>
  <c r="V631" i="30"/>
  <c r="V630" i="30"/>
  <c r="V629" i="30"/>
  <c r="V628" i="30"/>
  <c r="V627" i="30"/>
  <c r="V626" i="30"/>
  <c r="V625" i="30"/>
  <c r="V624" i="30"/>
  <c r="V623" i="30"/>
  <c r="V622" i="30"/>
  <c r="V621" i="30"/>
  <c r="V620" i="30"/>
  <c r="V619" i="30"/>
  <c r="V618" i="30"/>
  <c r="V617" i="30"/>
  <c r="V616" i="30"/>
  <c r="V615" i="30"/>
  <c r="V614" i="30"/>
  <c r="V613" i="30"/>
  <c r="V612" i="30"/>
  <c r="V611" i="30"/>
  <c r="V610" i="30"/>
  <c r="V609" i="30"/>
  <c r="V608" i="30"/>
  <c r="V607" i="30"/>
  <c r="V606" i="30"/>
  <c r="V605" i="30"/>
  <c r="V604" i="30"/>
  <c r="V603" i="30"/>
  <c r="V602" i="30"/>
  <c r="V601" i="30"/>
  <c r="V600" i="30"/>
  <c r="V599" i="30"/>
  <c r="V598" i="30"/>
  <c r="V597" i="30"/>
  <c r="V596" i="30"/>
  <c r="V595" i="30"/>
  <c r="V594" i="30"/>
  <c r="V593" i="30"/>
  <c r="V592" i="30"/>
  <c r="V591" i="30"/>
  <c r="V590" i="30"/>
  <c r="V589" i="30"/>
  <c r="V588" i="30"/>
  <c r="V587" i="30"/>
  <c r="V586" i="30"/>
  <c r="V585" i="30"/>
  <c r="V584" i="30"/>
  <c r="V583" i="30"/>
  <c r="V582" i="30"/>
  <c r="V581" i="30"/>
  <c r="V580" i="30"/>
  <c r="V579" i="30"/>
  <c r="V578" i="30"/>
  <c r="V577" i="30"/>
  <c r="V576" i="30"/>
  <c r="V575" i="30"/>
  <c r="V574" i="30"/>
  <c r="V573" i="30"/>
  <c r="V572" i="30"/>
  <c r="V571" i="30"/>
  <c r="V570" i="30"/>
  <c r="V569" i="30"/>
  <c r="V568" i="30"/>
  <c r="V567" i="30"/>
  <c r="V566" i="30"/>
  <c r="V565" i="30"/>
  <c r="V564" i="30"/>
  <c r="V563" i="30"/>
  <c r="V562" i="30"/>
  <c r="V561" i="30"/>
  <c r="V560" i="30"/>
  <c r="V559" i="30"/>
  <c r="V558" i="30"/>
  <c r="V557" i="30"/>
  <c r="V556" i="30"/>
  <c r="V555" i="30"/>
  <c r="V554" i="30"/>
  <c r="V553" i="30"/>
  <c r="V552" i="30"/>
  <c r="V551" i="30"/>
  <c r="V550" i="30"/>
  <c r="V549" i="30"/>
  <c r="V548" i="30"/>
  <c r="V547" i="30"/>
  <c r="V546" i="30"/>
  <c r="V545" i="30"/>
  <c r="V544" i="30"/>
  <c r="V543" i="30"/>
  <c r="V542" i="30"/>
  <c r="V541" i="30"/>
  <c r="V540" i="30"/>
  <c r="V539" i="30"/>
  <c r="V538" i="30"/>
  <c r="V537" i="30"/>
  <c r="V536" i="30"/>
  <c r="V535" i="30"/>
  <c r="V534" i="30"/>
  <c r="V533" i="30"/>
  <c r="V532" i="30"/>
  <c r="V531" i="30"/>
  <c r="V530" i="30"/>
  <c r="V529" i="30"/>
  <c r="V528" i="30"/>
  <c r="V527" i="30"/>
  <c r="V526" i="30"/>
  <c r="V525" i="30"/>
  <c r="V524" i="30"/>
  <c r="V523" i="30"/>
  <c r="V522" i="30"/>
  <c r="V521" i="30"/>
  <c r="V520" i="30"/>
  <c r="V519" i="30"/>
  <c r="V518" i="30"/>
  <c r="V517" i="30"/>
  <c r="V516" i="30"/>
  <c r="V515" i="30"/>
  <c r="V514" i="30"/>
  <c r="V513" i="30"/>
  <c r="V512" i="30"/>
  <c r="V511" i="30"/>
  <c r="V510" i="30"/>
  <c r="V509" i="30"/>
  <c r="V508" i="30"/>
  <c r="V507" i="30"/>
  <c r="V506" i="30"/>
  <c r="V505" i="30"/>
  <c r="V504" i="30"/>
  <c r="V503" i="30"/>
  <c r="V502" i="30"/>
  <c r="V501" i="30"/>
  <c r="V500" i="30"/>
  <c r="V499" i="30"/>
  <c r="V498" i="30"/>
  <c r="V497" i="30"/>
  <c r="V496" i="30"/>
  <c r="V495" i="30"/>
  <c r="V494" i="30"/>
  <c r="V493" i="30"/>
  <c r="V492" i="30"/>
  <c r="V491" i="30"/>
  <c r="V490" i="30"/>
  <c r="V489" i="30"/>
  <c r="V488" i="30"/>
  <c r="V487" i="30"/>
  <c r="V486" i="30"/>
  <c r="V485" i="30"/>
  <c r="V484" i="30"/>
  <c r="V483" i="30"/>
  <c r="V482" i="30"/>
  <c r="V481" i="30"/>
  <c r="V480" i="30"/>
  <c r="V479" i="30"/>
  <c r="V478" i="30"/>
  <c r="V477" i="30"/>
  <c r="V476" i="30"/>
  <c r="V475" i="30"/>
  <c r="V474" i="30"/>
  <c r="V473" i="30"/>
  <c r="V472" i="30"/>
  <c r="V471" i="30"/>
  <c r="V470" i="30"/>
  <c r="V469" i="30"/>
  <c r="V468" i="30"/>
  <c r="V467" i="30"/>
  <c r="V466" i="30"/>
  <c r="V465" i="30"/>
  <c r="V464" i="30"/>
  <c r="V463" i="30"/>
  <c r="V462" i="30"/>
  <c r="V461" i="30"/>
  <c r="V460" i="30"/>
  <c r="V459" i="30"/>
  <c r="V458" i="30"/>
  <c r="V457" i="30"/>
  <c r="V456" i="30"/>
  <c r="V455" i="30"/>
  <c r="V454" i="30"/>
  <c r="V453" i="30"/>
  <c r="V452" i="30"/>
  <c r="V451" i="30"/>
  <c r="V450" i="30"/>
  <c r="V449" i="30"/>
  <c r="V448" i="30"/>
  <c r="V447" i="30"/>
  <c r="V446" i="30"/>
  <c r="V445" i="30"/>
  <c r="V444" i="30"/>
  <c r="V443" i="30"/>
  <c r="V442" i="30"/>
  <c r="V441" i="30"/>
  <c r="V440" i="30"/>
  <c r="V439" i="30"/>
  <c r="V438" i="30"/>
  <c r="V437" i="30"/>
  <c r="V436" i="30"/>
  <c r="V435" i="30"/>
  <c r="V434" i="30"/>
  <c r="V433" i="30"/>
  <c r="V432" i="30"/>
  <c r="V431" i="30"/>
  <c r="V430" i="30"/>
  <c r="V429" i="30"/>
  <c r="V428" i="30"/>
  <c r="V427" i="30"/>
  <c r="V426" i="30"/>
  <c r="V425" i="30"/>
  <c r="V424" i="30"/>
  <c r="V423" i="30"/>
  <c r="V422" i="30"/>
  <c r="V421" i="30"/>
  <c r="V420" i="30"/>
  <c r="V419" i="30"/>
  <c r="V418" i="30"/>
  <c r="V417" i="30"/>
  <c r="V416" i="30"/>
  <c r="V415" i="30"/>
  <c r="V414" i="30"/>
  <c r="V413" i="30"/>
  <c r="V412" i="30"/>
  <c r="V411" i="30"/>
  <c r="V410" i="30"/>
  <c r="V409" i="30"/>
  <c r="V408" i="30"/>
  <c r="V407" i="30"/>
  <c r="V406" i="30"/>
  <c r="V405" i="30"/>
  <c r="V404" i="30"/>
  <c r="V403" i="30"/>
  <c r="V402" i="30"/>
  <c r="V401" i="30"/>
  <c r="V400" i="30"/>
  <c r="V399" i="30"/>
  <c r="V398" i="30"/>
  <c r="V397" i="30"/>
  <c r="V396" i="30"/>
  <c r="V395" i="30"/>
  <c r="V394" i="30"/>
  <c r="V393" i="30"/>
  <c r="V392" i="30"/>
  <c r="V391" i="30"/>
  <c r="V390" i="30"/>
  <c r="V389" i="30"/>
  <c r="V388" i="30"/>
  <c r="V387" i="30"/>
  <c r="V386" i="30"/>
  <c r="V385" i="30"/>
  <c r="V384" i="30"/>
  <c r="V383" i="30"/>
  <c r="V382" i="30"/>
  <c r="V381" i="30"/>
  <c r="V380" i="30"/>
  <c r="V379" i="30"/>
  <c r="V378" i="30"/>
  <c r="V377" i="30"/>
  <c r="V376" i="30"/>
  <c r="V375" i="30"/>
  <c r="V374" i="30"/>
  <c r="V373" i="30"/>
  <c r="V372" i="30"/>
  <c r="V371" i="30"/>
  <c r="V370" i="30"/>
  <c r="V369" i="30"/>
  <c r="V368" i="30"/>
  <c r="V367" i="30"/>
  <c r="V366" i="30"/>
  <c r="V365" i="30"/>
  <c r="V364" i="30"/>
  <c r="V363" i="30"/>
  <c r="V362" i="30"/>
  <c r="V361" i="30"/>
  <c r="V360" i="30"/>
  <c r="V359" i="30"/>
  <c r="V358" i="30"/>
  <c r="V357" i="30"/>
  <c r="V356" i="30"/>
  <c r="V355" i="30"/>
  <c r="V354" i="30"/>
  <c r="V353" i="30"/>
  <c r="V352" i="30"/>
  <c r="V351" i="30"/>
  <c r="V350" i="30"/>
  <c r="V349" i="30"/>
  <c r="V348" i="30"/>
  <c r="V347" i="30"/>
  <c r="V346" i="30"/>
  <c r="V345" i="30"/>
  <c r="V344" i="30"/>
  <c r="V343" i="30"/>
  <c r="V342" i="30"/>
  <c r="V341" i="30"/>
  <c r="V340" i="30"/>
  <c r="V339" i="30"/>
  <c r="V338" i="30"/>
  <c r="V337" i="30"/>
  <c r="V336" i="30"/>
  <c r="V335" i="30"/>
  <c r="V334" i="30"/>
  <c r="V333" i="30"/>
  <c r="V332" i="30"/>
  <c r="V331" i="30"/>
  <c r="V330" i="30"/>
  <c r="V329" i="30"/>
  <c r="V328" i="30"/>
  <c r="V327" i="30"/>
  <c r="V326" i="30"/>
  <c r="V325" i="30"/>
  <c r="V324" i="30"/>
  <c r="V323" i="30"/>
  <c r="V322" i="30"/>
  <c r="V321" i="30"/>
  <c r="V320" i="30"/>
  <c r="V319" i="30"/>
  <c r="V318" i="30"/>
  <c r="V317" i="30"/>
  <c r="V316" i="30"/>
  <c r="V315" i="30"/>
  <c r="V314" i="30"/>
  <c r="V313" i="30"/>
  <c r="V312" i="30"/>
  <c r="V311" i="30"/>
  <c r="V310" i="30"/>
  <c r="V309" i="30"/>
  <c r="V308" i="30"/>
  <c r="V307" i="30"/>
  <c r="V306" i="30"/>
  <c r="V305" i="30"/>
  <c r="V304" i="30"/>
  <c r="V303" i="30"/>
  <c r="V302" i="30"/>
  <c r="V301" i="30"/>
  <c r="V300" i="30"/>
  <c r="V299" i="30"/>
  <c r="V298" i="30"/>
  <c r="V297" i="30"/>
  <c r="V296" i="30"/>
  <c r="V295" i="30"/>
  <c r="V294" i="30"/>
  <c r="V293" i="30"/>
  <c r="V292" i="30"/>
  <c r="V291" i="30"/>
  <c r="V290" i="30"/>
  <c r="V289" i="30"/>
  <c r="V288" i="30"/>
  <c r="V287" i="30"/>
  <c r="V286" i="30"/>
  <c r="V285" i="30"/>
  <c r="BP41" i="30" s="1"/>
  <c r="V284" i="30"/>
  <c r="V283" i="30"/>
  <c r="V282" i="30"/>
  <c r="V281" i="30"/>
  <c r="V280" i="30"/>
  <c r="V279" i="30"/>
  <c r="V278" i="30"/>
  <c r="V277" i="30"/>
  <c r="V276" i="30"/>
  <c r="V275" i="30"/>
  <c r="V274" i="30"/>
  <c r="V273" i="30"/>
  <c r="V272" i="30"/>
  <c r="V271" i="30"/>
  <c r="V270" i="30"/>
  <c r="V269" i="30"/>
  <c r="V268" i="30"/>
  <c r="V267" i="30"/>
  <c r="V266" i="30"/>
  <c r="V265" i="30"/>
  <c r="V264" i="30"/>
  <c r="V263" i="30"/>
  <c r="V262" i="30"/>
  <c r="V261" i="30"/>
  <c r="V260" i="30"/>
  <c r="V259" i="30"/>
  <c r="V258" i="30"/>
  <c r="V257" i="30"/>
  <c r="V256" i="30"/>
  <c r="V255" i="30"/>
  <c r="V254" i="30"/>
  <c r="V253" i="30"/>
  <c r="V252" i="30"/>
  <c r="V251" i="30"/>
  <c r="V250" i="30"/>
  <c r="V249" i="30"/>
  <c r="V248" i="30"/>
  <c r="V247" i="30"/>
  <c r="V246" i="30"/>
  <c r="V245" i="30"/>
  <c r="V244" i="30"/>
  <c r="V243" i="30"/>
  <c r="V242" i="30"/>
  <c r="V241" i="30"/>
  <c r="V240" i="30"/>
  <c r="V239" i="30"/>
  <c r="V238" i="30"/>
  <c r="V237" i="30"/>
  <c r="AV35" i="30" s="1"/>
  <c r="V236" i="30"/>
  <c r="V235" i="30"/>
  <c r="V234" i="30"/>
  <c r="V233" i="30"/>
  <c r="V232" i="30"/>
  <c r="V231" i="30"/>
  <c r="V230" i="30"/>
  <c r="V229" i="30"/>
  <c r="V228" i="30"/>
  <c r="V227" i="30"/>
  <c r="V226" i="30"/>
  <c r="V225" i="30"/>
  <c r="V224" i="30"/>
  <c r="V223" i="30"/>
  <c r="V222" i="30"/>
  <c r="V221" i="30"/>
  <c r="V220" i="30"/>
  <c r="V219" i="30"/>
  <c r="V218" i="30"/>
  <c r="V217" i="30"/>
  <c r="V216" i="30"/>
  <c r="V215" i="30"/>
  <c r="V214" i="30"/>
  <c r="V213" i="30"/>
  <c r="V212" i="30"/>
  <c r="V211" i="30"/>
  <c r="V210" i="30"/>
  <c r="V209" i="30"/>
  <c r="V208" i="30"/>
  <c r="V207" i="30"/>
  <c r="V206" i="30"/>
  <c r="V205" i="30"/>
  <c r="V204" i="30"/>
  <c r="V203" i="30"/>
  <c r="V202" i="30"/>
  <c r="V201" i="30"/>
  <c r="V200" i="30"/>
  <c r="V199" i="30"/>
  <c r="V198" i="30"/>
  <c r="V197" i="30"/>
  <c r="V196" i="30"/>
  <c r="V195" i="30"/>
  <c r="V194" i="30"/>
  <c r="V193" i="30"/>
  <c r="V192" i="30"/>
  <c r="V191" i="30"/>
  <c r="V190" i="30"/>
  <c r="V189" i="30"/>
  <c r="V188" i="30"/>
  <c r="V187" i="30"/>
  <c r="V186" i="30"/>
  <c r="V185" i="30"/>
  <c r="V184" i="30"/>
  <c r="V183" i="30"/>
  <c r="BP35" i="30" s="1"/>
  <c r="V182" i="30"/>
  <c r="V181" i="30"/>
  <c r="V180" i="30"/>
  <c r="V179" i="30"/>
  <c r="V178" i="30"/>
  <c r="V177" i="30"/>
  <c r="V176" i="30"/>
  <c r="V175" i="30"/>
  <c r="V174" i="30"/>
  <c r="V173" i="30"/>
  <c r="V172" i="30"/>
  <c r="V171" i="30"/>
  <c r="V170" i="30"/>
  <c r="V169" i="30"/>
  <c r="V168" i="30"/>
  <c r="V167" i="30"/>
  <c r="V166" i="30"/>
  <c r="V165" i="30"/>
  <c r="V164" i="30"/>
  <c r="V163" i="30"/>
  <c r="V162" i="30"/>
  <c r="V161" i="30"/>
  <c r="V160" i="30"/>
  <c r="V159" i="30"/>
  <c r="AV41" i="30" s="1"/>
  <c r="V158" i="30"/>
  <c r="V157" i="30"/>
  <c r="V156" i="30"/>
  <c r="V155" i="30"/>
  <c r="V154" i="30"/>
  <c r="V153" i="30"/>
  <c r="V152" i="30"/>
  <c r="V151" i="30"/>
  <c r="V150" i="30"/>
  <c r="V149" i="30"/>
  <c r="V148" i="30"/>
  <c r="V147" i="30"/>
  <c r="V146" i="30"/>
  <c r="V145" i="30"/>
  <c r="V144" i="30"/>
  <c r="V143" i="30"/>
  <c r="V142" i="30"/>
  <c r="V141" i="30"/>
  <c r="V140" i="30"/>
  <c r="V139" i="30"/>
  <c r="V138" i="30"/>
  <c r="V137" i="30"/>
  <c r="V136" i="30"/>
  <c r="V135" i="30"/>
  <c r="V134" i="30"/>
  <c r="V133" i="30"/>
  <c r="V132" i="30"/>
  <c r="V131" i="30"/>
  <c r="V130" i="30"/>
  <c r="V129" i="30"/>
  <c r="AV40" i="30" s="1"/>
  <c r="V128" i="30"/>
  <c r="V127" i="30"/>
  <c r="V126" i="30"/>
  <c r="V125" i="30"/>
  <c r="V124" i="30"/>
  <c r="V123" i="30"/>
  <c r="V122" i="30"/>
  <c r="V121" i="30"/>
  <c r="V120" i="30"/>
  <c r="V119" i="30"/>
  <c r="V118" i="30"/>
  <c r="V117" i="30"/>
  <c r="V116" i="30"/>
  <c r="V115" i="30"/>
  <c r="V114" i="30"/>
  <c r="V113" i="30"/>
  <c r="V112" i="30"/>
  <c r="V111" i="30"/>
  <c r="V110" i="30"/>
  <c r="V109" i="30"/>
  <c r="V108" i="30"/>
  <c r="V107" i="30"/>
  <c r="V106" i="30"/>
  <c r="V105" i="30"/>
  <c r="V104" i="30"/>
  <c r="V103" i="30"/>
  <c r="V102" i="30"/>
  <c r="V101" i="30"/>
  <c r="V100" i="30"/>
  <c r="V99" i="30"/>
  <c r="V98" i="30"/>
  <c r="V97" i="30"/>
  <c r="V96" i="30"/>
  <c r="V95" i="30"/>
  <c r="V94" i="30"/>
  <c r="V93" i="30"/>
  <c r="V92" i="30"/>
  <c r="V91" i="30"/>
  <c r="V90" i="30"/>
  <c r="V89" i="30"/>
  <c r="V88" i="30"/>
  <c r="V87" i="30"/>
  <c r="V86" i="30"/>
  <c r="V85" i="30"/>
  <c r="V84" i="30"/>
  <c r="V83" i="30"/>
  <c r="V82" i="30"/>
  <c r="V81" i="30"/>
  <c r="V80" i="30"/>
  <c r="V79" i="30"/>
  <c r="V78" i="30"/>
  <c r="V77" i="30"/>
  <c r="V76" i="30"/>
  <c r="V75" i="30"/>
  <c r="V74" i="30"/>
  <c r="V73" i="30"/>
  <c r="V72" i="30"/>
  <c r="V71" i="30"/>
  <c r="V70" i="30"/>
  <c r="V69" i="30"/>
  <c r="V68" i="30"/>
  <c r="V67" i="30"/>
  <c r="V66" i="30"/>
  <c r="V65" i="30"/>
  <c r="V64" i="30"/>
  <c r="V63" i="30"/>
  <c r="V62" i="30"/>
  <c r="V61" i="30"/>
  <c r="V60" i="30"/>
  <c r="V59" i="30"/>
  <c r="V58" i="30"/>
  <c r="V57" i="30"/>
  <c r="V56" i="30"/>
  <c r="V55" i="30"/>
  <c r="V54" i="30"/>
  <c r="V53" i="30"/>
  <c r="V52" i="30"/>
  <c r="V51" i="30"/>
  <c r="V50" i="30"/>
  <c r="V49" i="30"/>
  <c r="V48" i="30"/>
  <c r="V47" i="30"/>
  <c r="V46" i="30"/>
  <c r="V45" i="30"/>
  <c r="V44" i="30"/>
  <c r="V43" i="30"/>
  <c r="V42" i="30"/>
  <c r="V41" i="30"/>
  <c r="V40" i="30"/>
  <c r="V39" i="30"/>
  <c r="V38" i="30"/>
  <c r="V37" i="30"/>
  <c r="V36" i="30"/>
  <c r="V35" i="30"/>
  <c r="V34" i="30"/>
  <c r="V33" i="30"/>
  <c r="V32" i="30"/>
  <c r="V31" i="30"/>
  <c r="V30" i="30"/>
  <c r="V29" i="30"/>
  <c r="V28" i="30"/>
  <c r="V27" i="30"/>
  <c r="V26" i="30"/>
  <c r="V25" i="30"/>
  <c r="V24" i="30"/>
  <c r="V23" i="30"/>
  <c r="V22" i="30"/>
  <c r="V21" i="30"/>
  <c r="V20" i="30"/>
  <c r="V19" i="30"/>
  <c r="V18" i="30"/>
  <c r="V17" i="30"/>
  <c r="V16" i="30"/>
  <c r="V15" i="30"/>
  <c r="V14" i="30"/>
  <c r="V13" i="30"/>
  <c r="V12" i="30"/>
  <c r="V11" i="30"/>
  <c r="V10" i="30"/>
  <c r="V9" i="30"/>
  <c r="BP3" i="30" s="1"/>
  <c r="V8" i="30"/>
  <c r="V7" i="30"/>
  <c r="V6" i="30"/>
  <c r="V5" i="30"/>
  <c r="V4" i="30"/>
  <c r="V3" i="30"/>
  <c r="V2" i="30"/>
  <c r="U836" i="30"/>
  <c r="U835" i="30"/>
  <c r="U834" i="30"/>
  <c r="U833" i="30"/>
  <c r="U832" i="30"/>
  <c r="U831" i="30"/>
  <c r="U830" i="30"/>
  <c r="U829" i="30"/>
  <c r="U828" i="30"/>
  <c r="U827" i="30"/>
  <c r="U826" i="30"/>
  <c r="U825" i="30"/>
  <c r="U824" i="30"/>
  <c r="U823" i="30"/>
  <c r="U822" i="30"/>
  <c r="U821" i="30"/>
  <c r="U820" i="30"/>
  <c r="U819" i="30"/>
  <c r="U818" i="30"/>
  <c r="U817" i="30"/>
  <c r="U816" i="30"/>
  <c r="U815" i="30"/>
  <c r="U814" i="30"/>
  <c r="U813" i="30"/>
  <c r="U812" i="30"/>
  <c r="U811" i="30"/>
  <c r="U810" i="30"/>
  <c r="U809" i="30"/>
  <c r="U808" i="30"/>
  <c r="U807" i="30"/>
  <c r="U806" i="30"/>
  <c r="U805" i="30"/>
  <c r="U804" i="30"/>
  <c r="U803" i="30"/>
  <c r="U802" i="30"/>
  <c r="U801" i="30"/>
  <c r="U800" i="30"/>
  <c r="U799" i="30"/>
  <c r="U798" i="30"/>
  <c r="U797" i="30"/>
  <c r="U796" i="30"/>
  <c r="U795" i="30"/>
  <c r="U794" i="30"/>
  <c r="U793" i="30"/>
  <c r="U792" i="30"/>
  <c r="U791" i="30"/>
  <c r="U790" i="30"/>
  <c r="U789" i="30"/>
  <c r="U788" i="30"/>
  <c r="U787" i="30"/>
  <c r="U786" i="30"/>
  <c r="U785" i="30"/>
  <c r="U784" i="30"/>
  <c r="U783" i="30"/>
  <c r="U782" i="30"/>
  <c r="U781" i="30"/>
  <c r="U780" i="30"/>
  <c r="U779" i="30"/>
  <c r="U778" i="30"/>
  <c r="U777" i="30"/>
  <c r="U776" i="30"/>
  <c r="U775" i="30"/>
  <c r="U774" i="30"/>
  <c r="U773" i="30"/>
  <c r="U772" i="30"/>
  <c r="U771" i="30"/>
  <c r="U770" i="30"/>
  <c r="U769" i="30"/>
  <c r="U768" i="30"/>
  <c r="U767" i="30"/>
  <c r="U766" i="30"/>
  <c r="U765" i="30"/>
  <c r="U764" i="30"/>
  <c r="U763" i="30"/>
  <c r="U762" i="30"/>
  <c r="U761" i="30"/>
  <c r="U760" i="30"/>
  <c r="U759" i="30"/>
  <c r="U758" i="30"/>
  <c r="U757" i="30"/>
  <c r="U756" i="30"/>
  <c r="U755" i="30"/>
  <c r="U754" i="30"/>
  <c r="U753" i="30"/>
  <c r="U752" i="30"/>
  <c r="U751" i="30"/>
  <c r="U750" i="30"/>
  <c r="U749" i="30"/>
  <c r="U748" i="30"/>
  <c r="U747" i="30"/>
  <c r="U746" i="30"/>
  <c r="U745" i="30"/>
  <c r="U744" i="30"/>
  <c r="U743" i="30"/>
  <c r="U742" i="30"/>
  <c r="U741" i="30"/>
  <c r="U740" i="30"/>
  <c r="U739" i="30"/>
  <c r="U738" i="30"/>
  <c r="U737" i="30"/>
  <c r="U736" i="30"/>
  <c r="U735" i="30"/>
  <c r="U734" i="30"/>
  <c r="U733" i="30"/>
  <c r="U732" i="30"/>
  <c r="U731" i="30"/>
  <c r="U730" i="30"/>
  <c r="U729" i="30"/>
  <c r="U728" i="30"/>
  <c r="U727" i="30"/>
  <c r="U726" i="30"/>
  <c r="U725" i="30"/>
  <c r="U724" i="30"/>
  <c r="U723" i="30"/>
  <c r="U722" i="30"/>
  <c r="U721" i="30"/>
  <c r="U720" i="30"/>
  <c r="U719" i="30"/>
  <c r="U718" i="30"/>
  <c r="U717" i="30"/>
  <c r="U716" i="30"/>
  <c r="U715" i="30"/>
  <c r="U714" i="30"/>
  <c r="U713" i="30"/>
  <c r="U712" i="30"/>
  <c r="U711" i="30"/>
  <c r="U710" i="30"/>
  <c r="U709" i="30"/>
  <c r="U708" i="30"/>
  <c r="U707" i="30"/>
  <c r="U706" i="30"/>
  <c r="U705" i="30"/>
  <c r="U704" i="30"/>
  <c r="U703" i="30"/>
  <c r="U702" i="30"/>
  <c r="U701" i="30"/>
  <c r="U700" i="30"/>
  <c r="U699" i="30"/>
  <c r="U698" i="30"/>
  <c r="U697" i="30"/>
  <c r="U695" i="30"/>
  <c r="U694" i="30"/>
  <c r="U693" i="30"/>
  <c r="U692" i="30"/>
  <c r="U691" i="30"/>
  <c r="U687" i="30"/>
  <c r="U686" i="30"/>
  <c r="U685" i="30"/>
  <c r="U684" i="30"/>
  <c r="U683" i="30"/>
  <c r="U682" i="30"/>
  <c r="U681" i="30"/>
  <c r="U679" i="30"/>
  <c r="U678" i="30"/>
  <c r="U677" i="30"/>
  <c r="U676" i="30"/>
  <c r="U675" i="30"/>
  <c r="U674" i="30"/>
  <c r="U673" i="30"/>
  <c r="U672" i="30"/>
  <c r="U671" i="30"/>
  <c r="U669" i="30"/>
  <c r="U667" i="30"/>
  <c r="U666" i="30"/>
  <c r="U665" i="30"/>
  <c r="U664" i="30"/>
  <c r="U663" i="30"/>
  <c r="U662" i="30"/>
  <c r="U661" i="30"/>
  <c r="U660" i="30"/>
  <c r="U659" i="30"/>
  <c r="U658" i="30"/>
  <c r="U657" i="30"/>
  <c r="U655" i="30"/>
  <c r="U654" i="30"/>
  <c r="U652" i="30"/>
  <c r="U651" i="30"/>
  <c r="U650" i="30"/>
  <c r="U649" i="30"/>
  <c r="U648" i="30"/>
  <c r="U647" i="30"/>
  <c r="U646" i="30"/>
  <c r="U645" i="30"/>
  <c r="U644" i="30"/>
  <c r="U643" i="30"/>
  <c r="U642" i="30"/>
  <c r="U641" i="30"/>
  <c r="U639" i="30"/>
  <c r="U638" i="30"/>
  <c r="U637" i="30"/>
  <c r="U636" i="30"/>
  <c r="U635" i="30"/>
  <c r="U634" i="30"/>
  <c r="U633" i="30"/>
  <c r="U632" i="30"/>
  <c r="U631" i="30"/>
  <c r="U630" i="30"/>
  <c r="U629" i="30"/>
  <c r="U628" i="30"/>
  <c r="U627" i="30"/>
  <c r="U626" i="30"/>
  <c r="U625" i="30"/>
  <c r="U624" i="30"/>
  <c r="U623" i="30"/>
  <c r="U622" i="30"/>
  <c r="U621" i="30"/>
  <c r="U619" i="30"/>
  <c r="U618" i="30"/>
  <c r="U617" i="30"/>
  <c r="U616" i="30"/>
  <c r="U615" i="30"/>
  <c r="U614" i="30"/>
  <c r="U613" i="30"/>
  <c r="U612" i="30"/>
  <c r="U611" i="30"/>
  <c r="U610" i="30"/>
  <c r="U609" i="30"/>
  <c r="U608" i="30"/>
  <c r="U607" i="30"/>
  <c r="U606" i="30"/>
  <c r="U605" i="30"/>
  <c r="U604" i="30"/>
  <c r="U603" i="30"/>
  <c r="U602" i="30"/>
  <c r="U601" i="30"/>
  <c r="U600" i="30"/>
  <c r="U597" i="30"/>
  <c r="U596" i="30"/>
  <c r="U595" i="30"/>
  <c r="U594" i="30"/>
  <c r="U593" i="30"/>
  <c r="U592" i="30"/>
  <c r="U591" i="30"/>
  <c r="U590" i="30"/>
  <c r="U588" i="30"/>
  <c r="U587" i="30"/>
  <c r="U586" i="30"/>
  <c r="U584" i="30"/>
  <c r="U583" i="30"/>
  <c r="U582" i="30"/>
  <c r="U581" i="30"/>
  <c r="U579" i="30"/>
  <c r="U577" i="30"/>
  <c r="U576" i="30"/>
  <c r="U573" i="30"/>
  <c r="U570" i="30"/>
  <c r="U568" i="30"/>
  <c r="U567" i="30"/>
  <c r="U566" i="30"/>
  <c r="U565" i="30"/>
  <c r="U564" i="30"/>
  <c r="U563" i="30"/>
  <c r="U562" i="30"/>
  <c r="U561" i="30"/>
  <c r="U560" i="30"/>
  <c r="U559" i="30"/>
  <c r="U558" i="30"/>
  <c r="U556" i="30"/>
  <c r="U552" i="30"/>
  <c r="U551" i="30"/>
  <c r="U550" i="30"/>
  <c r="U549" i="30"/>
  <c r="U548" i="30"/>
  <c r="U547" i="30"/>
  <c r="U546" i="30"/>
  <c r="U545" i="30"/>
  <c r="U544" i="30"/>
  <c r="U543" i="30"/>
  <c r="U542" i="30"/>
  <c r="U541" i="30"/>
  <c r="U539" i="30"/>
  <c r="U537" i="30"/>
  <c r="U535" i="30"/>
  <c r="U534" i="30"/>
  <c r="U533" i="30"/>
  <c r="U532" i="30"/>
  <c r="U531" i="30"/>
  <c r="U530" i="30"/>
  <c r="U529" i="30"/>
  <c r="U528" i="30"/>
  <c r="U527" i="30"/>
  <c r="U526" i="30"/>
  <c r="U525" i="30"/>
  <c r="U524" i="30"/>
  <c r="U523" i="30"/>
  <c r="U522" i="30"/>
  <c r="U521" i="30"/>
  <c r="U520" i="30"/>
  <c r="U519" i="30"/>
  <c r="U518" i="30"/>
  <c r="U517" i="30"/>
  <c r="U516" i="30"/>
  <c r="U515" i="30"/>
  <c r="U514" i="30"/>
  <c r="U513" i="30"/>
  <c r="U512" i="30"/>
  <c r="U511" i="30"/>
  <c r="U510" i="30"/>
  <c r="U509" i="30"/>
  <c r="U508" i="30"/>
  <c r="U507" i="30"/>
  <c r="U506" i="30"/>
  <c r="U505" i="30"/>
  <c r="U504" i="30"/>
  <c r="U503" i="30"/>
  <c r="U502" i="30"/>
  <c r="U501" i="30"/>
  <c r="U500" i="30"/>
  <c r="U499" i="30"/>
  <c r="U497" i="30"/>
  <c r="U496" i="30"/>
  <c r="U495" i="30"/>
  <c r="U494" i="30"/>
  <c r="U493" i="30"/>
  <c r="U492" i="30"/>
  <c r="U490" i="30"/>
  <c r="U488" i="30"/>
  <c r="U487" i="30"/>
  <c r="U486" i="30"/>
  <c r="U485" i="30"/>
  <c r="U484" i="30"/>
  <c r="U483" i="30"/>
  <c r="U482" i="30"/>
  <c r="U481" i="30"/>
  <c r="U480" i="30"/>
  <c r="U479" i="30"/>
  <c r="U475" i="30"/>
  <c r="U474" i="30"/>
  <c r="U473" i="30"/>
  <c r="U472" i="30"/>
  <c r="U471" i="30"/>
  <c r="U470" i="30"/>
  <c r="U469" i="30"/>
  <c r="U468" i="30"/>
  <c r="U467" i="30"/>
  <c r="U466" i="30"/>
  <c r="U465" i="30"/>
  <c r="U464" i="30"/>
  <c r="U463" i="30"/>
  <c r="U462" i="30"/>
  <c r="U461" i="30"/>
  <c r="U460" i="30"/>
  <c r="U459" i="30"/>
  <c r="U458" i="30"/>
  <c r="U457" i="30"/>
  <c r="U456" i="30"/>
  <c r="U455" i="30"/>
  <c r="U454" i="30"/>
  <c r="U453" i="30"/>
  <c r="U452" i="30"/>
  <c r="U451" i="30"/>
  <c r="U450" i="30"/>
  <c r="U449" i="30"/>
  <c r="U445" i="30"/>
  <c r="U443" i="30"/>
  <c r="U441" i="30"/>
  <c r="U440" i="30"/>
  <c r="U438" i="30"/>
  <c r="U437" i="30"/>
  <c r="U436" i="30"/>
  <c r="U435" i="30"/>
  <c r="U434" i="30"/>
  <c r="U433" i="30"/>
  <c r="U432" i="30"/>
  <c r="U431" i="30"/>
  <c r="U430" i="30"/>
  <c r="U429" i="30"/>
  <c r="U428" i="30"/>
  <c r="U426" i="30"/>
  <c r="U425" i="30"/>
  <c r="U424" i="30"/>
  <c r="U423" i="30"/>
  <c r="U422" i="30"/>
  <c r="U421" i="30"/>
  <c r="U420" i="30"/>
  <c r="U419" i="30"/>
  <c r="U418" i="30"/>
  <c r="U417" i="30"/>
  <c r="U416" i="30"/>
  <c r="U415" i="30"/>
  <c r="U414" i="30"/>
  <c r="U413" i="30"/>
  <c r="U412" i="30"/>
  <c r="U409" i="30"/>
  <c r="U408" i="30"/>
  <c r="U407" i="30"/>
  <c r="U405" i="30"/>
  <c r="U404" i="30"/>
  <c r="U403" i="30"/>
  <c r="U401" i="30"/>
  <c r="U400" i="30"/>
  <c r="U399" i="30"/>
  <c r="U398" i="30"/>
  <c r="U397" i="30"/>
  <c r="U396" i="30"/>
  <c r="U395" i="30"/>
  <c r="U394" i="30"/>
  <c r="U393" i="30"/>
  <c r="U392" i="30"/>
  <c r="U391" i="30"/>
  <c r="U390" i="30"/>
  <c r="U389" i="30"/>
  <c r="U388" i="30"/>
  <c r="U387" i="30"/>
  <c r="U386" i="30"/>
  <c r="U385" i="30"/>
  <c r="U384" i="30"/>
  <c r="U383" i="30"/>
  <c r="U381" i="30"/>
  <c r="U380" i="30"/>
  <c r="U379" i="30"/>
  <c r="U378" i="30"/>
  <c r="U377" i="30"/>
  <c r="U376" i="30"/>
  <c r="U375" i="30"/>
  <c r="U374" i="30"/>
  <c r="U373" i="30"/>
  <c r="U372" i="30"/>
  <c r="U371" i="30"/>
  <c r="U370" i="30"/>
  <c r="U369" i="30"/>
  <c r="U368" i="30"/>
  <c r="U367" i="30"/>
  <c r="U366" i="30"/>
  <c r="U365" i="30"/>
  <c r="U364" i="30"/>
  <c r="U363" i="30"/>
  <c r="U362" i="30"/>
  <c r="U361" i="30"/>
  <c r="U360" i="30"/>
  <c r="U359" i="30"/>
  <c r="U358" i="30"/>
  <c r="U357" i="30"/>
  <c r="U356" i="30"/>
  <c r="U355" i="30"/>
  <c r="U354" i="30"/>
  <c r="U353" i="30"/>
  <c r="U352" i="30"/>
  <c r="U351" i="30"/>
  <c r="U350" i="30"/>
  <c r="U349" i="30"/>
  <c r="U348" i="30"/>
  <c r="U346" i="30"/>
  <c r="U345" i="30"/>
  <c r="U344" i="30"/>
  <c r="U343" i="30"/>
  <c r="U342" i="30"/>
  <c r="U341" i="30"/>
  <c r="U339" i="30"/>
  <c r="U337" i="30"/>
  <c r="U336" i="30"/>
  <c r="U335" i="30"/>
  <c r="U334" i="30"/>
  <c r="U331" i="30"/>
  <c r="U330" i="30"/>
  <c r="U328" i="30"/>
  <c r="U327" i="30"/>
  <c r="U326" i="30"/>
  <c r="U325" i="30"/>
  <c r="U320" i="30"/>
  <c r="U318" i="30"/>
  <c r="U316" i="30"/>
  <c r="U315" i="30"/>
  <c r="U313" i="30"/>
  <c r="U312" i="30"/>
  <c r="U311" i="30"/>
  <c r="U310" i="30"/>
  <c r="U307" i="30"/>
  <c r="U304" i="30"/>
  <c r="U303" i="30"/>
  <c r="U301" i="30"/>
  <c r="U300" i="30"/>
  <c r="U299" i="30"/>
  <c r="U298" i="30"/>
  <c r="U297" i="30"/>
  <c r="U296" i="30"/>
  <c r="U295" i="30"/>
  <c r="U294" i="30"/>
  <c r="U293" i="30"/>
  <c r="U292" i="30"/>
  <c r="U291" i="30"/>
  <c r="U290" i="30"/>
  <c r="U289" i="30"/>
  <c r="U286" i="30"/>
  <c r="U263" i="30"/>
  <c r="U262" i="30"/>
  <c r="U261" i="30"/>
  <c r="U260" i="30"/>
  <c r="U259" i="30"/>
  <c r="U258" i="30"/>
  <c r="U257" i="30"/>
  <c r="U256" i="30"/>
  <c r="U255" i="30"/>
  <c r="U254" i="30"/>
  <c r="U253" i="30"/>
  <c r="U252" i="30"/>
  <c r="U251" i="30"/>
  <c r="U250" i="30"/>
  <c r="U249" i="30"/>
  <c r="U248" i="30"/>
  <c r="U247" i="30"/>
  <c r="U246" i="30"/>
  <c r="U245" i="30"/>
  <c r="U244" i="30"/>
  <c r="U243" i="30"/>
  <c r="U242" i="30"/>
  <c r="U241" i="30"/>
  <c r="U240" i="30"/>
  <c r="U239" i="30"/>
  <c r="U238" i="30"/>
  <c r="U237" i="30"/>
  <c r="U236" i="30"/>
  <c r="U235" i="30"/>
  <c r="U234" i="30"/>
  <c r="U233" i="30"/>
  <c r="U232" i="30"/>
  <c r="U231" i="30"/>
  <c r="U230" i="30"/>
  <c r="U229" i="30"/>
  <c r="U228" i="30"/>
  <c r="U227" i="30"/>
  <c r="U226" i="30"/>
  <c r="U225" i="30"/>
  <c r="U224" i="30"/>
  <c r="U223" i="30"/>
  <c r="U222" i="30"/>
  <c r="U221" i="30"/>
  <c r="U220" i="30"/>
  <c r="U219" i="30"/>
  <c r="U218" i="30"/>
  <c r="U217" i="30"/>
  <c r="U216" i="30"/>
  <c r="U215" i="30"/>
  <c r="U214" i="30"/>
  <c r="U213" i="30"/>
  <c r="U212" i="30"/>
  <c r="U211" i="30"/>
  <c r="U210" i="30"/>
  <c r="U209" i="30"/>
  <c r="U208" i="30"/>
  <c r="U207" i="30"/>
  <c r="U206" i="30"/>
  <c r="U204" i="30"/>
  <c r="U203" i="30"/>
  <c r="U202" i="30"/>
  <c r="U201" i="30"/>
  <c r="U200" i="30"/>
  <c r="U199" i="30"/>
  <c r="U198" i="30"/>
  <c r="U197" i="30"/>
  <c r="U196" i="30"/>
  <c r="U195" i="30"/>
  <c r="U194" i="30"/>
  <c r="U193" i="30"/>
  <c r="U192" i="30"/>
  <c r="U191" i="30"/>
  <c r="U190" i="30"/>
  <c r="U189" i="30"/>
  <c r="U188" i="30"/>
  <c r="U187" i="30"/>
  <c r="U186" i="30"/>
  <c r="U185" i="30"/>
  <c r="U184" i="30"/>
  <c r="U183" i="30"/>
  <c r="U182" i="30"/>
  <c r="U181" i="30"/>
  <c r="U180" i="30"/>
  <c r="U179" i="30"/>
  <c r="U178" i="30"/>
  <c r="U177" i="30"/>
  <c r="U176" i="30"/>
  <c r="U175" i="30"/>
  <c r="U174" i="30"/>
  <c r="U173" i="30"/>
  <c r="U172" i="30"/>
  <c r="U171" i="30"/>
  <c r="U170" i="30"/>
  <c r="U169" i="30"/>
  <c r="U168" i="30"/>
  <c r="U167" i="30"/>
  <c r="U166" i="30"/>
  <c r="U157" i="30"/>
  <c r="U156" i="30"/>
  <c r="U155" i="30"/>
  <c r="U154" i="30"/>
  <c r="U153" i="30"/>
  <c r="U152" i="30"/>
  <c r="U151" i="30"/>
  <c r="U150" i="30"/>
  <c r="U149" i="30"/>
  <c r="U148" i="30"/>
  <c r="U147" i="30"/>
  <c r="U146" i="30"/>
  <c r="U145" i="30"/>
  <c r="U144" i="30"/>
  <c r="U143" i="30"/>
  <c r="U142" i="30"/>
  <c r="U141" i="30"/>
  <c r="U140" i="30"/>
  <c r="U139" i="30"/>
  <c r="U138" i="30"/>
  <c r="U137" i="30"/>
  <c r="U136" i="30"/>
  <c r="U135" i="30"/>
  <c r="U134" i="30"/>
  <c r="U133" i="30"/>
  <c r="U132" i="30"/>
  <c r="U131" i="30"/>
  <c r="U130" i="30"/>
  <c r="U129" i="30"/>
  <c r="U128" i="30"/>
  <c r="U127" i="30"/>
  <c r="T836" i="30"/>
  <c r="T835" i="30"/>
  <c r="T834" i="30"/>
  <c r="AB834" i="30" s="1"/>
  <c r="T833" i="30"/>
  <c r="T832" i="30"/>
  <c r="T831" i="30"/>
  <c r="T830" i="30"/>
  <c r="T829" i="30"/>
  <c r="T828" i="30"/>
  <c r="T827" i="30"/>
  <c r="T826" i="30"/>
  <c r="T825" i="30"/>
  <c r="T824" i="30"/>
  <c r="T823" i="30"/>
  <c r="T822" i="30"/>
  <c r="AB822" i="30" s="1"/>
  <c r="T821" i="30"/>
  <c r="AE821" i="30" s="1"/>
  <c r="T820" i="30"/>
  <c r="T819" i="30"/>
  <c r="AE819" i="30" s="1"/>
  <c r="T818" i="30"/>
  <c r="T817" i="30"/>
  <c r="T816" i="30"/>
  <c r="T815" i="30"/>
  <c r="T814" i="30"/>
  <c r="T813" i="30"/>
  <c r="T812" i="30"/>
  <c r="T811" i="30"/>
  <c r="T810" i="30"/>
  <c r="AE810" i="30" s="1"/>
  <c r="T809" i="30"/>
  <c r="AE809" i="30" s="1"/>
  <c r="T808" i="30"/>
  <c r="T807" i="30"/>
  <c r="T806" i="30"/>
  <c r="T805" i="30"/>
  <c r="T804" i="30"/>
  <c r="T803" i="30"/>
  <c r="T802" i="30"/>
  <c r="T801" i="30"/>
  <c r="T800" i="30"/>
  <c r="T799" i="30"/>
  <c r="T798" i="30"/>
  <c r="AB798" i="30" s="1"/>
  <c r="T797" i="30"/>
  <c r="T796" i="30"/>
  <c r="T795" i="30"/>
  <c r="AB795" i="30" s="1"/>
  <c r="T794" i="30"/>
  <c r="T793" i="30"/>
  <c r="T792" i="30"/>
  <c r="T791" i="30"/>
  <c r="T790" i="30"/>
  <c r="T789" i="30"/>
  <c r="T788" i="30"/>
  <c r="T787" i="30"/>
  <c r="T786" i="30"/>
  <c r="T785" i="30"/>
  <c r="AE785" i="30" s="1"/>
  <c r="T784" i="30"/>
  <c r="T783" i="30"/>
  <c r="T782" i="30"/>
  <c r="T781" i="30"/>
  <c r="T780" i="30"/>
  <c r="T779" i="30"/>
  <c r="T778" i="30"/>
  <c r="T777" i="30"/>
  <c r="T776" i="30"/>
  <c r="T775" i="30"/>
  <c r="T774" i="30"/>
  <c r="AB774" i="30" s="1"/>
  <c r="T773" i="30"/>
  <c r="T772" i="30"/>
  <c r="T771" i="30"/>
  <c r="T770" i="30"/>
  <c r="T769" i="30"/>
  <c r="T768" i="30"/>
  <c r="T767" i="30"/>
  <c r="T766" i="30"/>
  <c r="T765" i="30"/>
  <c r="T764" i="30"/>
  <c r="T763" i="30"/>
  <c r="T762" i="30"/>
  <c r="AB762" i="30" s="1"/>
  <c r="T761" i="30"/>
  <c r="AB761" i="30" s="1"/>
  <c r="T760" i="30"/>
  <c r="T759" i="30"/>
  <c r="T758" i="30"/>
  <c r="T757" i="30"/>
  <c r="T756" i="30"/>
  <c r="T755" i="30"/>
  <c r="T754" i="30"/>
  <c r="T753" i="30"/>
  <c r="T752" i="30"/>
  <c r="T751" i="30"/>
  <c r="T750" i="30"/>
  <c r="AE750" i="30" s="1"/>
  <c r="T749" i="30"/>
  <c r="AB749" i="30" s="1"/>
  <c r="T748" i="30"/>
  <c r="AB748" i="30" s="1"/>
  <c r="T747" i="30"/>
  <c r="T746" i="30"/>
  <c r="T745" i="30"/>
  <c r="T744" i="30"/>
  <c r="T743" i="30"/>
  <c r="T742" i="30"/>
  <c r="T741" i="30"/>
  <c r="T740" i="30"/>
  <c r="T739" i="30"/>
  <c r="T738" i="30"/>
  <c r="T737" i="30"/>
  <c r="T736" i="30"/>
  <c r="AB736" i="30" s="1"/>
  <c r="T735" i="30"/>
  <c r="T734" i="30"/>
  <c r="T733" i="30"/>
  <c r="T732" i="30"/>
  <c r="T731" i="30"/>
  <c r="T730" i="30"/>
  <c r="T729" i="30"/>
  <c r="T728" i="30"/>
  <c r="T727" i="30"/>
  <c r="T726" i="30"/>
  <c r="T725" i="30"/>
  <c r="T724" i="30"/>
  <c r="AB724" i="30" s="1"/>
  <c r="T723" i="30"/>
  <c r="AB723" i="30" s="1"/>
  <c r="T722" i="30"/>
  <c r="T721" i="30"/>
  <c r="T720" i="30"/>
  <c r="T719" i="30"/>
  <c r="T718" i="30"/>
  <c r="T717" i="30"/>
  <c r="T716" i="30"/>
  <c r="T715" i="30"/>
  <c r="T714" i="30"/>
  <c r="AB714" i="30" s="1"/>
  <c r="T713" i="30"/>
  <c r="T712" i="30"/>
  <c r="AB712" i="30" s="1"/>
  <c r="T711" i="30"/>
  <c r="T710" i="30"/>
  <c r="T709" i="30"/>
  <c r="T708" i="30"/>
  <c r="T707" i="30"/>
  <c r="T706" i="30"/>
  <c r="T705" i="30"/>
  <c r="T704" i="30"/>
  <c r="T703" i="30"/>
  <c r="T702" i="30"/>
  <c r="AE702" i="30" s="1"/>
  <c r="T701" i="30"/>
  <c r="T700" i="30"/>
  <c r="T699" i="30"/>
  <c r="T698" i="30"/>
  <c r="T697" i="30"/>
  <c r="T696" i="30"/>
  <c r="T695" i="30"/>
  <c r="T694" i="30"/>
  <c r="T693" i="30"/>
  <c r="T692" i="30"/>
  <c r="T691" i="30"/>
  <c r="T690" i="30"/>
  <c r="T689" i="30"/>
  <c r="T688" i="30"/>
  <c r="T687" i="30"/>
  <c r="T686" i="30"/>
  <c r="T685" i="30"/>
  <c r="T684" i="30"/>
  <c r="T683" i="30"/>
  <c r="T682" i="30"/>
  <c r="T681" i="30"/>
  <c r="T679" i="30"/>
  <c r="T678" i="30"/>
  <c r="T677" i="30"/>
  <c r="T676" i="30"/>
  <c r="T675" i="30"/>
  <c r="T674" i="30"/>
  <c r="T673" i="30"/>
  <c r="T672" i="30"/>
  <c r="T671" i="30"/>
  <c r="T669" i="30"/>
  <c r="T667" i="30"/>
  <c r="T666" i="30"/>
  <c r="T665" i="30"/>
  <c r="T664" i="30"/>
  <c r="T663" i="30"/>
  <c r="T662" i="30"/>
  <c r="T661" i="30"/>
  <c r="T660" i="30"/>
  <c r="T659" i="30"/>
  <c r="T658" i="30"/>
  <c r="T657" i="30"/>
  <c r="T655" i="30"/>
  <c r="T654" i="30"/>
  <c r="T653" i="30"/>
  <c r="T652" i="30"/>
  <c r="T651" i="30"/>
  <c r="T650" i="30"/>
  <c r="T649" i="30"/>
  <c r="T648" i="30"/>
  <c r="T647" i="30"/>
  <c r="T646" i="30"/>
  <c r="T645" i="30"/>
  <c r="T644" i="30"/>
  <c r="T643" i="30"/>
  <c r="T642" i="30"/>
  <c r="T641" i="30"/>
  <c r="T640" i="30"/>
  <c r="T639" i="30"/>
  <c r="T638" i="30"/>
  <c r="T637" i="30"/>
  <c r="T636" i="30"/>
  <c r="T635" i="30"/>
  <c r="T634" i="30"/>
  <c r="T633" i="30"/>
  <c r="T632" i="30"/>
  <c r="T631" i="30"/>
  <c r="T630" i="30"/>
  <c r="T629" i="30"/>
  <c r="T628" i="30"/>
  <c r="T627" i="30"/>
  <c r="T626" i="30"/>
  <c r="T625" i="30"/>
  <c r="T624" i="30"/>
  <c r="T623" i="30"/>
  <c r="T622" i="30"/>
  <c r="T621" i="30"/>
  <c r="T619" i="30"/>
  <c r="T618" i="30"/>
  <c r="T617" i="30"/>
  <c r="T616" i="30"/>
  <c r="T615" i="30"/>
  <c r="T614" i="30"/>
  <c r="T613" i="30"/>
  <c r="T612" i="30"/>
  <c r="T611" i="30"/>
  <c r="T610" i="30"/>
  <c r="T609" i="30"/>
  <c r="T608" i="30"/>
  <c r="T607" i="30"/>
  <c r="T606" i="30"/>
  <c r="T605" i="30"/>
  <c r="T604" i="30"/>
  <c r="T603" i="30"/>
  <c r="T602" i="30"/>
  <c r="T601" i="30"/>
  <c r="T600" i="30"/>
  <c r="T599" i="30"/>
  <c r="T597" i="30"/>
  <c r="T596" i="30"/>
  <c r="T595" i="30"/>
  <c r="T594" i="30"/>
  <c r="T593" i="30"/>
  <c r="T592" i="30"/>
  <c r="T591" i="30"/>
  <c r="T590" i="30"/>
  <c r="T589" i="30"/>
  <c r="T588" i="30"/>
  <c r="T587" i="30"/>
  <c r="T586" i="30"/>
  <c r="T584" i="30"/>
  <c r="T583" i="30"/>
  <c r="T582" i="30"/>
  <c r="T581" i="30"/>
  <c r="T580" i="30"/>
  <c r="T579" i="30"/>
  <c r="T578" i="30"/>
  <c r="T577" i="30"/>
  <c r="T576" i="30"/>
  <c r="T575" i="30"/>
  <c r="T573" i="30"/>
  <c r="T570" i="30"/>
  <c r="T569" i="30"/>
  <c r="T568" i="30"/>
  <c r="T567" i="30"/>
  <c r="T566" i="30"/>
  <c r="T565" i="30"/>
  <c r="T564" i="30"/>
  <c r="T563" i="30"/>
  <c r="T562" i="30"/>
  <c r="T561" i="30"/>
  <c r="T560" i="30"/>
  <c r="T559" i="30"/>
  <c r="AB559" i="30" s="1"/>
  <c r="T558" i="30"/>
  <c r="T557" i="30"/>
  <c r="T556" i="30"/>
  <c r="T555" i="30"/>
  <c r="T554" i="30"/>
  <c r="T553" i="30"/>
  <c r="T552" i="30"/>
  <c r="T551" i="30"/>
  <c r="T550" i="30"/>
  <c r="T549" i="30"/>
  <c r="T548" i="30"/>
  <c r="T547" i="30"/>
  <c r="T546" i="30"/>
  <c r="T545" i="30"/>
  <c r="T544" i="30"/>
  <c r="T543" i="30"/>
  <c r="T542" i="30"/>
  <c r="T541" i="30"/>
  <c r="T540" i="30"/>
  <c r="T539" i="30"/>
  <c r="T537" i="30"/>
  <c r="T535" i="30"/>
  <c r="T534" i="30"/>
  <c r="T533" i="30"/>
  <c r="T532" i="30"/>
  <c r="T531" i="30"/>
  <c r="T530" i="30"/>
  <c r="T529" i="30"/>
  <c r="T528" i="30"/>
  <c r="T527" i="30"/>
  <c r="T526" i="30"/>
  <c r="T525" i="30"/>
  <c r="T524" i="30"/>
  <c r="T523" i="30"/>
  <c r="T522" i="30"/>
  <c r="T521" i="30"/>
  <c r="T520" i="30"/>
  <c r="T519" i="30"/>
  <c r="T518" i="30"/>
  <c r="T517" i="30"/>
  <c r="T516" i="30"/>
  <c r="T515" i="30"/>
  <c r="T514" i="30"/>
  <c r="T513" i="30"/>
  <c r="T512" i="30"/>
  <c r="T511" i="30"/>
  <c r="T510" i="30"/>
  <c r="T509" i="30"/>
  <c r="T508" i="30"/>
  <c r="T507" i="30"/>
  <c r="T506" i="30"/>
  <c r="T505" i="30"/>
  <c r="T504" i="30"/>
  <c r="T503" i="30"/>
  <c r="T502" i="30"/>
  <c r="T501" i="30"/>
  <c r="T500" i="30"/>
  <c r="T499" i="30"/>
  <c r="T498" i="30"/>
  <c r="T497" i="30"/>
  <c r="T496" i="30"/>
  <c r="T495" i="30"/>
  <c r="T494" i="30"/>
  <c r="T493" i="30"/>
  <c r="T492" i="30"/>
  <c r="T491" i="30"/>
  <c r="T490" i="30"/>
  <c r="T488" i="30"/>
  <c r="T487" i="30"/>
  <c r="T486" i="30"/>
  <c r="T485" i="30"/>
  <c r="T484" i="30"/>
  <c r="T483" i="30"/>
  <c r="T482" i="30"/>
  <c r="T481" i="30"/>
  <c r="T480" i="30"/>
  <c r="T479" i="30"/>
  <c r="T475" i="30"/>
  <c r="T474" i="30"/>
  <c r="T473" i="30"/>
  <c r="AB473" i="30" s="1"/>
  <c r="T472" i="30"/>
  <c r="T471" i="30"/>
  <c r="T470" i="30"/>
  <c r="T469" i="30"/>
  <c r="T468" i="30"/>
  <c r="T467" i="30"/>
  <c r="T466" i="30"/>
  <c r="T465" i="30"/>
  <c r="T464" i="30"/>
  <c r="T463" i="30"/>
  <c r="T462" i="30"/>
  <c r="T461" i="30"/>
  <c r="AB461" i="30" s="1"/>
  <c r="T460" i="30"/>
  <c r="T459" i="30"/>
  <c r="T458" i="30"/>
  <c r="T457" i="30"/>
  <c r="T456" i="30"/>
  <c r="T455" i="30"/>
  <c r="T454" i="30"/>
  <c r="T453" i="30"/>
  <c r="T452" i="30"/>
  <c r="T451" i="30"/>
  <c r="T450" i="30"/>
  <c r="T449" i="30"/>
  <c r="T448" i="30"/>
  <c r="T447" i="30"/>
  <c r="T446" i="30"/>
  <c r="T445" i="30"/>
  <c r="T444" i="30"/>
  <c r="T443" i="30"/>
  <c r="T441" i="30"/>
  <c r="T440" i="30"/>
  <c r="T438" i="30"/>
  <c r="T437" i="30"/>
  <c r="T436" i="30"/>
  <c r="T435" i="30"/>
  <c r="T434" i="30"/>
  <c r="T433" i="30"/>
  <c r="T432" i="30"/>
  <c r="T431" i="30"/>
  <c r="T430" i="30"/>
  <c r="T429" i="30"/>
  <c r="T428" i="30"/>
  <c r="T426" i="30"/>
  <c r="T425" i="30"/>
  <c r="T424" i="30"/>
  <c r="T423" i="30"/>
  <c r="T422" i="30"/>
  <c r="T421" i="30"/>
  <c r="T420" i="30"/>
  <c r="T419" i="30"/>
  <c r="T418" i="30"/>
  <c r="T417" i="30"/>
  <c r="T416" i="30"/>
  <c r="T415" i="30"/>
  <c r="T414" i="30"/>
  <c r="T413" i="30"/>
  <c r="T412" i="30"/>
  <c r="T411" i="30"/>
  <c r="T410" i="30"/>
  <c r="T409" i="30"/>
  <c r="T408" i="30"/>
  <c r="T407" i="30"/>
  <c r="T405" i="30"/>
  <c r="T404" i="30"/>
  <c r="T403" i="30"/>
  <c r="T402" i="30"/>
  <c r="T401" i="30"/>
  <c r="T400" i="30"/>
  <c r="T399" i="30"/>
  <c r="T398" i="30"/>
  <c r="T397" i="30"/>
  <c r="T396" i="30"/>
  <c r="T395" i="30"/>
  <c r="T394" i="30"/>
  <c r="T393" i="30"/>
  <c r="T392" i="30"/>
  <c r="T391" i="30"/>
  <c r="T390" i="30"/>
  <c r="T389" i="30"/>
  <c r="T388" i="30"/>
  <c r="T387" i="30"/>
  <c r="T386" i="30"/>
  <c r="T385" i="30"/>
  <c r="T384" i="30"/>
  <c r="T383" i="30"/>
  <c r="T381" i="30"/>
  <c r="T380" i="30"/>
  <c r="T379" i="30"/>
  <c r="T378" i="30"/>
  <c r="T377" i="30"/>
  <c r="T376" i="30"/>
  <c r="T375" i="30"/>
  <c r="T374" i="30"/>
  <c r="T373" i="30"/>
  <c r="T372" i="30"/>
  <c r="T371" i="30"/>
  <c r="T370" i="30"/>
  <c r="T369" i="30"/>
  <c r="T368" i="30"/>
  <c r="T367" i="30"/>
  <c r="T366" i="30"/>
  <c r="T365" i="30"/>
  <c r="T364" i="30"/>
  <c r="T363" i="30"/>
  <c r="T362" i="30"/>
  <c r="T361" i="30"/>
  <c r="T360" i="30"/>
  <c r="T359" i="30"/>
  <c r="T358" i="30"/>
  <c r="T357" i="30"/>
  <c r="T356" i="30"/>
  <c r="T355" i="30"/>
  <c r="T354" i="30"/>
  <c r="T353" i="30"/>
  <c r="T352" i="30"/>
  <c r="T351" i="30"/>
  <c r="T350" i="30"/>
  <c r="T349" i="30"/>
  <c r="T348" i="30"/>
  <c r="T347" i="30"/>
  <c r="T346" i="30"/>
  <c r="T345" i="30"/>
  <c r="T344" i="30"/>
  <c r="T343" i="30"/>
  <c r="T342" i="30"/>
  <c r="T341" i="30"/>
  <c r="T340" i="30"/>
  <c r="T339" i="30"/>
  <c r="T338" i="30"/>
  <c r="T337" i="30"/>
  <c r="T336" i="30"/>
  <c r="T335" i="30"/>
  <c r="T334" i="30"/>
  <c r="T331" i="30"/>
  <c r="T330" i="30"/>
  <c r="T329" i="30"/>
  <c r="T328" i="30"/>
  <c r="T327" i="30"/>
  <c r="T326" i="30"/>
  <c r="T325" i="30"/>
  <c r="T324" i="30"/>
  <c r="T323" i="30"/>
  <c r="T320" i="30"/>
  <c r="T318" i="30"/>
  <c r="T317" i="30"/>
  <c r="T316" i="30"/>
  <c r="T315" i="30"/>
  <c r="T314" i="30"/>
  <c r="T313" i="30"/>
  <c r="T312" i="30"/>
  <c r="T311" i="30"/>
  <c r="T310" i="30"/>
  <c r="T307" i="30"/>
  <c r="T306" i="30"/>
  <c r="T305" i="30"/>
  <c r="T304" i="30"/>
  <c r="T303" i="30"/>
  <c r="T302" i="30"/>
  <c r="T301" i="30"/>
  <c r="T300" i="30"/>
  <c r="T299" i="30"/>
  <c r="T298" i="30"/>
  <c r="T297" i="30"/>
  <c r="T296" i="30"/>
  <c r="T295" i="30"/>
  <c r="T294" i="30"/>
  <c r="T293" i="30"/>
  <c r="T292" i="30"/>
  <c r="T291" i="30"/>
  <c r="T290" i="30"/>
  <c r="T289" i="30"/>
  <c r="T288" i="30"/>
  <c r="T287" i="30"/>
  <c r="T286" i="30"/>
  <c r="T282" i="30"/>
  <c r="T281" i="30"/>
  <c r="T280" i="30"/>
  <c r="T279" i="30"/>
  <c r="T278" i="30"/>
  <c r="T277" i="30"/>
  <c r="T276" i="30"/>
  <c r="T275" i="30"/>
  <c r="T270" i="30"/>
  <c r="T269" i="30"/>
  <c r="T268" i="30"/>
  <c r="T267" i="30"/>
  <c r="T266" i="30"/>
  <c r="T265" i="30"/>
  <c r="T264" i="30"/>
  <c r="T263" i="30"/>
  <c r="T262" i="30"/>
  <c r="T261" i="30"/>
  <c r="T260" i="30"/>
  <c r="T259" i="30"/>
  <c r="T258" i="30"/>
  <c r="T257" i="30"/>
  <c r="T256" i="30"/>
  <c r="T255" i="30"/>
  <c r="T254" i="30"/>
  <c r="T253" i="30"/>
  <c r="T252" i="30"/>
  <c r="T251" i="30"/>
  <c r="T250" i="30"/>
  <c r="T249" i="30"/>
  <c r="T248" i="30"/>
  <c r="T247" i="30"/>
  <c r="T246" i="30"/>
  <c r="T245" i="30"/>
  <c r="T244" i="30"/>
  <c r="T243" i="30"/>
  <c r="T242" i="30"/>
  <c r="T241" i="30"/>
  <c r="T240" i="30"/>
  <c r="T239" i="30"/>
  <c r="T238" i="30"/>
  <c r="T237" i="30"/>
  <c r="T236" i="30"/>
  <c r="T235" i="30"/>
  <c r="T234" i="30"/>
  <c r="T233" i="30"/>
  <c r="T232" i="30"/>
  <c r="T231" i="30"/>
  <c r="T230" i="30"/>
  <c r="T229" i="30"/>
  <c r="T228" i="30"/>
  <c r="T227" i="30"/>
  <c r="T226" i="30"/>
  <c r="T225" i="30"/>
  <c r="T224" i="30"/>
  <c r="T223" i="30"/>
  <c r="T222" i="30"/>
  <c r="T221" i="30"/>
  <c r="T220" i="30"/>
  <c r="T219" i="30"/>
  <c r="T218" i="30"/>
  <c r="T217" i="30"/>
  <c r="T216" i="30"/>
  <c r="T215" i="30"/>
  <c r="T214" i="30"/>
  <c r="T213" i="30"/>
  <c r="T212" i="30"/>
  <c r="T211" i="30"/>
  <c r="T210" i="30"/>
  <c r="T209" i="30"/>
  <c r="T208" i="30"/>
  <c r="T207" i="30"/>
  <c r="T206" i="30"/>
  <c r="T205" i="30"/>
  <c r="T204" i="30"/>
  <c r="T203" i="30"/>
  <c r="T202" i="30"/>
  <c r="T201" i="30"/>
  <c r="T200" i="30"/>
  <c r="T199" i="30"/>
  <c r="T198" i="30"/>
  <c r="T197" i="30"/>
  <c r="T196" i="30"/>
  <c r="T195" i="30"/>
  <c r="T194" i="30"/>
  <c r="T193" i="30"/>
  <c r="T192" i="30"/>
  <c r="T191" i="30"/>
  <c r="T190" i="30"/>
  <c r="T189" i="30"/>
  <c r="T188" i="30"/>
  <c r="T187" i="30"/>
  <c r="T186" i="30"/>
  <c r="T185" i="30"/>
  <c r="T184" i="30"/>
  <c r="T183" i="30"/>
  <c r="T182" i="30"/>
  <c r="T181" i="30"/>
  <c r="T180" i="30"/>
  <c r="T179" i="30"/>
  <c r="T178" i="30"/>
  <c r="T177" i="30"/>
  <c r="T176" i="30"/>
  <c r="T175" i="30"/>
  <c r="T174" i="30"/>
  <c r="T173" i="30"/>
  <c r="T172" i="30"/>
  <c r="T171" i="30"/>
  <c r="T170" i="30"/>
  <c r="T169" i="30"/>
  <c r="T168" i="30"/>
  <c r="T167" i="30"/>
  <c r="T166" i="30"/>
  <c r="T162" i="30"/>
  <c r="T161" i="30"/>
  <c r="T160" i="30"/>
  <c r="T159" i="30"/>
  <c r="T158" i="30"/>
  <c r="T157" i="30"/>
  <c r="AB157" i="30" s="1"/>
  <c r="T156" i="30"/>
  <c r="T155" i="30"/>
  <c r="T154" i="30"/>
  <c r="T153" i="30"/>
  <c r="T152" i="30"/>
  <c r="T151" i="30"/>
  <c r="T150" i="30"/>
  <c r="T149" i="30"/>
  <c r="AB149" i="30" s="1"/>
  <c r="T148" i="30"/>
  <c r="T147" i="30"/>
  <c r="T146" i="30"/>
  <c r="T145" i="30"/>
  <c r="T144" i="30"/>
  <c r="T143" i="30"/>
  <c r="T142" i="30"/>
  <c r="T141" i="30"/>
  <c r="T140" i="30"/>
  <c r="T139" i="30"/>
  <c r="T138" i="30"/>
  <c r="AE138" i="30" s="1"/>
  <c r="T137" i="30"/>
  <c r="T136" i="30"/>
  <c r="T135" i="30"/>
  <c r="T134" i="30"/>
  <c r="T133" i="30"/>
  <c r="AB133" i="30" s="1"/>
  <c r="T132" i="30"/>
  <c r="T131" i="30"/>
  <c r="T130" i="30"/>
  <c r="T129" i="30"/>
  <c r="T128" i="30"/>
  <c r="T127" i="30"/>
  <c r="T126" i="30"/>
  <c r="T125" i="30"/>
  <c r="T124" i="30"/>
  <c r="T123" i="30"/>
  <c r="T122" i="30"/>
  <c r="T121" i="30"/>
  <c r="T120" i="30"/>
  <c r="T119" i="30"/>
  <c r="T114" i="30"/>
  <c r="T113" i="30"/>
  <c r="T112" i="30"/>
  <c r="T111" i="30"/>
  <c r="T110" i="30"/>
  <c r="T109" i="30"/>
  <c r="T108" i="30"/>
  <c r="T107" i="30"/>
  <c r="T102" i="30"/>
  <c r="T101" i="30"/>
  <c r="T100" i="30"/>
  <c r="T99" i="30"/>
  <c r="T98" i="30"/>
  <c r="T97" i="30"/>
  <c r="T96" i="30"/>
  <c r="T95" i="30"/>
  <c r="T90" i="30"/>
  <c r="T89" i="30"/>
  <c r="T88" i="30"/>
  <c r="T87" i="30"/>
  <c r="T86" i="30"/>
  <c r="T85" i="30"/>
  <c r="T84" i="30"/>
  <c r="T83" i="30"/>
  <c r="T78" i="30"/>
  <c r="T77" i="30"/>
  <c r="T76" i="30"/>
  <c r="T75" i="30"/>
  <c r="T74" i="30"/>
  <c r="T73" i="30"/>
  <c r="T72" i="30"/>
  <c r="T71" i="30"/>
  <c r="T66" i="30"/>
  <c r="T65" i="30"/>
  <c r="T64" i="30"/>
  <c r="T63" i="30"/>
  <c r="T62" i="30"/>
  <c r="T61" i="30"/>
  <c r="T60" i="30"/>
  <c r="T59" i="30"/>
  <c r="T54" i="30"/>
  <c r="T53" i="30"/>
  <c r="T52" i="30"/>
  <c r="T51" i="30"/>
  <c r="T50" i="30"/>
  <c r="T49" i="30"/>
  <c r="T48" i="30"/>
  <c r="T47" i="30"/>
  <c r="T42" i="30"/>
  <c r="T41" i="30"/>
  <c r="T40" i="30"/>
  <c r="T39" i="30"/>
  <c r="T38" i="30"/>
  <c r="T37" i="30"/>
  <c r="T36" i="30"/>
  <c r="T35" i="30"/>
  <c r="T30" i="30"/>
  <c r="T29" i="30"/>
  <c r="T28" i="30"/>
  <c r="T27" i="30"/>
  <c r="T26" i="30"/>
  <c r="T25" i="30"/>
  <c r="T24" i="30"/>
  <c r="T23" i="30"/>
  <c r="T18" i="30"/>
  <c r="T17" i="30"/>
  <c r="T16" i="30"/>
  <c r="T15" i="30"/>
  <c r="T14" i="30"/>
  <c r="T13" i="30"/>
  <c r="T12" i="30"/>
  <c r="T11" i="30"/>
  <c r="T6" i="30"/>
  <c r="T5" i="30"/>
  <c r="T4" i="30"/>
  <c r="T3" i="30"/>
  <c r="T2" i="30"/>
  <c r="S836" i="30"/>
  <c r="S835" i="30"/>
  <c r="S834" i="30"/>
  <c r="S833" i="30"/>
  <c r="S832" i="30"/>
  <c r="S831" i="30"/>
  <c r="S830" i="30"/>
  <c r="S829" i="30"/>
  <c r="S827" i="30"/>
  <c r="S826" i="30"/>
  <c r="S825" i="30"/>
  <c r="S824" i="30"/>
  <c r="S823" i="30"/>
  <c r="S822" i="30"/>
  <c r="S821" i="30"/>
  <c r="S820" i="30"/>
  <c r="S819" i="30"/>
  <c r="S817" i="30"/>
  <c r="S816" i="30"/>
  <c r="S815" i="30"/>
  <c r="S814" i="30"/>
  <c r="S813" i="30"/>
  <c r="S812" i="30"/>
  <c r="S811" i="30"/>
  <c r="S809" i="30"/>
  <c r="S808" i="30"/>
  <c r="S807" i="30"/>
  <c r="S806" i="30"/>
  <c r="S805" i="30"/>
  <c r="S804" i="30"/>
  <c r="S803" i="30"/>
  <c r="S802" i="30"/>
  <c r="S801" i="30"/>
  <c r="S800" i="30"/>
  <c r="S799" i="30"/>
  <c r="S798" i="30"/>
  <c r="S797" i="30"/>
  <c r="S796" i="30"/>
  <c r="S795" i="30"/>
  <c r="S794" i="30"/>
  <c r="S793" i="30"/>
  <c r="S792" i="30"/>
  <c r="S791" i="30"/>
  <c r="S790" i="30"/>
  <c r="S789" i="30"/>
  <c r="S788" i="30"/>
  <c r="S787" i="30"/>
  <c r="S786" i="30"/>
  <c r="S785" i="30"/>
  <c r="S784" i="30"/>
  <c r="S783" i="30"/>
  <c r="S782" i="30"/>
  <c r="S781" i="30"/>
  <c r="S780" i="30"/>
  <c r="S779" i="30"/>
  <c r="S778" i="30"/>
  <c r="S777" i="30"/>
  <c r="S776" i="30"/>
  <c r="S775" i="30"/>
  <c r="S774" i="30"/>
  <c r="S773" i="30"/>
  <c r="S772" i="30"/>
  <c r="S771" i="30"/>
  <c r="S768" i="30"/>
  <c r="S767" i="30"/>
  <c r="S766" i="30"/>
  <c r="S765" i="30"/>
  <c r="S763" i="30"/>
  <c r="S762" i="30"/>
  <c r="S761" i="30"/>
  <c r="S760" i="30"/>
  <c r="S759" i="30"/>
  <c r="S758" i="30"/>
  <c r="S757" i="30"/>
  <c r="S753" i="30"/>
  <c r="S752" i="30"/>
  <c r="S751" i="30"/>
  <c r="S750" i="30"/>
  <c r="S746" i="30"/>
  <c r="S745" i="30"/>
  <c r="S744" i="30"/>
  <c r="S743" i="30"/>
  <c r="S741" i="30"/>
  <c r="S740" i="30"/>
  <c r="S739" i="30"/>
  <c r="S738" i="30"/>
  <c r="S737" i="30"/>
  <c r="S735" i="30"/>
  <c r="S731" i="30"/>
  <c r="S729" i="30"/>
  <c r="S728" i="30"/>
  <c r="S725" i="30"/>
  <c r="S724" i="30"/>
  <c r="S723" i="30"/>
  <c r="S721" i="30"/>
  <c r="S719" i="30"/>
  <c r="S715" i="30"/>
  <c r="S712" i="30"/>
  <c r="S711" i="30"/>
  <c r="S710" i="30"/>
  <c r="S708" i="30"/>
  <c r="S707" i="30"/>
  <c r="S705" i="30"/>
  <c r="S702" i="30"/>
  <c r="S701" i="30"/>
  <c r="S698" i="30"/>
  <c r="S697" i="30"/>
  <c r="S695" i="30"/>
  <c r="S694" i="30"/>
  <c r="S693" i="30"/>
  <c r="S691" i="30"/>
  <c r="S687" i="30"/>
  <c r="S686" i="30"/>
  <c r="S685" i="30"/>
  <c r="S684" i="30"/>
  <c r="S683" i="30"/>
  <c r="S682" i="30"/>
  <c r="S681" i="30"/>
  <c r="S677" i="30"/>
  <c r="S676" i="30"/>
  <c r="S674" i="30"/>
  <c r="S672" i="30"/>
  <c r="S671" i="30"/>
  <c r="S669" i="30"/>
  <c r="S666" i="30"/>
  <c r="S663" i="30"/>
  <c r="S662" i="30"/>
  <c r="S659" i="30"/>
  <c r="S658" i="30"/>
  <c r="S657" i="30"/>
  <c r="S655" i="30"/>
  <c r="S654" i="30"/>
  <c r="S652" i="30"/>
  <c r="S651" i="30"/>
  <c r="S650" i="30"/>
  <c r="S648" i="30"/>
  <c r="S647" i="30"/>
  <c r="S646" i="30"/>
  <c r="S645" i="30"/>
  <c r="S644" i="30"/>
  <c r="S641" i="30"/>
  <c r="S639" i="30"/>
  <c r="S638" i="30"/>
  <c r="S637" i="30"/>
  <c r="S636" i="30"/>
  <c r="S635" i="30"/>
  <c r="S634" i="30"/>
  <c r="S633" i="30"/>
  <c r="S632" i="30"/>
  <c r="S631" i="30"/>
  <c r="S630" i="30"/>
  <c r="S629" i="30"/>
  <c r="S628" i="30"/>
  <c r="S627" i="30"/>
  <c r="S626" i="30"/>
  <c r="S625" i="30"/>
  <c r="S624" i="30"/>
  <c r="S619" i="30"/>
  <c r="S617" i="30"/>
  <c r="S616" i="30"/>
  <c r="S615" i="30"/>
  <c r="S614" i="30"/>
  <c r="S613" i="30"/>
  <c r="S612" i="30"/>
  <c r="S610" i="30"/>
  <c r="S609" i="30"/>
  <c r="S608" i="30"/>
  <c r="S607" i="30"/>
  <c r="S606" i="30"/>
  <c r="S605" i="30"/>
  <c r="S604" i="30"/>
  <c r="S603" i="30"/>
  <c r="S602" i="30"/>
  <c r="S601" i="30"/>
  <c r="S600" i="30"/>
  <c r="S597" i="30"/>
  <c r="S593" i="30"/>
  <c r="S592" i="30"/>
  <c r="S591" i="30"/>
  <c r="S590" i="30"/>
  <c r="S588" i="30"/>
  <c r="S586" i="30"/>
  <c r="S579" i="30"/>
  <c r="S577" i="30"/>
  <c r="S570" i="30"/>
  <c r="S566" i="30"/>
  <c r="S565" i="30"/>
  <c r="S564" i="30"/>
  <c r="S560" i="30"/>
  <c r="S559" i="30"/>
  <c r="S558" i="30"/>
  <c r="S556" i="30"/>
  <c r="S552" i="30"/>
  <c r="S551" i="30"/>
  <c r="S550" i="30"/>
  <c r="S549" i="30"/>
  <c r="S548" i="30"/>
  <c r="S547" i="30"/>
  <c r="S546" i="30"/>
  <c r="S545" i="30"/>
  <c r="S544" i="30"/>
  <c r="S543" i="30"/>
  <c r="S542" i="30"/>
  <c r="S541" i="30"/>
  <c r="S539" i="30"/>
  <c r="S537" i="30"/>
  <c r="S535" i="30"/>
  <c r="S534" i="30"/>
  <c r="S533" i="30"/>
  <c r="S532" i="30"/>
  <c r="S531" i="30"/>
  <c r="S530" i="30"/>
  <c r="S529" i="30"/>
  <c r="S528" i="30"/>
  <c r="S527" i="30"/>
  <c r="S526" i="30"/>
  <c r="S525" i="30"/>
  <c r="S524" i="30"/>
  <c r="S523" i="30"/>
  <c r="S522" i="30"/>
  <c r="S520" i="30"/>
  <c r="S515" i="30"/>
  <c r="S514" i="30"/>
  <c r="S513" i="30"/>
  <c r="S512" i="30"/>
  <c r="S511" i="30"/>
  <c r="S510" i="30"/>
  <c r="S509" i="30"/>
  <c r="S508" i="30"/>
  <c r="S507" i="30"/>
  <c r="S506" i="30"/>
  <c r="S505" i="30"/>
  <c r="S504" i="30"/>
  <c r="S503" i="30"/>
  <c r="S502" i="30"/>
  <c r="S500" i="30"/>
  <c r="S499" i="30"/>
  <c r="S497" i="30"/>
  <c r="S496" i="30"/>
  <c r="S495" i="30"/>
  <c r="S494" i="30"/>
  <c r="S493" i="30"/>
  <c r="S490" i="30"/>
  <c r="S488" i="30"/>
  <c r="S487" i="30"/>
  <c r="S486" i="30"/>
  <c r="S485" i="30"/>
  <c r="S484" i="30"/>
  <c r="S483" i="30"/>
  <c r="S482" i="30"/>
  <c r="S481" i="30"/>
  <c r="S480" i="30"/>
  <c r="S479" i="30"/>
  <c r="S475" i="30"/>
  <c r="S474" i="30"/>
  <c r="S473" i="30"/>
  <c r="S472" i="30"/>
  <c r="S471" i="30"/>
  <c r="S470" i="30"/>
  <c r="S469" i="30"/>
  <c r="S468" i="30"/>
  <c r="S467" i="30"/>
  <c r="S466" i="30"/>
  <c r="S465" i="30"/>
  <c r="S464" i="30"/>
  <c r="S463" i="30"/>
  <c r="S462" i="30"/>
  <c r="S461" i="30"/>
  <c r="S460" i="30"/>
  <c r="S459" i="30"/>
  <c r="S458" i="30"/>
  <c r="S457" i="30"/>
  <c r="S456" i="30"/>
  <c r="S455" i="30"/>
  <c r="S454" i="30"/>
  <c r="S453" i="30"/>
  <c r="S452" i="30"/>
  <c r="S451" i="30"/>
  <c r="S450" i="30"/>
  <c r="S449" i="30"/>
  <c r="S445" i="30"/>
  <c r="S443" i="30"/>
  <c r="S441" i="30"/>
  <c r="S440" i="30"/>
  <c r="S438" i="30"/>
  <c r="S437" i="30"/>
  <c r="S436" i="30"/>
  <c r="S430" i="30"/>
  <c r="S428" i="30"/>
  <c r="S425" i="30"/>
  <c r="S421" i="30"/>
  <c r="S419" i="30"/>
  <c r="S418" i="30"/>
  <c r="S417" i="30"/>
  <c r="S416" i="30"/>
  <c r="S414" i="30"/>
  <c r="S413" i="30"/>
  <c r="S408" i="30"/>
  <c r="S407" i="30"/>
  <c r="S405" i="30"/>
  <c r="S404" i="30"/>
  <c r="S403" i="30"/>
  <c r="S401" i="30"/>
  <c r="S399" i="30"/>
  <c r="S398" i="30"/>
  <c r="S397" i="30"/>
  <c r="S396" i="30"/>
  <c r="S395" i="30"/>
  <c r="S394" i="30"/>
  <c r="S393" i="30"/>
  <c r="S392" i="30"/>
  <c r="S391" i="30"/>
  <c r="S390" i="30"/>
  <c r="S389" i="30"/>
  <c r="S388" i="30"/>
  <c r="S387" i="30"/>
  <c r="S386" i="30"/>
  <c r="S385" i="30"/>
  <c r="S384" i="30"/>
  <c r="S383" i="30"/>
  <c r="S381" i="30"/>
  <c r="S380" i="30"/>
  <c r="S379" i="30"/>
  <c r="S378" i="30"/>
  <c r="S377" i="30"/>
  <c r="S376" i="30"/>
  <c r="S375" i="30"/>
  <c r="S374" i="30"/>
  <c r="S373" i="30"/>
  <c r="S372" i="30"/>
  <c r="S367" i="30"/>
  <c r="S366" i="30"/>
  <c r="S364" i="30"/>
  <c r="S363" i="30"/>
  <c r="S362" i="30"/>
  <c r="S361" i="30"/>
  <c r="S360" i="30"/>
  <c r="S359" i="30"/>
  <c r="S358" i="30"/>
  <c r="S357" i="30"/>
  <c r="S356" i="30"/>
  <c r="S355" i="30"/>
  <c r="S354" i="30"/>
  <c r="S353" i="30"/>
  <c r="S352" i="30"/>
  <c r="S351" i="30"/>
  <c r="S350" i="30"/>
  <c r="S349" i="30"/>
  <c r="S348" i="30"/>
  <c r="R836" i="30"/>
  <c r="R835" i="30"/>
  <c r="R834" i="30"/>
  <c r="R833" i="30"/>
  <c r="R832" i="30"/>
  <c r="R831" i="30"/>
  <c r="R830" i="30"/>
  <c r="R829" i="30"/>
  <c r="R827" i="30"/>
  <c r="R826" i="30"/>
  <c r="R825" i="30"/>
  <c r="R824" i="30"/>
  <c r="R823" i="30"/>
  <c r="R822" i="30"/>
  <c r="R821" i="30"/>
  <c r="R820" i="30"/>
  <c r="R819" i="30"/>
  <c r="R817" i="30"/>
  <c r="R816" i="30"/>
  <c r="R815" i="30"/>
  <c r="R814" i="30"/>
  <c r="R813" i="30"/>
  <c r="R812" i="30"/>
  <c r="R811" i="30"/>
  <c r="R809" i="30"/>
  <c r="R808" i="30"/>
  <c r="R807" i="30"/>
  <c r="R806" i="30"/>
  <c r="R805" i="30"/>
  <c r="R804" i="30"/>
  <c r="R803" i="30"/>
  <c r="R802" i="30"/>
  <c r="R801" i="30"/>
  <c r="R800" i="30"/>
  <c r="R799" i="30"/>
  <c r="R798" i="30"/>
  <c r="R797" i="30"/>
  <c r="R796" i="30"/>
  <c r="R795" i="30"/>
  <c r="R794" i="30"/>
  <c r="R793" i="30"/>
  <c r="R792" i="30"/>
  <c r="R791" i="30"/>
  <c r="R790" i="30"/>
  <c r="R789" i="30"/>
  <c r="R788" i="30"/>
  <c r="R787" i="30"/>
  <c r="R786" i="30"/>
  <c r="R785" i="30"/>
  <c r="R784" i="30"/>
  <c r="R783" i="30"/>
  <c r="R782" i="30"/>
  <c r="R781" i="30"/>
  <c r="R780" i="30"/>
  <c r="R779" i="30"/>
  <c r="R778" i="30"/>
  <c r="R777" i="30"/>
  <c r="R776" i="30"/>
  <c r="R775" i="30"/>
  <c r="R774" i="30"/>
  <c r="R773" i="30"/>
  <c r="R772" i="30"/>
  <c r="R771" i="30"/>
  <c r="R768" i="30"/>
  <c r="R767" i="30"/>
  <c r="R766" i="30"/>
  <c r="R765" i="30"/>
  <c r="R763" i="30"/>
  <c r="R762" i="30"/>
  <c r="R761" i="30"/>
  <c r="R760" i="30"/>
  <c r="R759" i="30"/>
  <c r="R758" i="30"/>
  <c r="R757" i="30"/>
  <c r="R753" i="30"/>
  <c r="R752" i="30"/>
  <c r="R751" i="30"/>
  <c r="R750" i="30"/>
  <c r="R746" i="30"/>
  <c r="R745" i="30"/>
  <c r="R744" i="30"/>
  <c r="R743" i="30"/>
  <c r="R741" i="30"/>
  <c r="R740" i="30"/>
  <c r="R739" i="30"/>
  <c r="R738" i="30"/>
  <c r="R737" i="30"/>
  <c r="R735" i="30"/>
  <c r="R731" i="30"/>
  <c r="R729" i="30"/>
  <c r="R728" i="30"/>
  <c r="R725" i="30"/>
  <c r="R724" i="30"/>
  <c r="R723" i="30"/>
  <c r="R721" i="30"/>
  <c r="R719" i="30"/>
  <c r="R715" i="30"/>
  <c r="R712" i="30"/>
  <c r="R711" i="30"/>
  <c r="R710" i="30"/>
  <c r="R708" i="30"/>
  <c r="R707" i="30"/>
  <c r="R705" i="30"/>
  <c r="R702" i="30"/>
  <c r="R701" i="30"/>
  <c r="R698" i="30"/>
  <c r="R697" i="30"/>
  <c r="R695" i="30"/>
  <c r="R694" i="30"/>
  <c r="R693" i="30"/>
  <c r="R691" i="30"/>
  <c r="R687" i="30"/>
  <c r="R686" i="30"/>
  <c r="R685" i="30"/>
  <c r="R684" i="30"/>
  <c r="R683" i="30"/>
  <c r="R682" i="30"/>
  <c r="R681" i="30"/>
  <c r="R677" i="30"/>
  <c r="R676" i="30"/>
  <c r="R674" i="30"/>
  <c r="R672" i="30"/>
  <c r="R671" i="30"/>
  <c r="R669" i="30"/>
  <c r="R666" i="30"/>
  <c r="R663" i="30"/>
  <c r="R662" i="30"/>
  <c r="R659" i="30"/>
  <c r="R658" i="30"/>
  <c r="R657" i="30"/>
  <c r="R655" i="30"/>
  <c r="R654" i="30"/>
  <c r="R652" i="30"/>
  <c r="R651" i="30"/>
  <c r="R650" i="30"/>
  <c r="R648" i="30"/>
  <c r="R647" i="30"/>
  <c r="R646" i="30"/>
  <c r="R645" i="30"/>
  <c r="R644" i="30"/>
  <c r="R643" i="30"/>
  <c r="R641" i="30"/>
  <c r="R639" i="30"/>
  <c r="R638" i="30"/>
  <c r="R637" i="30"/>
  <c r="R636" i="30"/>
  <c r="R635" i="30"/>
  <c r="R634" i="30"/>
  <c r="R633" i="30"/>
  <c r="R632" i="30"/>
  <c r="R631" i="30"/>
  <c r="R630" i="30"/>
  <c r="R629" i="30"/>
  <c r="R628" i="30"/>
  <c r="R627" i="30"/>
  <c r="R626" i="30"/>
  <c r="R625" i="30"/>
  <c r="R624" i="30"/>
  <c r="R619" i="30"/>
  <c r="R617" i="30"/>
  <c r="R616" i="30"/>
  <c r="R615" i="30"/>
  <c r="R614" i="30"/>
  <c r="R613" i="30"/>
  <c r="R612" i="30"/>
  <c r="R610" i="30"/>
  <c r="R609" i="30"/>
  <c r="R608" i="30"/>
  <c r="R607" i="30"/>
  <c r="R606" i="30"/>
  <c r="R605" i="30"/>
  <c r="R604" i="30"/>
  <c r="R603" i="30"/>
  <c r="R602" i="30"/>
  <c r="R601" i="30"/>
  <c r="R600" i="30"/>
  <c r="R597" i="30"/>
  <c r="R593" i="30"/>
  <c r="R592" i="30"/>
  <c r="R591" i="30"/>
  <c r="R590" i="30"/>
  <c r="R588" i="30"/>
  <c r="R586" i="30"/>
  <c r="R579" i="30"/>
  <c r="R577" i="30"/>
  <c r="R570" i="30"/>
  <c r="R566" i="30"/>
  <c r="R565" i="30"/>
  <c r="R564" i="30"/>
  <c r="R560" i="30"/>
  <c r="R559" i="30"/>
  <c r="R558" i="30"/>
  <c r="R556" i="30"/>
  <c r="R552" i="30"/>
  <c r="R551" i="30"/>
  <c r="R550" i="30"/>
  <c r="R549" i="30"/>
  <c r="R548" i="30"/>
  <c r="R547" i="30"/>
  <c r="R546" i="30"/>
  <c r="R545" i="30"/>
  <c r="R544" i="30"/>
  <c r="R543" i="30"/>
  <c r="R542" i="30"/>
  <c r="R541" i="30"/>
  <c r="R539" i="30"/>
  <c r="R537" i="30"/>
  <c r="R535" i="30"/>
  <c r="R534" i="30"/>
  <c r="R533" i="30"/>
  <c r="R532" i="30"/>
  <c r="R531" i="30"/>
  <c r="R530" i="30"/>
  <c r="R529" i="30"/>
  <c r="R528" i="30"/>
  <c r="R527" i="30"/>
  <c r="R526" i="30"/>
  <c r="R525" i="30"/>
  <c r="R524" i="30"/>
  <c r="R523" i="30"/>
  <c r="R522" i="30"/>
  <c r="R520" i="30"/>
  <c r="R515" i="30"/>
  <c r="R514" i="30"/>
  <c r="R513" i="30"/>
  <c r="R512" i="30"/>
  <c r="R511" i="30"/>
  <c r="R510" i="30"/>
  <c r="R509" i="30"/>
  <c r="R508" i="30"/>
  <c r="R507" i="30"/>
  <c r="R506" i="30"/>
  <c r="R505" i="30"/>
  <c r="R504" i="30"/>
  <c r="R503" i="30"/>
  <c r="R502" i="30"/>
  <c r="R500" i="30"/>
  <c r="R499" i="30"/>
  <c r="R497" i="30"/>
  <c r="R496" i="30"/>
  <c r="R495" i="30"/>
  <c r="R494" i="30"/>
  <c r="R493" i="30"/>
  <c r="R490" i="30"/>
  <c r="R488" i="30"/>
  <c r="R487" i="30"/>
  <c r="R486" i="30"/>
  <c r="R485" i="30"/>
  <c r="R484" i="30"/>
  <c r="R483" i="30"/>
  <c r="R482" i="30"/>
  <c r="R481" i="30"/>
  <c r="R480" i="30"/>
  <c r="R479" i="30"/>
  <c r="R475" i="30"/>
  <c r="R474" i="30"/>
  <c r="R473" i="30"/>
  <c r="R472" i="30"/>
  <c r="R471" i="30"/>
  <c r="R470" i="30"/>
  <c r="R469" i="30"/>
  <c r="R468" i="30"/>
  <c r="R467" i="30"/>
  <c r="R466" i="30"/>
  <c r="R465" i="30"/>
  <c r="R464" i="30"/>
  <c r="R463" i="30"/>
  <c r="R462" i="30"/>
  <c r="R461" i="30"/>
  <c r="R460" i="30"/>
  <c r="R459" i="30"/>
  <c r="R458" i="30"/>
  <c r="R457" i="30"/>
  <c r="R456" i="30"/>
  <c r="R455" i="30"/>
  <c r="R454" i="30"/>
  <c r="R453" i="30"/>
  <c r="R452" i="30"/>
  <c r="R451" i="30"/>
  <c r="R450" i="30"/>
  <c r="R449" i="30"/>
  <c r="R445" i="30"/>
  <c r="R443" i="30"/>
  <c r="R441" i="30"/>
  <c r="R440" i="30"/>
  <c r="R438" i="30"/>
  <c r="R437" i="30"/>
  <c r="R436" i="30"/>
  <c r="R430" i="30"/>
  <c r="R428" i="30"/>
  <c r="R426" i="30"/>
  <c r="R425" i="30"/>
  <c r="R421" i="30"/>
  <c r="R419" i="30"/>
  <c r="R418" i="30"/>
  <c r="R417" i="30"/>
  <c r="R416" i="30"/>
  <c r="R414" i="30"/>
  <c r="R413" i="30"/>
  <c r="R408" i="30"/>
  <c r="R407" i="30"/>
  <c r="R405" i="30"/>
  <c r="R404" i="30"/>
  <c r="R403" i="30"/>
  <c r="R401" i="30"/>
  <c r="R399" i="30"/>
  <c r="R398" i="30"/>
  <c r="R397" i="30"/>
  <c r="R396" i="30"/>
  <c r="R395" i="30"/>
  <c r="R394" i="30"/>
  <c r="R393" i="30"/>
  <c r="R392" i="30"/>
  <c r="R391" i="30"/>
  <c r="R390" i="30"/>
  <c r="R389" i="30"/>
  <c r="R388" i="30"/>
  <c r="R387" i="30"/>
  <c r="R386" i="30"/>
  <c r="R385" i="30"/>
  <c r="R384" i="30"/>
  <c r="R383" i="30"/>
  <c r="R381" i="30"/>
  <c r="R380" i="30"/>
  <c r="R379" i="30"/>
  <c r="R378" i="30"/>
  <c r="R377" i="30"/>
  <c r="R376" i="30"/>
  <c r="R375" i="30"/>
  <c r="R374" i="30"/>
  <c r="R373" i="30"/>
  <c r="R372" i="30"/>
  <c r="R367" i="30"/>
  <c r="R366" i="30"/>
  <c r="R364" i="30"/>
  <c r="R363" i="30"/>
  <c r="R362" i="30"/>
  <c r="R361" i="30"/>
  <c r="R360" i="30"/>
  <c r="R359" i="30"/>
  <c r="R358" i="30"/>
  <c r="R357" i="30"/>
  <c r="R356" i="30"/>
  <c r="R355" i="30"/>
  <c r="R354" i="30"/>
  <c r="R353" i="30"/>
  <c r="R352" i="30"/>
  <c r="R351" i="30"/>
  <c r="R350" i="30"/>
  <c r="R349" i="30"/>
  <c r="R348" i="30"/>
  <c r="R310" i="30"/>
  <c r="R307" i="30"/>
  <c r="R244" i="30"/>
  <c r="R243" i="30"/>
  <c r="R217" i="30"/>
  <c r="R216" i="30"/>
  <c r="R190" i="30"/>
  <c r="R183" i="30"/>
  <c r="Q836" i="30"/>
  <c r="Q835" i="30"/>
  <c r="Q834" i="30"/>
  <c r="Q833" i="30"/>
  <c r="Q832" i="30"/>
  <c r="Q831" i="30"/>
  <c r="Q830" i="30"/>
  <c r="Q829" i="30"/>
  <c r="Q828" i="30"/>
  <c r="Q827" i="30"/>
  <c r="Q826" i="30"/>
  <c r="Q825" i="30"/>
  <c r="Q824" i="30"/>
  <c r="Q823" i="30"/>
  <c r="Q822" i="30"/>
  <c r="Q821" i="30"/>
  <c r="Q820" i="30"/>
  <c r="Q819" i="30"/>
  <c r="Q818" i="30"/>
  <c r="Q817" i="30"/>
  <c r="Q816" i="30"/>
  <c r="Q815" i="30"/>
  <c r="Q814" i="30"/>
  <c r="Q813" i="30"/>
  <c r="Q812" i="30"/>
  <c r="Q811" i="30"/>
  <c r="Q809" i="30"/>
  <c r="Q808" i="30"/>
  <c r="Q807" i="30"/>
  <c r="Q806" i="30"/>
  <c r="Q805" i="30"/>
  <c r="Q804" i="30"/>
  <c r="Q803" i="30"/>
  <c r="Q802" i="30"/>
  <c r="Q801" i="30"/>
  <c r="Q800" i="30"/>
  <c r="Q799" i="30"/>
  <c r="Q798" i="30"/>
  <c r="Q797" i="30"/>
  <c r="Q796" i="30"/>
  <c r="Q795" i="30"/>
  <c r="Q794" i="30"/>
  <c r="Q793" i="30"/>
  <c r="Q792" i="30"/>
  <c r="Q791" i="30"/>
  <c r="Q790" i="30"/>
  <c r="Q789" i="30"/>
  <c r="Q788" i="30"/>
  <c r="Q787" i="30"/>
  <c r="Q786" i="30"/>
  <c r="Q785" i="30"/>
  <c r="Q784" i="30"/>
  <c r="Q783" i="30"/>
  <c r="Q782" i="30"/>
  <c r="Q781" i="30"/>
  <c r="Q780" i="30"/>
  <c r="Q779" i="30"/>
  <c r="Q778" i="30"/>
  <c r="Q777" i="30"/>
  <c r="Q776" i="30"/>
  <c r="Q775" i="30"/>
  <c r="Q774" i="30"/>
  <c r="Q773" i="30"/>
  <c r="Q772" i="30"/>
  <c r="Q771" i="30"/>
  <c r="Q770" i="30"/>
  <c r="Q769" i="30"/>
  <c r="Q768" i="30"/>
  <c r="Q767" i="30"/>
  <c r="Q766" i="30"/>
  <c r="Q765" i="30"/>
  <c r="Q763" i="30"/>
  <c r="Q762" i="30"/>
  <c r="Q761" i="30"/>
  <c r="Q760" i="30"/>
  <c r="Q759" i="30"/>
  <c r="Q758" i="30"/>
  <c r="Q757" i="30"/>
  <c r="Q754" i="30"/>
  <c r="Q753" i="30"/>
  <c r="Q752" i="30"/>
  <c r="Q751" i="30"/>
  <c r="Q750" i="30"/>
  <c r="Q746" i="30"/>
  <c r="Q745" i="30"/>
  <c r="Q744" i="30"/>
  <c r="Q743" i="30"/>
  <c r="Q741" i="30"/>
  <c r="Q740" i="30"/>
  <c r="Q739" i="30"/>
  <c r="Q738" i="30"/>
  <c r="Q737" i="30"/>
  <c r="Q735" i="30"/>
  <c r="Q731" i="30"/>
  <c r="Q729" i="30"/>
  <c r="Q728" i="30"/>
  <c r="Q725" i="30"/>
  <c r="Q724" i="30"/>
  <c r="Q723" i="30"/>
  <c r="Q721" i="30"/>
  <c r="Q719" i="30"/>
  <c r="Q715" i="30"/>
  <c r="Q712" i="30"/>
  <c r="Q711" i="30"/>
  <c r="Q710" i="30"/>
  <c r="Q708" i="30"/>
  <c r="Q707" i="30"/>
  <c r="Q705" i="30"/>
  <c r="Q702" i="30"/>
  <c r="Q701" i="30"/>
  <c r="Q698" i="30"/>
  <c r="Q697" i="30"/>
  <c r="Q695" i="30"/>
  <c r="Q694" i="30"/>
  <c r="Q693" i="30"/>
  <c r="Q691" i="30"/>
  <c r="Q687" i="30"/>
  <c r="Q686" i="30"/>
  <c r="Q685" i="30"/>
  <c r="Q684" i="30"/>
  <c r="Q683" i="30"/>
  <c r="Q682" i="30"/>
  <c r="Q681" i="30"/>
  <c r="Q677" i="30"/>
  <c r="Q676" i="30"/>
  <c r="Q674" i="30"/>
  <c r="Q672" i="30"/>
  <c r="Q671" i="30"/>
  <c r="Q669" i="30"/>
  <c r="Q666" i="30"/>
  <c r="Q663" i="30"/>
  <c r="Q662" i="30"/>
  <c r="Q659" i="30"/>
  <c r="Q658" i="30"/>
  <c r="Q657" i="30"/>
  <c r="Q655" i="30"/>
  <c r="Q654" i="30"/>
  <c r="Q652" i="30"/>
  <c r="Q651" i="30"/>
  <c r="Q650" i="30"/>
  <c r="Q648" i="30"/>
  <c r="Q647" i="30"/>
  <c r="Q646" i="30"/>
  <c r="Q645" i="30"/>
  <c r="Q644" i="30"/>
  <c r="Q641" i="30"/>
  <c r="Q639" i="30"/>
  <c r="Q638" i="30"/>
  <c r="Q637" i="30"/>
  <c r="Q636" i="30"/>
  <c r="Q635" i="30"/>
  <c r="Q634" i="30"/>
  <c r="Q633" i="30"/>
  <c r="Q632" i="30"/>
  <c r="Q631" i="30"/>
  <c r="Q630" i="30"/>
  <c r="Q629" i="30"/>
  <c r="Q628" i="30"/>
  <c r="Q627" i="30"/>
  <c r="Q626" i="30"/>
  <c r="Q625" i="30"/>
  <c r="Q624" i="30"/>
  <c r="Q619" i="30"/>
  <c r="Q617" i="30"/>
  <c r="Q616" i="30"/>
  <c r="Q615" i="30"/>
  <c r="Q614" i="30"/>
  <c r="Q613" i="30"/>
  <c r="Q612" i="30"/>
  <c r="Q610" i="30"/>
  <c r="Q609" i="30"/>
  <c r="Q608" i="30"/>
  <c r="Q607" i="30"/>
  <c r="Q606" i="30"/>
  <c r="Q605" i="30"/>
  <c r="Q604" i="30"/>
  <c r="Q603" i="30"/>
  <c r="Q602" i="30"/>
  <c r="Q601" i="30"/>
  <c r="Q600" i="30"/>
  <c r="Q597" i="30"/>
  <c r="Q593" i="30"/>
  <c r="Q592" i="30"/>
  <c r="Q591" i="30"/>
  <c r="Q590" i="30"/>
  <c r="Q588" i="30"/>
  <c r="Q586" i="30"/>
  <c r="Q579" i="30"/>
  <c r="Q577" i="30"/>
  <c r="Q570" i="30"/>
  <c r="Q566" i="30"/>
  <c r="Q565" i="30"/>
  <c r="Q564" i="30"/>
  <c r="Q560" i="30"/>
  <c r="Q559" i="30"/>
  <c r="Q558" i="30"/>
  <c r="Q556" i="30"/>
  <c r="Q552" i="30"/>
  <c r="Q551" i="30"/>
  <c r="Q550" i="30"/>
  <c r="Q549" i="30"/>
  <c r="Q548" i="30"/>
  <c r="Q547" i="30"/>
  <c r="Q546" i="30"/>
  <c r="Q545" i="30"/>
  <c r="Q544" i="30"/>
  <c r="Q543" i="30"/>
  <c r="Q542" i="30"/>
  <c r="Q541" i="30"/>
  <c r="Q539" i="30"/>
  <c r="Q537" i="30"/>
  <c r="Q535" i="30"/>
  <c r="Q534" i="30"/>
  <c r="Q533" i="30"/>
  <c r="Q532" i="30"/>
  <c r="Q531" i="30"/>
  <c r="Q530" i="30"/>
  <c r="Q529" i="30"/>
  <c r="Q528" i="30"/>
  <c r="Q527" i="30"/>
  <c r="Q526" i="30"/>
  <c r="Q525" i="30"/>
  <c r="Q524" i="30"/>
  <c r="Q523" i="30"/>
  <c r="Q522" i="30"/>
  <c r="Q520" i="30"/>
  <c r="Q515" i="30"/>
  <c r="Q514" i="30"/>
  <c r="Q513" i="30"/>
  <c r="Q512" i="30"/>
  <c r="Q511" i="30"/>
  <c r="Q510" i="30"/>
  <c r="Q509" i="30"/>
  <c r="Q508" i="30"/>
  <c r="Q507" i="30"/>
  <c r="Q506" i="30"/>
  <c r="Q505" i="30"/>
  <c r="Q504" i="30"/>
  <c r="Q503" i="30"/>
  <c r="Q502" i="30"/>
  <c r="Q500" i="30"/>
  <c r="Q499" i="30"/>
  <c r="Q497" i="30"/>
  <c r="Q496" i="30"/>
  <c r="Q495" i="30"/>
  <c r="Q494" i="30"/>
  <c r="Q493" i="30"/>
  <c r="Q490" i="30"/>
  <c r="Q488" i="30"/>
  <c r="Q487" i="30"/>
  <c r="Q486" i="30"/>
  <c r="Q485" i="30"/>
  <c r="Q484" i="30"/>
  <c r="Q483" i="30"/>
  <c r="Q482" i="30"/>
  <c r="Q481" i="30"/>
  <c r="Q480" i="30"/>
  <c r="Q479" i="30"/>
  <c r="Q475" i="30"/>
  <c r="Q474" i="30"/>
  <c r="Q473" i="30"/>
  <c r="Q472" i="30"/>
  <c r="Q471" i="30"/>
  <c r="Q470" i="30"/>
  <c r="Q469" i="30"/>
  <c r="Q468" i="30"/>
  <c r="Q467" i="30"/>
  <c r="Q466" i="30"/>
  <c r="Q465" i="30"/>
  <c r="Q464" i="30"/>
  <c r="Q463" i="30"/>
  <c r="Q462" i="30"/>
  <c r="Q461" i="30"/>
  <c r="Q460" i="30"/>
  <c r="Q459" i="30"/>
  <c r="Q458" i="30"/>
  <c r="Q457" i="30"/>
  <c r="Q456" i="30"/>
  <c r="Q455" i="30"/>
  <c r="Q454" i="30"/>
  <c r="Q453" i="30"/>
  <c r="Q452" i="30"/>
  <c r="Q451" i="30"/>
  <c r="Q450" i="30"/>
  <c r="Q449" i="30"/>
  <c r="Q445" i="30"/>
  <c r="Q443" i="30"/>
  <c r="Q441" i="30"/>
  <c r="Q440" i="30"/>
  <c r="Q438" i="30"/>
  <c r="Q437" i="30"/>
  <c r="Q436" i="30"/>
  <c r="Q430" i="30"/>
  <c r="Q428" i="30"/>
  <c r="Q425" i="30"/>
  <c r="Q421" i="30"/>
  <c r="Q419" i="30"/>
  <c r="Q418" i="30"/>
  <c r="Q417" i="30"/>
  <c r="Q416" i="30"/>
  <c r="Q414" i="30"/>
  <c r="Q413" i="30"/>
  <c r="Q408" i="30"/>
  <c r="Q407" i="30"/>
  <c r="Q405" i="30"/>
  <c r="Q404" i="30"/>
  <c r="Q403" i="30"/>
  <c r="Q401" i="30"/>
  <c r="Q399" i="30"/>
  <c r="Q398" i="30"/>
  <c r="Q397" i="30"/>
  <c r="Q396" i="30"/>
  <c r="Q395" i="30"/>
  <c r="Q394" i="30"/>
  <c r="Q393" i="30"/>
  <c r="Q392" i="30"/>
  <c r="Q391" i="30"/>
  <c r="Q390" i="30"/>
  <c r="Q389" i="30"/>
  <c r="Q388" i="30"/>
  <c r="Q387" i="30"/>
  <c r="Q386" i="30"/>
  <c r="Q385" i="30"/>
  <c r="Q384" i="30"/>
  <c r="Q383" i="30"/>
  <c r="Q381" i="30"/>
  <c r="Q380" i="30"/>
  <c r="Q379" i="30"/>
  <c r="Q378" i="30"/>
  <c r="Q377" i="30"/>
  <c r="Q376" i="30"/>
  <c r="Q375" i="30"/>
  <c r="Q374" i="30"/>
  <c r="Q373" i="30"/>
  <c r="Q372" i="30"/>
  <c r="Q367" i="30"/>
  <c r="Q366" i="30"/>
  <c r="Q364" i="30"/>
  <c r="Q363" i="30"/>
  <c r="Q362" i="30"/>
  <c r="Q361" i="30"/>
  <c r="Q360" i="30"/>
  <c r="Q359" i="30"/>
  <c r="Q358" i="30"/>
  <c r="Q357" i="30"/>
  <c r="Q356" i="30"/>
  <c r="Q355" i="30"/>
  <c r="Q354" i="30"/>
  <c r="Q353" i="30"/>
  <c r="Q352" i="30"/>
  <c r="Q351" i="30"/>
  <c r="Q350" i="30"/>
  <c r="Q349" i="30"/>
  <c r="Q348" i="30"/>
  <c r="P836" i="30"/>
  <c r="P835" i="30"/>
  <c r="P834" i="30"/>
  <c r="P833" i="30"/>
  <c r="P832" i="30"/>
  <c r="P831" i="30"/>
  <c r="P830" i="30"/>
  <c r="P829" i="30"/>
  <c r="P827" i="30"/>
  <c r="P826" i="30"/>
  <c r="P825" i="30"/>
  <c r="P824" i="30"/>
  <c r="P823" i="30"/>
  <c r="P822" i="30"/>
  <c r="P821" i="30"/>
  <c r="P820" i="30"/>
  <c r="P819" i="30"/>
  <c r="P817" i="30"/>
  <c r="P816" i="30"/>
  <c r="P815" i="30"/>
  <c r="P814" i="30"/>
  <c r="P813" i="30"/>
  <c r="P812" i="30"/>
  <c r="P811" i="30"/>
  <c r="P809" i="30"/>
  <c r="P808" i="30"/>
  <c r="P807" i="30"/>
  <c r="P806" i="30"/>
  <c r="P805" i="30"/>
  <c r="P804" i="30"/>
  <c r="P803" i="30"/>
  <c r="P802" i="30"/>
  <c r="P801" i="30"/>
  <c r="P800" i="30"/>
  <c r="P799" i="30"/>
  <c r="P798" i="30"/>
  <c r="P797" i="30"/>
  <c r="P796" i="30"/>
  <c r="P795" i="30"/>
  <c r="P794" i="30"/>
  <c r="P793" i="30"/>
  <c r="P792" i="30"/>
  <c r="P791" i="30"/>
  <c r="P790" i="30"/>
  <c r="P789" i="30"/>
  <c r="P788" i="30"/>
  <c r="P787" i="30"/>
  <c r="P786" i="30"/>
  <c r="P785" i="30"/>
  <c r="P784" i="30"/>
  <c r="P783" i="30"/>
  <c r="P782" i="30"/>
  <c r="P781" i="30"/>
  <c r="P780" i="30"/>
  <c r="P779" i="30"/>
  <c r="P778" i="30"/>
  <c r="P777" i="30"/>
  <c r="P776" i="30"/>
  <c r="P775" i="30"/>
  <c r="P774" i="30"/>
  <c r="P773" i="30"/>
  <c r="P772" i="30"/>
  <c r="P771" i="30"/>
  <c r="P768" i="30"/>
  <c r="P767" i="30"/>
  <c r="P766" i="30"/>
  <c r="P765" i="30"/>
  <c r="P763" i="30"/>
  <c r="P762" i="30"/>
  <c r="P761" i="30"/>
  <c r="P760" i="30"/>
  <c r="P759" i="30"/>
  <c r="P758" i="30"/>
  <c r="P757" i="30"/>
  <c r="P753" i="30"/>
  <c r="P752" i="30"/>
  <c r="P751" i="30"/>
  <c r="P750" i="30"/>
  <c r="P746" i="30"/>
  <c r="P745" i="30"/>
  <c r="P744" i="30"/>
  <c r="P743" i="30"/>
  <c r="P741" i="30"/>
  <c r="P740" i="30"/>
  <c r="P739" i="30"/>
  <c r="P738" i="30"/>
  <c r="P737" i="30"/>
  <c r="P735" i="30"/>
  <c r="P731" i="30"/>
  <c r="P729" i="30"/>
  <c r="P728" i="30"/>
  <c r="P725" i="30"/>
  <c r="P724" i="30"/>
  <c r="P723" i="30"/>
  <c r="P721" i="30"/>
  <c r="P719" i="30"/>
  <c r="P715" i="30"/>
  <c r="P712" i="30"/>
  <c r="P711" i="30"/>
  <c r="P710" i="30"/>
  <c r="P708" i="30"/>
  <c r="P707" i="30"/>
  <c r="P705" i="30"/>
  <c r="P702" i="30"/>
  <c r="P701" i="30"/>
  <c r="P698" i="30"/>
  <c r="P697" i="30"/>
  <c r="P695" i="30"/>
  <c r="P694" i="30"/>
  <c r="P693" i="30"/>
  <c r="P691" i="30"/>
  <c r="P687" i="30"/>
  <c r="P686" i="30"/>
  <c r="P685" i="30"/>
  <c r="P684" i="30"/>
  <c r="P683" i="30"/>
  <c r="P682" i="30"/>
  <c r="P681" i="30"/>
  <c r="P677" i="30"/>
  <c r="P676" i="30"/>
  <c r="P674" i="30"/>
  <c r="P672" i="30"/>
  <c r="P671" i="30"/>
  <c r="P669" i="30"/>
  <c r="P666" i="30"/>
  <c r="P663" i="30"/>
  <c r="P662" i="30"/>
  <c r="P659" i="30"/>
  <c r="P658" i="30"/>
  <c r="P657" i="30"/>
  <c r="P655" i="30"/>
  <c r="P654" i="30"/>
  <c r="P652" i="30"/>
  <c r="P651" i="30"/>
  <c r="P650" i="30"/>
  <c r="P648" i="30"/>
  <c r="P647" i="30"/>
  <c r="P646" i="30"/>
  <c r="P645" i="30"/>
  <c r="P644" i="30"/>
  <c r="P641" i="30"/>
  <c r="P639" i="30"/>
  <c r="P638" i="30"/>
  <c r="P637" i="30"/>
  <c r="P636" i="30"/>
  <c r="P635" i="30"/>
  <c r="P634" i="30"/>
  <c r="P633" i="30"/>
  <c r="P632" i="30"/>
  <c r="P631" i="30"/>
  <c r="P630" i="30"/>
  <c r="P629" i="30"/>
  <c r="P628" i="30"/>
  <c r="P627" i="30"/>
  <c r="P626" i="30"/>
  <c r="P625" i="30"/>
  <c r="P624" i="30"/>
  <c r="P619" i="30"/>
  <c r="P617" i="30"/>
  <c r="P616" i="30"/>
  <c r="P615" i="30"/>
  <c r="P614" i="30"/>
  <c r="P613" i="30"/>
  <c r="P612" i="30"/>
  <c r="P610" i="30"/>
  <c r="P609" i="30"/>
  <c r="P608" i="30"/>
  <c r="P607" i="30"/>
  <c r="P606" i="30"/>
  <c r="P605" i="30"/>
  <c r="P604" i="30"/>
  <c r="P603" i="30"/>
  <c r="P602" i="30"/>
  <c r="P601" i="30"/>
  <c r="P600" i="30"/>
  <c r="P597" i="30"/>
  <c r="P593" i="30"/>
  <c r="P592" i="30"/>
  <c r="P591" i="30"/>
  <c r="P590" i="30"/>
  <c r="P588" i="30"/>
  <c r="P586" i="30"/>
  <c r="P579" i="30"/>
  <c r="P577" i="30"/>
  <c r="P570" i="30"/>
  <c r="P566" i="30"/>
  <c r="P565" i="30"/>
  <c r="P564" i="30"/>
  <c r="P560" i="30"/>
  <c r="P559" i="30"/>
  <c r="P558" i="30"/>
  <c r="P556" i="30"/>
  <c r="P552" i="30"/>
  <c r="P551" i="30"/>
  <c r="P550" i="30"/>
  <c r="P549" i="30"/>
  <c r="P548" i="30"/>
  <c r="P547" i="30"/>
  <c r="P546" i="30"/>
  <c r="P545" i="30"/>
  <c r="P544" i="30"/>
  <c r="P543" i="30"/>
  <c r="P542" i="30"/>
  <c r="P541" i="30"/>
  <c r="P539" i="30"/>
  <c r="P537" i="30"/>
  <c r="P535" i="30"/>
  <c r="P534" i="30"/>
  <c r="P533" i="30"/>
  <c r="P532" i="30"/>
  <c r="P531" i="30"/>
  <c r="P530" i="30"/>
  <c r="P529" i="30"/>
  <c r="P528" i="30"/>
  <c r="P527" i="30"/>
  <c r="P526" i="30"/>
  <c r="P525" i="30"/>
  <c r="P524" i="30"/>
  <c r="P523" i="30"/>
  <c r="P522" i="30"/>
  <c r="P520" i="30"/>
  <c r="P515" i="30"/>
  <c r="P514" i="30"/>
  <c r="P513" i="30"/>
  <c r="P512" i="30"/>
  <c r="P511" i="30"/>
  <c r="P510" i="30"/>
  <c r="P509" i="30"/>
  <c r="P508" i="30"/>
  <c r="P507" i="30"/>
  <c r="P506" i="30"/>
  <c r="P505" i="30"/>
  <c r="P504" i="30"/>
  <c r="P503" i="30"/>
  <c r="P502" i="30"/>
  <c r="P500" i="30"/>
  <c r="P499" i="30"/>
  <c r="P497" i="30"/>
  <c r="P496" i="30"/>
  <c r="P495" i="30"/>
  <c r="P494" i="30"/>
  <c r="P493" i="30"/>
  <c r="P490" i="30"/>
  <c r="P488" i="30"/>
  <c r="P487" i="30"/>
  <c r="P486" i="30"/>
  <c r="P485" i="30"/>
  <c r="P484" i="30"/>
  <c r="P483" i="30"/>
  <c r="P482" i="30"/>
  <c r="P481" i="30"/>
  <c r="P480" i="30"/>
  <c r="P479" i="30"/>
  <c r="P475" i="30"/>
  <c r="P474" i="30"/>
  <c r="P473" i="30"/>
  <c r="P472" i="30"/>
  <c r="P471" i="30"/>
  <c r="P470" i="30"/>
  <c r="P469" i="30"/>
  <c r="P468" i="30"/>
  <c r="P467" i="30"/>
  <c r="P466" i="30"/>
  <c r="P465" i="30"/>
  <c r="P464" i="30"/>
  <c r="P463" i="30"/>
  <c r="P462" i="30"/>
  <c r="P461" i="30"/>
  <c r="P460" i="30"/>
  <c r="P459" i="30"/>
  <c r="P458" i="30"/>
  <c r="P457" i="30"/>
  <c r="P456" i="30"/>
  <c r="P455" i="30"/>
  <c r="P454" i="30"/>
  <c r="P453" i="30"/>
  <c r="P452" i="30"/>
  <c r="P451" i="30"/>
  <c r="P450" i="30"/>
  <c r="P449" i="30"/>
  <c r="P445" i="30"/>
  <c r="P443" i="30"/>
  <c r="P441" i="30"/>
  <c r="P440" i="30"/>
  <c r="P438" i="30"/>
  <c r="P437" i="30"/>
  <c r="P436" i="30"/>
  <c r="P430" i="30"/>
  <c r="P428" i="30"/>
  <c r="P425" i="30"/>
  <c r="P421" i="30"/>
  <c r="P419" i="30"/>
  <c r="P418" i="30"/>
  <c r="P417" i="30"/>
  <c r="P416" i="30"/>
  <c r="P414" i="30"/>
  <c r="P413" i="30"/>
  <c r="P408" i="30"/>
  <c r="P407" i="30"/>
  <c r="P405" i="30"/>
  <c r="P404" i="30"/>
  <c r="P403" i="30"/>
  <c r="P401" i="30"/>
  <c r="P399" i="30"/>
  <c r="P398" i="30"/>
  <c r="P397" i="30"/>
  <c r="P396" i="30"/>
  <c r="P395" i="30"/>
  <c r="P394" i="30"/>
  <c r="P393" i="30"/>
  <c r="P392" i="30"/>
  <c r="P391" i="30"/>
  <c r="P390" i="30"/>
  <c r="P389" i="30"/>
  <c r="P388" i="30"/>
  <c r="P387" i="30"/>
  <c r="P386" i="30"/>
  <c r="P385" i="30"/>
  <c r="P384" i="30"/>
  <c r="P383" i="30"/>
  <c r="P381" i="30"/>
  <c r="P380" i="30"/>
  <c r="P379" i="30"/>
  <c r="P378" i="30"/>
  <c r="P377" i="30"/>
  <c r="P376" i="30"/>
  <c r="P375" i="30"/>
  <c r="P374" i="30"/>
  <c r="P373" i="30"/>
  <c r="P372" i="30"/>
  <c r="P367" i="30"/>
  <c r="P366" i="30"/>
  <c r="P364" i="30"/>
  <c r="P363" i="30"/>
  <c r="P362" i="30"/>
  <c r="P361" i="30"/>
  <c r="P360" i="30"/>
  <c r="P359" i="30"/>
  <c r="P358" i="30"/>
  <c r="P357" i="30"/>
  <c r="P356" i="30"/>
  <c r="P355" i="30"/>
  <c r="P354" i="30"/>
  <c r="P353" i="30"/>
  <c r="P352" i="30"/>
  <c r="P351" i="30"/>
  <c r="P350" i="30"/>
  <c r="P349" i="30"/>
  <c r="P348" i="30"/>
  <c r="O836" i="30"/>
  <c r="O835" i="30"/>
  <c r="O834" i="30"/>
  <c r="O833" i="30"/>
  <c r="O832" i="30"/>
  <c r="O831" i="30"/>
  <c r="O830" i="30"/>
  <c r="O829" i="30"/>
  <c r="O827" i="30"/>
  <c r="O826" i="30"/>
  <c r="O825" i="30"/>
  <c r="O824" i="30"/>
  <c r="O823" i="30"/>
  <c r="O822" i="30"/>
  <c r="O821" i="30"/>
  <c r="O820" i="30"/>
  <c r="O819" i="30"/>
  <c r="O817" i="30"/>
  <c r="O816" i="30"/>
  <c r="O815" i="30"/>
  <c r="O814" i="30"/>
  <c r="O813" i="30"/>
  <c r="O812" i="30"/>
  <c r="O811" i="30"/>
  <c r="O809" i="30"/>
  <c r="O808" i="30"/>
  <c r="O807" i="30"/>
  <c r="O806" i="30"/>
  <c r="O805" i="30"/>
  <c r="O804" i="30"/>
  <c r="O803" i="30"/>
  <c r="O802" i="30"/>
  <c r="O801" i="30"/>
  <c r="O800" i="30"/>
  <c r="O799" i="30"/>
  <c r="O798" i="30"/>
  <c r="O797" i="30"/>
  <c r="O796" i="30"/>
  <c r="O795" i="30"/>
  <c r="O794" i="30"/>
  <c r="O793" i="30"/>
  <c r="O792" i="30"/>
  <c r="O791" i="30"/>
  <c r="O790" i="30"/>
  <c r="O789" i="30"/>
  <c r="O788" i="30"/>
  <c r="O787" i="30"/>
  <c r="O786" i="30"/>
  <c r="O785" i="30"/>
  <c r="O784" i="30"/>
  <c r="O783" i="30"/>
  <c r="O782" i="30"/>
  <c r="O781" i="30"/>
  <c r="O780" i="30"/>
  <c r="O779" i="30"/>
  <c r="O778" i="30"/>
  <c r="O777" i="30"/>
  <c r="O776" i="30"/>
  <c r="O775" i="30"/>
  <c r="O774" i="30"/>
  <c r="O773" i="30"/>
  <c r="O772" i="30"/>
  <c r="O771" i="30"/>
  <c r="O768" i="30"/>
  <c r="O767" i="30"/>
  <c r="O766" i="30"/>
  <c r="O765" i="30"/>
  <c r="O763" i="30"/>
  <c r="O762" i="30"/>
  <c r="O761" i="30"/>
  <c r="O760" i="30"/>
  <c r="O759" i="30"/>
  <c r="O758" i="30"/>
  <c r="O757" i="30"/>
  <c r="O753" i="30"/>
  <c r="O752" i="30"/>
  <c r="O751" i="30"/>
  <c r="O750" i="30"/>
  <c r="O746" i="30"/>
  <c r="O745" i="30"/>
  <c r="O744" i="30"/>
  <c r="O743" i="30"/>
  <c r="O741" i="30"/>
  <c r="O740" i="30"/>
  <c r="O739" i="30"/>
  <c r="O738" i="30"/>
  <c r="O737" i="30"/>
  <c r="O735" i="30"/>
  <c r="O731" i="30"/>
  <c r="O729" i="30"/>
  <c r="O728" i="30"/>
  <c r="O725" i="30"/>
  <c r="O724" i="30"/>
  <c r="O723" i="30"/>
  <c r="O721" i="30"/>
  <c r="O719" i="30"/>
  <c r="O715" i="30"/>
  <c r="O712" i="30"/>
  <c r="O711" i="30"/>
  <c r="O710" i="30"/>
  <c r="O708" i="30"/>
  <c r="O707" i="30"/>
  <c r="O705" i="30"/>
  <c r="O702" i="30"/>
  <c r="O701" i="30"/>
  <c r="O698" i="30"/>
  <c r="O697" i="30"/>
  <c r="O695" i="30"/>
  <c r="O694" i="30"/>
  <c r="O693" i="30"/>
  <c r="O691" i="30"/>
  <c r="O687" i="30"/>
  <c r="O686" i="30"/>
  <c r="O685" i="30"/>
  <c r="O684" i="30"/>
  <c r="O683" i="30"/>
  <c r="O682" i="30"/>
  <c r="O681" i="30"/>
  <c r="O677" i="30"/>
  <c r="O676" i="30"/>
  <c r="O675" i="30"/>
  <c r="O674" i="30"/>
  <c r="O672" i="30"/>
  <c r="O671" i="30"/>
  <c r="O669" i="30"/>
  <c r="O666" i="30"/>
  <c r="O663" i="30"/>
  <c r="O662" i="30"/>
  <c r="O659" i="30"/>
  <c r="O658" i="30"/>
  <c r="O657" i="30"/>
  <c r="O655" i="30"/>
  <c r="O654" i="30"/>
  <c r="O652" i="30"/>
  <c r="O651" i="30"/>
  <c r="O650" i="30"/>
  <c r="O648" i="30"/>
  <c r="O647" i="30"/>
  <c r="O646" i="30"/>
  <c r="O645" i="30"/>
  <c r="O644" i="30"/>
  <c r="O641" i="30"/>
  <c r="O639" i="30"/>
  <c r="O638" i="30"/>
  <c r="O637" i="30"/>
  <c r="O636" i="30"/>
  <c r="O635" i="30"/>
  <c r="O634" i="30"/>
  <c r="O633" i="30"/>
  <c r="O632" i="30"/>
  <c r="O631" i="30"/>
  <c r="O630" i="30"/>
  <c r="O629" i="30"/>
  <c r="O628" i="30"/>
  <c r="O627" i="30"/>
  <c r="O626" i="30"/>
  <c r="O625" i="30"/>
  <c r="O624" i="30"/>
  <c r="O619" i="30"/>
  <c r="O617" i="30"/>
  <c r="O616" i="30"/>
  <c r="O615" i="30"/>
  <c r="O614" i="30"/>
  <c r="O613" i="30"/>
  <c r="O612" i="30"/>
  <c r="O610" i="30"/>
  <c r="O609" i="30"/>
  <c r="O608" i="30"/>
  <c r="O607" i="30"/>
  <c r="O606" i="30"/>
  <c r="O605" i="30"/>
  <c r="O604" i="30"/>
  <c r="O603" i="30"/>
  <c r="O602" i="30"/>
  <c r="O601" i="30"/>
  <c r="O600" i="30"/>
  <c r="O597" i="30"/>
  <c r="O593" i="30"/>
  <c r="O592" i="30"/>
  <c r="O591" i="30"/>
  <c r="O590" i="30"/>
  <c r="O588" i="30"/>
  <c r="O586" i="30"/>
  <c r="O579" i="30"/>
  <c r="O577" i="30"/>
  <c r="O570" i="30"/>
  <c r="O566" i="30"/>
  <c r="O565" i="30"/>
  <c r="O564" i="30"/>
  <c r="O560" i="30"/>
  <c r="O559" i="30"/>
  <c r="O558" i="30"/>
  <c r="O556" i="30"/>
  <c r="O552" i="30"/>
  <c r="O551" i="30"/>
  <c r="O550" i="30"/>
  <c r="O549" i="30"/>
  <c r="O548" i="30"/>
  <c r="O547" i="30"/>
  <c r="O546" i="30"/>
  <c r="O545" i="30"/>
  <c r="O544" i="30"/>
  <c r="O543" i="30"/>
  <c r="O542" i="30"/>
  <c r="O541" i="30"/>
  <c r="O539" i="30"/>
  <c r="O537" i="30"/>
  <c r="O535" i="30"/>
  <c r="O534" i="30"/>
  <c r="O533" i="30"/>
  <c r="O532" i="30"/>
  <c r="O531" i="30"/>
  <c r="O530" i="30"/>
  <c r="O529" i="30"/>
  <c r="O528" i="30"/>
  <c r="O527" i="30"/>
  <c r="O526" i="30"/>
  <c r="O525" i="30"/>
  <c r="O524" i="30"/>
  <c r="O523" i="30"/>
  <c r="O522" i="30"/>
  <c r="O520" i="30"/>
  <c r="O515" i="30"/>
  <c r="O514" i="30"/>
  <c r="O513" i="30"/>
  <c r="O512" i="30"/>
  <c r="O511" i="30"/>
  <c r="O510" i="30"/>
  <c r="O509" i="30"/>
  <c r="O508" i="30"/>
  <c r="O507" i="30"/>
  <c r="O506" i="30"/>
  <c r="O505" i="30"/>
  <c r="O504" i="30"/>
  <c r="O503" i="30"/>
  <c r="O502" i="30"/>
  <c r="O500" i="30"/>
  <c r="O499" i="30"/>
  <c r="O497" i="30"/>
  <c r="O496" i="30"/>
  <c r="O495" i="30"/>
  <c r="O494" i="30"/>
  <c r="O493" i="30"/>
  <c r="O490" i="30"/>
  <c r="O488" i="30"/>
  <c r="O487" i="30"/>
  <c r="O486" i="30"/>
  <c r="O485" i="30"/>
  <c r="O484" i="30"/>
  <c r="O483" i="30"/>
  <c r="O482" i="30"/>
  <c r="O481" i="30"/>
  <c r="O480" i="30"/>
  <c r="O479" i="30"/>
  <c r="O475" i="30"/>
  <c r="O474" i="30"/>
  <c r="O473" i="30"/>
  <c r="O472" i="30"/>
  <c r="O471" i="30"/>
  <c r="O470" i="30"/>
  <c r="O469" i="30"/>
  <c r="O468" i="30"/>
  <c r="O467" i="30"/>
  <c r="O466" i="30"/>
  <c r="O465" i="30"/>
  <c r="O464" i="30"/>
  <c r="O463" i="30"/>
  <c r="O462" i="30"/>
  <c r="O461" i="30"/>
  <c r="O460" i="30"/>
  <c r="O459" i="30"/>
  <c r="O458" i="30"/>
  <c r="O457" i="30"/>
  <c r="O456" i="30"/>
  <c r="O455" i="30"/>
  <c r="O454" i="30"/>
  <c r="O453" i="30"/>
  <c r="O452" i="30"/>
  <c r="O451" i="30"/>
  <c r="O450" i="30"/>
  <c r="O449" i="30"/>
  <c r="O445" i="30"/>
  <c r="O443" i="30"/>
  <c r="O441" i="30"/>
  <c r="O440" i="30"/>
  <c r="O438" i="30"/>
  <c r="O437" i="30"/>
  <c r="O436" i="30"/>
  <c r="O430" i="30"/>
  <c r="O428" i="30"/>
  <c r="O425" i="30"/>
  <c r="O421" i="30"/>
  <c r="O419" i="30"/>
  <c r="O418" i="30"/>
  <c r="O417" i="30"/>
  <c r="O416" i="30"/>
  <c r="O414" i="30"/>
  <c r="O413" i="30"/>
  <c r="O408" i="30"/>
  <c r="O407" i="30"/>
  <c r="O405" i="30"/>
  <c r="O404" i="30"/>
  <c r="O403" i="30"/>
  <c r="O401" i="30"/>
  <c r="O399" i="30"/>
  <c r="O398" i="30"/>
  <c r="O397" i="30"/>
  <c r="O396" i="30"/>
  <c r="O395" i="30"/>
  <c r="O394" i="30"/>
  <c r="O393" i="30"/>
  <c r="O392" i="30"/>
  <c r="O391" i="30"/>
  <c r="O390" i="30"/>
  <c r="O389" i="30"/>
  <c r="O388" i="30"/>
  <c r="O387" i="30"/>
  <c r="O386" i="30"/>
  <c r="O385" i="30"/>
  <c r="O384" i="30"/>
  <c r="O383" i="30"/>
  <c r="O381" i="30"/>
  <c r="O380" i="30"/>
  <c r="O379" i="30"/>
  <c r="O378" i="30"/>
  <c r="O377" i="30"/>
  <c r="O376" i="30"/>
  <c r="O375" i="30"/>
  <c r="O374" i="30"/>
  <c r="O373" i="30"/>
  <c r="O372" i="30"/>
  <c r="O367" i="30"/>
  <c r="O366" i="30"/>
  <c r="O364" i="30"/>
  <c r="O363" i="30"/>
  <c r="O362" i="30"/>
  <c r="O361" i="30"/>
  <c r="O360" i="30"/>
  <c r="O359" i="30"/>
  <c r="O358" i="30"/>
  <c r="O357" i="30"/>
  <c r="O356" i="30"/>
  <c r="O355" i="30"/>
  <c r="O354" i="30"/>
  <c r="O353" i="30"/>
  <c r="O352" i="30"/>
  <c r="O351" i="30"/>
  <c r="O350" i="30"/>
  <c r="O349" i="30"/>
  <c r="O348" i="30"/>
  <c r="N836" i="30"/>
  <c r="N835" i="30"/>
  <c r="N834" i="30"/>
  <c r="N833" i="30"/>
  <c r="N832" i="30"/>
  <c r="N831" i="30"/>
  <c r="N830" i="30"/>
  <c r="N829" i="30"/>
  <c r="N827" i="30"/>
  <c r="N826" i="30"/>
  <c r="N825" i="30"/>
  <c r="N824" i="30"/>
  <c r="N823" i="30"/>
  <c r="N822" i="30"/>
  <c r="N821" i="30"/>
  <c r="N820" i="30"/>
  <c r="N819" i="30"/>
  <c r="N817" i="30"/>
  <c r="N816" i="30"/>
  <c r="N815" i="30"/>
  <c r="N814" i="30"/>
  <c r="N813" i="30"/>
  <c r="N812" i="30"/>
  <c r="N811" i="30"/>
  <c r="N809" i="30"/>
  <c r="N808" i="30"/>
  <c r="N807" i="30"/>
  <c r="N806" i="30"/>
  <c r="N805" i="30"/>
  <c r="N804" i="30"/>
  <c r="N803" i="30"/>
  <c r="N802" i="30"/>
  <c r="N801" i="30"/>
  <c r="N800" i="30"/>
  <c r="N799" i="30"/>
  <c r="N798" i="30"/>
  <c r="N797" i="30"/>
  <c r="N796" i="30"/>
  <c r="N795" i="30"/>
  <c r="N794" i="30"/>
  <c r="N793" i="30"/>
  <c r="N792" i="30"/>
  <c r="N791" i="30"/>
  <c r="N790" i="30"/>
  <c r="N789" i="30"/>
  <c r="N788" i="30"/>
  <c r="N787" i="30"/>
  <c r="N786" i="30"/>
  <c r="N785" i="30"/>
  <c r="N784" i="30"/>
  <c r="N783" i="30"/>
  <c r="N782" i="30"/>
  <c r="N781" i="30"/>
  <c r="N780" i="30"/>
  <c r="N779" i="30"/>
  <c r="N778" i="30"/>
  <c r="N777" i="30"/>
  <c r="N776" i="30"/>
  <c r="N775" i="30"/>
  <c r="N774" i="30"/>
  <c r="N773" i="30"/>
  <c r="N772" i="30"/>
  <c r="N771" i="30"/>
  <c r="N768" i="30"/>
  <c r="N767" i="30"/>
  <c r="N766" i="30"/>
  <c r="N765" i="30"/>
  <c r="N763" i="30"/>
  <c r="N762" i="30"/>
  <c r="N761" i="30"/>
  <c r="N760" i="30"/>
  <c r="N759" i="30"/>
  <c r="N758" i="30"/>
  <c r="N757" i="30"/>
  <c r="N753" i="30"/>
  <c r="N752" i="30"/>
  <c r="N751" i="30"/>
  <c r="N750" i="30"/>
  <c r="N746" i="30"/>
  <c r="N745" i="30"/>
  <c r="N744" i="30"/>
  <c r="N743" i="30"/>
  <c r="N741" i="30"/>
  <c r="N740" i="30"/>
  <c r="N739" i="30"/>
  <c r="N738" i="30"/>
  <c r="N737" i="30"/>
  <c r="N735" i="30"/>
  <c r="N731" i="30"/>
  <c r="N729" i="30"/>
  <c r="N728" i="30"/>
  <c r="N725" i="30"/>
  <c r="N724" i="30"/>
  <c r="N723" i="30"/>
  <c r="N721" i="30"/>
  <c r="N719" i="30"/>
  <c r="N715" i="30"/>
  <c r="N712" i="30"/>
  <c r="N711" i="30"/>
  <c r="N710" i="30"/>
  <c r="N708" i="30"/>
  <c r="N707" i="30"/>
  <c r="N705" i="30"/>
  <c r="N702" i="30"/>
  <c r="N701" i="30"/>
  <c r="N698" i="30"/>
  <c r="N697" i="30"/>
  <c r="N695" i="30"/>
  <c r="N694" i="30"/>
  <c r="N693" i="30"/>
  <c r="N691" i="30"/>
  <c r="N687" i="30"/>
  <c r="N686" i="30"/>
  <c r="N685" i="30"/>
  <c r="N684" i="30"/>
  <c r="N683" i="30"/>
  <c r="N682" i="30"/>
  <c r="N681" i="30"/>
  <c r="N677" i="30"/>
  <c r="N676" i="30"/>
  <c r="N674" i="30"/>
  <c r="N672" i="30"/>
  <c r="N671" i="30"/>
  <c r="N669" i="30"/>
  <c r="N666" i="30"/>
  <c r="N663" i="30"/>
  <c r="N662" i="30"/>
  <c r="N659" i="30"/>
  <c r="N658" i="30"/>
  <c r="N657" i="30"/>
  <c r="N655" i="30"/>
  <c r="N654" i="30"/>
  <c r="N652" i="30"/>
  <c r="N651" i="30"/>
  <c r="N650" i="30"/>
  <c r="N648" i="30"/>
  <c r="N647" i="30"/>
  <c r="N646" i="30"/>
  <c r="N645" i="30"/>
  <c r="N644" i="30"/>
  <c r="N641" i="30"/>
  <c r="N639" i="30"/>
  <c r="N638" i="30"/>
  <c r="N637" i="30"/>
  <c r="N636" i="30"/>
  <c r="N635" i="30"/>
  <c r="N634" i="30"/>
  <c r="N633" i="30"/>
  <c r="N632" i="30"/>
  <c r="N631" i="30"/>
  <c r="N630" i="30"/>
  <c r="N629" i="30"/>
  <c r="N628" i="30"/>
  <c r="N627" i="30"/>
  <c r="N626" i="30"/>
  <c r="N625" i="30"/>
  <c r="N624" i="30"/>
  <c r="N619" i="30"/>
  <c r="N617" i="30"/>
  <c r="N616" i="30"/>
  <c r="N615" i="30"/>
  <c r="N614" i="30"/>
  <c r="N613" i="30"/>
  <c r="N612" i="30"/>
  <c r="N610" i="30"/>
  <c r="N609" i="30"/>
  <c r="N608" i="30"/>
  <c r="N607" i="30"/>
  <c r="N606" i="30"/>
  <c r="N605" i="30"/>
  <c r="N604" i="30"/>
  <c r="N603" i="30"/>
  <c r="N602" i="30"/>
  <c r="N601" i="30"/>
  <c r="N600" i="30"/>
  <c r="N597" i="30"/>
  <c r="N593" i="30"/>
  <c r="N592" i="30"/>
  <c r="N591" i="30"/>
  <c r="N590" i="30"/>
  <c r="N588" i="30"/>
  <c r="N586" i="30"/>
  <c r="N579" i="30"/>
  <c r="N577" i="30"/>
  <c r="N570" i="30"/>
  <c r="N566" i="30"/>
  <c r="N565" i="30"/>
  <c r="N564" i="30"/>
  <c r="N560" i="30"/>
  <c r="N559" i="30"/>
  <c r="N558" i="30"/>
  <c r="N556" i="30"/>
  <c r="N552" i="30"/>
  <c r="N551" i="30"/>
  <c r="N550" i="30"/>
  <c r="N549" i="30"/>
  <c r="N548" i="30"/>
  <c r="N547" i="30"/>
  <c r="N546" i="30"/>
  <c r="N545" i="30"/>
  <c r="N544" i="30"/>
  <c r="N543" i="30"/>
  <c r="N542" i="30"/>
  <c r="N541" i="30"/>
  <c r="N539" i="30"/>
  <c r="N537" i="30"/>
  <c r="N535" i="30"/>
  <c r="N534" i="30"/>
  <c r="N533" i="30"/>
  <c r="N532" i="30"/>
  <c r="N531" i="30"/>
  <c r="N530" i="30"/>
  <c r="N529" i="30"/>
  <c r="N528" i="30"/>
  <c r="N527" i="30"/>
  <c r="N526" i="30"/>
  <c r="N525" i="30"/>
  <c r="N524" i="30"/>
  <c r="N523" i="30"/>
  <c r="N522" i="30"/>
  <c r="N520" i="30"/>
  <c r="N515" i="30"/>
  <c r="N514" i="30"/>
  <c r="N513" i="30"/>
  <c r="N512" i="30"/>
  <c r="N511" i="30"/>
  <c r="N510" i="30"/>
  <c r="N509" i="30"/>
  <c r="N508" i="30"/>
  <c r="N507" i="30"/>
  <c r="N506" i="30"/>
  <c r="N505" i="30"/>
  <c r="N504" i="30"/>
  <c r="N503" i="30"/>
  <c r="N502" i="30"/>
  <c r="N500" i="30"/>
  <c r="AC499" i="30"/>
  <c r="N499" i="30"/>
  <c r="N497" i="30"/>
  <c r="N496" i="30"/>
  <c r="N495" i="30"/>
  <c r="N494" i="30"/>
  <c r="N493" i="30"/>
  <c r="N490" i="30"/>
  <c r="N488" i="30"/>
  <c r="N487" i="30"/>
  <c r="N486" i="30"/>
  <c r="N485" i="30"/>
  <c r="N484" i="30"/>
  <c r="N483" i="30"/>
  <c r="N482" i="30"/>
  <c r="N481" i="30"/>
  <c r="N480" i="30"/>
  <c r="N479" i="30"/>
  <c r="N475" i="30"/>
  <c r="N474" i="30"/>
  <c r="N473" i="30"/>
  <c r="N472" i="30"/>
  <c r="N471" i="30"/>
  <c r="N470" i="30"/>
  <c r="N469" i="30"/>
  <c r="N468" i="30"/>
  <c r="N467" i="30"/>
  <c r="N466" i="30"/>
  <c r="N465" i="30"/>
  <c r="N464" i="30"/>
  <c r="AC463" i="30"/>
  <c r="N463" i="30"/>
  <c r="N462" i="30"/>
  <c r="N461" i="30"/>
  <c r="N460" i="30"/>
  <c r="N459" i="30"/>
  <c r="N458" i="30"/>
  <c r="N457" i="30"/>
  <c r="N456" i="30"/>
  <c r="N455" i="30"/>
  <c r="N454" i="30"/>
  <c r="N453" i="30"/>
  <c r="N452" i="30"/>
  <c r="AC451" i="30"/>
  <c r="N451" i="30"/>
  <c r="N450" i="30"/>
  <c r="N449" i="30"/>
  <c r="N445" i="30"/>
  <c r="N443" i="30"/>
  <c r="N441" i="30"/>
  <c r="N440" i="30"/>
  <c r="AC439" i="30"/>
  <c r="N438" i="30"/>
  <c r="N437" i="30"/>
  <c r="N436" i="30"/>
  <c r="N430" i="30"/>
  <c r="N428" i="30"/>
  <c r="AC427" i="30"/>
  <c r="N425" i="30"/>
  <c r="N421" i="30"/>
  <c r="N419" i="30"/>
  <c r="N418" i="30"/>
  <c r="N417" i="30"/>
  <c r="N416" i="30"/>
  <c r="AC414" i="30"/>
  <c r="N414" i="30"/>
  <c r="N413" i="30"/>
  <c r="N408" i="30"/>
  <c r="N407" i="30"/>
  <c r="N405" i="30"/>
  <c r="N404" i="30"/>
  <c r="AC403" i="30"/>
  <c r="N403" i="30"/>
  <c r="N401" i="30"/>
  <c r="AC400" i="30"/>
  <c r="N399" i="30"/>
  <c r="N398" i="30"/>
  <c r="N397" i="30"/>
  <c r="N396" i="30"/>
  <c r="N395" i="30"/>
  <c r="N394" i="30"/>
  <c r="N393" i="30"/>
  <c r="AC392" i="30"/>
  <c r="N392" i="30"/>
  <c r="N391" i="30"/>
  <c r="N390" i="30"/>
  <c r="N389" i="30"/>
  <c r="N388" i="30"/>
  <c r="N387" i="30"/>
  <c r="N386" i="30"/>
  <c r="N385" i="30"/>
  <c r="N384" i="30"/>
  <c r="N383" i="30"/>
  <c r="N381" i="30"/>
  <c r="N380" i="30"/>
  <c r="N379" i="30"/>
  <c r="N378" i="30"/>
  <c r="N377" i="30"/>
  <c r="N376" i="30"/>
  <c r="N375" i="30"/>
  <c r="N374" i="30"/>
  <c r="N373" i="30"/>
  <c r="N372" i="30"/>
  <c r="AC367" i="30"/>
  <c r="N367" i="30"/>
  <c r="N366" i="30"/>
  <c r="AC364" i="30"/>
  <c r="N364" i="30"/>
  <c r="N363" i="30"/>
  <c r="N362" i="30"/>
  <c r="N361" i="30"/>
  <c r="N360" i="30"/>
  <c r="N359" i="30"/>
  <c r="N358" i="30"/>
  <c r="N357" i="30"/>
  <c r="N356" i="30"/>
  <c r="N355" i="30"/>
  <c r="N354" i="30"/>
  <c r="N353" i="30"/>
  <c r="N352" i="30"/>
  <c r="N351" i="30"/>
  <c r="N350" i="30"/>
  <c r="N349" i="30"/>
  <c r="N348" i="30"/>
  <c r="AC342" i="30"/>
  <c r="AC305" i="30"/>
  <c r="AC281" i="30"/>
  <c r="AC272" i="30"/>
  <c r="AC269" i="30"/>
  <c r="AC257" i="30"/>
  <c r="AC244" i="30"/>
  <c r="AC234" i="30"/>
  <c r="AC233" i="30"/>
  <c r="AC232" i="30"/>
  <c r="AC197" i="30"/>
  <c r="AC163" i="30"/>
  <c r="AC149" i="30"/>
  <c r="AC148" i="30"/>
  <c r="AC139" i="30"/>
  <c r="AC125" i="30"/>
  <c r="AC113" i="30"/>
  <c r="AC104" i="30"/>
  <c r="AC92" i="30"/>
  <c r="AC89" i="30"/>
  <c r="AC80" i="30"/>
  <c r="AC68" i="30"/>
  <c r="AC67" i="30"/>
  <c r="AC65" i="30"/>
  <c r="AC53" i="30"/>
  <c r="AC40" i="30"/>
  <c r="AC30" i="30"/>
  <c r="AC5" i="30"/>
  <c r="AC487" i="30"/>
  <c r="AC475" i="30"/>
  <c r="AC462" i="30"/>
  <c r="AC438" i="30"/>
  <c r="AC413" i="30"/>
  <c r="AC391" i="30"/>
  <c r="AC390" i="30"/>
  <c r="AC379" i="30"/>
  <c r="AC366" i="30"/>
  <c r="AC356" i="30"/>
  <c r="AC355" i="30"/>
  <c r="AC341" i="30"/>
  <c r="AC332" i="30"/>
  <c r="AC329" i="30"/>
  <c r="AC209" i="30"/>
  <c r="AC176" i="30"/>
  <c r="AC173" i="30"/>
  <c r="AC137" i="30"/>
  <c r="AC101" i="30"/>
  <c r="AC90" i="30"/>
  <c r="AC78" i="30"/>
  <c r="AC66" i="30"/>
  <c r="AC56" i="30"/>
  <c r="AC44" i="30"/>
  <c r="M836" i="30"/>
  <c r="M835" i="30"/>
  <c r="M834" i="30"/>
  <c r="M833" i="30"/>
  <c r="M832" i="30"/>
  <c r="M831" i="30"/>
  <c r="M830" i="30"/>
  <c r="M829" i="30"/>
  <c r="M828" i="30"/>
  <c r="M827" i="30"/>
  <c r="M826" i="30"/>
  <c r="M825" i="30"/>
  <c r="M824" i="30"/>
  <c r="M823" i="30"/>
  <c r="M822" i="30"/>
  <c r="M821" i="30"/>
  <c r="M820" i="30"/>
  <c r="M819" i="30"/>
  <c r="M818" i="30"/>
  <c r="M817" i="30"/>
  <c r="M816" i="30"/>
  <c r="M815" i="30"/>
  <c r="M814" i="30"/>
  <c r="M813" i="30"/>
  <c r="M812" i="30"/>
  <c r="M811" i="30"/>
  <c r="M810" i="30"/>
  <c r="M809" i="30"/>
  <c r="M808" i="30"/>
  <c r="M807" i="30"/>
  <c r="M806" i="30"/>
  <c r="M805" i="30"/>
  <c r="M804" i="30"/>
  <c r="M803" i="30"/>
  <c r="M802" i="30"/>
  <c r="M801" i="30"/>
  <c r="M800" i="30"/>
  <c r="M799" i="30"/>
  <c r="M798" i="30"/>
  <c r="M797" i="30"/>
  <c r="M796" i="30"/>
  <c r="M795" i="30"/>
  <c r="M794" i="30"/>
  <c r="M793" i="30"/>
  <c r="M792" i="30"/>
  <c r="M791" i="30"/>
  <c r="M790" i="30"/>
  <c r="M789" i="30"/>
  <c r="M788" i="30"/>
  <c r="M787" i="30"/>
  <c r="M786" i="30"/>
  <c r="M785" i="30"/>
  <c r="M784" i="30"/>
  <c r="M783" i="30"/>
  <c r="M782" i="30"/>
  <c r="M781" i="30"/>
  <c r="M780" i="30"/>
  <c r="M779" i="30"/>
  <c r="M778" i="30"/>
  <c r="M777" i="30"/>
  <c r="M776" i="30"/>
  <c r="M775" i="30"/>
  <c r="M774" i="30"/>
  <c r="M773" i="30"/>
  <c r="M772" i="30"/>
  <c r="M771" i="30"/>
  <c r="M770" i="30"/>
  <c r="M769" i="30"/>
  <c r="M768" i="30"/>
  <c r="M767" i="30"/>
  <c r="M766" i="30"/>
  <c r="M765" i="30"/>
  <c r="M764" i="30"/>
  <c r="M763" i="30"/>
  <c r="M762" i="30"/>
  <c r="M761" i="30"/>
  <c r="M760" i="30"/>
  <c r="M759" i="30"/>
  <c r="M758" i="30"/>
  <c r="M757" i="30"/>
  <c r="M756" i="30"/>
  <c r="M755" i="30"/>
  <c r="M754" i="30"/>
  <c r="M753" i="30"/>
  <c r="M752" i="30"/>
  <c r="M751" i="30"/>
  <c r="M750" i="30"/>
  <c r="M749" i="30"/>
  <c r="M748" i="30"/>
  <c r="M747" i="30"/>
  <c r="M746" i="30"/>
  <c r="M745" i="30"/>
  <c r="M744" i="30"/>
  <c r="M743" i="30"/>
  <c r="M742" i="30"/>
  <c r="M741" i="30"/>
  <c r="M740" i="30"/>
  <c r="M739" i="30"/>
  <c r="M738" i="30"/>
  <c r="M737" i="30"/>
  <c r="M736" i="30"/>
  <c r="M735" i="30"/>
  <c r="M734" i="30"/>
  <c r="M733" i="30"/>
  <c r="M732" i="30"/>
  <c r="M731" i="30"/>
  <c r="M730" i="30"/>
  <c r="M729" i="30"/>
  <c r="M728" i="30"/>
  <c r="M727" i="30"/>
  <c r="M726" i="30"/>
  <c r="M725" i="30"/>
  <c r="M724" i="30"/>
  <c r="M723" i="30"/>
  <c r="M722" i="30"/>
  <c r="M721" i="30"/>
  <c r="M720" i="30"/>
  <c r="M719" i="30"/>
  <c r="M718" i="30"/>
  <c r="M717" i="30"/>
  <c r="M716" i="30"/>
  <c r="M715" i="30"/>
  <c r="M714" i="30"/>
  <c r="M713" i="30"/>
  <c r="M712" i="30"/>
  <c r="M711" i="30"/>
  <c r="M710" i="30"/>
  <c r="M709" i="30"/>
  <c r="M708" i="30"/>
  <c r="M707" i="30"/>
  <c r="M706" i="30"/>
  <c r="M705" i="30"/>
  <c r="M704" i="30"/>
  <c r="M703" i="30"/>
  <c r="M702" i="30"/>
  <c r="M701" i="30"/>
  <c r="M700" i="30"/>
  <c r="M699" i="30"/>
  <c r="M698" i="30"/>
  <c r="M697" i="30"/>
  <c r="M696" i="30"/>
  <c r="M695" i="30"/>
  <c r="M694" i="30"/>
  <c r="M693" i="30"/>
  <c r="M692" i="30"/>
  <c r="M691" i="30"/>
  <c r="M690" i="30"/>
  <c r="M689" i="30"/>
  <c r="M688" i="30"/>
  <c r="M687" i="30"/>
  <c r="M686" i="30"/>
  <c r="M685" i="30"/>
  <c r="M684" i="30"/>
  <c r="M683" i="30"/>
  <c r="M682" i="30"/>
  <c r="M681" i="30"/>
  <c r="M680" i="30"/>
  <c r="M679" i="30"/>
  <c r="M678" i="30"/>
  <c r="M677" i="30"/>
  <c r="M676" i="30"/>
  <c r="M675" i="30"/>
  <c r="M674" i="30"/>
  <c r="M673" i="30"/>
  <c r="M672" i="30"/>
  <c r="M671" i="30"/>
  <c r="M670" i="30"/>
  <c r="M669" i="30"/>
  <c r="M668" i="30"/>
  <c r="M667" i="30"/>
  <c r="M666" i="30"/>
  <c r="M665" i="30"/>
  <c r="M664" i="30"/>
  <c r="M663" i="30"/>
  <c r="M662" i="30"/>
  <c r="M661" i="30"/>
  <c r="M660" i="30"/>
  <c r="M659" i="30"/>
  <c r="M658" i="30"/>
  <c r="M657" i="30"/>
  <c r="M656" i="30"/>
  <c r="M655" i="30"/>
  <c r="M654" i="30"/>
  <c r="M653" i="30"/>
  <c r="M652" i="30"/>
  <c r="M651" i="30"/>
  <c r="M650" i="30"/>
  <c r="M649" i="30"/>
  <c r="M648" i="30"/>
  <c r="M647" i="30"/>
  <c r="M646" i="30"/>
  <c r="M645" i="30"/>
  <c r="M644" i="30"/>
  <c r="M643" i="30"/>
  <c r="M642" i="30"/>
  <c r="M641" i="30"/>
  <c r="M640" i="30"/>
  <c r="M639" i="30"/>
  <c r="M638" i="30"/>
  <c r="M637" i="30"/>
  <c r="M636" i="30"/>
  <c r="M635" i="30"/>
  <c r="M634" i="30"/>
  <c r="M633" i="30"/>
  <c r="M632" i="30"/>
  <c r="M631" i="30"/>
  <c r="M630" i="30"/>
  <c r="M629" i="30"/>
  <c r="M628" i="30"/>
  <c r="M627" i="30"/>
  <c r="M626" i="30"/>
  <c r="M625" i="30"/>
  <c r="M624" i="30"/>
  <c r="M623" i="30"/>
  <c r="M622" i="30"/>
  <c r="M621" i="30"/>
  <c r="M620" i="30"/>
  <c r="M619" i="30"/>
  <c r="M618" i="30"/>
  <c r="M617" i="30"/>
  <c r="M616" i="30"/>
  <c r="M615" i="30"/>
  <c r="M614" i="30"/>
  <c r="M613" i="30"/>
  <c r="M612" i="30"/>
  <c r="M611" i="30"/>
  <c r="M610" i="30"/>
  <c r="M609" i="30"/>
  <c r="M608" i="30"/>
  <c r="M607" i="30"/>
  <c r="M606" i="30"/>
  <c r="M605" i="30"/>
  <c r="M604" i="30"/>
  <c r="M603" i="30"/>
  <c r="M602" i="30"/>
  <c r="M601" i="30"/>
  <c r="M600" i="30"/>
  <c r="M599" i="30"/>
  <c r="M598" i="30"/>
  <c r="M597" i="30"/>
  <c r="M596" i="30"/>
  <c r="M595" i="30"/>
  <c r="M594" i="30"/>
  <c r="M593" i="30"/>
  <c r="M592" i="30"/>
  <c r="M591" i="30"/>
  <c r="M590" i="30"/>
  <c r="M589" i="30"/>
  <c r="M588" i="30"/>
  <c r="M587" i="30"/>
  <c r="M586" i="30"/>
  <c r="M585" i="30"/>
  <c r="AJ44" i="30" s="1"/>
  <c r="M584" i="30"/>
  <c r="M583" i="30"/>
  <c r="M582" i="30"/>
  <c r="M581" i="30"/>
  <c r="M580" i="30"/>
  <c r="M579" i="30"/>
  <c r="M578" i="30"/>
  <c r="M577" i="30"/>
  <c r="M576" i="30"/>
  <c r="M575" i="30"/>
  <c r="M574" i="30"/>
  <c r="M573" i="30"/>
  <c r="M572" i="30"/>
  <c r="M571" i="30"/>
  <c r="M570" i="30"/>
  <c r="M569" i="30"/>
  <c r="M568" i="30"/>
  <c r="M567" i="30"/>
  <c r="M566" i="30"/>
  <c r="M565" i="30"/>
  <c r="M564" i="30"/>
  <c r="M563" i="30"/>
  <c r="M562" i="30"/>
  <c r="M561" i="30"/>
  <c r="M560" i="30"/>
  <c r="M559" i="30"/>
  <c r="M558" i="30"/>
  <c r="M557" i="30"/>
  <c r="M556" i="30"/>
  <c r="M555" i="30"/>
  <c r="M554" i="30"/>
  <c r="M553" i="30"/>
  <c r="M552" i="30"/>
  <c r="M551" i="30"/>
  <c r="M550" i="30"/>
  <c r="M549" i="30"/>
  <c r="M548" i="30"/>
  <c r="M547" i="30"/>
  <c r="M546" i="30"/>
  <c r="M545" i="30"/>
  <c r="M544" i="30"/>
  <c r="M543" i="30"/>
  <c r="M542" i="30"/>
  <c r="M541" i="30"/>
  <c r="M540" i="30"/>
  <c r="M539" i="30"/>
  <c r="M538" i="30"/>
  <c r="M537" i="30"/>
  <c r="M536" i="30"/>
  <c r="M535" i="30"/>
  <c r="M534" i="30"/>
  <c r="M533" i="30"/>
  <c r="M532" i="30"/>
  <c r="M531" i="30"/>
  <c r="M530" i="30"/>
  <c r="M529" i="30"/>
  <c r="M528" i="30"/>
  <c r="M527" i="30"/>
  <c r="M526" i="30"/>
  <c r="M525" i="30"/>
  <c r="AJ51" i="30" s="1"/>
  <c r="M524" i="30"/>
  <c r="M523" i="30"/>
  <c r="M522" i="30"/>
  <c r="M521" i="30"/>
  <c r="M520" i="30"/>
  <c r="M519" i="30"/>
  <c r="M518" i="30"/>
  <c r="M517" i="30"/>
  <c r="M516" i="30"/>
  <c r="M515" i="30"/>
  <c r="M514" i="30"/>
  <c r="M513" i="30"/>
  <c r="M512" i="30"/>
  <c r="M511" i="30"/>
  <c r="M510" i="30"/>
  <c r="M509" i="30"/>
  <c r="M508" i="30"/>
  <c r="M507" i="30"/>
  <c r="M506" i="30"/>
  <c r="M505" i="30"/>
  <c r="M504" i="30"/>
  <c r="M503" i="30"/>
  <c r="M502" i="30"/>
  <c r="M501" i="30"/>
  <c r="M500" i="30"/>
  <c r="M499" i="30"/>
  <c r="M498" i="30"/>
  <c r="M497" i="30"/>
  <c r="M496" i="30"/>
  <c r="M495" i="30"/>
  <c r="M494" i="30"/>
  <c r="M493" i="30"/>
  <c r="M492" i="30"/>
  <c r="M491" i="30"/>
  <c r="M490" i="30"/>
  <c r="M489" i="30"/>
  <c r="AJ48" i="30" s="1"/>
  <c r="M488" i="30"/>
  <c r="M487" i="30"/>
  <c r="M486" i="30"/>
  <c r="M485" i="30"/>
  <c r="M484" i="30"/>
  <c r="M483" i="30"/>
  <c r="M482" i="30"/>
  <c r="M481" i="30"/>
  <c r="M480" i="30"/>
  <c r="M479" i="30"/>
  <c r="M478" i="30"/>
  <c r="M477" i="30"/>
  <c r="AJ50" i="30" s="1"/>
  <c r="M476" i="30"/>
  <c r="M475" i="30"/>
  <c r="M474" i="30"/>
  <c r="M473" i="30"/>
  <c r="M472" i="30"/>
  <c r="M471" i="30"/>
  <c r="M470" i="30"/>
  <c r="M469" i="30"/>
  <c r="M468" i="30"/>
  <c r="M467" i="30"/>
  <c r="M466" i="30"/>
  <c r="M465" i="30"/>
  <c r="M464" i="30"/>
  <c r="M463" i="30"/>
  <c r="M462" i="30"/>
  <c r="M461" i="30"/>
  <c r="M460" i="30"/>
  <c r="M459" i="30"/>
  <c r="M458" i="30"/>
  <c r="M457" i="30"/>
  <c r="M456" i="30"/>
  <c r="M455" i="30"/>
  <c r="M454" i="30"/>
  <c r="M453" i="30"/>
  <c r="M452" i="30"/>
  <c r="M451" i="30"/>
  <c r="M450" i="30"/>
  <c r="M449" i="30"/>
  <c r="M448" i="30"/>
  <c r="M447" i="30"/>
  <c r="M446" i="30"/>
  <c r="M445" i="30"/>
  <c r="M444" i="30"/>
  <c r="M443" i="30"/>
  <c r="M442" i="30"/>
  <c r="M441" i="30"/>
  <c r="M440" i="30"/>
  <c r="M439" i="30"/>
  <c r="M438" i="30"/>
  <c r="M437" i="30"/>
  <c r="M436" i="30"/>
  <c r="M435" i="30"/>
  <c r="M434" i="30"/>
  <c r="M433" i="30"/>
  <c r="M432" i="30"/>
  <c r="M431" i="30"/>
  <c r="M430" i="30"/>
  <c r="M429" i="30"/>
  <c r="M428" i="30"/>
  <c r="M427" i="30"/>
  <c r="M426" i="30"/>
  <c r="M425" i="30"/>
  <c r="M424" i="30"/>
  <c r="M423" i="30"/>
  <c r="M422" i="30"/>
  <c r="M421" i="30"/>
  <c r="M420" i="30"/>
  <c r="M419" i="30"/>
  <c r="M418" i="30"/>
  <c r="M417" i="30"/>
  <c r="M416" i="30"/>
  <c r="M415" i="30"/>
  <c r="M414" i="30"/>
  <c r="M413" i="30"/>
  <c r="M412" i="30"/>
  <c r="M411" i="30"/>
  <c r="M410" i="30"/>
  <c r="M409" i="30"/>
  <c r="M408" i="30"/>
  <c r="M407" i="30"/>
  <c r="M406" i="30"/>
  <c r="M405" i="30"/>
  <c r="M404" i="30"/>
  <c r="M403" i="30"/>
  <c r="M402" i="30"/>
  <c r="M401" i="30"/>
  <c r="M400" i="30"/>
  <c r="M399" i="30"/>
  <c r="M398" i="30"/>
  <c r="M397" i="30"/>
  <c r="M396" i="30"/>
  <c r="M395" i="30"/>
  <c r="M394" i="30"/>
  <c r="M393" i="30"/>
  <c r="M392" i="30"/>
  <c r="M391" i="30"/>
  <c r="M390" i="30"/>
  <c r="M389" i="30"/>
  <c r="M388" i="30"/>
  <c r="M387" i="30"/>
  <c r="M386" i="30"/>
  <c r="M385" i="30"/>
  <c r="M384" i="30"/>
  <c r="M383" i="30"/>
  <c r="M382" i="30"/>
  <c r="M381" i="30"/>
  <c r="BD57" i="30" s="1"/>
  <c r="M380" i="30"/>
  <c r="M379" i="30"/>
  <c r="M378" i="30"/>
  <c r="M377" i="30"/>
  <c r="M376" i="30"/>
  <c r="M375" i="30"/>
  <c r="M374" i="30"/>
  <c r="M373" i="30"/>
  <c r="M372" i="30"/>
  <c r="M371" i="30"/>
  <c r="M370" i="30"/>
  <c r="M369" i="30"/>
  <c r="M368" i="30"/>
  <c r="M367" i="30"/>
  <c r="M366" i="30"/>
  <c r="M365" i="30"/>
  <c r="M364" i="30"/>
  <c r="M363" i="30"/>
  <c r="M362" i="30"/>
  <c r="M361" i="30"/>
  <c r="M360" i="30"/>
  <c r="M359" i="30"/>
  <c r="M358" i="30"/>
  <c r="M357" i="30"/>
  <c r="M356" i="30"/>
  <c r="M355" i="30"/>
  <c r="M354" i="30"/>
  <c r="M353" i="30"/>
  <c r="M352" i="30"/>
  <c r="M351" i="30"/>
  <c r="M350" i="30"/>
  <c r="M349" i="30"/>
  <c r="M348" i="30"/>
  <c r="M347" i="30"/>
  <c r="M346" i="30"/>
  <c r="M345" i="30"/>
  <c r="M344" i="30"/>
  <c r="M343" i="30"/>
  <c r="M342" i="30"/>
  <c r="M341" i="30"/>
  <c r="M340" i="30"/>
  <c r="M339" i="30"/>
  <c r="M338" i="30"/>
  <c r="M337" i="30"/>
  <c r="M336" i="30"/>
  <c r="M335" i="30"/>
  <c r="M334" i="30"/>
  <c r="M333" i="30"/>
  <c r="M332" i="30"/>
  <c r="M331" i="30"/>
  <c r="M330" i="30"/>
  <c r="M329" i="30"/>
  <c r="M328" i="30"/>
  <c r="M327" i="30"/>
  <c r="M326" i="30"/>
  <c r="M325" i="30"/>
  <c r="M324" i="30"/>
  <c r="M323" i="30"/>
  <c r="M322" i="30"/>
  <c r="BD43" i="30" s="1"/>
  <c r="M321" i="30"/>
  <c r="BD47" i="30" s="1"/>
  <c r="M320" i="30"/>
  <c r="M319" i="30"/>
  <c r="M318" i="30"/>
  <c r="M317" i="30"/>
  <c r="M316" i="30"/>
  <c r="M315" i="30"/>
  <c r="M314" i="30"/>
  <c r="M313" i="30"/>
  <c r="M312" i="30"/>
  <c r="M311" i="30"/>
  <c r="M310" i="30"/>
  <c r="AJ29" i="30" s="1"/>
  <c r="M309" i="30"/>
  <c r="AJ43" i="30" s="1"/>
  <c r="M308" i="30"/>
  <c r="M307" i="30"/>
  <c r="M306" i="30"/>
  <c r="M305" i="30"/>
  <c r="M304" i="30"/>
  <c r="M303" i="30"/>
  <c r="M302" i="30"/>
  <c r="M301" i="30"/>
  <c r="M300" i="30"/>
  <c r="M299" i="30"/>
  <c r="M298" i="30"/>
  <c r="AJ38" i="30" s="1"/>
  <c r="M297" i="30"/>
  <c r="AJ28" i="30" s="1"/>
  <c r="M296" i="30"/>
  <c r="M295" i="30"/>
  <c r="M294" i="30"/>
  <c r="M293" i="30"/>
  <c r="M292" i="30"/>
  <c r="M291" i="30"/>
  <c r="AJ86" i="30" s="1"/>
  <c r="M290" i="30"/>
  <c r="M289" i="30"/>
  <c r="M288" i="30"/>
  <c r="M287" i="30"/>
  <c r="M286" i="30"/>
  <c r="M285" i="30"/>
  <c r="M284" i="30"/>
  <c r="M283" i="30"/>
  <c r="M282" i="30"/>
  <c r="M281" i="30"/>
  <c r="M280" i="30"/>
  <c r="M279" i="30"/>
  <c r="M278" i="30"/>
  <c r="M277" i="30"/>
  <c r="M276" i="30"/>
  <c r="M275" i="30"/>
  <c r="M274" i="30"/>
  <c r="M273" i="30"/>
  <c r="M272" i="30"/>
  <c r="M271" i="30"/>
  <c r="M270" i="30"/>
  <c r="M269" i="30"/>
  <c r="M268" i="30"/>
  <c r="M267" i="30"/>
  <c r="M266" i="30"/>
  <c r="M265" i="30"/>
  <c r="M264" i="30"/>
  <c r="M263" i="30"/>
  <c r="M262" i="30"/>
  <c r="M261" i="30"/>
  <c r="BD40" i="30" s="1"/>
  <c r="M260" i="30"/>
  <c r="M259" i="30"/>
  <c r="M258" i="30"/>
  <c r="M257" i="30"/>
  <c r="BD35" i="30" s="1"/>
  <c r="M256" i="30"/>
  <c r="M255" i="30"/>
  <c r="M254" i="30"/>
  <c r="M253" i="30"/>
  <c r="M252" i="30"/>
  <c r="M251" i="30"/>
  <c r="M250" i="30"/>
  <c r="M249" i="30"/>
  <c r="BD39" i="30" s="1"/>
  <c r="M248" i="30"/>
  <c r="M247" i="30"/>
  <c r="M246" i="30"/>
  <c r="M245" i="30"/>
  <c r="AJ39" i="30" s="1"/>
  <c r="M244" i="30"/>
  <c r="M243" i="30"/>
  <c r="BD38" i="30" s="1"/>
  <c r="M242" i="30"/>
  <c r="M241" i="30"/>
  <c r="M240" i="30"/>
  <c r="M239" i="30"/>
  <c r="M238" i="30"/>
  <c r="M237" i="30"/>
  <c r="AJ34" i="30" s="1"/>
  <c r="M236" i="30"/>
  <c r="M235" i="30"/>
  <c r="M234" i="30"/>
  <c r="M233" i="30"/>
  <c r="M232" i="30"/>
  <c r="M231" i="30"/>
  <c r="AJ36" i="30" s="1"/>
  <c r="M230" i="30"/>
  <c r="M229" i="30"/>
  <c r="M228" i="30"/>
  <c r="M227" i="30"/>
  <c r="M226" i="30"/>
  <c r="M225" i="30"/>
  <c r="M224" i="30"/>
  <c r="M223" i="30"/>
  <c r="M222" i="30"/>
  <c r="M221" i="30"/>
  <c r="M220" i="30"/>
  <c r="M219" i="30"/>
  <c r="M218" i="30"/>
  <c r="M217" i="30"/>
  <c r="M216" i="30"/>
  <c r="M215" i="30"/>
  <c r="M214" i="30"/>
  <c r="M213" i="30"/>
  <c r="AJ33" i="30" s="1"/>
  <c r="M212" i="30"/>
  <c r="M211" i="30"/>
  <c r="M210" i="30"/>
  <c r="M209" i="30"/>
  <c r="M208" i="30"/>
  <c r="M207" i="30"/>
  <c r="BD33" i="30" s="1"/>
  <c r="M206" i="30"/>
  <c r="M205" i="30"/>
  <c r="M204" i="30"/>
  <c r="M203" i="30"/>
  <c r="M202" i="30"/>
  <c r="M201" i="30"/>
  <c r="BD32" i="30" s="1"/>
  <c r="M200" i="30"/>
  <c r="M199" i="30"/>
  <c r="M198" i="30"/>
  <c r="M197" i="30"/>
  <c r="M196" i="30"/>
  <c r="M195" i="30"/>
  <c r="M194" i="30"/>
  <c r="M193" i="30"/>
  <c r="M192" i="30"/>
  <c r="M191" i="30"/>
  <c r="M190" i="30"/>
  <c r="M189" i="30"/>
  <c r="AJ30" i="30" s="1"/>
  <c r="M188" i="30"/>
  <c r="M187" i="30"/>
  <c r="M186" i="30"/>
  <c r="M185" i="30"/>
  <c r="M184" i="30"/>
  <c r="M183" i="30"/>
  <c r="BD3" i="30" s="1"/>
  <c r="M182" i="30"/>
  <c r="M181" i="30"/>
  <c r="M180" i="30"/>
  <c r="M179" i="30"/>
  <c r="M178" i="30"/>
  <c r="M177" i="30"/>
  <c r="BD71" i="30" s="1"/>
  <c r="M176" i="30"/>
  <c r="M175" i="30"/>
  <c r="M174" i="30"/>
  <c r="M173" i="30"/>
  <c r="AJ87" i="30" s="1"/>
  <c r="M172" i="30"/>
  <c r="M171" i="30"/>
  <c r="M170" i="30"/>
  <c r="M169" i="30"/>
  <c r="M168" i="30"/>
  <c r="M167" i="30"/>
  <c r="AJ85" i="30" s="1"/>
  <c r="M166" i="30"/>
  <c r="AJ84" i="30" s="1"/>
  <c r="M165" i="30"/>
  <c r="M164" i="30"/>
  <c r="M163" i="30"/>
  <c r="M162" i="30"/>
  <c r="M161" i="30"/>
  <c r="M160" i="30"/>
  <c r="M159" i="30"/>
  <c r="BD69" i="30" s="1"/>
  <c r="M158" i="30"/>
  <c r="M157" i="30"/>
  <c r="M156" i="30"/>
  <c r="M155" i="30"/>
  <c r="M154" i="30"/>
  <c r="M153" i="30"/>
  <c r="AJ79" i="30" s="1"/>
  <c r="M152" i="30"/>
  <c r="M151" i="30"/>
  <c r="M150" i="30"/>
  <c r="M149" i="30"/>
  <c r="M148" i="30"/>
  <c r="M147" i="30"/>
  <c r="AJ77" i="30" s="1"/>
  <c r="M146" i="30"/>
  <c r="M145" i="30"/>
  <c r="M144" i="30"/>
  <c r="M143" i="30"/>
  <c r="M142" i="30"/>
  <c r="AJ76" i="30" s="1"/>
  <c r="M141" i="30"/>
  <c r="BD65" i="30" s="1"/>
  <c r="M140" i="30"/>
  <c r="M139" i="30"/>
  <c r="M138" i="30"/>
  <c r="M137" i="30"/>
  <c r="M136" i="30"/>
  <c r="M135" i="30"/>
  <c r="BD66" i="30" s="1"/>
  <c r="M134" i="30"/>
  <c r="M133" i="30"/>
  <c r="M132" i="30"/>
  <c r="M131" i="30"/>
  <c r="AJ73" i="30" s="1"/>
  <c r="M130" i="30"/>
  <c r="M129" i="30"/>
  <c r="BD67" i="30" s="1"/>
  <c r="M128" i="30"/>
  <c r="M127" i="30"/>
  <c r="M126" i="30"/>
  <c r="M125" i="30"/>
  <c r="M124" i="30"/>
  <c r="M123" i="30"/>
  <c r="BD61" i="30" s="1"/>
  <c r="M122" i="30"/>
  <c r="M121" i="30"/>
  <c r="M120" i="30"/>
  <c r="M119" i="30"/>
  <c r="M118" i="30"/>
  <c r="M117" i="30"/>
  <c r="AJ47" i="30" s="1"/>
  <c r="M116" i="30"/>
  <c r="M115" i="30"/>
  <c r="M114" i="30"/>
  <c r="M113" i="30"/>
  <c r="M112" i="30"/>
  <c r="M111" i="30"/>
  <c r="M110" i="30"/>
  <c r="M109" i="30"/>
  <c r="M108" i="30"/>
  <c r="M107" i="30"/>
  <c r="AJ46" i="30" s="1"/>
  <c r="M106" i="30"/>
  <c r="M105" i="30"/>
  <c r="AJ45" i="30" s="1"/>
  <c r="M104" i="30"/>
  <c r="M103" i="30"/>
  <c r="BD45" i="30" s="1"/>
  <c r="M102" i="30"/>
  <c r="M101" i="30"/>
  <c r="M100" i="30"/>
  <c r="M99" i="30"/>
  <c r="BD42" i="30" s="1"/>
  <c r="M98" i="30"/>
  <c r="M97" i="30"/>
  <c r="M96" i="30"/>
  <c r="M95" i="30"/>
  <c r="M94" i="30"/>
  <c r="M93" i="30"/>
  <c r="BD5" i="30" s="1"/>
  <c r="M92" i="30"/>
  <c r="M91" i="30"/>
  <c r="M90" i="30"/>
  <c r="M89" i="30"/>
  <c r="BD41" i="30" s="1"/>
  <c r="M88" i="30"/>
  <c r="M87" i="30"/>
  <c r="M86" i="30"/>
  <c r="M85" i="30"/>
  <c r="AJ68" i="30" s="1"/>
  <c r="M84" i="30"/>
  <c r="M83" i="30"/>
  <c r="M82" i="30"/>
  <c r="M81" i="30"/>
  <c r="AJ65" i="30" s="1"/>
  <c r="M80" i="30"/>
  <c r="M79" i="30"/>
  <c r="M78" i="30"/>
  <c r="M77" i="30"/>
  <c r="M76" i="30"/>
  <c r="M75" i="30"/>
  <c r="AJ62" i="30" s="1"/>
  <c r="M74" i="30"/>
  <c r="BD59" i="30" s="1"/>
  <c r="M73" i="30"/>
  <c r="M72" i="30"/>
  <c r="M71" i="30"/>
  <c r="M70" i="30"/>
  <c r="M69" i="30"/>
  <c r="BD55" i="30" s="1"/>
  <c r="M68" i="30"/>
  <c r="M67" i="30"/>
  <c r="M66" i="30"/>
  <c r="M65" i="30"/>
  <c r="M64" i="30"/>
  <c r="M63" i="30"/>
  <c r="AJ59" i="30" s="1"/>
  <c r="M62" i="30"/>
  <c r="M61" i="30"/>
  <c r="M60" i="30"/>
  <c r="M59" i="30"/>
  <c r="AJ58" i="30" s="1"/>
  <c r="M58" i="30"/>
  <c r="M57" i="30"/>
  <c r="AJ56" i="30" s="1"/>
  <c r="M56" i="30"/>
  <c r="M55" i="30"/>
  <c r="M54" i="30"/>
  <c r="M53" i="30"/>
  <c r="M52" i="30"/>
  <c r="AJ70" i="30" s="1"/>
  <c r="M51" i="30"/>
  <c r="M50" i="30"/>
  <c r="M49" i="30"/>
  <c r="M48" i="30"/>
  <c r="M47" i="30"/>
  <c r="M46" i="30"/>
  <c r="M45" i="30"/>
  <c r="BD51" i="30" s="1"/>
  <c r="M44" i="30"/>
  <c r="M43" i="30"/>
  <c r="M42" i="30"/>
  <c r="M41" i="30"/>
  <c r="M40" i="30"/>
  <c r="BD7" i="30" s="1"/>
  <c r="M39" i="30"/>
  <c r="AJ55" i="30" s="1"/>
  <c r="M38" i="30"/>
  <c r="M37" i="30"/>
  <c r="M36" i="30"/>
  <c r="M35" i="30"/>
  <c r="M34" i="30"/>
  <c r="M33" i="30"/>
  <c r="M32" i="30"/>
  <c r="M31" i="30"/>
  <c r="M30" i="30"/>
  <c r="M29" i="30"/>
  <c r="M28" i="30"/>
  <c r="M27" i="30"/>
  <c r="M26" i="30"/>
  <c r="M25" i="30"/>
  <c r="BD49" i="30" s="1"/>
  <c r="M24" i="30"/>
  <c r="M23" i="30"/>
  <c r="AJ54" i="30" s="1"/>
  <c r="M22" i="30"/>
  <c r="M21" i="30"/>
  <c r="M20" i="30"/>
  <c r="M19" i="30"/>
  <c r="M18" i="30"/>
  <c r="M17" i="30"/>
  <c r="M16" i="30"/>
  <c r="M15" i="30"/>
  <c r="M14" i="30"/>
  <c r="M13" i="30"/>
  <c r="M12" i="30"/>
  <c r="M11" i="30"/>
  <c r="M10" i="30"/>
  <c r="M9" i="30"/>
  <c r="AJ52" i="30" s="1"/>
  <c r="M8" i="30"/>
  <c r="M7" i="30"/>
  <c r="M6" i="30"/>
  <c r="M5" i="30"/>
  <c r="M4" i="30"/>
  <c r="BD46" i="30" s="1"/>
  <c r="M3" i="30"/>
  <c r="BD58" i="30" s="1"/>
  <c r="M2" i="30"/>
  <c r="AC836" i="30"/>
  <c r="AC835" i="30"/>
  <c r="AC834" i="30"/>
  <c r="AC824" i="30"/>
  <c r="AC823" i="30"/>
  <c r="AC822" i="30"/>
  <c r="AC821" i="30"/>
  <c r="AC820" i="30"/>
  <c r="AC812" i="30"/>
  <c r="AC811" i="30"/>
  <c r="AC810" i="30"/>
  <c r="AC800" i="30"/>
  <c r="AC799" i="30"/>
  <c r="AC798" i="30"/>
  <c r="AC788" i="30"/>
  <c r="AC787" i="30"/>
  <c r="AC786" i="30"/>
  <c r="AC785" i="30"/>
  <c r="AC784" i="30"/>
  <c r="AC783" i="30"/>
  <c r="AC776" i="30"/>
  <c r="AC775" i="30"/>
  <c r="AC774" i="30"/>
  <c r="AC773" i="30"/>
  <c r="AC770" i="30"/>
  <c r="AC769" i="30"/>
  <c r="AC768" i="30"/>
  <c r="AC764" i="30"/>
  <c r="AC763" i="30"/>
  <c r="AC762" i="30"/>
  <c r="AC761" i="30"/>
  <c r="AC760" i="30"/>
  <c r="AC752" i="30"/>
  <c r="AC751" i="30"/>
  <c r="AC750" i="30"/>
  <c r="AC740" i="30"/>
  <c r="AC739" i="30"/>
  <c r="AC738" i="30"/>
  <c r="AC737" i="30"/>
  <c r="AC736" i="30"/>
  <c r="AC728" i="30"/>
  <c r="AC727" i="30"/>
  <c r="AC726" i="30"/>
  <c r="AC725" i="30"/>
  <c r="AC716" i="30"/>
  <c r="AC715" i="30"/>
  <c r="AC714" i="30"/>
  <c r="AC713" i="30"/>
  <c r="AC704" i="30"/>
  <c r="AC703" i="30"/>
  <c r="AC702" i="30"/>
  <c r="AC692" i="30"/>
  <c r="AC691" i="30"/>
  <c r="AC690" i="30"/>
  <c r="AC689" i="30"/>
  <c r="AC680" i="30"/>
  <c r="AC679" i="30"/>
  <c r="AC678" i="30"/>
  <c r="AC677" i="30"/>
  <c r="AC676" i="30"/>
  <c r="AC668" i="30"/>
  <c r="AC667" i="30"/>
  <c r="AC666" i="30"/>
  <c r="AC665" i="30"/>
  <c r="AC656" i="30"/>
  <c r="AC655" i="30"/>
  <c r="AC654" i="30"/>
  <c r="AC650" i="30"/>
  <c r="AC644" i="30"/>
  <c r="AC643" i="30"/>
  <c r="AC642" i="30"/>
  <c r="AC641" i="30"/>
  <c r="AC640" i="30"/>
  <c r="AC639" i="30"/>
  <c r="AC632" i="30"/>
  <c r="AC631" i="30"/>
  <c r="AC630" i="30"/>
  <c r="AC629" i="30"/>
  <c r="AC628" i="30"/>
  <c r="AC620" i="30"/>
  <c r="AC619" i="30"/>
  <c r="AC618" i="30"/>
  <c r="AC608" i="30"/>
  <c r="AC607" i="30"/>
  <c r="AC606" i="30"/>
  <c r="AC596" i="30"/>
  <c r="AC595" i="30"/>
  <c r="AC594" i="30"/>
  <c r="AC584" i="30"/>
  <c r="AC583" i="30"/>
  <c r="AC582" i="30"/>
  <c r="AC572" i="30"/>
  <c r="AC571" i="30"/>
  <c r="AC570" i="30"/>
  <c r="AC569" i="30"/>
  <c r="AC568" i="30"/>
  <c r="AC560" i="30"/>
  <c r="AC559" i="30"/>
  <c r="AC558" i="30"/>
  <c r="AC557" i="30"/>
  <c r="AC548" i="30"/>
  <c r="AC547" i="30"/>
  <c r="AC546" i="30"/>
  <c r="AC545" i="30"/>
  <c r="AC536" i="30"/>
  <c r="AC535" i="30"/>
  <c r="AC534" i="30"/>
  <c r="AC524" i="30"/>
  <c r="AC523" i="30"/>
  <c r="AC522" i="30"/>
  <c r="AC521" i="30"/>
  <c r="AC512" i="30"/>
  <c r="AC511" i="30"/>
  <c r="AC510" i="30"/>
  <c r="AC509" i="30"/>
  <c r="AC508" i="30"/>
  <c r="AC500" i="30"/>
  <c r="AC498" i="30"/>
  <c r="AC497" i="30"/>
  <c r="AC496" i="30"/>
  <c r="AC488" i="30"/>
  <c r="AC486" i="30"/>
  <c r="AC485" i="30"/>
  <c r="AC484" i="30"/>
  <c r="AC476" i="30"/>
  <c r="AC474" i="30"/>
  <c r="AC464" i="30"/>
  <c r="AC452" i="30"/>
  <c r="AC450" i="30"/>
  <c r="AC440" i="30"/>
  <c r="AC428" i="30"/>
  <c r="AC426" i="30"/>
  <c r="AC425" i="30"/>
  <c r="AC416" i="30"/>
  <c r="AC404" i="30"/>
  <c r="AC401" i="30"/>
  <c r="AC399" i="30"/>
  <c r="AC389" i="30"/>
  <c r="AC380" i="30"/>
  <c r="AC378" i="30"/>
  <c r="AC377" i="30"/>
  <c r="AC376" i="30"/>
  <c r="AC368" i="30"/>
  <c r="AC354" i="30"/>
  <c r="AC348" i="30"/>
  <c r="AC344" i="30"/>
  <c r="AC343" i="30"/>
  <c r="AC331" i="30"/>
  <c r="AC330" i="30"/>
  <c r="AC327" i="30"/>
  <c r="AC326" i="30"/>
  <c r="AC320" i="30"/>
  <c r="AC319" i="30"/>
  <c r="AC318" i="30"/>
  <c r="AC316" i="30"/>
  <c r="AC308" i="30"/>
  <c r="AC307" i="30"/>
  <c r="AC306" i="30"/>
  <c r="AC304" i="30"/>
  <c r="AC303" i="30"/>
  <c r="AC302" i="30"/>
  <c r="AC301" i="30"/>
  <c r="AC296" i="30"/>
  <c r="AC295" i="30"/>
  <c r="AC294" i="30"/>
  <c r="AC284" i="30"/>
  <c r="AC283" i="30"/>
  <c r="AC282" i="30"/>
  <c r="AC279" i="30"/>
  <c r="AC271" i="30"/>
  <c r="AC270" i="30"/>
  <c r="AC260" i="30"/>
  <c r="AC259" i="30"/>
  <c r="AC258" i="30"/>
  <c r="AC256" i="30"/>
  <c r="AC248" i="30"/>
  <c r="AC247" i="30"/>
  <c r="AC246" i="30"/>
  <c r="AC241" i="30"/>
  <c r="AC236" i="30"/>
  <c r="AC235" i="30"/>
  <c r="AC224" i="30"/>
  <c r="AC223" i="30"/>
  <c r="AC222" i="30"/>
  <c r="AC220" i="30"/>
  <c r="AC212" i="30"/>
  <c r="AC211" i="30"/>
  <c r="AC208" i="30"/>
  <c r="AC200" i="30"/>
  <c r="AC199" i="30"/>
  <c r="AC196" i="30"/>
  <c r="AC188" i="30"/>
  <c r="AC187" i="30"/>
  <c r="AC186" i="30"/>
  <c r="AC175" i="30"/>
  <c r="AC164" i="30"/>
  <c r="AC152" i="30"/>
  <c r="AC151" i="30"/>
  <c r="AC150" i="30"/>
  <c r="AC140" i="30"/>
  <c r="AC136" i="30"/>
  <c r="AC128" i="30"/>
  <c r="AC127" i="30"/>
  <c r="AC126" i="30"/>
  <c r="AC116" i="30"/>
  <c r="AC115" i="30"/>
  <c r="AC112" i="30"/>
  <c r="AC103" i="30"/>
  <c r="AC102" i="30"/>
  <c r="AC97" i="30"/>
  <c r="AC96" i="30"/>
  <c r="AC94" i="30"/>
  <c r="AC91" i="30"/>
  <c r="AJ88" i="30"/>
  <c r="AJ81" i="30"/>
  <c r="AJ80" i="30"/>
  <c r="AC79" i="30"/>
  <c r="AJ78" i="30"/>
  <c r="AC77" i="30"/>
  <c r="AJ75" i="30"/>
  <c r="AJ74" i="30"/>
  <c r="AJ71" i="30"/>
  <c r="BD70" i="30"/>
  <c r="AJ69" i="30"/>
  <c r="AJ67" i="30"/>
  <c r="AJ60" i="30"/>
  <c r="AC55" i="30"/>
  <c r="AC54" i="30"/>
  <c r="AJ53" i="30"/>
  <c r="BD52" i="30"/>
  <c r="BD48" i="30"/>
  <c r="AC43" i="30"/>
  <c r="AJ40" i="30"/>
  <c r="BS38" i="30"/>
  <c r="BR36" i="30"/>
  <c r="BD36" i="30"/>
  <c r="AJ35" i="30"/>
  <c r="AC32" i="30"/>
  <c r="BD31" i="30"/>
  <c r="AJ31" i="30"/>
  <c r="AC31" i="30"/>
  <c r="BD29" i="30"/>
  <c r="AC29" i="30"/>
  <c r="AC28" i="30"/>
  <c r="AC27" i="30"/>
  <c r="AC26" i="30"/>
  <c r="AC20" i="30"/>
  <c r="AC19" i="30"/>
  <c r="AC17" i="30"/>
  <c r="AJ10" i="30"/>
  <c r="AC8" i="30"/>
  <c r="AC7" i="30"/>
  <c r="AJ6" i="30"/>
  <c r="AC6" i="30"/>
  <c r="AC4" i="30"/>
  <c r="Y836" i="29"/>
  <c r="Y835" i="29"/>
  <c r="Y834" i="29"/>
  <c r="Y833" i="29"/>
  <c r="Y832" i="29"/>
  <c r="Y831" i="29"/>
  <c r="Y830" i="29"/>
  <c r="Y829" i="29"/>
  <c r="Y828" i="29"/>
  <c r="Y827" i="29"/>
  <c r="Y826" i="29"/>
  <c r="Y825" i="29"/>
  <c r="Y824" i="29"/>
  <c r="Y823" i="29"/>
  <c r="Y822" i="29"/>
  <c r="Y821" i="29"/>
  <c r="Y820" i="29"/>
  <c r="Y819" i="29"/>
  <c r="Y818" i="29"/>
  <c r="Y817" i="29"/>
  <c r="AC817" i="29" s="1"/>
  <c r="Y816" i="29"/>
  <c r="Y815" i="29"/>
  <c r="Y814" i="29"/>
  <c r="Y813" i="29"/>
  <c r="Y812" i="29"/>
  <c r="Y811" i="29"/>
  <c r="Y810" i="29"/>
  <c r="Y809" i="29"/>
  <c r="Y808" i="29"/>
  <c r="Y807" i="29"/>
  <c r="Y806" i="29"/>
  <c r="Y805" i="29"/>
  <c r="Y804" i="29"/>
  <c r="Y803" i="29"/>
  <c r="Y802" i="29"/>
  <c r="Y801" i="29"/>
  <c r="Y800" i="29"/>
  <c r="Y799" i="29"/>
  <c r="Y798" i="29"/>
  <c r="Y797" i="29"/>
  <c r="Y796" i="29"/>
  <c r="Y795" i="29"/>
  <c r="Y794" i="29"/>
  <c r="Y793" i="29"/>
  <c r="Y792" i="29"/>
  <c r="Y791" i="29"/>
  <c r="Y790" i="29"/>
  <c r="Y789" i="29"/>
  <c r="Y788" i="29"/>
  <c r="Y787" i="29"/>
  <c r="Y786" i="29"/>
  <c r="Y785" i="29"/>
  <c r="Y784" i="29"/>
  <c r="AC784" i="29" s="1"/>
  <c r="Y783" i="29"/>
  <c r="Y782" i="29"/>
  <c r="Y781" i="29"/>
  <c r="Y780" i="29"/>
  <c r="Y779" i="29"/>
  <c r="Y778" i="29"/>
  <c r="Y777" i="29"/>
  <c r="Y776" i="29"/>
  <c r="Y775" i="29"/>
  <c r="Y774" i="29"/>
  <c r="Y773" i="29"/>
  <c r="Y772" i="29"/>
  <c r="AC772" i="29" s="1"/>
  <c r="Y771" i="29"/>
  <c r="Y770" i="29"/>
  <c r="Y769" i="29"/>
  <c r="Y768" i="29"/>
  <c r="Y767" i="29"/>
  <c r="Y766" i="29"/>
  <c r="Y765" i="29"/>
  <c r="Y764" i="29"/>
  <c r="Y763" i="29"/>
  <c r="Y762" i="29"/>
  <c r="Y761" i="29"/>
  <c r="Y760" i="29"/>
  <c r="Y759" i="29"/>
  <c r="Y758" i="29"/>
  <c r="Y757" i="29"/>
  <c r="Y756" i="29"/>
  <c r="Y755" i="29"/>
  <c r="Y754" i="29"/>
  <c r="Y753" i="29"/>
  <c r="Y752" i="29"/>
  <c r="Y751" i="29"/>
  <c r="Y750" i="29"/>
  <c r="Y749" i="29"/>
  <c r="Y748" i="29"/>
  <c r="Y747" i="29"/>
  <c r="Y746" i="29"/>
  <c r="Y745" i="29"/>
  <c r="Y744" i="29"/>
  <c r="Y743" i="29"/>
  <c r="Y742" i="29"/>
  <c r="Y741" i="29"/>
  <c r="Y740" i="29"/>
  <c r="Y739" i="29"/>
  <c r="Y738" i="29"/>
  <c r="Y737" i="29"/>
  <c r="Y736" i="29"/>
  <c r="Y735" i="29"/>
  <c r="Y734" i="29"/>
  <c r="Y733" i="29"/>
  <c r="Y732" i="29"/>
  <c r="Y731" i="29"/>
  <c r="Y730" i="29"/>
  <c r="Y729" i="29"/>
  <c r="Y728" i="29"/>
  <c r="Y727" i="29"/>
  <c r="Y726" i="29"/>
  <c r="Y725" i="29"/>
  <c r="Y724" i="29"/>
  <c r="Y723" i="29"/>
  <c r="Y722" i="29"/>
  <c r="Y721" i="29"/>
  <c r="Y720" i="29"/>
  <c r="Y719" i="29"/>
  <c r="Y718" i="29"/>
  <c r="Y717" i="29"/>
  <c r="Y716" i="29"/>
  <c r="Y715" i="29"/>
  <c r="Y714" i="29"/>
  <c r="Y713" i="29"/>
  <c r="Y712" i="29"/>
  <c r="Y711" i="29"/>
  <c r="Y710" i="29"/>
  <c r="Y709" i="29"/>
  <c r="Y708" i="29"/>
  <c r="Y707" i="29"/>
  <c r="Y706" i="29"/>
  <c r="Y705" i="29"/>
  <c r="Y704" i="29"/>
  <c r="Y703" i="29"/>
  <c r="Y702" i="29"/>
  <c r="Y701" i="29"/>
  <c r="Y700" i="29"/>
  <c r="Y699" i="29"/>
  <c r="Y698" i="29"/>
  <c r="Y697" i="29"/>
  <c r="Y696" i="29"/>
  <c r="Y695" i="29"/>
  <c r="Y694" i="29"/>
  <c r="Y693" i="29"/>
  <c r="Y692" i="29"/>
  <c r="Y691" i="29"/>
  <c r="Y690" i="29"/>
  <c r="Y689" i="29"/>
  <c r="Y688" i="29"/>
  <c r="Y687" i="29"/>
  <c r="Y686" i="29"/>
  <c r="Y685" i="29"/>
  <c r="Y684" i="29"/>
  <c r="Y683" i="29"/>
  <c r="Y682" i="29"/>
  <c r="Y681" i="29"/>
  <c r="Y680" i="29"/>
  <c r="Y679" i="29"/>
  <c r="Y678" i="29"/>
  <c r="Y677" i="29"/>
  <c r="Y676" i="29"/>
  <c r="AC676" i="29" s="1"/>
  <c r="Y675" i="29"/>
  <c r="Y674" i="29"/>
  <c r="Y673" i="29"/>
  <c r="Y672" i="29"/>
  <c r="Y671" i="29"/>
  <c r="Y670" i="29"/>
  <c r="Y669" i="29"/>
  <c r="Y668" i="29"/>
  <c r="Y667" i="29"/>
  <c r="Y666" i="29"/>
  <c r="Y665" i="29"/>
  <c r="Y664" i="29"/>
  <c r="AC664" i="29" s="1"/>
  <c r="Y663" i="29"/>
  <c r="Y662" i="29"/>
  <c r="Y661" i="29"/>
  <c r="Y660" i="29"/>
  <c r="Y659" i="29"/>
  <c r="Y658" i="29"/>
  <c r="Y657" i="29"/>
  <c r="Y656" i="29"/>
  <c r="Y655" i="29"/>
  <c r="Y654" i="29"/>
  <c r="Y653" i="29"/>
  <c r="Y652" i="29"/>
  <c r="Y651" i="29"/>
  <c r="Y650" i="29"/>
  <c r="Y649" i="29"/>
  <c r="AC649" i="29" s="1"/>
  <c r="Y648" i="29"/>
  <c r="AC648" i="29" s="1"/>
  <c r="Y647" i="29"/>
  <c r="Y646" i="29"/>
  <c r="Y645" i="29"/>
  <c r="Y644" i="29"/>
  <c r="Y643" i="29"/>
  <c r="Y642" i="29"/>
  <c r="Y641" i="29"/>
  <c r="Y640" i="29"/>
  <c r="Y639" i="29"/>
  <c r="Y638" i="29"/>
  <c r="Y637" i="29"/>
  <c r="Y636" i="29"/>
  <c r="Y635" i="29"/>
  <c r="Y634" i="29"/>
  <c r="Y633" i="29"/>
  <c r="Y632" i="29"/>
  <c r="Y631" i="29"/>
  <c r="Y630" i="29"/>
  <c r="Y629" i="29"/>
  <c r="Y628" i="29"/>
  <c r="Y627" i="29"/>
  <c r="Y626" i="29"/>
  <c r="Y625" i="29"/>
  <c r="Y624" i="29"/>
  <c r="Y623" i="29"/>
  <c r="Y622" i="29"/>
  <c r="Y621" i="29"/>
  <c r="Y620" i="29"/>
  <c r="Y619" i="29"/>
  <c r="Y618" i="29"/>
  <c r="Y617" i="29"/>
  <c r="Y616" i="29"/>
  <c r="Y615" i="29"/>
  <c r="Y614" i="29"/>
  <c r="Y613" i="29"/>
  <c r="Y612" i="29"/>
  <c r="Y611" i="29"/>
  <c r="Y610" i="29"/>
  <c r="Y609" i="29"/>
  <c r="Y608" i="29"/>
  <c r="Y607" i="29"/>
  <c r="Y606" i="29"/>
  <c r="Y605" i="29"/>
  <c r="Y604" i="29"/>
  <c r="AC604" i="29" s="1"/>
  <c r="Y603" i="29"/>
  <c r="Y602" i="29"/>
  <c r="Y601" i="29"/>
  <c r="Y600" i="29"/>
  <c r="Y599" i="29"/>
  <c r="Y598" i="29"/>
  <c r="Y597" i="29"/>
  <c r="Y596" i="29"/>
  <c r="Y595" i="29"/>
  <c r="Y594" i="29"/>
  <c r="Y593" i="29"/>
  <c r="Y592" i="29"/>
  <c r="Y591" i="29"/>
  <c r="Y590" i="29"/>
  <c r="Y589" i="29"/>
  <c r="Y588" i="29"/>
  <c r="Y587" i="29"/>
  <c r="Y586" i="29"/>
  <c r="Y585" i="29"/>
  <c r="Y584" i="29"/>
  <c r="Y583" i="29"/>
  <c r="Y582" i="29"/>
  <c r="Y581" i="29"/>
  <c r="Y580" i="29"/>
  <c r="Y579" i="29"/>
  <c r="Y578" i="29"/>
  <c r="Y577" i="29"/>
  <c r="Y576" i="29"/>
  <c r="Y575" i="29"/>
  <c r="Y574" i="29"/>
  <c r="Y573" i="29"/>
  <c r="Y572" i="29"/>
  <c r="Y571" i="29"/>
  <c r="Y570" i="29"/>
  <c r="Y569" i="29"/>
  <c r="Y568" i="29"/>
  <c r="Y567" i="29"/>
  <c r="Y566" i="29"/>
  <c r="Y565" i="29"/>
  <c r="Y564" i="29"/>
  <c r="Y563" i="29"/>
  <c r="Y562" i="29"/>
  <c r="Y561" i="29"/>
  <c r="Y560" i="29"/>
  <c r="Y559" i="29"/>
  <c r="Y558" i="29"/>
  <c r="Y557" i="29"/>
  <c r="Y556" i="29"/>
  <c r="Y555" i="29"/>
  <c r="Y554" i="29"/>
  <c r="Y553" i="29"/>
  <c r="Y552" i="29"/>
  <c r="Y551" i="29"/>
  <c r="Y550" i="29"/>
  <c r="Y549" i="29"/>
  <c r="Y548" i="29"/>
  <c r="Y547" i="29"/>
  <c r="Y546" i="29"/>
  <c r="Y545" i="29"/>
  <c r="Y544" i="29"/>
  <c r="Y543" i="29"/>
  <c r="Y542" i="29"/>
  <c r="Y541" i="29"/>
  <c r="Y540" i="29"/>
  <c r="Y539" i="29"/>
  <c r="Y538" i="29"/>
  <c r="Y537" i="29"/>
  <c r="Y536" i="29"/>
  <c r="Y535" i="29"/>
  <c r="Y534" i="29"/>
  <c r="Y533" i="29"/>
  <c r="Y532" i="29"/>
  <c r="Y531" i="29"/>
  <c r="Y530" i="29"/>
  <c r="Y529" i="29"/>
  <c r="Y528" i="29"/>
  <c r="Y527" i="29"/>
  <c r="Y526" i="29"/>
  <c r="Y525" i="29"/>
  <c r="Y524" i="29"/>
  <c r="Y523" i="29"/>
  <c r="Y522" i="29"/>
  <c r="Y521" i="29"/>
  <c r="Y520" i="29"/>
  <c r="Y519" i="29"/>
  <c r="Y518" i="29"/>
  <c r="Y517" i="29"/>
  <c r="Y516" i="29"/>
  <c r="Y515" i="29"/>
  <c r="Y514" i="29"/>
  <c r="Y513" i="29"/>
  <c r="Y512" i="29"/>
  <c r="Y511" i="29"/>
  <c r="Y510" i="29"/>
  <c r="Y509" i="29"/>
  <c r="Y508" i="29"/>
  <c r="Y507" i="29"/>
  <c r="AC507" i="29" s="1"/>
  <c r="Y506" i="29"/>
  <c r="Y505" i="29"/>
  <c r="Y504" i="29"/>
  <c r="Y503" i="29"/>
  <c r="Y502" i="29"/>
  <c r="Y501" i="29"/>
  <c r="Y500" i="29"/>
  <c r="Y499" i="29"/>
  <c r="Y498" i="29"/>
  <c r="Y497" i="29"/>
  <c r="Y496" i="29"/>
  <c r="Y495" i="29"/>
  <c r="Y494" i="29"/>
  <c r="Y493" i="29"/>
  <c r="Y492" i="29"/>
  <c r="Y491" i="29"/>
  <c r="Y490" i="29"/>
  <c r="Y489" i="29"/>
  <c r="Y488" i="29"/>
  <c r="Y487" i="29"/>
  <c r="Y486" i="29"/>
  <c r="Y485" i="29"/>
  <c r="Y484" i="29"/>
  <c r="Y483" i="29"/>
  <c r="Y482" i="29"/>
  <c r="Y481" i="29"/>
  <c r="Y480" i="29"/>
  <c r="Y479" i="29"/>
  <c r="Y478" i="29"/>
  <c r="Y477" i="29"/>
  <c r="Y476" i="29"/>
  <c r="Y475" i="29"/>
  <c r="Y474" i="29"/>
  <c r="Y473" i="29"/>
  <c r="Y472" i="29"/>
  <c r="AC472" i="29" s="1"/>
  <c r="Y471" i="29"/>
  <c r="Y470" i="29"/>
  <c r="Y469" i="29"/>
  <c r="Y468" i="29"/>
  <c r="Y467" i="29"/>
  <c r="Y466" i="29"/>
  <c r="Y465" i="29"/>
  <c r="Y464" i="29"/>
  <c r="Y463" i="29"/>
  <c r="Y462" i="29"/>
  <c r="Y461" i="29"/>
  <c r="Y460" i="29"/>
  <c r="Y459" i="29"/>
  <c r="Y458" i="29"/>
  <c r="Y457" i="29"/>
  <c r="Y456" i="29"/>
  <c r="Y455" i="29"/>
  <c r="Y454" i="29"/>
  <c r="Y453" i="29"/>
  <c r="Y452" i="29"/>
  <c r="Y451" i="29"/>
  <c r="Y450" i="29"/>
  <c r="Y449" i="29"/>
  <c r="Y448" i="29"/>
  <c r="Y447" i="29"/>
  <c r="Y446" i="29"/>
  <c r="Y445" i="29"/>
  <c r="Y444" i="29"/>
  <c r="Y443" i="29"/>
  <c r="Y442" i="29"/>
  <c r="Y441" i="29"/>
  <c r="Y440" i="29"/>
  <c r="Y439" i="29"/>
  <c r="Y438" i="29"/>
  <c r="Y437" i="29"/>
  <c r="Y436" i="29"/>
  <c r="Y435" i="29"/>
  <c r="Y434" i="29"/>
  <c r="Y433" i="29"/>
  <c r="Y432" i="29"/>
  <c r="Y431" i="29"/>
  <c r="Y430" i="29"/>
  <c r="Y429" i="29"/>
  <c r="Y428" i="29"/>
  <c r="Y427" i="29"/>
  <c r="Y426" i="29"/>
  <c r="Y425" i="29"/>
  <c r="Y424" i="29"/>
  <c r="Y423" i="29"/>
  <c r="Y422" i="29"/>
  <c r="Y421" i="29"/>
  <c r="Y420" i="29"/>
  <c r="Y419" i="29"/>
  <c r="Y418" i="29"/>
  <c r="Y417" i="29"/>
  <c r="Y416" i="29"/>
  <c r="Y415" i="29"/>
  <c r="Y414" i="29"/>
  <c r="Y413" i="29"/>
  <c r="Y412" i="29"/>
  <c r="Y411" i="29"/>
  <c r="Y410" i="29"/>
  <c r="Y409" i="29"/>
  <c r="Y408" i="29"/>
  <c r="Y407" i="29"/>
  <c r="Y406" i="29"/>
  <c r="Y405" i="29"/>
  <c r="Y404" i="29"/>
  <c r="Y403" i="29"/>
  <c r="Y402" i="29"/>
  <c r="Y401" i="29"/>
  <c r="Y400" i="29"/>
  <c r="AC400" i="29" s="1"/>
  <c r="Y399" i="29"/>
  <c r="AC399" i="29" s="1"/>
  <c r="Y398" i="29"/>
  <c r="Y397" i="29"/>
  <c r="Y396" i="29"/>
  <c r="Y395" i="29"/>
  <c r="Y394" i="29"/>
  <c r="Y393" i="29"/>
  <c r="Y392" i="29"/>
  <c r="Y391" i="29"/>
  <c r="Y390" i="29"/>
  <c r="Y389" i="29"/>
  <c r="Y388" i="29"/>
  <c r="Y387" i="29"/>
  <c r="Y386" i="29"/>
  <c r="Y385" i="29"/>
  <c r="Y384" i="29"/>
  <c r="Y383" i="29"/>
  <c r="Y382" i="29"/>
  <c r="Y381" i="29"/>
  <c r="Y380" i="29"/>
  <c r="Y379" i="29"/>
  <c r="Y378" i="29"/>
  <c r="Y377" i="29"/>
  <c r="Y376" i="29"/>
  <c r="Y375" i="29"/>
  <c r="Y374" i="29"/>
  <c r="Y373" i="29"/>
  <c r="Y372" i="29"/>
  <c r="Y371" i="29"/>
  <c r="Y370" i="29"/>
  <c r="Y369" i="29"/>
  <c r="Y368" i="29"/>
  <c r="Y367" i="29"/>
  <c r="Y366" i="29"/>
  <c r="Y365" i="29"/>
  <c r="Y364" i="29"/>
  <c r="Y363" i="29"/>
  <c r="Y362" i="29"/>
  <c r="Y361" i="29"/>
  <c r="Y360" i="29"/>
  <c r="Y359" i="29"/>
  <c r="Y358" i="29"/>
  <c r="Y357" i="29"/>
  <c r="Y356" i="29"/>
  <c r="Y355" i="29"/>
  <c r="Y354" i="29"/>
  <c r="Y353" i="29"/>
  <c r="Y352" i="29"/>
  <c r="Y351" i="29"/>
  <c r="Y350" i="29"/>
  <c r="Y349" i="29"/>
  <c r="Y348" i="29"/>
  <c r="Y347" i="29"/>
  <c r="Y346" i="29"/>
  <c r="Y345" i="29"/>
  <c r="Y344" i="29"/>
  <c r="Y343" i="29"/>
  <c r="Y342" i="29"/>
  <c r="Y341" i="29"/>
  <c r="Y340" i="29"/>
  <c r="Y339" i="29"/>
  <c r="Y338" i="29"/>
  <c r="Y337" i="29"/>
  <c r="Y336" i="29"/>
  <c r="Y335" i="29"/>
  <c r="Y334" i="29"/>
  <c r="Y333" i="29"/>
  <c r="Y332" i="29"/>
  <c r="Y331" i="29"/>
  <c r="Y330" i="29"/>
  <c r="Y329" i="29"/>
  <c r="Y328" i="29"/>
  <c r="Y327" i="29"/>
  <c r="Y326" i="29"/>
  <c r="Y325" i="29"/>
  <c r="Y324" i="29"/>
  <c r="Y323" i="29"/>
  <c r="Y322" i="29"/>
  <c r="Y321" i="29"/>
  <c r="Y320" i="29"/>
  <c r="Y319" i="29"/>
  <c r="Y318" i="29"/>
  <c r="AC318" i="29" s="1"/>
  <c r="Y317" i="29"/>
  <c r="Y316" i="29"/>
  <c r="Y315" i="29"/>
  <c r="Y314" i="29"/>
  <c r="Y313" i="29"/>
  <c r="Y312" i="29"/>
  <c r="Y311" i="29"/>
  <c r="Y310" i="29"/>
  <c r="Y309" i="29"/>
  <c r="Y308" i="29"/>
  <c r="Y307" i="29"/>
  <c r="Y306" i="29"/>
  <c r="Y305" i="29"/>
  <c r="Y304" i="29"/>
  <c r="Y303" i="29"/>
  <c r="Y302" i="29"/>
  <c r="Y301" i="29"/>
  <c r="Y300" i="29"/>
  <c r="Y299" i="29"/>
  <c r="Y298" i="29"/>
  <c r="Y297" i="29"/>
  <c r="Y296" i="29"/>
  <c r="Y295" i="29"/>
  <c r="Y294" i="29"/>
  <c r="Y293" i="29"/>
  <c r="Y292" i="29"/>
  <c r="Y291" i="29"/>
  <c r="Y290" i="29"/>
  <c r="Y289" i="29"/>
  <c r="Y288" i="29"/>
  <c r="Y287" i="29"/>
  <c r="Y286" i="29"/>
  <c r="Y285" i="29"/>
  <c r="Y284" i="29"/>
  <c r="Y283" i="29"/>
  <c r="Y282" i="29"/>
  <c r="Y281" i="29"/>
  <c r="Y280" i="29"/>
  <c r="Y279" i="29"/>
  <c r="Y278" i="29"/>
  <c r="Y277" i="29"/>
  <c r="Y276" i="29"/>
  <c r="Y275" i="29"/>
  <c r="Y274" i="29"/>
  <c r="Y273" i="29"/>
  <c r="Y272" i="29"/>
  <c r="Y271" i="29"/>
  <c r="Y270" i="29"/>
  <c r="Y269" i="29"/>
  <c r="Y268" i="29"/>
  <c r="AC268" i="29" s="1"/>
  <c r="Y267" i="29"/>
  <c r="Y266" i="29"/>
  <c r="Y265" i="29"/>
  <c r="Y264" i="29"/>
  <c r="Y263" i="29"/>
  <c r="Y262" i="29"/>
  <c r="Y261" i="29"/>
  <c r="Y260" i="29"/>
  <c r="Y259" i="29"/>
  <c r="Y258" i="29"/>
  <c r="AC258" i="29" s="1"/>
  <c r="Y257" i="29"/>
  <c r="Y256" i="29"/>
  <c r="Y255" i="29"/>
  <c r="Y254" i="29"/>
  <c r="Y253" i="29"/>
  <c r="Y252" i="29"/>
  <c r="Y251" i="29"/>
  <c r="Y250" i="29"/>
  <c r="Y249" i="29"/>
  <c r="Y248" i="29"/>
  <c r="Y247" i="29"/>
  <c r="Y246" i="29"/>
  <c r="Y245" i="29"/>
  <c r="Y244" i="29"/>
  <c r="Y243" i="29"/>
  <c r="Y242" i="29"/>
  <c r="Y241" i="29"/>
  <c r="Y240" i="29"/>
  <c r="Y239" i="29"/>
  <c r="Y238" i="29"/>
  <c r="Y237" i="29"/>
  <c r="AY35" i="29" s="1"/>
  <c r="Y236" i="29"/>
  <c r="Y235" i="29"/>
  <c r="Y234" i="29"/>
  <c r="Y233" i="29"/>
  <c r="Y232" i="29"/>
  <c r="Y231" i="29"/>
  <c r="Y230" i="29"/>
  <c r="Y229" i="29"/>
  <c r="Y228" i="29"/>
  <c r="Y227" i="29"/>
  <c r="Y226" i="29"/>
  <c r="Y225" i="29"/>
  <c r="Y224" i="29"/>
  <c r="Y223" i="29"/>
  <c r="Y222" i="29"/>
  <c r="Y221" i="29"/>
  <c r="Y220" i="29"/>
  <c r="Y219" i="29"/>
  <c r="AC219" i="29" s="1"/>
  <c r="Y218" i="29"/>
  <c r="Y217" i="29"/>
  <c r="Y216" i="29"/>
  <c r="Y215" i="29"/>
  <c r="Y214" i="29"/>
  <c r="Y213" i="29"/>
  <c r="Y212" i="29"/>
  <c r="Y211" i="29"/>
  <c r="Y210" i="29"/>
  <c r="Y209" i="29"/>
  <c r="Y208" i="29"/>
  <c r="Y207" i="29"/>
  <c r="Y206" i="29"/>
  <c r="Y205" i="29"/>
  <c r="Y204" i="29"/>
  <c r="Y203" i="29"/>
  <c r="Y202" i="29"/>
  <c r="Y201" i="29"/>
  <c r="Y200" i="29"/>
  <c r="Y199" i="29"/>
  <c r="Y198" i="29"/>
  <c r="Y197" i="29"/>
  <c r="Y196" i="29"/>
  <c r="Y195" i="29"/>
  <c r="AC195" i="29" s="1"/>
  <c r="Y194" i="29"/>
  <c r="BS36" i="29" s="1"/>
  <c r="Y193" i="29"/>
  <c r="Y192" i="29"/>
  <c r="Y191" i="29"/>
  <c r="Y190" i="29"/>
  <c r="Y189" i="29"/>
  <c r="AY34" i="29" s="1"/>
  <c r="Y188" i="29"/>
  <c r="Y187" i="29"/>
  <c r="Y186" i="29"/>
  <c r="Y185" i="29"/>
  <c r="Y184" i="29"/>
  <c r="Y183" i="29"/>
  <c r="AC183" i="29" s="1"/>
  <c r="Y182" i="29"/>
  <c r="Y181" i="29"/>
  <c r="Y180" i="29"/>
  <c r="Y179" i="29"/>
  <c r="Y178" i="29"/>
  <c r="Y177" i="29"/>
  <c r="Y176" i="29"/>
  <c r="Y175" i="29"/>
  <c r="Y174" i="29"/>
  <c r="Y173" i="29"/>
  <c r="Y172" i="29"/>
  <c r="Y171" i="29"/>
  <c r="Y170" i="29"/>
  <c r="Y169" i="29"/>
  <c r="Y168" i="29"/>
  <c r="Y167" i="29"/>
  <c r="Y166" i="29"/>
  <c r="Y165" i="29"/>
  <c r="Y164" i="29"/>
  <c r="Y163" i="29"/>
  <c r="Y162" i="29"/>
  <c r="Y161" i="29"/>
  <c r="Y160" i="29"/>
  <c r="Y159" i="29"/>
  <c r="Y158" i="29"/>
  <c r="Y157" i="29"/>
  <c r="BS43" i="29" s="1"/>
  <c r="Y156" i="29"/>
  <c r="Y155" i="29"/>
  <c r="Y154" i="29"/>
  <c r="Y153" i="29"/>
  <c r="Y152" i="29"/>
  <c r="Y151" i="29"/>
  <c r="Y150" i="29"/>
  <c r="Y149" i="29"/>
  <c r="Y148" i="29"/>
  <c r="Y147" i="29"/>
  <c r="Y146" i="29"/>
  <c r="Y145" i="29"/>
  <c r="Y144" i="29"/>
  <c r="Y143" i="29"/>
  <c r="Y142" i="29"/>
  <c r="Y141" i="29"/>
  <c r="Y140" i="29"/>
  <c r="Y139" i="29"/>
  <c r="Y138" i="29"/>
  <c r="AC138" i="29" s="1"/>
  <c r="Y137" i="29"/>
  <c r="Y136" i="29"/>
  <c r="AC136" i="29" s="1"/>
  <c r="Y135" i="29"/>
  <c r="Y134" i="29"/>
  <c r="Y133" i="29"/>
  <c r="Y132" i="29"/>
  <c r="Y131" i="29"/>
  <c r="Y130" i="29"/>
  <c r="Y129" i="29"/>
  <c r="BS42" i="29" s="1"/>
  <c r="Y128" i="29"/>
  <c r="Y127" i="29"/>
  <c r="Y126" i="29"/>
  <c r="Y125" i="29"/>
  <c r="Y124" i="29"/>
  <c r="Y123" i="29"/>
  <c r="Y122" i="29"/>
  <c r="Y121" i="29"/>
  <c r="Y120" i="29"/>
  <c r="Y119" i="29"/>
  <c r="Y118" i="29"/>
  <c r="Y117" i="29"/>
  <c r="BS41" i="29" s="1"/>
  <c r="Y116" i="29"/>
  <c r="Y115" i="29"/>
  <c r="Y114" i="29"/>
  <c r="Y113" i="29"/>
  <c r="Y112" i="29"/>
  <c r="Y111" i="29"/>
  <c r="AY39" i="29" s="1"/>
  <c r="Y110" i="29"/>
  <c r="Y109" i="29"/>
  <c r="Y108" i="29"/>
  <c r="Y107" i="29"/>
  <c r="Y106" i="29"/>
  <c r="Y105" i="29"/>
  <c r="Y104" i="29"/>
  <c r="Y103" i="29"/>
  <c r="Y102" i="29"/>
  <c r="Y101" i="29"/>
  <c r="Y100" i="29"/>
  <c r="Y99" i="29"/>
  <c r="Y98" i="29"/>
  <c r="Y97" i="29"/>
  <c r="Y96" i="29"/>
  <c r="Y95" i="29"/>
  <c r="Y94" i="29"/>
  <c r="Y93" i="29"/>
  <c r="BS37" i="29" s="1"/>
  <c r="Y92" i="29"/>
  <c r="Y91" i="29"/>
  <c r="Y90" i="29"/>
  <c r="AC90" i="29" s="1"/>
  <c r="Y89" i="29"/>
  <c r="Y88" i="29"/>
  <c r="Y87" i="29"/>
  <c r="Y86" i="29"/>
  <c r="Y85" i="29"/>
  <c r="Y84" i="29"/>
  <c r="Y83" i="29"/>
  <c r="Y82" i="29"/>
  <c r="Y81" i="29"/>
  <c r="AY38" i="29" s="1"/>
  <c r="Y80" i="29"/>
  <c r="Y79" i="29"/>
  <c r="Y78" i="29"/>
  <c r="Y77" i="29"/>
  <c r="Y76" i="29"/>
  <c r="Y75" i="29"/>
  <c r="Y74" i="29"/>
  <c r="Y73" i="29"/>
  <c r="Y72" i="29"/>
  <c r="Y71" i="29"/>
  <c r="Y70" i="29"/>
  <c r="Y69" i="29"/>
  <c r="Y68" i="29"/>
  <c r="Y67" i="29"/>
  <c r="Y66" i="29"/>
  <c r="Y65" i="29"/>
  <c r="Y64" i="29"/>
  <c r="Y63" i="29"/>
  <c r="Y62" i="29"/>
  <c r="Y61" i="29"/>
  <c r="Y60" i="29"/>
  <c r="Y59" i="29"/>
  <c r="Y58" i="29"/>
  <c r="Y57" i="29"/>
  <c r="Y56" i="29"/>
  <c r="Y55" i="29"/>
  <c r="Y54" i="29"/>
  <c r="Y53" i="29"/>
  <c r="Y52" i="29"/>
  <c r="AY40" i="29" s="1"/>
  <c r="Y51" i="29"/>
  <c r="Y50" i="29"/>
  <c r="Y49" i="29"/>
  <c r="Y48" i="29"/>
  <c r="Y47" i="29"/>
  <c r="Y46" i="29"/>
  <c r="Y45" i="29"/>
  <c r="Y44" i="29"/>
  <c r="Y43" i="29"/>
  <c r="Y42" i="29"/>
  <c r="Y41" i="29"/>
  <c r="Y40" i="29"/>
  <c r="Y39" i="29"/>
  <c r="Y38" i="29"/>
  <c r="Y37" i="29"/>
  <c r="BS39" i="29" s="1"/>
  <c r="Y36" i="29"/>
  <c r="Y35" i="29"/>
  <c r="Y34" i="29"/>
  <c r="Y33" i="29"/>
  <c r="Y32" i="29"/>
  <c r="Y31" i="29"/>
  <c r="Y30" i="29"/>
  <c r="Y29" i="29"/>
  <c r="Y28" i="29"/>
  <c r="Y27" i="29"/>
  <c r="Y26" i="29"/>
  <c r="Y25" i="29"/>
  <c r="Y24" i="29"/>
  <c r="Y23" i="29"/>
  <c r="Y22" i="29"/>
  <c r="Y21" i="29"/>
  <c r="Y20" i="29"/>
  <c r="Y19" i="29"/>
  <c r="Y18" i="29"/>
  <c r="Y17" i="29"/>
  <c r="Y16" i="29"/>
  <c r="Y15" i="29"/>
  <c r="Y14" i="29"/>
  <c r="Y13" i="29"/>
  <c r="Y12" i="29"/>
  <c r="Y11" i="29"/>
  <c r="Y10" i="29"/>
  <c r="Y9" i="29"/>
  <c r="BS38" i="29" s="1"/>
  <c r="Y8" i="29"/>
  <c r="Y7" i="29"/>
  <c r="Y6" i="29"/>
  <c r="AC6" i="29" s="1"/>
  <c r="Y5" i="29"/>
  <c r="Y4" i="29"/>
  <c r="Y3" i="29"/>
  <c r="AY3" i="29" s="1"/>
  <c r="Y2" i="29"/>
  <c r="BS40" i="29" s="1"/>
  <c r="X836" i="29"/>
  <c r="X835" i="29"/>
  <c r="X834" i="29"/>
  <c r="X833" i="29"/>
  <c r="X832" i="29"/>
  <c r="X831" i="29"/>
  <c r="X830" i="29"/>
  <c r="X829" i="29"/>
  <c r="X828" i="29"/>
  <c r="X827" i="29"/>
  <c r="X826" i="29"/>
  <c r="X825" i="29"/>
  <c r="X824" i="29"/>
  <c r="X823" i="29"/>
  <c r="X822" i="29"/>
  <c r="X821" i="29"/>
  <c r="X820" i="29"/>
  <c r="X819" i="29"/>
  <c r="X818" i="29"/>
  <c r="X817" i="29"/>
  <c r="X816" i="29"/>
  <c r="X815" i="29"/>
  <c r="X814" i="29"/>
  <c r="X813" i="29"/>
  <c r="X812" i="29"/>
  <c r="X811" i="29"/>
  <c r="X810" i="29"/>
  <c r="X809" i="29"/>
  <c r="X808" i="29"/>
  <c r="X807" i="29"/>
  <c r="X806" i="29"/>
  <c r="AC806" i="29" s="1"/>
  <c r="X805" i="29"/>
  <c r="X804" i="29"/>
  <c r="X803" i="29"/>
  <c r="X802" i="29"/>
  <c r="X801" i="29"/>
  <c r="X800" i="29"/>
  <c r="X799" i="29"/>
  <c r="X798" i="29"/>
  <c r="X797" i="29"/>
  <c r="X796" i="29"/>
  <c r="AC796" i="29" s="1"/>
  <c r="X795" i="29"/>
  <c r="X794" i="29"/>
  <c r="AC794" i="29" s="1"/>
  <c r="X793" i="29"/>
  <c r="X792" i="29"/>
  <c r="X791" i="29"/>
  <c r="X790" i="29"/>
  <c r="X789" i="29"/>
  <c r="X788" i="29"/>
  <c r="X787" i="29"/>
  <c r="X786" i="29"/>
  <c r="X785" i="29"/>
  <c r="X784" i="29"/>
  <c r="X783" i="29"/>
  <c r="X782" i="29"/>
  <c r="X781" i="29"/>
  <c r="X780" i="29"/>
  <c r="X779" i="29"/>
  <c r="X778" i="29"/>
  <c r="X777" i="29"/>
  <c r="X776" i="29"/>
  <c r="X775" i="29"/>
  <c r="X774" i="29"/>
  <c r="X773" i="29"/>
  <c r="X772" i="29"/>
  <c r="X771" i="29"/>
  <c r="X770" i="29"/>
  <c r="X769" i="29"/>
  <c r="X768" i="29"/>
  <c r="X767" i="29"/>
  <c r="X766" i="29"/>
  <c r="X765" i="29"/>
  <c r="X764" i="29"/>
  <c r="X763" i="29"/>
  <c r="X762" i="29"/>
  <c r="X761" i="29"/>
  <c r="X760" i="29"/>
  <c r="AC760" i="29" s="1"/>
  <c r="X759" i="29"/>
  <c r="X758" i="29"/>
  <c r="X757" i="29"/>
  <c r="X756" i="29"/>
  <c r="X755" i="29"/>
  <c r="X754" i="29"/>
  <c r="X753" i="29"/>
  <c r="X752" i="29"/>
  <c r="X751" i="29"/>
  <c r="X750" i="29"/>
  <c r="X749" i="29"/>
  <c r="X748" i="29"/>
  <c r="X747" i="29"/>
  <c r="X746" i="29"/>
  <c r="X745" i="29"/>
  <c r="X744" i="29"/>
  <c r="X743" i="29"/>
  <c r="X742" i="29"/>
  <c r="X741" i="29"/>
  <c r="X740" i="29"/>
  <c r="X739" i="29"/>
  <c r="X738" i="29"/>
  <c r="X737" i="29"/>
  <c r="X736" i="29"/>
  <c r="AC736" i="29" s="1"/>
  <c r="X735" i="29"/>
  <c r="X734" i="29"/>
  <c r="AC734" i="29" s="1"/>
  <c r="X733" i="29"/>
  <c r="X732" i="29"/>
  <c r="X731" i="29"/>
  <c r="X730" i="29"/>
  <c r="X729" i="29"/>
  <c r="X728" i="29"/>
  <c r="X727" i="29"/>
  <c r="X726" i="29"/>
  <c r="X725" i="29"/>
  <c r="X724" i="29"/>
  <c r="X723" i="29"/>
  <c r="X722" i="29"/>
  <c r="AC722" i="29" s="1"/>
  <c r="X721" i="29"/>
  <c r="X720" i="29"/>
  <c r="X719" i="29"/>
  <c r="X718" i="29"/>
  <c r="X717" i="29"/>
  <c r="X716" i="29"/>
  <c r="X715" i="29"/>
  <c r="X714" i="29"/>
  <c r="X713" i="29"/>
  <c r="X712" i="29"/>
  <c r="X711" i="29"/>
  <c r="X710" i="29"/>
  <c r="X709" i="29"/>
  <c r="X708" i="29"/>
  <c r="X707" i="29"/>
  <c r="X706" i="29"/>
  <c r="X705" i="29"/>
  <c r="X704" i="29"/>
  <c r="X703" i="29"/>
  <c r="X702" i="29"/>
  <c r="X701" i="29"/>
  <c r="X700" i="29"/>
  <c r="X699" i="29"/>
  <c r="X698" i="29"/>
  <c r="X697" i="29"/>
  <c r="X696" i="29"/>
  <c r="X695" i="29"/>
  <c r="X694" i="29"/>
  <c r="X693" i="29"/>
  <c r="X692" i="29"/>
  <c r="X691" i="29"/>
  <c r="X690" i="29"/>
  <c r="X689" i="29"/>
  <c r="X688" i="29"/>
  <c r="AC688" i="29" s="1"/>
  <c r="X687" i="29"/>
  <c r="X686" i="29"/>
  <c r="AC686" i="29" s="1"/>
  <c r="X685" i="29"/>
  <c r="X684" i="29"/>
  <c r="X683" i="29"/>
  <c r="X682" i="29"/>
  <c r="X681" i="29"/>
  <c r="X680" i="29"/>
  <c r="X679" i="29"/>
  <c r="X678" i="29"/>
  <c r="X677" i="29"/>
  <c r="X676" i="29"/>
  <c r="X675" i="29"/>
  <c r="X674" i="29"/>
  <c r="AC674" i="29" s="1"/>
  <c r="X673" i="29"/>
  <c r="X672" i="29"/>
  <c r="X671" i="29"/>
  <c r="X670" i="29"/>
  <c r="X669" i="29"/>
  <c r="X668" i="29"/>
  <c r="X667" i="29"/>
  <c r="X666" i="29"/>
  <c r="X665" i="29"/>
  <c r="X664" i="29"/>
  <c r="X663" i="29"/>
  <c r="X662" i="29"/>
  <c r="AC662" i="29" s="1"/>
  <c r="X661" i="29"/>
  <c r="X660" i="29"/>
  <c r="X659" i="29"/>
  <c r="X658" i="29"/>
  <c r="X657" i="29"/>
  <c r="X656" i="29"/>
  <c r="X655" i="29"/>
  <c r="X654" i="29"/>
  <c r="X653" i="29"/>
  <c r="X652" i="29"/>
  <c r="AC652" i="29" s="1"/>
  <c r="X651" i="29"/>
  <c r="X650" i="29"/>
  <c r="X649" i="29"/>
  <c r="X648" i="29"/>
  <c r="X647" i="29"/>
  <c r="X646" i="29"/>
  <c r="X645" i="29"/>
  <c r="X644" i="29"/>
  <c r="X643" i="29"/>
  <c r="X642" i="29"/>
  <c r="X641" i="29"/>
  <c r="X640" i="29"/>
  <c r="X639" i="29"/>
  <c r="X638" i="29"/>
  <c r="X637" i="29"/>
  <c r="X636" i="29"/>
  <c r="X635" i="29"/>
  <c r="X634" i="29"/>
  <c r="X633" i="29"/>
  <c r="X632" i="29"/>
  <c r="X631" i="29"/>
  <c r="X630" i="29"/>
  <c r="X629" i="29"/>
  <c r="X628" i="29"/>
  <c r="AC628" i="29" s="1"/>
  <c r="X627" i="29"/>
  <c r="X626" i="29"/>
  <c r="X625" i="29"/>
  <c r="X624" i="29"/>
  <c r="X623" i="29"/>
  <c r="X622" i="29"/>
  <c r="X621" i="29"/>
  <c r="X620" i="29"/>
  <c r="X619" i="29"/>
  <c r="X618" i="29"/>
  <c r="X617" i="29"/>
  <c r="X616" i="29"/>
  <c r="X615" i="29"/>
  <c r="X614" i="29"/>
  <c r="X613" i="29"/>
  <c r="X612" i="29"/>
  <c r="X611" i="29"/>
  <c r="X610" i="29"/>
  <c r="X609" i="29"/>
  <c r="X608" i="29"/>
  <c r="X607" i="29"/>
  <c r="X606" i="29"/>
  <c r="X605" i="29"/>
  <c r="X604" i="29"/>
  <c r="X603" i="29"/>
  <c r="X602" i="29"/>
  <c r="AC602" i="29" s="1"/>
  <c r="X601" i="29"/>
  <c r="X600" i="29"/>
  <c r="X599" i="29"/>
  <c r="X598" i="29"/>
  <c r="X597" i="29"/>
  <c r="X596" i="29"/>
  <c r="X595" i="29"/>
  <c r="X594" i="29"/>
  <c r="X593" i="29"/>
  <c r="X592" i="29"/>
  <c r="X591" i="29"/>
  <c r="X590" i="29"/>
  <c r="X589" i="29"/>
  <c r="X588" i="29"/>
  <c r="X587" i="29"/>
  <c r="X586" i="29"/>
  <c r="X585" i="29"/>
  <c r="X584" i="29"/>
  <c r="X583" i="29"/>
  <c r="X582" i="29"/>
  <c r="X581" i="29"/>
  <c r="X580" i="29"/>
  <c r="X579" i="29"/>
  <c r="X578" i="29"/>
  <c r="AC578" i="29" s="1"/>
  <c r="X577" i="29"/>
  <c r="X576" i="29"/>
  <c r="X575" i="29"/>
  <c r="X574" i="29"/>
  <c r="X573" i="29"/>
  <c r="X572" i="29"/>
  <c r="X571" i="29"/>
  <c r="X570" i="29"/>
  <c r="X569" i="29"/>
  <c r="AC569" i="29" s="1"/>
  <c r="X568" i="29"/>
  <c r="X567" i="29"/>
  <c r="X566" i="29"/>
  <c r="X565" i="29"/>
  <c r="X564" i="29"/>
  <c r="X563" i="29"/>
  <c r="X562" i="29"/>
  <c r="X561" i="29"/>
  <c r="X560" i="29"/>
  <c r="X559" i="29"/>
  <c r="X558" i="29"/>
  <c r="X557" i="29"/>
  <c r="X556" i="29"/>
  <c r="X555" i="29"/>
  <c r="X554" i="29"/>
  <c r="X553" i="29"/>
  <c r="X552" i="29"/>
  <c r="X551" i="29"/>
  <c r="X550" i="29"/>
  <c r="X549" i="29"/>
  <c r="X548" i="29"/>
  <c r="X547" i="29"/>
  <c r="X546" i="29"/>
  <c r="X545" i="29"/>
  <c r="X544" i="29"/>
  <c r="X543" i="29"/>
  <c r="X542" i="29"/>
  <c r="X541" i="29"/>
  <c r="X540" i="29"/>
  <c r="X539" i="29"/>
  <c r="X538" i="29"/>
  <c r="X537" i="29"/>
  <c r="X536" i="29"/>
  <c r="X535" i="29"/>
  <c r="X534" i="29"/>
  <c r="X533" i="29"/>
  <c r="X532" i="29"/>
  <c r="X531" i="29"/>
  <c r="X530" i="29"/>
  <c r="X529" i="29"/>
  <c r="X528" i="29"/>
  <c r="X527" i="29"/>
  <c r="X526" i="29"/>
  <c r="X525" i="29"/>
  <c r="X524" i="29"/>
  <c r="X523" i="29"/>
  <c r="X522" i="29"/>
  <c r="X521" i="29"/>
  <c r="AC521" i="29" s="1"/>
  <c r="X520" i="29"/>
  <c r="AC520" i="29" s="1"/>
  <c r="X519" i="29"/>
  <c r="X518" i="29"/>
  <c r="X517" i="29"/>
  <c r="X516" i="29"/>
  <c r="X515" i="29"/>
  <c r="X514" i="29"/>
  <c r="X513" i="29"/>
  <c r="X512" i="29"/>
  <c r="X511" i="29"/>
  <c r="X510" i="29"/>
  <c r="X509" i="29"/>
  <c r="X508" i="29"/>
  <c r="X507" i="29"/>
  <c r="X506" i="29"/>
  <c r="X505" i="29"/>
  <c r="X504" i="29"/>
  <c r="X503" i="29"/>
  <c r="X502" i="29"/>
  <c r="X501" i="29"/>
  <c r="X500" i="29"/>
  <c r="X499" i="29"/>
  <c r="X498" i="29"/>
  <c r="X497" i="29"/>
  <c r="X496" i="29"/>
  <c r="X495" i="29"/>
  <c r="X494" i="29"/>
  <c r="X493" i="29"/>
  <c r="X492" i="29"/>
  <c r="X491" i="29"/>
  <c r="X490" i="29"/>
  <c r="X489" i="29"/>
  <c r="X488" i="29"/>
  <c r="X487" i="29"/>
  <c r="X486" i="29"/>
  <c r="X485" i="29"/>
  <c r="X484" i="29"/>
  <c r="AC484" i="29" s="1"/>
  <c r="X483" i="29"/>
  <c r="X482" i="29"/>
  <c r="X481" i="29"/>
  <c r="X480" i="29"/>
  <c r="X479" i="29"/>
  <c r="X478" i="29"/>
  <c r="X477" i="29"/>
  <c r="X476" i="29"/>
  <c r="X475" i="29"/>
  <c r="X474" i="29"/>
  <c r="X473" i="29"/>
  <c r="X472" i="29"/>
  <c r="X471" i="29"/>
  <c r="X470" i="29"/>
  <c r="X469" i="29"/>
  <c r="X468" i="29"/>
  <c r="X467" i="29"/>
  <c r="X466" i="29"/>
  <c r="X465" i="29"/>
  <c r="X464" i="29"/>
  <c r="X463" i="29"/>
  <c r="X462" i="29"/>
  <c r="X461" i="29"/>
  <c r="X460" i="29"/>
  <c r="X459" i="29"/>
  <c r="X458" i="29"/>
  <c r="X457" i="29"/>
  <c r="X456" i="29"/>
  <c r="X455" i="29"/>
  <c r="X454" i="29"/>
  <c r="X453" i="29"/>
  <c r="X452" i="29"/>
  <c r="X451" i="29"/>
  <c r="X450" i="29"/>
  <c r="X449" i="29"/>
  <c r="X448" i="29"/>
  <c r="AC448" i="29" s="1"/>
  <c r="X447" i="29"/>
  <c r="X446" i="29"/>
  <c r="X445" i="29"/>
  <c r="X444" i="29"/>
  <c r="X443" i="29"/>
  <c r="X442" i="29"/>
  <c r="X441" i="29"/>
  <c r="X440" i="29"/>
  <c r="X439" i="29"/>
  <c r="X438" i="29"/>
  <c r="X437" i="29"/>
  <c r="X436" i="29"/>
  <c r="X435" i="29"/>
  <c r="X434" i="29"/>
  <c r="X433" i="29"/>
  <c r="X432" i="29"/>
  <c r="X431" i="29"/>
  <c r="X430" i="29"/>
  <c r="X429" i="29"/>
  <c r="X428" i="29"/>
  <c r="X427" i="29"/>
  <c r="X426" i="29"/>
  <c r="X425" i="29"/>
  <c r="X424" i="29"/>
  <c r="AC424" i="29" s="1"/>
  <c r="X423" i="29"/>
  <c r="X422" i="29"/>
  <c r="X421" i="29"/>
  <c r="X420" i="29"/>
  <c r="X419" i="29"/>
  <c r="X418" i="29"/>
  <c r="X417" i="29"/>
  <c r="X416" i="29"/>
  <c r="X415" i="29"/>
  <c r="X414" i="29"/>
  <c r="X413" i="29"/>
  <c r="X412" i="29"/>
  <c r="X411" i="29"/>
  <c r="X410" i="29"/>
  <c r="X409" i="29"/>
  <c r="X408" i="29"/>
  <c r="X407" i="29"/>
  <c r="X406" i="29"/>
  <c r="X405" i="29"/>
  <c r="X404" i="29"/>
  <c r="X403" i="29"/>
  <c r="X402" i="29"/>
  <c r="X401" i="29"/>
  <c r="X400" i="29"/>
  <c r="X399" i="29"/>
  <c r="X398" i="29"/>
  <c r="X397" i="29"/>
  <c r="X396" i="29"/>
  <c r="X395" i="29"/>
  <c r="X394" i="29"/>
  <c r="X393" i="29"/>
  <c r="X392" i="29"/>
  <c r="X391" i="29"/>
  <c r="X390" i="29"/>
  <c r="X389" i="29"/>
  <c r="X388" i="29"/>
  <c r="AC388" i="29" s="1"/>
  <c r="X387" i="29"/>
  <c r="X386" i="29"/>
  <c r="X385" i="29"/>
  <c r="X384" i="29"/>
  <c r="X383" i="29"/>
  <c r="X382" i="29"/>
  <c r="X381" i="29"/>
  <c r="X380" i="29"/>
  <c r="X379" i="29"/>
  <c r="X378" i="29"/>
  <c r="X377" i="29"/>
  <c r="X376" i="29"/>
  <c r="X375" i="29"/>
  <c r="X374" i="29"/>
  <c r="X373" i="29"/>
  <c r="X372" i="29"/>
  <c r="X371" i="29"/>
  <c r="X370" i="29"/>
  <c r="X369" i="29"/>
  <c r="X368" i="29"/>
  <c r="X367" i="29"/>
  <c r="X366" i="29"/>
  <c r="X365" i="29"/>
  <c r="AC365" i="29" s="1"/>
  <c r="X364" i="29"/>
  <c r="AC364" i="29" s="1"/>
  <c r="X363" i="29"/>
  <c r="X362" i="29"/>
  <c r="X361" i="29"/>
  <c r="X360" i="29"/>
  <c r="X359" i="29"/>
  <c r="X358" i="29"/>
  <c r="X357" i="29"/>
  <c r="X356" i="29"/>
  <c r="X355" i="29"/>
  <c r="X354" i="29"/>
  <c r="X353" i="29"/>
  <c r="X352" i="29"/>
  <c r="X351" i="29"/>
  <c r="X350" i="29"/>
  <c r="X349" i="29"/>
  <c r="X348" i="29"/>
  <c r="X347" i="29"/>
  <c r="X346" i="29"/>
  <c r="X345" i="29"/>
  <c r="X344" i="29"/>
  <c r="X343" i="29"/>
  <c r="X342" i="29"/>
  <c r="X341" i="29"/>
  <c r="X340" i="29"/>
  <c r="X339" i="29"/>
  <c r="X338" i="29"/>
  <c r="X337" i="29"/>
  <c r="X336" i="29"/>
  <c r="X335" i="29"/>
  <c r="X334" i="29"/>
  <c r="X333" i="29"/>
  <c r="X332" i="29"/>
  <c r="X331" i="29"/>
  <c r="X330" i="29"/>
  <c r="X329" i="29"/>
  <c r="X328" i="29"/>
  <c r="X327" i="29"/>
  <c r="X326" i="29"/>
  <c r="X325" i="29"/>
  <c r="X324" i="29"/>
  <c r="X323" i="29"/>
  <c r="X322" i="29"/>
  <c r="X321" i="29"/>
  <c r="X320" i="29"/>
  <c r="X319" i="29"/>
  <c r="X318" i="29"/>
  <c r="X317" i="29"/>
  <c r="X316" i="29"/>
  <c r="X315" i="29"/>
  <c r="X314" i="29"/>
  <c r="X313" i="29"/>
  <c r="X312" i="29"/>
  <c r="X311" i="29"/>
  <c r="X310" i="29"/>
  <c r="X309" i="29"/>
  <c r="X308" i="29"/>
  <c r="X307" i="29"/>
  <c r="X306" i="29"/>
  <c r="X305" i="29"/>
  <c r="AC305" i="29" s="1"/>
  <c r="X304" i="29"/>
  <c r="X303" i="29"/>
  <c r="X302" i="29"/>
  <c r="X301" i="29"/>
  <c r="X300" i="29"/>
  <c r="X299" i="29"/>
  <c r="X298" i="29"/>
  <c r="X297" i="29"/>
  <c r="X296" i="29"/>
  <c r="X295" i="29"/>
  <c r="X294" i="29"/>
  <c r="X293" i="29"/>
  <c r="AC293" i="29" s="1"/>
  <c r="X292" i="29"/>
  <c r="X291" i="29"/>
  <c r="X290" i="29"/>
  <c r="X289" i="29"/>
  <c r="X288" i="29"/>
  <c r="X287" i="29"/>
  <c r="X286" i="29"/>
  <c r="X285" i="29"/>
  <c r="X284" i="29"/>
  <c r="X283" i="29"/>
  <c r="X282" i="29"/>
  <c r="X281" i="29"/>
  <c r="X280" i="29"/>
  <c r="X279" i="29"/>
  <c r="X278" i="29"/>
  <c r="X277" i="29"/>
  <c r="X276" i="29"/>
  <c r="X275" i="29"/>
  <c r="X274" i="29"/>
  <c r="X273" i="29"/>
  <c r="X272" i="29"/>
  <c r="X271" i="29"/>
  <c r="X270" i="29"/>
  <c r="X269" i="29"/>
  <c r="X268" i="29"/>
  <c r="X267" i="29"/>
  <c r="X266" i="29"/>
  <c r="X265" i="29"/>
  <c r="X264" i="29"/>
  <c r="X263" i="29"/>
  <c r="X262" i="29"/>
  <c r="X261" i="29"/>
  <c r="X260" i="29"/>
  <c r="X259" i="29"/>
  <c r="X258" i="29"/>
  <c r="X257" i="29"/>
  <c r="X256" i="29"/>
  <c r="X255" i="29"/>
  <c r="X254" i="29"/>
  <c r="X253" i="29"/>
  <c r="X252" i="29"/>
  <c r="X251" i="29"/>
  <c r="X250" i="29"/>
  <c r="X249" i="29"/>
  <c r="X248" i="29"/>
  <c r="X247" i="29"/>
  <c r="X246" i="29"/>
  <c r="X245" i="29"/>
  <c r="AC245" i="29" s="1"/>
  <c r="X244" i="29"/>
  <c r="X243" i="29"/>
  <c r="X242" i="29"/>
  <c r="X241" i="29"/>
  <c r="X240" i="29"/>
  <c r="X239" i="29"/>
  <c r="X238" i="29"/>
  <c r="X237" i="29"/>
  <c r="X236" i="29"/>
  <c r="X235" i="29"/>
  <c r="X234" i="29"/>
  <c r="X233" i="29"/>
  <c r="X232" i="29"/>
  <c r="X231" i="29"/>
  <c r="X230" i="29"/>
  <c r="X229" i="29"/>
  <c r="X228" i="29"/>
  <c r="X227" i="29"/>
  <c r="X226" i="29"/>
  <c r="X225" i="29"/>
  <c r="X224" i="29"/>
  <c r="X223" i="29"/>
  <c r="X222" i="29"/>
  <c r="X221" i="29"/>
  <c r="X220" i="29"/>
  <c r="X219" i="29"/>
  <c r="X218" i="29"/>
  <c r="X217" i="29"/>
  <c r="X216" i="29"/>
  <c r="X215" i="29"/>
  <c r="X214" i="29"/>
  <c r="X213" i="29"/>
  <c r="X212" i="29"/>
  <c r="X211" i="29"/>
  <c r="X210" i="29"/>
  <c r="X209" i="29"/>
  <c r="X208" i="29"/>
  <c r="X207" i="29"/>
  <c r="X206" i="29"/>
  <c r="X205" i="29"/>
  <c r="X204" i="29"/>
  <c r="X203" i="29"/>
  <c r="X202" i="29"/>
  <c r="X201" i="29"/>
  <c r="X200" i="29"/>
  <c r="X199" i="29"/>
  <c r="X198" i="29"/>
  <c r="X197" i="29"/>
  <c r="AC197" i="29" s="1"/>
  <c r="X196" i="29"/>
  <c r="AC196" i="29" s="1"/>
  <c r="X195" i="29"/>
  <c r="X194" i="29"/>
  <c r="X193" i="29"/>
  <c r="X192" i="29"/>
  <c r="X191" i="29"/>
  <c r="X190" i="29"/>
  <c r="X189" i="29"/>
  <c r="AX34" i="29" s="1"/>
  <c r="X188" i="29"/>
  <c r="X187" i="29"/>
  <c r="X186" i="29"/>
  <c r="X185" i="29"/>
  <c r="X184" i="29"/>
  <c r="X183" i="29"/>
  <c r="X182" i="29"/>
  <c r="X181" i="29"/>
  <c r="X180" i="29"/>
  <c r="X179" i="29"/>
  <c r="X178" i="29"/>
  <c r="X177" i="29"/>
  <c r="X176" i="29"/>
  <c r="X175" i="29"/>
  <c r="X174" i="29"/>
  <c r="X173" i="29"/>
  <c r="X172" i="29"/>
  <c r="AC172" i="29" s="1"/>
  <c r="X171" i="29"/>
  <c r="X170" i="29"/>
  <c r="X169" i="29"/>
  <c r="X168" i="29"/>
  <c r="X167" i="29"/>
  <c r="X166" i="29"/>
  <c r="X165" i="29"/>
  <c r="X164" i="29"/>
  <c r="X163" i="29"/>
  <c r="X162" i="29"/>
  <c r="X161" i="29"/>
  <c r="X160" i="29"/>
  <c r="X159" i="29"/>
  <c r="X158" i="29"/>
  <c r="X157" i="29"/>
  <c r="X156" i="29"/>
  <c r="X155" i="29"/>
  <c r="X154" i="29"/>
  <c r="X153" i="29"/>
  <c r="X152" i="29"/>
  <c r="X151" i="29"/>
  <c r="X150" i="29"/>
  <c r="X149" i="29"/>
  <c r="AC149" i="29" s="1"/>
  <c r="X148" i="29"/>
  <c r="X147" i="29"/>
  <c r="X146" i="29"/>
  <c r="X145" i="29"/>
  <c r="X144" i="29"/>
  <c r="X143" i="29"/>
  <c r="X142" i="29"/>
  <c r="X141" i="29"/>
  <c r="X140" i="29"/>
  <c r="X139" i="29"/>
  <c r="X138" i="29"/>
  <c r="X137" i="29"/>
  <c r="X136" i="29"/>
  <c r="X135" i="29"/>
  <c r="X134" i="29"/>
  <c r="X133" i="29"/>
  <c r="X132" i="29"/>
  <c r="X131" i="29"/>
  <c r="X130" i="29"/>
  <c r="X129" i="29"/>
  <c r="BR42" i="29" s="1"/>
  <c r="X128" i="29"/>
  <c r="X127" i="29"/>
  <c r="X126" i="29"/>
  <c r="X125" i="29"/>
  <c r="X124" i="29"/>
  <c r="X123" i="29"/>
  <c r="X122" i="29"/>
  <c r="X121" i="29"/>
  <c r="X120" i="29"/>
  <c r="X119" i="29"/>
  <c r="X118" i="29"/>
  <c r="X117" i="29"/>
  <c r="AX39" i="29" s="1"/>
  <c r="X116" i="29"/>
  <c r="X115" i="29"/>
  <c r="X114" i="29"/>
  <c r="X113" i="29"/>
  <c r="X112" i="29"/>
  <c r="X111" i="29"/>
  <c r="X110" i="29"/>
  <c r="X109" i="29"/>
  <c r="X108" i="29"/>
  <c r="X107" i="29"/>
  <c r="X106" i="29"/>
  <c r="X105" i="29"/>
  <c r="X104" i="29"/>
  <c r="X103" i="29"/>
  <c r="X102" i="29"/>
  <c r="X101" i="29"/>
  <c r="X100" i="29"/>
  <c r="X99" i="29"/>
  <c r="X98" i="29"/>
  <c r="X97" i="29"/>
  <c r="X96" i="29"/>
  <c r="X95" i="29"/>
  <c r="X94" i="29"/>
  <c r="X93" i="29"/>
  <c r="AX36" i="29" s="1"/>
  <c r="X92" i="29"/>
  <c r="X91" i="29"/>
  <c r="X90" i="29"/>
  <c r="X89" i="29"/>
  <c r="AC89" i="29" s="1"/>
  <c r="X88" i="29"/>
  <c r="AC88" i="29" s="1"/>
  <c r="X87" i="29"/>
  <c r="X86" i="29"/>
  <c r="X85" i="29"/>
  <c r="X84" i="29"/>
  <c r="X83" i="29"/>
  <c r="X82" i="29"/>
  <c r="X81" i="29"/>
  <c r="X80" i="29"/>
  <c r="X79" i="29"/>
  <c r="X78" i="29"/>
  <c r="X77" i="29"/>
  <c r="X76" i="29"/>
  <c r="X75" i="29"/>
  <c r="X74" i="29"/>
  <c r="X73" i="29"/>
  <c r="X72" i="29"/>
  <c r="X71" i="29"/>
  <c r="X70" i="29"/>
  <c r="X69" i="29"/>
  <c r="X68" i="29"/>
  <c r="X67" i="29"/>
  <c r="X66" i="29"/>
  <c r="X65" i="29"/>
  <c r="X64" i="29"/>
  <c r="X63" i="29"/>
  <c r="X62" i="29"/>
  <c r="X61" i="29"/>
  <c r="X60" i="29"/>
  <c r="X59" i="29"/>
  <c r="X58" i="29"/>
  <c r="X57" i="29"/>
  <c r="X56" i="29"/>
  <c r="X55" i="29"/>
  <c r="X54" i="29"/>
  <c r="X53" i="29"/>
  <c r="AC53" i="29" s="1"/>
  <c r="X52" i="29"/>
  <c r="X51" i="29"/>
  <c r="X50" i="29"/>
  <c r="X49" i="29"/>
  <c r="X48" i="29"/>
  <c r="X47" i="29"/>
  <c r="X46" i="29"/>
  <c r="X45" i="29"/>
  <c r="X44" i="29"/>
  <c r="X43" i="29"/>
  <c r="X42" i="29"/>
  <c r="X41" i="29"/>
  <c r="X40" i="29"/>
  <c r="AC40" i="29" s="1"/>
  <c r="X39" i="29"/>
  <c r="X38" i="29"/>
  <c r="X37" i="29"/>
  <c r="BR39" i="29" s="1"/>
  <c r="X36" i="29"/>
  <c r="X35" i="29"/>
  <c r="X34" i="29"/>
  <c r="X33" i="29"/>
  <c r="X32" i="29"/>
  <c r="X31" i="29"/>
  <c r="X30" i="29"/>
  <c r="X29" i="29"/>
  <c r="X28" i="29"/>
  <c r="X27" i="29"/>
  <c r="X26" i="29"/>
  <c r="X25" i="29"/>
  <c r="X24" i="29"/>
  <c r="X23" i="29"/>
  <c r="X22" i="29"/>
  <c r="X21" i="29"/>
  <c r="X20" i="29"/>
  <c r="X19" i="29"/>
  <c r="X18" i="29"/>
  <c r="X17" i="29"/>
  <c r="X16" i="29"/>
  <c r="X15" i="29"/>
  <c r="X14" i="29"/>
  <c r="X13" i="29"/>
  <c r="X12" i="29"/>
  <c r="X11" i="29"/>
  <c r="X10" i="29"/>
  <c r="X9" i="29"/>
  <c r="BR38" i="29" s="1"/>
  <c r="X8" i="29"/>
  <c r="X7" i="29"/>
  <c r="X6" i="29"/>
  <c r="X5" i="29"/>
  <c r="X4" i="29"/>
  <c r="AC4" i="29" s="1"/>
  <c r="X3" i="29"/>
  <c r="X2" i="29"/>
  <c r="W836" i="29"/>
  <c r="W835" i="29"/>
  <c r="W834" i="29"/>
  <c r="W833" i="29"/>
  <c r="W832" i="29"/>
  <c r="W831" i="29"/>
  <c r="W830" i="29"/>
  <c r="W829" i="29"/>
  <c r="W828" i="29"/>
  <c r="W827" i="29"/>
  <c r="W826" i="29"/>
  <c r="W825" i="29"/>
  <c r="W824" i="29"/>
  <c r="W823" i="29"/>
  <c r="W822" i="29"/>
  <c r="W821" i="29"/>
  <c r="W820" i="29"/>
  <c r="W819" i="29"/>
  <c r="W818" i="29"/>
  <c r="W817" i="29"/>
  <c r="W816" i="29"/>
  <c r="W815" i="29"/>
  <c r="W814" i="29"/>
  <c r="W813" i="29"/>
  <c r="W812" i="29"/>
  <c r="W811" i="29"/>
  <c r="W810" i="29"/>
  <c r="W809" i="29"/>
  <c r="AC809" i="29" s="1"/>
  <c r="W808" i="29"/>
  <c r="W807" i="29"/>
  <c r="W806" i="29"/>
  <c r="W805" i="29"/>
  <c r="W804" i="29"/>
  <c r="W803" i="29"/>
  <c r="W802" i="29"/>
  <c r="W801" i="29"/>
  <c r="W800" i="29"/>
  <c r="W799" i="29"/>
  <c r="W798" i="29"/>
  <c r="W797" i="29"/>
  <c r="W796" i="29"/>
  <c r="W795" i="29"/>
  <c r="W794" i="29"/>
  <c r="W793" i="29"/>
  <c r="W792" i="29"/>
  <c r="W791" i="29"/>
  <c r="W790" i="29"/>
  <c r="W789" i="29"/>
  <c r="W788" i="29"/>
  <c r="W787" i="29"/>
  <c r="W786" i="29"/>
  <c r="W785" i="29"/>
  <c r="W784" i="29"/>
  <c r="W783" i="29"/>
  <c r="W782" i="29"/>
  <c r="W781" i="29"/>
  <c r="W780" i="29"/>
  <c r="W779" i="29"/>
  <c r="W778" i="29"/>
  <c r="W777" i="29"/>
  <c r="W776" i="29"/>
  <c r="W775" i="29"/>
  <c r="W774" i="29"/>
  <c r="W773" i="29"/>
  <c r="W772" i="29"/>
  <c r="W771" i="29"/>
  <c r="W770" i="29"/>
  <c r="W769" i="29"/>
  <c r="W768" i="29"/>
  <c r="W767" i="29"/>
  <c r="W766" i="29"/>
  <c r="W765" i="29"/>
  <c r="W764" i="29"/>
  <c r="W763" i="29"/>
  <c r="W762" i="29"/>
  <c r="W761" i="29"/>
  <c r="W760" i="29"/>
  <c r="W759" i="29"/>
  <c r="W758" i="29"/>
  <c r="W757" i="29"/>
  <c r="W756" i="29"/>
  <c r="W755" i="29"/>
  <c r="W754" i="29"/>
  <c r="W753" i="29"/>
  <c r="W752" i="29"/>
  <c r="W751" i="29"/>
  <c r="W750" i="29"/>
  <c r="W749" i="29"/>
  <c r="W748" i="29"/>
  <c r="W747" i="29"/>
  <c r="W746" i="29"/>
  <c r="W745" i="29"/>
  <c r="W744" i="29"/>
  <c r="W743" i="29"/>
  <c r="W742" i="29"/>
  <c r="W741" i="29"/>
  <c r="W740" i="29"/>
  <c r="W739" i="29"/>
  <c r="W738" i="29"/>
  <c r="W737" i="29"/>
  <c r="W736" i="29"/>
  <c r="W735" i="29"/>
  <c r="W734" i="29"/>
  <c r="W733" i="29"/>
  <c r="W732" i="29"/>
  <c r="W731" i="29"/>
  <c r="W730" i="29"/>
  <c r="W729" i="29"/>
  <c r="W728" i="29"/>
  <c r="W727" i="29"/>
  <c r="W726" i="29"/>
  <c r="W725" i="29"/>
  <c r="W724" i="29"/>
  <c r="W723" i="29"/>
  <c r="W722" i="29"/>
  <c r="W721" i="29"/>
  <c r="W720" i="29"/>
  <c r="W719" i="29"/>
  <c r="W718" i="29"/>
  <c r="W717" i="29"/>
  <c r="W716" i="29"/>
  <c r="W715" i="29"/>
  <c r="W714" i="29"/>
  <c r="W713" i="29"/>
  <c r="AC713" i="29" s="1"/>
  <c r="W712" i="29"/>
  <c r="W711" i="29"/>
  <c r="W710" i="29"/>
  <c r="W709" i="29"/>
  <c r="W708" i="29"/>
  <c r="W707" i="29"/>
  <c r="W706" i="29"/>
  <c r="W705" i="29"/>
  <c r="W704" i="29"/>
  <c r="W703" i="29"/>
  <c r="W702" i="29"/>
  <c r="W701" i="29"/>
  <c r="AC701" i="29" s="1"/>
  <c r="W700" i="29"/>
  <c r="W699" i="29"/>
  <c r="W698" i="29"/>
  <c r="W697" i="29"/>
  <c r="W696" i="29"/>
  <c r="W695" i="29"/>
  <c r="W694" i="29"/>
  <c r="W693" i="29"/>
  <c r="W692" i="29"/>
  <c r="W691" i="29"/>
  <c r="W690" i="29"/>
  <c r="AC690" i="29" s="1"/>
  <c r="W689" i="29"/>
  <c r="W688" i="29"/>
  <c r="W687" i="29"/>
  <c r="W686" i="29"/>
  <c r="W685" i="29"/>
  <c r="W684" i="29"/>
  <c r="W683" i="29"/>
  <c r="W682" i="29"/>
  <c r="W681" i="29"/>
  <c r="W680" i="29"/>
  <c r="W679" i="29"/>
  <c r="W678" i="29"/>
  <c r="W677" i="29"/>
  <c r="W676" i="29"/>
  <c r="W675" i="29"/>
  <c r="W674" i="29"/>
  <c r="W673" i="29"/>
  <c r="W672" i="29"/>
  <c r="W671" i="29"/>
  <c r="W670" i="29"/>
  <c r="W669" i="29"/>
  <c r="W668" i="29"/>
  <c r="W667" i="29"/>
  <c r="W666" i="29"/>
  <c r="W665" i="29"/>
  <c r="W664" i="29"/>
  <c r="W663" i="29"/>
  <c r="W662" i="29"/>
  <c r="W661" i="29"/>
  <c r="W660" i="29"/>
  <c r="W659" i="29"/>
  <c r="W658" i="29"/>
  <c r="W657" i="29"/>
  <c r="W656" i="29"/>
  <c r="W655" i="29"/>
  <c r="W654" i="29"/>
  <c r="W653" i="29"/>
  <c r="AC653" i="29" s="1"/>
  <c r="W652" i="29"/>
  <c r="W651" i="29"/>
  <c r="W650" i="29"/>
  <c r="W649" i="29"/>
  <c r="W648" i="29"/>
  <c r="W647" i="29"/>
  <c r="W646" i="29"/>
  <c r="W645" i="29"/>
  <c r="W644" i="29"/>
  <c r="W643" i="29"/>
  <c r="W642" i="29"/>
  <c r="W641" i="29"/>
  <c r="W640" i="29"/>
  <c r="W639" i="29"/>
  <c r="W638" i="29"/>
  <c r="W637" i="29"/>
  <c r="W636" i="29"/>
  <c r="W635" i="29"/>
  <c r="W634" i="29"/>
  <c r="W633" i="29"/>
  <c r="W632" i="29"/>
  <c r="W631" i="29"/>
  <c r="W630" i="29"/>
  <c r="AC630" i="29" s="1"/>
  <c r="W629" i="29"/>
  <c r="AC629" i="29" s="1"/>
  <c r="W628" i="29"/>
  <c r="W627" i="29"/>
  <c r="W626" i="29"/>
  <c r="W625" i="29"/>
  <c r="W624" i="29"/>
  <c r="W623" i="29"/>
  <c r="W622" i="29"/>
  <c r="W621" i="29"/>
  <c r="W620" i="29"/>
  <c r="W619" i="29"/>
  <c r="W618" i="29"/>
  <c r="W617" i="29"/>
  <c r="W616" i="29"/>
  <c r="W615" i="29"/>
  <c r="W614" i="29"/>
  <c r="W613" i="29"/>
  <c r="W612" i="29"/>
  <c r="W611" i="29"/>
  <c r="W610" i="29"/>
  <c r="W609" i="29"/>
  <c r="W608" i="29"/>
  <c r="W607" i="29"/>
  <c r="W606" i="29"/>
  <c r="W605" i="29"/>
  <c r="W604" i="29"/>
  <c r="W603" i="29"/>
  <c r="W602" i="29"/>
  <c r="W601" i="29"/>
  <c r="W600" i="29"/>
  <c r="W599" i="29"/>
  <c r="W598" i="29"/>
  <c r="W597" i="29"/>
  <c r="W596" i="29"/>
  <c r="W595" i="29"/>
  <c r="W594" i="29"/>
  <c r="W593" i="29"/>
  <c r="AC593" i="29" s="1"/>
  <c r="W592" i="29"/>
  <c r="W591" i="29"/>
  <c r="W590" i="29"/>
  <c r="W589" i="29"/>
  <c r="W588" i="29"/>
  <c r="W587" i="29"/>
  <c r="W586" i="29"/>
  <c r="W585" i="29"/>
  <c r="W584" i="29"/>
  <c r="W583" i="29"/>
  <c r="W582" i="29"/>
  <c r="W581" i="29"/>
  <c r="AC581" i="29" s="1"/>
  <c r="W580" i="29"/>
  <c r="W579" i="29"/>
  <c r="W578" i="29"/>
  <c r="W577" i="29"/>
  <c r="W576" i="29"/>
  <c r="W575" i="29"/>
  <c r="W574" i="29"/>
  <c r="W573" i="29"/>
  <c r="W572" i="29"/>
  <c r="W571" i="29"/>
  <c r="W570" i="29"/>
  <c r="W569" i="29"/>
  <c r="W568" i="29"/>
  <c r="W567" i="29"/>
  <c r="W566" i="29"/>
  <c r="W565" i="29"/>
  <c r="W564" i="29"/>
  <c r="W563" i="29"/>
  <c r="W562" i="29"/>
  <c r="W561" i="29"/>
  <c r="W560" i="29"/>
  <c r="W559" i="29"/>
  <c r="W558" i="29"/>
  <c r="W557" i="29"/>
  <c r="AC557" i="29" s="1"/>
  <c r="W556" i="29"/>
  <c r="W555" i="29"/>
  <c r="W554" i="29"/>
  <c r="W553" i="29"/>
  <c r="W552" i="29"/>
  <c r="W551" i="29"/>
  <c r="W550" i="29"/>
  <c r="W549" i="29"/>
  <c r="W548" i="29"/>
  <c r="W547" i="29"/>
  <c r="W546" i="29"/>
  <c r="W545" i="29"/>
  <c r="W544" i="29"/>
  <c r="W543" i="29"/>
  <c r="W542" i="29"/>
  <c r="W541" i="29"/>
  <c r="W540" i="29"/>
  <c r="W539" i="29"/>
  <c r="W538" i="29"/>
  <c r="W537" i="29"/>
  <c r="W536" i="29"/>
  <c r="W535" i="29"/>
  <c r="W534" i="29"/>
  <c r="AC534" i="29" s="1"/>
  <c r="W533" i="29"/>
  <c r="AC533" i="29" s="1"/>
  <c r="W532" i="29"/>
  <c r="W531" i="29"/>
  <c r="W530" i="29"/>
  <c r="W529" i="29"/>
  <c r="W528" i="29"/>
  <c r="W527" i="29"/>
  <c r="W526" i="29"/>
  <c r="W525" i="29"/>
  <c r="W524" i="29"/>
  <c r="W523" i="29"/>
  <c r="W522" i="29"/>
  <c r="W521" i="29"/>
  <c r="W520" i="29"/>
  <c r="W519" i="29"/>
  <c r="W518" i="29"/>
  <c r="W517" i="29"/>
  <c r="W516" i="29"/>
  <c r="W515" i="29"/>
  <c r="W514" i="29"/>
  <c r="W513" i="29"/>
  <c r="W512" i="29"/>
  <c r="W511" i="29"/>
  <c r="W510" i="29"/>
  <c r="W509" i="29"/>
  <c r="W508" i="29"/>
  <c r="W507" i="29"/>
  <c r="W506" i="29"/>
  <c r="W505" i="29"/>
  <c r="W504" i="29"/>
  <c r="W503" i="29"/>
  <c r="W502" i="29"/>
  <c r="W501" i="29"/>
  <c r="W500" i="29"/>
  <c r="W499" i="29"/>
  <c r="W498" i="29"/>
  <c r="W497" i="29"/>
  <c r="AC497" i="29" s="1"/>
  <c r="W496" i="29"/>
  <c r="W495" i="29"/>
  <c r="W494" i="29"/>
  <c r="W493" i="29"/>
  <c r="W492" i="29"/>
  <c r="W491" i="29"/>
  <c r="W490" i="29"/>
  <c r="W489" i="29"/>
  <c r="W488" i="29"/>
  <c r="W487" i="29"/>
  <c r="W486" i="29"/>
  <c r="W485" i="29"/>
  <c r="W484" i="29"/>
  <c r="W483" i="29"/>
  <c r="W482" i="29"/>
  <c r="W481" i="29"/>
  <c r="W480" i="29"/>
  <c r="W479" i="29"/>
  <c r="W478" i="29"/>
  <c r="W477" i="29"/>
  <c r="W476" i="29"/>
  <c r="W475" i="29"/>
  <c r="W474" i="29"/>
  <c r="W473" i="29"/>
  <c r="W472" i="29"/>
  <c r="W471" i="29"/>
  <c r="W470" i="29"/>
  <c r="W469" i="29"/>
  <c r="W468" i="29"/>
  <c r="W467" i="29"/>
  <c r="W466" i="29"/>
  <c r="W465" i="29"/>
  <c r="W464" i="29"/>
  <c r="W463" i="29"/>
  <c r="W462" i="29"/>
  <c r="W461" i="29"/>
  <c r="W460" i="29"/>
  <c r="W459" i="29"/>
  <c r="W458" i="29"/>
  <c r="W457" i="29"/>
  <c r="W456" i="29"/>
  <c r="W455" i="29"/>
  <c r="W454" i="29"/>
  <c r="W453" i="29"/>
  <c r="W452" i="29"/>
  <c r="W451" i="29"/>
  <c r="W450" i="29"/>
  <c r="W449" i="29"/>
  <c r="AC449" i="29" s="1"/>
  <c r="W448" i="29"/>
  <c r="W447" i="29"/>
  <c r="W446" i="29"/>
  <c r="W445" i="29"/>
  <c r="W444" i="29"/>
  <c r="W443" i="29"/>
  <c r="W442" i="29"/>
  <c r="W441" i="29"/>
  <c r="W440" i="29"/>
  <c r="W439" i="29"/>
  <c r="W438" i="29"/>
  <c r="W437" i="29"/>
  <c r="W436" i="29"/>
  <c r="W435" i="29"/>
  <c r="W434" i="29"/>
  <c r="W433" i="29"/>
  <c r="W432" i="29"/>
  <c r="W431" i="29"/>
  <c r="W430" i="29"/>
  <c r="W429" i="29"/>
  <c r="W428" i="29"/>
  <c r="W427" i="29"/>
  <c r="W426" i="29"/>
  <c r="W425" i="29"/>
  <c r="AC425" i="29" s="1"/>
  <c r="W424" i="29"/>
  <c r="W423" i="29"/>
  <c r="W422" i="29"/>
  <c r="W421" i="29"/>
  <c r="W420" i="29"/>
  <c r="W419" i="29"/>
  <c r="W418" i="29"/>
  <c r="W417" i="29"/>
  <c r="W416" i="29"/>
  <c r="W415" i="29"/>
  <c r="W414" i="29"/>
  <c r="W413" i="29"/>
  <c r="W412" i="29"/>
  <c r="W411" i="29"/>
  <c r="W410" i="29"/>
  <c r="W409" i="29"/>
  <c r="W408" i="29"/>
  <c r="W407" i="29"/>
  <c r="W406" i="29"/>
  <c r="W405" i="29"/>
  <c r="W404" i="29"/>
  <c r="W403" i="29"/>
  <c r="W402" i="29"/>
  <c r="W401" i="29"/>
  <c r="W400" i="29"/>
  <c r="W399" i="29"/>
  <c r="W398" i="29"/>
  <c r="W397" i="29"/>
  <c r="W396" i="29"/>
  <c r="W395" i="29"/>
  <c r="W394" i="29"/>
  <c r="W393" i="29"/>
  <c r="W392" i="29"/>
  <c r="W391" i="29"/>
  <c r="W390" i="29"/>
  <c r="W389" i="29"/>
  <c r="W388" i="29"/>
  <c r="W387" i="29"/>
  <c r="W386" i="29"/>
  <c r="W385" i="29"/>
  <c r="W384" i="29"/>
  <c r="W383" i="29"/>
  <c r="W382" i="29"/>
  <c r="W381" i="29"/>
  <c r="W380" i="29"/>
  <c r="W379" i="29"/>
  <c r="W378" i="29"/>
  <c r="W377" i="29"/>
  <c r="W376" i="29"/>
  <c r="W375" i="29"/>
  <c r="W374" i="29"/>
  <c r="W373" i="29"/>
  <c r="W372" i="29"/>
  <c r="W371" i="29"/>
  <c r="W370" i="29"/>
  <c r="W369" i="29"/>
  <c r="W368" i="29"/>
  <c r="W367" i="29"/>
  <c r="W366" i="29"/>
  <c r="W365" i="29"/>
  <c r="W364" i="29"/>
  <c r="W363" i="29"/>
  <c r="W362" i="29"/>
  <c r="W361" i="29"/>
  <c r="W360" i="29"/>
  <c r="W359" i="29"/>
  <c r="W358" i="29"/>
  <c r="W357" i="29"/>
  <c r="W356" i="29"/>
  <c r="W355" i="29"/>
  <c r="W354" i="29"/>
  <c r="W353" i="29"/>
  <c r="W352" i="29"/>
  <c r="W351" i="29"/>
  <c r="W350" i="29"/>
  <c r="W349" i="29"/>
  <c r="W348" i="29"/>
  <c r="W347" i="29"/>
  <c r="W346" i="29"/>
  <c r="W345" i="29"/>
  <c r="W344" i="29"/>
  <c r="W343" i="29"/>
  <c r="W342" i="29"/>
  <c r="W341" i="29"/>
  <c r="W340" i="29"/>
  <c r="W339" i="29"/>
  <c r="W338" i="29"/>
  <c r="W337" i="29"/>
  <c r="W336" i="29"/>
  <c r="W335" i="29"/>
  <c r="W334" i="29"/>
  <c r="W333" i="29"/>
  <c r="W332" i="29"/>
  <c r="W331" i="29"/>
  <c r="W330" i="29"/>
  <c r="W329" i="29"/>
  <c r="AC329" i="29" s="1"/>
  <c r="W328" i="29"/>
  <c r="W327" i="29"/>
  <c r="W326" i="29"/>
  <c r="W325" i="29"/>
  <c r="W324" i="29"/>
  <c r="W323" i="29"/>
  <c r="W322" i="29"/>
  <c r="W321" i="29"/>
  <c r="W320" i="29"/>
  <c r="W319" i="29"/>
  <c r="W318" i="29"/>
  <c r="W317" i="29"/>
  <c r="W316" i="29"/>
  <c r="W315" i="29"/>
  <c r="W314" i="29"/>
  <c r="W313" i="29"/>
  <c r="W312" i="29"/>
  <c r="W311" i="29"/>
  <c r="W310" i="29"/>
  <c r="W309" i="29"/>
  <c r="W308" i="29"/>
  <c r="W307" i="29"/>
  <c r="W306" i="29"/>
  <c r="W305" i="29"/>
  <c r="W304" i="29"/>
  <c r="W303" i="29"/>
  <c r="W302" i="29"/>
  <c r="W301" i="29"/>
  <c r="W300" i="29"/>
  <c r="W299" i="29"/>
  <c r="W298" i="29"/>
  <c r="W297" i="29"/>
  <c r="W296" i="29"/>
  <c r="W295" i="29"/>
  <c r="W294" i="29"/>
  <c r="W293" i="29"/>
  <c r="W292" i="29"/>
  <c r="W291" i="29"/>
  <c r="W290" i="29"/>
  <c r="W289" i="29"/>
  <c r="W288" i="29"/>
  <c r="W287" i="29"/>
  <c r="W286" i="29"/>
  <c r="W285" i="29"/>
  <c r="W284" i="29"/>
  <c r="W283" i="29"/>
  <c r="W282" i="29"/>
  <c r="W281" i="29"/>
  <c r="W280" i="29"/>
  <c r="W279" i="29"/>
  <c r="W278" i="29"/>
  <c r="W277" i="29"/>
  <c r="W276" i="29"/>
  <c r="W275" i="29"/>
  <c r="W274" i="29"/>
  <c r="W273" i="29"/>
  <c r="W272" i="29"/>
  <c r="W271" i="29"/>
  <c r="W270" i="29"/>
  <c r="W269" i="29"/>
  <c r="W268" i="29"/>
  <c r="W267" i="29"/>
  <c r="W266" i="29"/>
  <c r="W265" i="29"/>
  <c r="W264" i="29"/>
  <c r="W263" i="29"/>
  <c r="W262" i="29"/>
  <c r="W261" i="29"/>
  <c r="W260" i="29"/>
  <c r="W259" i="29"/>
  <c r="W258" i="29"/>
  <c r="W257" i="29"/>
  <c r="W256" i="29"/>
  <c r="W255" i="29"/>
  <c r="W254" i="29"/>
  <c r="W253" i="29"/>
  <c r="W252" i="29"/>
  <c r="W251" i="29"/>
  <c r="W250" i="29"/>
  <c r="W249" i="29"/>
  <c r="W248" i="29"/>
  <c r="W247" i="29"/>
  <c r="W246" i="29"/>
  <c r="W245" i="29"/>
  <c r="W244" i="29"/>
  <c r="W243" i="29"/>
  <c r="W242" i="29"/>
  <c r="W241" i="29"/>
  <c r="W240" i="29"/>
  <c r="W239" i="29"/>
  <c r="W238" i="29"/>
  <c r="W237" i="29"/>
  <c r="W236" i="29"/>
  <c r="W235" i="29"/>
  <c r="W234" i="29"/>
  <c r="AC234" i="29" s="1"/>
  <c r="W233" i="29"/>
  <c r="AC233" i="29" s="1"/>
  <c r="W232" i="29"/>
  <c r="W231" i="29"/>
  <c r="W230" i="29"/>
  <c r="W229" i="29"/>
  <c r="W228" i="29"/>
  <c r="W227" i="29"/>
  <c r="W226" i="29"/>
  <c r="W225" i="29"/>
  <c r="W224" i="29"/>
  <c r="W223" i="29"/>
  <c r="W222" i="29"/>
  <c r="W221" i="29"/>
  <c r="W220" i="29"/>
  <c r="W219" i="29"/>
  <c r="W218" i="29"/>
  <c r="W217" i="29"/>
  <c r="W216" i="29"/>
  <c r="W215" i="29"/>
  <c r="W214" i="29"/>
  <c r="W213" i="29"/>
  <c r="W212" i="29"/>
  <c r="W211" i="29"/>
  <c r="W210" i="29"/>
  <c r="AC210" i="29" s="1"/>
  <c r="W209" i="29"/>
  <c r="AC209" i="29" s="1"/>
  <c r="W208" i="29"/>
  <c r="W207" i="29"/>
  <c r="W206" i="29"/>
  <c r="W205" i="29"/>
  <c r="W204" i="29"/>
  <c r="W203" i="29"/>
  <c r="W202" i="29"/>
  <c r="W201" i="29"/>
  <c r="W200" i="29"/>
  <c r="W199" i="29"/>
  <c r="W198" i="29"/>
  <c r="W197" i="29"/>
  <c r="W196" i="29"/>
  <c r="W195" i="29"/>
  <c r="W194" i="29"/>
  <c r="W193" i="29"/>
  <c r="W192" i="29"/>
  <c r="W191" i="29"/>
  <c r="W190" i="29"/>
  <c r="W189" i="29"/>
  <c r="W188" i="29"/>
  <c r="W187" i="29"/>
  <c r="W186" i="29"/>
  <c r="W185" i="29"/>
  <c r="W184" i="29"/>
  <c r="W183" i="29"/>
  <c r="W182" i="29"/>
  <c r="W181" i="29"/>
  <c r="W180" i="29"/>
  <c r="W179" i="29"/>
  <c r="W178" i="29"/>
  <c r="W177" i="29"/>
  <c r="W176" i="29"/>
  <c r="W175" i="29"/>
  <c r="W174" i="29"/>
  <c r="W173" i="29"/>
  <c r="W172" i="29"/>
  <c r="W171" i="29"/>
  <c r="W170" i="29"/>
  <c r="W169" i="29"/>
  <c r="W168" i="29"/>
  <c r="W167" i="29"/>
  <c r="W166" i="29"/>
  <c r="W165" i="29"/>
  <c r="W164" i="29"/>
  <c r="W163" i="29"/>
  <c r="W162" i="29"/>
  <c r="W161" i="29"/>
  <c r="W160" i="29"/>
  <c r="W159" i="29"/>
  <c r="W158" i="29"/>
  <c r="W157" i="29"/>
  <c r="W156" i="29"/>
  <c r="W155" i="29"/>
  <c r="W154" i="29"/>
  <c r="W153" i="29"/>
  <c r="W152" i="29"/>
  <c r="W151" i="29"/>
  <c r="W150" i="29"/>
  <c r="AC150" i="29" s="1"/>
  <c r="W149" i="29"/>
  <c r="W148" i="29"/>
  <c r="W147" i="29"/>
  <c r="W146" i="29"/>
  <c r="W145" i="29"/>
  <c r="W144" i="29"/>
  <c r="W143" i="29"/>
  <c r="W142" i="29"/>
  <c r="W141" i="29"/>
  <c r="W140" i="29"/>
  <c r="W139" i="29"/>
  <c r="W138" i="29"/>
  <c r="W137" i="29"/>
  <c r="W136" i="29"/>
  <c r="W135" i="29"/>
  <c r="W134" i="29"/>
  <c r="W133" i="29"/>
  <c r="W132" i="29"/>
  <c r="W131" i="29"/>
  <c r="W130" i="29"/>
  <c r="W129" i="29"/>
  <c r="W128" i="29"/>
  <c r="W127" i="29"/>
  <c r="W126" i="29"/>
  <c r="W125" i="29"/>
  <c r="W124" i="29"/>
  <c r="W123" i="29"/>
  <c r="W122" i="29"/>
  <c r="W121" i="29"/>
  <c r="W120" i="29"/>
  <c r="W119" i="29"/>
  <c r="W118" i="29"/>
  <c r="W117" i="29"/>
  <c r="W116" i="29"/>
  <c r="W115" i="29"/>
  <c r="W114" i="29"/>
  <c r="W113" i="29"/>
  <c r="W112" i="29"/>
  <c r="W111" i="29"/>
  <c r="W110" i="29"/>
  <c r="W109" i="29"/>
  <c r="W108" i="29"/>
  <c r="W107" i="29"/>
  <c r="W106" i="29"/>
  <c r="W105" i="29"/>
  <c r="W104" i="29"/>
  <c r="W103" i="29"/>
  <c r="W102" i="29"/>
  <c r="W101" i="29"/>
  <c r="W100" i="29"/>
  <c r="W99" i="29"/>
  <c r="W98" i="29"/>
  <c r="W97" i="29"/>
  <c r="W96" i="29"/>
  <c r="W95" i="29"/>
  <c r="W94" i="29"/>
  <c r="W93" i="29"/>
  <c r="AW36" i="29" s="1"/>
  <c r="W92" i="29"/>
  <c r="W91" i="29"/>
  <c r="W90" i="29"/>
  <c r="W89" i="29"/>
  <c r="W88" i="29"/>
  <c r="W87" i="29"/>
  <c r="W86" i="29"/>
  <c r="W85" i="29"/>
  <c r="W84" i="29"/>
  <c r="W83" i="29"/>
  <c r="W82" i="29"/>
  <c r="W81" i="29"/>
  <c r="W80" i="29"/>
  <c r="W79" i="29"/>
  <c r="W78" i="29"/>
  <c r="W77" i="29"/>
  <c r="W76" i="29"/>
  <c r="W75" i="29"/>
  <c r="W74" i="29"/>
  <c r="W73" i="29"/>
  <c r="W72" i="29"/>
  <c r="W71" i="29"/>
  <c r="W70" i="29"/>
  <c r="W69" i="29"/>
  <c r="W68" i="29"/>
  <c r="W67" i="29"/>
  <c r="W66" i="29"/>
  <c r="AC66" i="29" s="1"/>
  <c r="W65" i="29"/>
  <c r="W64" i="29"/>
  <c r="W63" i="29"/>
  <c r="W62" i="29"/>
  <c r="W61" i="29"/>
  <c r="W60" i="29"/>
  <c r="W59" i="29"/>
  <c r="W58" i="29"/>
  <c r="W57" i="29"/>
  <c r="W56" i="29"/>
  <c r="W55" i="29"/>
  <c r="W54" i="29"/>
  <c r="W53" i="29"/>
  <c r="W52" i="29"/>
  <c r="W51" i="29"/>
  <c r="W50" i="29"/>
  <c r="W49" i="29"/>
  <c r="W48" i="29"/>
  <c r="W47" i="29"/>
  <c r="W46" i="29"/>
  <c r="W45" i="29"/>
  <c r="W44" i="29"/>
  <c r="W43" i="29"/>
  <c r="W42" i="29"/>
  <c r="W41" i="29"/>
  <c r="W40" i="29"/>
  <c r="W39" i="29"/>
  <c r="W38" i="29"/>
  <c r="W37" i="29"/>
  <c r="W36" i="29"/>
  <c r="W35" i="29"/>
  <c r="W34" i="29"/>
  <c r="W33" i="29"/>
  <c r="W32" i="29"/>
  <c r="W31" i="29"/>
  <c r="W30" i="29"/>
  <c r="AC30" i="29" s="1"/>
  <c r="W29" i="29"/>
  <c r="AC29" i="29" s="1"/>
  <c r="W28" i="29"/>
  <c r="W27" i="29"/>
  <c r="W26" i="29"/>
  <c r="W25" i="29"/>
  <c r="W24" i="29"/>
  <c r="W23" i="29"/>
  <c r="W22" i="29"/>
  <c r="W21" i="29"/>
  <c r="W20" i="29"/>
  <c r="W19" i="29"/>
  <c r="W18" i="29"/>
  <c r="W17" i="29"/>
  <c r="W16" i="29"/>
  <c r="W15" i="29"/>
  <c r="W14" i="29"/>
  <c r="W13" i="29"/>
  <c r="W12" i="29"/>
  <c r="W11" i="29"/>
  <c r="W10" i="29"/>
  <c r="W9" i="29"/>
  <c r="W8" i="29"/>
  <c r="W7" i="29"/>
  <c r="W6" i="29"/>
  <c r="W5" i="29"/>
  <c r="W4" i="29"/>
  <c r="W3" i="29"/>
  <c r="W2" i="29"/>
  <c r="V836" i="29"/>
  <c r="V835" i="29"/>
  <c r="V834" i="29"/>
  <c r="V833" i="29"/>
  <c r="V832" i="29"/>
  <c r="V831" i="29"/>
  <c r="V830" i="29"/>
  <c r="V829" i="29"/>
  <c r="V828" i="29"/>
  <c r="V827" i="29"/>
  <c r="V826" i="29"/>
  <c r="V825" i="29"/>
  <c r="V824" i="29"/>
  <c r="V823" i="29"/>
  <c r="V822" i="29"/>
  <c r="V821" i="29"/>
  <c r="V820" i="29"/>
  <c r="V819" i="29"/>
  <c r="V818" i="29"/>
  <c r="V817" i="29"/>
  <c r="V816" i="29"/>
  <c r="V815" i="29"/>
  <c r="V814" i="29"/>
  <c r="V813" i="29"/>
  <c r="V812" i="29"/>
  <c r="V811" i="29"/>
  <c r="V810" i="29"/>
  <c r="V809" i="29"/>
  <c r="V808" i="29"/>
  <c r="V807" i="29"/>
  <c r="V806" i="29"/>
  <c r="V805" i="29"/>
  <c r="V804" i="29"/>
  <c r="V803" i="29"/>
  <c r="V802" i="29"/>
  <c r="V801" i="29"/>
  <c r="V800" i="29"/>
  <c r="V799" i="29"/>
  <c r="V798" i="29"/>
  <c r="V797" i="29"/>
  <c r="V796" i="29"/>
  <c r="V795" i="29"/>
  <c r="V794" i="29"/>
  <c r="V793" i="29"/>
  <c r="V792" i="29"/>
  <c r="V791" i="29"/>
  <c r="V790" i="29"/>
  <c r="V789" i="29"/>
  <c r="V788" i="29"/>
  <c r="V787" i="29"/>
  <c r="V786" i="29"/>
  <c r="V785" i="29"/>
  <c r="V784" i="29"/>
  <c r="V783" i="29"/>
  <c r="V782" i="29"/>
  <c r="V781" i="29"/>
  <c r="V780" i="29"/>
  <c r="V779" i="29"/>
  <c r="V778" i="29"/>
  <c r="V777" i="29"/>
  <c r="V776" i="29"/>
  <c r="V775" i="29"/>
  <c r="V774" i="29"/>
  <c r="V773" i="29"/>
  <c r="V772" i="29"/>
  <c r="V771" i="29"/>
  <c r="V770" i="29"/>
  <c r="V769" i="29"/>
  <c r="V768" i="29"/>
  <c r="V767" i="29"/>
  <c r="V766" i="29"/>
  <c r="V765" i="29"/>
  <c r="V764" i="29"/>
  <c r="V763" i="29"/>
  <c r="V762" i="29"/>
  <c r="V761" i="29"/>
  <c r="V760" i="29"/>
  <c r="V759" i="29"/>
  <c r="V758" i="29"/>
  <c r="V757" i="29"/>
  <c r="V756" i="29"/>
  <c r="V755" i="29"/>
  <c r="V754" i="29"/>
  <c r="V753" i="29"/>
  <c r="V752" i="29"/>
  <c r="V751" i="29"/>
  <c r="V750" i="29"/>
  <c r="V749" i="29"/>
  <c r="V748" i="29"/>
  <c r="V747" i="29"/>
  <c r="V746" i="29"/>
  <c r="V745" i="29"/>
  <c r="V744" i="29"/>
  <c r="V743" i="29"/>
  <c r="V742" i="29"/>
  <c r="V741" i="29"/>
  <c r="V740" i="29"/>
  <c r="V739" i="29"/>
  <c r="V738" i="29"/>
  <c r="V737" i="29"/>
  <c r="V736" i="29"/>
  <c r="V735" i="29"/>
  <c r="V734" i="29"/>
  <c r="V733" i="29"/>
  <c r="V732" i="29"/>
  <c r="V731" i="29"/>
  <c r="V730" i="29"/>
  <c r="V729" i="29"/>
  <c r="V728" i="29"/>
  <c r="V727" i="29"/>
  <c r="V726" i="29"/>
  <c r="V725" i="29"/>
  <c r="V724" i="29"/>
  <c r="V723" i="29"/>
  <c r="V722" i="29"/>
  <c r="V721" i="29"/>
  <c r="V720" i="29"/>
  <c r="V719" i="29"/>
  <c r="V718" i="29"/>
  <c r="V717" i="29"/>
  <c r="V716" i="29"/>
  <c r="V715" i="29"/>
  <c r="V714" i="29"/>
  <c r="V713" i="29"/>
  <c r="V712" i="29"/>
  <c r="V711" i="29"/>
  <c r="V710" i="29"/>
  <c r="V709" i="29"/>
  <c r="V708" i="29"/>
  <c r="V707" i="29"/>
  <c r="V706" i="29"/>
  <c r="V705" i="29"/>
  <c r="V704" i="29"/>
  <c r="V703" i="29"/>
  <c r="V702" i="29"/>
  <c r="V701" i="29"/>
  <c r="V700" i="29"/>
  <c r="V699" i="29"/>
  <c r="V698" i="29"/>
  <c r="V697" i="29"/>
  <c r="V696" i="29"/>
  <c r="V695" i="29"/>
  <c r="V694" i="29"/>
  <c r="V693" i="29"/>
  <c r="V692" i="29"/>
  <c r="V691" i="29"/>
  <c r="V690" i="29"/>
  <c r="V689" i="29"/>
  <c r="V688" i="29"/>
  <c r="V687" i="29"/>
  <c r="V686" i="29"/>
  <c r="V685" i="29"/>
  <c r="V684" i="29"/>
  <c r="V683" i="29"/>
  <c r="V682" i="29"/>
  <c r="V681" i="29"/>
  <c r="V680" i="29"/>
  <c r="V679" i="29"/>
  <c r="V678" i="29"/>
  <c r="V677" i="29"/>
  <c r="V676" i="29"/>
  <c r="V675" i="29"/>
  <c r="V674" i="29"/>
  <c r="V673" i="29"/>
  <c r="V672" i="29"/>
  <c r="V671" i="29"/>
  <c r="V670" i="29"/>
  <c r="V669" i="29"/>
  <c r="V668" i="29"/>
  <c r="V667" i="29"/>
  <c r="V666" i="29"/>
  <c r="V665" i="29"/>
  <c r="V664" i="29"/>
  <c r="V663" i="29"/>
  <c r="V662" i="29"/>
  <c r="V661" i="29"/>
  <c r="V660" i="29"/>
  <c r="V659" i="29"/>
  <c r="V658" i="29"/>
  <c r="V657" i="29"/>
  <c r="V656" i="29"/>
  <c r="V655" i="29"/>
  <c r="V654" i="29"/>
  <c r="V653" i="29"/>
  <c r="V652" i="29"/>
  <c r="V651" i="29"/>
  <c r="V650" i="29"/>
  <c r="V649" i="29"/>
  <c r="V648" i="29"/>
  <c r="V647" i="29"/>
  <c r="V646" i="29"/>
  <c r="V645" i="29"/>
  <c r="V644" i="29"/>
  <c r="V643" i="29"/>
  <c r="V642" i="29"/>
  <c r="V641" i="29"/>
  <c r="V640" i="29"/>
  <c r="V639" i="29"/>
  <c r="V638" i="29"/>
  <c r="V637" i="29"/>
  <c r="V636" i="29"/>
  <c r="V635" i="29"/>
  <c r="V634" i="29"/>
  <c r="V633" i="29"/>
  <c r="V632" i="29"/>
  <c r="V631" i="29"/>
  <c r="V630" i="29"/>
  <c r="V629" i="29"/>
  <c r="V628" i="29"/>
  <c r="V627" i="29"/>
  <c r="V626" i="29"/>
  <c r="V625" i="29"/>
  <c r="V624" i="29"/>
  <c r="V623" i="29"/>
  <c r="V622" i="29"/>
  <c r="V621" i="29"/>
  <c r="V620" i="29"/>
  <c r="V619" i="29"/>
  <c r="V618" i="29"/>
  <c r="V617" i="29"/>
  <c r="V616" i="29"/>
  <c r="V615" i="29"/>
  <c r="V614" i="29"/>
  <c r="V613" i="29"/>
  <c r="V612" i="29"/>
  <c r="V611" i="29"/>
  <c r="V610" i="29"/>
  <c r="V609" i="29"/>
  <c r="V608" i="29"/>
  <c r="V607" i="29"/>
  <c r="V606" i="29"/>
  <c r="V605" i="29"/>
  <c r="V604" i="29"/>
  <c r="V603" i="29"/>
  <c r="V602" i="29"/>
  <c r="V601" i="29"/>
  <c r="V600" i="29"/>
  <c r="V599" i="29"/>
  <c r="V598" i="29"/>
  <c r="V597" i="29"/>
  <c r="V596" i="29"/>
  <c r="V595" i="29"/>
  <c r="V594" i="29"/>
  <c r="V593" i="29"/>
  <c r="V592" i="29"/>
  <c r="V591" i="29"/>
  <c r="V590" i="29"/>
  <c r="V589" i="29"/>
  <c r="V588" i="29"/>
  <c r="V587" i="29"/>
  <c r="V586" i="29"/>
  <c r="V585" i="29"/>
  <c r="V584" i="29"/>
  <c r="V583" i="29"/>
  <c r="V582" i="29"/>
  <c r="V581" i="29"/>
  <c r="V580" i="29"/>
  <c r="V579" i="29"/>
  <c r="V578" i="29"/>
  <c r="V577" i="29"/>
  <c r="V576" i="29"/>
  <c r="V575" i="29"/>
  <c r="V574" i="29"/>
  <c r="V573" i="29"/>
  <c r="V572" i="29"/>
  <c r="V571" i="29"/>
  <c r="V570" i="29"/>
  <c r="V569" i="29"/>
  <c r="V568" i="29"/>
  <c r="V567" i="29"/>
  <c r="V566" i="29"/>
  <c r="V565" i="29"/>
  <c r="V564" i="29"/>
  <c r="V563" i="29"/>
  <c r="V562" i="29"/>
  <c r="V561" i="29"/>
  <c r="V560" i="29"/>
  <c r="V559" i="29"/>
  <c r="V558" i="29"/>
  <c r="V557" i="29"/>
  <c r="V556" i="29"/>
  <c r="V555" i="29"/>
  <c r="V554" i="29"/>
  <c r="V553" i="29"/>
  <c r="V552" i="29"/>
  <c r="V551" i="29"/>
  <c r="V550" i="29"/>
  <c r="V549" i="29"/>
  <c r="V548" i="29"/>
  <c r="V547" i="29"/>
  <c r="V546" i="29"/>
  <c r="V545" i="29"/>
  <c r="V544" i="29"/>
  <c r="V543" i="29"/>
  <c r="V542" i="29"/>
  <c r="V541" i="29"/>
  <c r="V540" i="29"/>
  <c r="V539" i="29"/>
  <c r="V538" i="29"/>
  <c r="V537" i="29"/>
  <c r="V536" i="29"/>
  <c r="V535" i="29"/>
  <c r="V534" i="29"/>
  <c r="V533" i="29"/>
  <c r="V532" i="29"/>
  <c r="V531" i="29"/>
  <c r="V530" i="29"/>
  <c r="V529" i="29"/>
  <c r="V528" i="29"/>
  <c r="V527" i="29"/>
  <c r="V526" i="29"/>
  <c r="V525" i="29"/>
  <c r="V524" i="29"/>
  <c r="V523" i="29"/>
  <c r="V522" i="29"/>
  <c r="V521" i="29"/>
  <c r="V520" i="29"/>
  <c r="V519" i="29"/>
  <c r="V518" i="29"/>
  <c r="V517" i="29"/>
  <c r="V516" i="29"/>
  <c r="V515" i="29"/>
  <c r="V514" i="29"/>
  <c r="V513" i="29"/>
  <c r="V512" i="29"/>
  <c r="V511" i="29"/>
  <c r="V510" i="29"/>
  <c r="V509" i="29"/>
  <c r="V508" i="29"/>
  <c r="V507" i="29"/>
  <c r="V506" i="29"/>
  <c r="V505" i="29"/>
  <c r="V504" i="29"/>
  <c r="V503" i="29"/>
  <c r="V502" i="29"/>
  <c r="V501" i="29"/>
  <c r="V500" i="29"/>
  <c r="V499" i="29"/>
  <c r="V498" i="29"/>
  <c r="V497" i="29"/>
  <c r="V496" i="29"/>
  <c r="V495" i="29"/>
  <c r="V494" i="29"/>
  <c r="V493" i="29"/>
  <c r="V492" i="29"/>
  <c r="V491" i="29"/>
  <c r="V490" i="29"/>
  <c r="V489" i="29"/>
  <c r="V488" i="29"/>
  <c r="V487" i="29"/>
  <c r="V486" i="29"/>
  <c r="V485" i="29"/>
  <c r="V484" i="29"/>
  <c r="V483" i="29"/>
  <c r="V482" i="29"/>
  <c r="V481" i="29"/>
  <c r="V480" i="29"/>
  <c r="V479" i="29"/>
  <c r="V478" i="29"/>
  <c r="V477" i="29"/>
  <c r="V476" i="29"/>
  <c r="V475" i="29"/>
  <c r="V474" i="29"/>
  <c r="V473" i="29"/>
  <c r="V472" i="29"/>
  <c r="V471" i="29"/>
  <c r="V470" i="29"/>
  <c r="V469" i="29"/>
  <c r="V468" i="29"/>
  <c r="V467" i="29"/>
  <c r="V466" i="29"/>
  <c r="V465" i="29"/>
  <c r="V464" i="29"/>
  <c r="V463" i="29"/>
  <c r="V462" i="29"/>
  <c r="V461" i="29"/>
  <c r="V460" i="29"/>
  <c r="V459" i="29"/>
  <c r="V458" i="29"/>
  <c r="V457" i="29"/>
  <c r="V456" i="29"/>
  <c r="V455" i="29"/>
  <c r="V454" i="29"/>
  <c r="V453" i="29"/>
  <c r="V452" i="29"/>
  <c r="V451" i="29"/>
  <c r="V450" i="29"/>
  <c r="V449" i="29"/>
  <c r="V448" i="29"/>
  <c r="V447" i="29"/>
  <c r="V446" i="29"/>
  <c r="V445" i="29"/>
  <c r="V444" i="29"/>
  <c r="V443" i="29"/>
  <c r="V442" i="29"/>
  <c r="V441" i="29"/>
  <c r="V440" i="29"/>
  <c r="V439" i="29"/>
  <c r="V438" i="29"/>
  <c r="V437" i="29"/>
  <c r="V436" i="29"/>
  <c r="V435" i="29"/>
  <c r="V434" i="29"/>
  <c r="V433" i="29"/>
  <c r="V432" i="29"/>
  <c r="V431" i="29"/>
  <c r="V430" i="29"/>
  <c r="V429" i="29"/>
  <c r="V428" i="29"/>
  <c r="V427" i="29"/>
  <c r="V426" i="29"/>
  <c r="V425" i="29"/>
  <c r="V424" i="29"/>
  <c r="V423" i="29"/>
  <c r="V422" i="29"/>
  <c r="V421" i="29"/>
  <c r="V420" i="29"/>
  <c r="V419" i="29"/>
  <c r="V418" i="29"/>
  <c r="V417" i="29"/>
  <c r="V416" i="29"/>
  <c r="V415" i="29"/>
  <c r="V414" i="29"/>
  <c r="V413" i="29"/>
  <c r="V412" i="29"/>
  <c r="V411" i="29"/>
  <c r="V410" i="29"/>
  <c r="V409" i="29"/>
  <c r="V408" i="29"/>
  <c r="V407" i="29"/>
  <c r="V406" i="29"/>
  <c r="V405" i="29"/>
  <c r="V404" i="29"/>
  <c r="V403" i="29"/>
  <c r="V402" i="29"/>
  <c r="V401" i="29"/>
  <c r="V400" i="29"/>
  <c r="V399" i="29"/>
  <c r="V398" i="29"/>
  <c r="V397" i="29"/>
  <c r="V396" i="29"/>
  <c r="V395" i="29"/>
  <c r="V394" i="29"/>
  <c r="V393" i="29"/>
  <c r="V392" i="29"/>
  <c r="V391" i="29"/>
  <c r="V390" i="29"/>
  <c r="V389" i="29"/>
  <c r="V388" i="29"/>
  <c r="V387" i="29"/>
  <c r="V386" i="29"/>
  <c r="V385" i="29"/>
  <c r="V384" i="29"/>
  <c r="V383" i="29"/>
  <c r="V382" i="29"/>
  <c r="V381" i="29"/>
  <c r="V380" i="29"/>
  <c r="V379" i="29"/>
  <c r="V378" i="29"/>
  <c r="V377" i="29"/>
  <c r="V376" i="29"/>
  <c r="V375" i="29"/>
  <c r="V374" i="29"/>
  <c r="V373" i="29"/>
  <c r="V372" i="29"/>
  <c r="V371" i="29"/>
  <c r="V370" i="29"/>
  <c r="V369" i="29"/>
  <c r="V368" i="29"/>
  <c r="V367" i="29"/>
  <c r="V366" i="29"/>
  <c r="V365" i="29"/>
  <c r="V364" i="29"/>
  <c r="V363" i="29"/>
  <c r="V362" i="29"/>
  <c r="V361" i="29"/>
  <c r="V360" i="29"/>
  <c r="V359" i="29"/>
  <c r="V358" i="29"/>
  <c r="V357" i="29"/>
  <c r="V356" i="29"/>
  <c r="V355" i="29"/>
  <c r="V354" i="29"/>
  <c r="V353" i="29"/>
  <c r="V352" i="29"/>
  <c r="V351" i="29"/>
  <c r="V350" i="29"/>
  <c r="V349" i="29"/>
  <c r="V348" i="29"/>
  <c r="V347" i="29"/>
  <c r="V346" i="29"/>
  <c r="V345" i="29"/>
  <c r="V344" i="29"/>
  <c r="V343" i="29"/>
  <c r="V342" i="29"/>
  <c r="V341" i="29"/>
  <c r="V340" i="29"/>
  <c r="V339" i="29"/>
  <c r="V338" i="29"/>
  <c r="V337" i="29"/>
  <c r="V336" i="29"/>
  <c r="V335" i="29"/>
  <c r="V334" i="29"/>
  <c r="V333" i="29"/>
  <c r="V332" i="29"/>
  <c r="V331" i="29"/>
  <c r="V330" i="29"/>
  <c r="V329" i="29"/>
  <c r="V328" i="29"/>
  <c r="V327" i="29"/>
  <c r="V326" i="29"/>
  <c r="V325" i="29"/>
  <c r="V324" i="29"/>
  <c r="V323" i="29"/>
  <c r="V322" i="29"/>
  <c r="V321" i="29"/>
  <c r="V320" i="29"/>
  <c r="V319" i="29"/>
  <c r="V318" i="29"/>
  <c r="V317" i="29"/>
  <c r="V316" i="29"/>
  <c r="V315" i="29"/>
  <c r="V314" i="29"/>
  <c r="V313" i="29"/>
  <c r="V312" i="29"/>
  <c r="V311" i="29"/>
  <c r="V310" i="29"/>
  <c r="V309" i="29"/>
  <c r="V308" i="29"/>
  <c r="V307" i="29"/>
  <c r="V306" i="29"/>
  <c r="V305" i="29"/>
  <c r="V304" i="29"/>
  <c r="V303" i="29"/>
  <c r="V302" i="29"/>
  <c r="V301" i="29"/>
  <c r="V300" i="29"/>
  <c r="V299" i="29"/>
  <c r="V298" i="29"/>
  <c r="V297" i="29"/>
  <c r="V296" i="29"/>
  <c r="V295" i="29"/>
  <c r="V294" i="29"/>
  <c r="V293" i="29"/>
  <c r="V292" i="29"/>
  <c r="V291" i="29"/>
  <c r="V290" i="29"/>
  <c r="V289" i="29"/>
  <c r="V288" i="29"/>
  <c r="V287" i="29"/>
  <c r="V286" i="29"/>
  <c r="V285" i="29"/>
  <c r="V284" i="29"/>
  <c r="V283" i="29"/>
  <c r="V282" i="29"/>
  <c r="V281" i="29"/>
  <c r="V280" i="29"/>
  <c r="V279" i="29"/>
  <c r="V278" i="29"/>
  <c r="V277" i="29"/>
  <c r="V276" i="29"/>
  <c r="V275" i="29"/>
  <c r="V274" i="29"/>
  <c r="V273" i="29"/>
  <c r="V272" i="29"/>
  <c r="V271" i="29"/>
  <c r="V270" i="29"/>
  <c r="V269" i="29"/>
  <c r="V268" i="29"/>
  <c r="V267" i="29"/>
  <c r="V266" i="29"/>
  <c r="V265" i="29"/>
  <c r="V264" i="29"/>
  <c r="V263" i="29"/>
  <c r="V262" i="29"/>
  <c r="V261" i="29"/>
  <c r="V260" i="29"/>
  <c r="V259" i="29"/>
  <c r="V258" i="29"/>
  <c r="V257" i="29"/>
  <c r="V256" i="29"/>
  <c r="V255" i="29"/>
  <c r="V254" i="29"/>
  <c r="V253" i="29"/>
  <c r="V252" i="29"/>
  <c r="V251" i="29"/>
  <c r="V250" i="29"/>
  <c r="V249" i="29"/>
  <c r="V248" i="29"/>
  <c r="V247" i="29"/>
  <c r="V246" i="29"/>
  <c r="V245" i="29"/>
  <c r="V244" i="29"/>
  <c r="V243" i="29"/>
  <c r="V242" i="29"/>
  <c r="V241" i="29"/>
  <c r="V240" i="29"/>
  <c r="V239" i="29"/>
  <c r="V238" i="29"/>
  <c r="V237" i="29"/>
  <c r="AV35" i="29" s="1"/>
  <c r="V236" i="29"/>
  <c r="V235" i="29"/>
  <c r="V234" i="29"/>
  <c r="V233" i="29"/>
  <c r="V232" i="29"/>
  <c r="V231" i="29"/>
  <c r="V230" i="29"/>
  <c r="V229" i="29"/>
  <c r="V228" i="29"/>
  <c r="V227" i="29"/>
  <c r="V226" i="29"/>
  <c r="V225" i="29"/>
  <c r="V224" i="29"/>
  <c r="V223" i="29"/>
  <c r="V222" i="29"/>
  <c r="V221" i="29"/>
  <c r="V220" i="29"/>
  <c r="V219" i="29"/>
  <c r="V218" i="29"/>
  <c r="V217" i="29"/>
  <c r="V216" i="29"/>
  <c r="V215" i="29"/>
  <c r="V214" i="29"/>
  <c r="V213" i="29"/>
  <c r="V212" i="29"/>
  <c r="V211" i="29"/>
  <c r="V210" i="29"/>
  <c r="V209" i="29"/>
  <c r="V208" i="29"/>
  <c r="V207" i="29"/>
  <c r="V206" i="29"/>
  <c r="V205" i="29"/>
  <c r="V204" i="29"/>
  <c r="V203" i="29"/>
  <c r="V202" i="29"/>
  <c r="V201" i="29"/>
  <c r="V200" i="29"/>
  <c r="V199" i="29"/>
  <c r="V198" i="29"/>
  <c r="V197" i="29"/>
  <c r="V196" i="29"/>
  <c r="V195" i="29"/>
  <c r="V194" i="29"/>
  <c r="BP36" i="29" s="1"/>
  <c r="V193" i="29"/>
  <c r="V192" i="29"/>
  <c r="V191" i="29"/>
  <c r="V190" i="29"/>
  <c r="V189" i="29"/>
  <c r="BP35" i="29" s="1"/>
  <c r="V188" i="29"/>
  <c r="V187" i="29"/>
  <c r="V186" i="29"/>
  <c r="V185" i="29"/>
  <c r="V184" i="29"/>
  <c r="V183" i="29"/>
  <c r="V182" i="29"/>
  <c r="AV34" i="29" s="1"/>
  <c r="V181" i="29"/>
  <c r="V180" i="29"/>
  <c r="V179" i="29"/>
  <c r="V178" i="29"/>
  <c r="V177" i="29"/>
  <c r="V176" i="29"/>
  <c r="V175" i="29"/>
  <c r="V174" i="29"/>
  <c r="V173" i="29"/>
  <c r="V172" i="29"/>
  <c r="V171" i="29"/>
  <c r="V170" i="29"/>
  <c r="V169" i="29"/>
  <c r="V168" i="29"/>
  <c r="V167" i="29"/>
  <c r="V166" i="29"/>
  <c r="V165" i="29"/>
  <c r="AV41" i="29" s="1"/>
  <c r="V164" i="29"/>
  <c r="V163" i="29"/>
  <c r="V162" i="29"/>
  <c r="V161" i="29"/>
  <c r="V160" i="29"/>
  <c r="V159" i="29"/>
  <c r="V158" i="29"/>
  <c r="V157" i="29"/>
  <c r="BP43" i="29" s="1"/>
  <c r="V156" i="29"/>
  <c r="V155" i="29"/>
  <c r="V154" i="29"/>
  <c r="V153" i="29"/>
  <c r="V152" i="29"/>
  <c r="V151" i="29"/>
  <c r="V150" i="29"/>
  <c r="V149" i="29"/>
  <c r="V148" i="29"/>
  <c r="V147" i="29"/>
  <c r="V146" i="29"/>
  <c r="V145" i="29"/>
  <c r="V144" i="29"/>
  <c r="V143" i="29"/>
  <c r="V142" i="29"/>
  <c r="V141" i="29"/>
  <c r="V140" i="29"/>
  <c r="V139" i="29"/>
  <c r="V138" i="29"/>
  <c r="V137" i="29"/>
  <c r="V136" i="29"/>
  <c r="V135" i="29"/>
  <c r="V134" i="29"/>
  <c r="V133" i="29"/>
  <c r="V132" i="29"/>
  <c r="V131" i="29"/>
  <c r="V130" i="29"/>
  <c r="V129" i="29"/>
  <c r="AV40" i="29" s="1"/>
  <c r="V128" i="29"/>
  <c r="V127" i="29"/>
  <c r="V126" i="29"/>
  <c r="V125" i="29"/>
  <c r="V124" i="29"/>
  <c r="V123" i="29"/>
  <c r="V122" i="29"/>
  <c r="V121" i="29"/>
  <c r="V120" i="29"/>
  <c r="V119" i="29"/>
  <c r="V118" i="29"/>
  <c r="V117" i="29"/>
  <c r="BP41" i="29" s="1"/>
  <c r="V116" i="29"/>
  <c r="V115" i="29"/>
  <c r="V114" i="29"/>
  <c r="V113" i="29"/>
  <c r="V112" i="29"/>
  <c r="V111" i="29"/>
  <c r="V110" i="29"/>
  <c r="V109" i="29"/>
  <c r="V108" i="29"/>
  <c r="V107" i="29"/>
  <c r="V106" i="29"/>
  <c r="V105" i="29"/>
  <c r="V104" i="29"/>
  <c r="V103" i="29"/>
  <c r="V102" i="29"/>
  <c r="V101" i="29"/>
  <c r="V100" i="29"/>
  <c r="V99" i="29"/>
  <c r="V98" i="29"/>
  <c r="V97" i="29"/>
  <c r="V96" i="29"/>
  <c r="V95" i="29"/>
  <c r="V94" i="29"/>
  <c r="V93" i="29"/>
  <c r="AV36" i="29" s="1"/>
  <c r="V92" i="29"/>
  <c r="V91" i="29"/>
  <c r="V90" i="29"/>
  <c r="V89" i="29"/>
  <c r="V88" i="29"/>
  <c r="V87" i="29"/>
  <c r="V86" i="29"/>
  <c r="V85" i="29"/>
  <c r="V84" i="29"/>
  <c r="V83" i="29"/>
  <c r="V82" i="29"/>
  <c r="V81" i="29"/>
  <c r="AV38" i="29" s="1"/>
  <c r="V80" i="29"/>
  <c r="V79" i="29"/>
  <c r="V78" i="29"/>
  <c r="V77" i="29"/>
  <c r="V76" i="29"/>
  <c r="V75" i="29"/>
  <c r="V74" i="29"/>
  <c r="AV39" i="29" s="1"/>
  <c r="V73" i="29"/>
  <c r="V72" i="29"/>
  <c r="V71" i="29"/>
  <c r="V70" i="29"/>
  <c r="V69" i="29"/>
  <c r="V68" i="29"/>
  <c r="V67" i="29"/>
  <c r="V66" i="29"/>
  <c r="V65" i="29"/>
  <c r="V64" i="29"/>
  <c r="V63" i="29"/>
  <c r="V62" i="29"/>
  <c r="V61" i="29"/>
  <c r="V60" i="29"/>
  <c r="V59" i="29"/>
  <c r="V58" i="29"/>
  <c r="V57" i="29"/>
  <c r="V56" i="29"/>
  <c r="V55" i="29"/>
  <c r="V54" i="29"/>
  <c r="V53" i="29"/>
  <c r="V52" i="29"/>
  <c r="V51" i="29"/>
  <c r="V50" i="29"/>
  <c r="V49" i="29"/>
  <c r="V48" i="29"/>
  <c r="V47" i="29"/>
  <c r="V46" i="29"/>
  <c r="V45" i="29"/>
  <c r="V44" i="29"/>
  <c r="V43" i="29"/>
  <c r="V42" i="29"/>
  <c r="V41" i="29"/>
  <c r="V40" i="29"/>
  <c r="V39" i="29"/>
  <c r="V38" i="29"/>
  <c r="V37" i="29"/>
  <c r="BP39" i="29" s="1"/>
  <c r="V36" i="29"/>
  <c r="V35" i="29"/>
  <c r="V34" i="29"/>
  <c r="V33" i="29"/>
  <c r="V32" i="29"/>
  <c r="V31" i="29"/>
  <c r="V30" i="29"/>
  <c r="V29" i="29"/>
  <c r="V28" i="29"/>
  <c r="V27" i="29"/>
  <c r="V26" i="29"/>
  <c r="V25" i="29"/>
  <c r="V24" i="29"/>
  <c r="V23" i="29"/>
  <c r="V22" i="29"/>
  <c r="V21" i="29"/>
  <c r="V20" i="29"/>
  <c r="V19" i="29"/>
  <c r="V18" i="29"/>
  <c r="V17" i="29"/>
  <c r="V16" i="29"/>
  <c r="V15" i="29"/>
  <c r="V14" i="29"/>
  <c r="V13" i="29"/>
  <c r="V12" i="29"/>
  <c r="V11" i="29"/>
  <c r="V10" i="29"/>
  <c r="V9" i="29"/>
  <c r="BP38" i="29" s="1"/>
  <c r="V8" i="29"/>
  <c r="V7" i="29"/>
  <c r="V6" i="29"/>
  <c r="V5" i="29"/>
  <c r="V4" i="29"/>
  <c r="V3" i="29"/>
  <c r="V2" i="29"/>
  <c r="BP3" i="29" s="1"/>
  <c r="U836" i="29"/>
  <c r="U835" i="29"/>
  <c r="U834" i="29"/>
  <c r="U833" i="29"/>
  <c r="U832" i="29"/>
  <c r="U831" i="29"/>
  <c r="U830" i="29"/>
  <c r="U829" i="29"/>
  <c r="U828" i="29"/>
  <c r="U827" i="29"/>
  <c r="U826" i="29"/>
  <c r="U825" i="29"/>
  <c r="U824" i="29"/>
  <c r="U823" i="29"/>
  <c r="U822" i="29"/>
  <c r="U821" i="29"/>
  <c r="U820" i="29"/>
  <c r="U819" i="29"/>
  <c r="U818" i="29"/>
  <c r="U817" i="29"/>
  <c r="U816" i="29"/>
  <c r="U815" i="29"/>
  <c r="U814" i="29"/>
  <c r="U813" i="29"/>
  <c r="U812" i="29"/>
  <c r="U811" i="29"/>
  <c r="U810" i="29"/>
  <c r="U809" i="29"/>
  <c r="U808" i="29"/>
  <c r="U807" i="29"/>
  <c r="U806" i="29"/>
  <c r="U805" i="29"/>
  <c r="U804" i="29"/>
  <c r="U803" i="29"/>
  <c r="U802" i="29"/>
  <c r="U801" i="29"/>
  <c r="U800" i="29"/>
  <c r="U799" i="29"/>
  <c r="U798" i="29"/>
  <c r="U797" i="29"/>
  <c r="U796" i="29"/>
  <c r="U795" i="29"/>
  <c r="U794" i="29"/>
  <c r="U793" i="29"/>
  <c r="U792" i="29"/>
  <c r="U791" i="29"/>
  <c r="U790" i="29"/>
  <c r="U789" i="29"/>
  <c r="U788" i="29"/>
  <c r="U787" i="29"/>
  <c r="U786" i="29"/>
  <c r="U785" i="29"/>
  <c r="U784" i="29"/>
  <c r="U783" i="29"/>
  <c r="U782" i="29"/>
  <c r="U781" i="29"/>
  <c r="U780" i="29"/>
  <c r="U779" i="29"/>
  <c r="U778" i="29"/>
  <c r="U777" i="29"/>
  <c r="U776" i="29"/>
  <c r="U775" i="29"/>
  <c r="U774" i="29"/>
  <c r="U773" i="29"/>
  <c r="U772" i="29"/>
  <c r="U771" i="29"/>
  <c r="U770" i="29"/>
  <c r="U769" i="29"/>
  <c r="U768" i="29"/>
  <c r="U767" i="29"/>
  <c r="U766" i="29"/>
  <c r="U765" i="29"/>
  <c r="U764" i="29"/>
  <c r="U763" i="29"/>
  <c r="U762" i="29"/>
  <c r="U761" i="29"/>
  <c r="U760" i="29"/>
  <c r="U759" i="29"/>
  <c r="U758" i="29"/>
  <c r="U757" i="29"/>
  <c r="U756" i="29"/>
  <c r="U755" i="29"/>
  <c r="U754" i="29"/>
  <c r="U753" i="29"/>
  <c r="U752" i="29"/>
  <c r="U751" i="29"/>
  <c r="U750" i="29"/>
  <c r="U749" i="29"/>
  <c r="U748" i="29"/>
  <c r="U747" i="29"/>
  <c r="U746" i="29"/>
  <c r="U745" i="29"/>
  <c r="U744" i="29"/>
  <c r="U743" i="29"/>
  <c r="U742" i="29"/>
  <c r="U741" i="29"/>
  <c r="U740" i="29"/>
  <c r="U739" i="29"/>
  <c r="U738" i="29"/>
  <c r="U737" i="29"/>
  <c r="U736" i="29"/>
  <c r="U735" i="29"/>
  <c r="U734" i="29"/>
  <c r="U733" i="29"/>
  <c r="U732" i="29"/>
  <c r="U731" i="29"/>
  <c r="U730" i="29"/>
  <c r="U729" i="29"/>
  <c r="U728" i="29"/>
  <c r="U727" i="29"/>
  <c r="U726" i="29"/>
  <c r="U725" i="29"/>
  <c r="U724" i="29"/>
  <c r="U723" i="29"/>
  <c r="U722" i="29"/>
  <c r="U721" i="29"/>
  <c r="U720" i="29"/>
  <c r="U719" i="29"/>
  <c r="U718" i="29"/>
  <c r="U717" i="29"/>
  <c r="U716" i="29"/>
  <c r="U715" i="29"/>
  <c r="U714" i="29"/>
  <c r="U713" i="29"/>
  <c r="U712" i="29"/>
  <c r="U711" i="29"/>
  <c r="U710" i="29"/>
  <c r="U709" i="29"/>
  <c r="U708" i="29"/>
  <c r="U707" i="29"/>
  <c r="U706" i="29"/>
  <c r="U705" i="29"/>
  <c r="U704" i="29"/>
  <c r="U703" i="29"/>
  <c r="U702" i="29"/>
  <c r="U701" i="29"/>
  <c r="U700" i="29"/>
  <c r="U699" i="29"/>
  <c r="U698" i="29"/>
  <c r="U697" i="29"/>
  <c r="U695" i="29"/>
  <c r="U694" i="29"/>
  <c r="U693" i="29"/>
  <c r="U691" i="29"/>
  <c r="U687" i="29"/>
  <c r="U686" i="29"/>
  <c r="U685" i="29"/>
  <c r="U684" i="29"/>
  <c r="U683" i="29"/>
  <c r="U682" i="29"/>
  <c r="U681" i="29"/>
  <c r="U679" i="29"/>
  <c r="U678" i="29"/>
  <c r="U677" i="29"/>
  <c r="U676" i="29"/>
  <c r="U674" i="29"/>
  <c r="U673" i="29"/>
  <c r="U672" i="29"/>
  <c r="U671" i="29"/>
  <c r="U669" i="29"/>
  <c r="U666" i="29"/>
  <c r="U665" i="29"/>
  <c r="U664" i="29"/>
  <c r="U663" i="29"/>
  <c r="U662" i="29"/>
  <c r="U661" i="29"/>
  <c r="U660" i="29"/>
  <c r="U659" i="29"/>
  <c r="U658" i="29"/>
  <c r="U657" i="29"/>
  <c r="U655" i="29"/>
  <c r="U654" i="29"/>
  <c r="U652" i="29"/>
  <c r="U651" i="29"/>
  <c r="U650" i="29"/>
  <c r="U649" i="29"/>
  <c r="U648" i="29"/>
  <c r="U647" i="29"/>
  <c r="U646" i="29"/>
  <c r="U645" i="29"/>
  <c r="U644" i="29"/>
  <c r="U643" i="29"/>
  <c r="U642" i="29"/>
  <c r="U641" i="29"/>
  <c r="U639" i="29"/>
  <c r="U638" i="29"/>
  <c r="U637" i="29"/>
  <c r="U636" i="29"/>
  <c r="U635" i="29"/>
  <c r="U634" i="29"/>
  <c r="U633" i="29"/>
  <c r="U632" i="29"/>
  <c r="U631" i="29"/>
  <c r="U630" i="29"/>
  <c r="U629" i="29"/>
  <c r="U628" i="29"/>
  <c r="U627" i="29"/>
  <c r="U626" i="29"/>
  <c r="U625" i="29"/>
  <c r="U624" i="29"/>
  <c r="U623" i="29"/>
  <c r="U622" i="29"/>
  <c r="U621" i="29"/>
  <c r="U619" i="29"/>
  <c r="U618" i="29"/>
  <c r="U617" i="29"/>
  <c r="U616" i="29"/>
  <c r="U615" i="29"/>
  <c r="U614" i="29"/>
  <c r="U613" i="29"/>
  <c r="U612" i="29"/>
  <c r="U611" i="29"/>
  <c r="U610" i="29"/>
  <c r="U609" i="29"/>
  <c r="U608" i="29"/>
  <c r="U607" i="29"/>
  <c r="U606" i="29"/>
  <c r="U605" i="29"/>
  <c r="U604" i="29"/>
  <c r="U603" i="29"/>
  <c r="U602" i="29"/>
  <c r="U601" i="29"/>
  <c r="U600" i="29"/>
  <c r="U597" i="29"/>
  <c r="U596" i="29"/>
  <c r="U595" i="29"/>
  <c r="U594" i="29"/>
  <c r="U593" i="29"/>
  <c r="U592" i="29"/>
  <c r="U591" i="29"/>
  <c r="U590" i="29"/>
  <c r="U588" i="29"/>
  <c r="U587" i="29"/>
  <c r="U586" i="29"/>
  <c r="U585" i="29"/>
  <c r="U584" i="29"/>
  <c r="U583" i="29"/>
  <c r="U582" i="29"/>
  <c r="U581" i="29"/>
  <c r="U579" i="29"/>
  <c r="U577" i="29"/>
  <c r="U576" i="29"/>
  <c r="U574" i="29"/>
  <c r="U573" i="29"/>
  <c r="U570" i="29"/>
  <c r="U566" i="29"/>
  <c r="U565" i="29"/>
  <c r="U564" i="29"/>
  <c r="U563" i="29"/>
  <c r="U562" i="29"/>
  <c r="U561" i="29"/>
  <c r="U560" i="29"/>
  <c r="U559" i="29"/>
  <c r="U558" i="29"/>
  <c r="U556" i="29"/>
  <c r="U552" i="29"/>
  <c r="U551" i="29"/>
  <c r="U550" i="29"/>
  <c r="U549" i="29"/>
  <c r="U548" i="29"/>
  <c r="U547" i="29"/>
  <c r="U546" i="29"/>
  <c r="U545" i="29"/>
  <c r="U544" i="29"/>
  <c r="U543" i="29"/>
  <c r="U542" i="29"/>
  <c r="U541" i="29"/>
  <c r="U540" i="29"/>
  <c r="U539" i="29"/>
  <c r="U538" i="29"/>
  <c r="U537" i="29"/>
  <c r="U535" i="29"/>
  <c r="U534" i="29"/>
  <c r="U533" i="29"/>
  <c r="U532" i="29"/>
  <c r="U531" i="29"/>
  <c r="U530" i="29"/>
  <c r="U529" i="29"/>
  <c r="U528" i="29"/>
  <c r="U527" i="29"/>
  <c r="U526" i="29"/>
  <c r="U525" i="29"/>
  <c r="U524" i="29"/>
  <c r="U523" i="29"/>
  <c r="U522" i="29"/>
  <c r="U521" i="29"/>
  <c r="U520" i="29"/>
  <c r="U519" i="29"/>
  <c r="U518" i="29"/>
  <c r="U517" i="29"/>
  <c r="U516" i="29"/>
  <c r="U515" i="29"/>
  <c r="U514" i="29"/>
  <c r="U513" i="29"/>
  <c r="U512" i="29"/>
  <c r="U511" i="29"/>
  <c r="U510" i="29"/>
  <c r="U509" i="29"/>
  <c r="U508" i="29"/>
  <c r="U507" i="29"/>
  <c r="U506" i="29"/>
  <c r="U505" i="29"/>
  <c r="U504" i="29"/>
  <c r="U503" i="29"/>
  <c r="U502" i="29"/>
  <c r="U501" i="29"/>
  <c r="U500" i="29"/>
  <c r="U499" i="29"/>
  <c r="U497" i="29"/>
  <c r="U496" i="29"/>
  <c r="U495" i="29"/>
  <c r="U494" i="29"/>
  <c r="U493" i="29"/>
  <c r="U492" i="29"/>
  <c r="U490" i="29"/>
  <c r="U489" i="29"/>
  <c r="U488" i="29"/>
  <c r="U487" i="29"/>
  <c r="U486" i="29"/>
  <c r="U485" i="29"/>
  <c r="U484" i="29"/>
  <c r="U483" i="29"/>
  <c r="U482" i="29"/>
  <c r="U481" i="29"/>
  <c r="U480" i="29"/>
  <c r="U479" i="29"/>
  <c r="U477" i="29"/>
  <c r="U475" i="29"/>
  <c r="U474" i="29"/>
  <c r="U473" i="29"/>
  <c r="U472" i="29"/>
  <c r="U471" i="29"/>
  <c r="U470" i="29"/>
  <c r="U469" i="29"/>
  <c r="U468" i="29"/>
  <c r="U467" i="29"/>
  <c r="U466" i="29"/>
  <c r="U465" i="29"/>
  <c r="U464" i="29"/>
  <c r="U463" i="29"/>
  <c r="U462" i="29"/>
  <c r="U461" i="29"/>
  <c r="U460" i="29"/>
  <c r="U459" i="29"/>
  <c r="U458" i="29"/>
  <c r="U457" i="29"/>
  <c r="U456" i="29"/>
  <c r="U455" i="29"/>
  <c r="U454" i="29"/>
  <c r="U453" i="29"/>
  <c r="U452" i="29"/>
  <c r="U451" i="29"/>
  <c r="U450" i="29"/>
  <c r="U449" i="29"/>
  <c r="U448" i="29"/>
  <c r="U445" i="29"/>
  <c r="U443" i="29"/>
  <c r="U442" i="29"/>
  <c r="U441" i="29"/>
  <c r="U440" i="29"/>
  <c r="U438" i="29"/>
  <c r="U437" i="29"/>
  <c r="U436" i="29"/>
  <c r="U435" i="29"/>
  <c r="U434" i="29"/>
  <c r="U433" i="29"/>
  <c r="U432" i="29"/>
  <c r="U431" i="29"/>
  <c r="U430" i="29"/>
  <c r="U429" i="29"/>
  <c r="U428" i="29"/>
  <c r="U426" i="29"/>
  <c r="U425" i="29"/>
  <c r="U424" i="29"/>
  <c r="U423" i="29"/>
  <c r="U422" i="29"/>
  <c r="U421" i="29"/>
  <c r="U420" i="29"/>
  <c r="U419" i="29"/>
  <c r="U418" i="29"/>
  <c r="U417" i="29"/>
  <c r="U416" i="29"/>
  <c r="U415" i="29"/>
  <c r="U414" i="29"/>
  <c r="U413" i="29"/>
  <c r="U412" i="29"/>
  <c r="U410" i="29"/>
  <c r="U409" i="29"/>
  <c r="U408" i="29"/>
  <c r="U407" i="29"/>
  <c r="U406" i="29"/>
  <c r="U405" i="29"/>
  <c r="U404" i="29"/>
  <c r="U403" i="29"/>
  <c r="U401" i="29"/>
  <c r="U400" i="29"/>
  <c r="U399" i="29"/>
  <c r="U398" i="29"/>
  <c r="U397" i="29"/>
  <c r="U396" i="29"/>
  <c r="U395" i="29"/>
  <c r="U394" i="29"/>
  <c r="U393" i="29"/>
  <c r="U392" i="29"/>
  <c r="U391" i="29"/>
  <c r="U390" i="29"/>
  <c r="U389" i="29"/>
  <c r="U388" i="29"/>
  <c r="U387" i="29"/>
  <c r="U386" i="29"/>
  <c r="U385" i="29"/>
  <c r="U384" i="29"/>
  <c r="U383" i="29"/>
  <c r="U381" i="29"/>
  <c r="U380" i="29"/>
  <c r="U379" i="29"/>
  <c r="U378" i="29"/>
  <c r="U377" i="29"/>
  <c r="U376" i="29"/>
  <c r="U375" i="29"/>
  <c r="U374" i="29"/>
  <c r="U373" i="29"/>
  <c r="U372" i="29"/>
  <c r="U371" i="29"/>
  <c r="U370" i="29"/>
  <c r="U369" i="29"/>
  <c r="U368" i="29"/>
  <c r="U367" i="29"/>
  <c r="U366" i="29"/>
  <c r="U365" i="29"/>
  <c r="U364" i="29"/>
  <c r="U363" i="29"/>
  <c r="U362" i="29"/>
  <c r="U361" i="29"/>
  <c r="U360" i="29"/>
  <c r="U359" i="29"/>
  <c r="U358" i="29"/>
  <c r="U357" i="29"/>
  <c r="U356" i="29"/>
  <c r="U355" i="29"/>
  <c r="U354" i="29"/>
  <c r="U353" i="29"/>
  <c r="U352" i="29"/>
  <c r="U351" i="29"/>
  <c r="U350" i="29"/>
  <c r="U349" i="29"/>
  <c r="U348" i="29"/>
  <c r="U346" i="29"/>
  <c r="U345" i="29"/>
  <c r="U344" i="29"/>
  <c r="U343" i="29"/>
  <c r="U342" i="29"/>
  <c r="U341" i="29"/>
  <c r="U340" i="29"/>
  <c r="U339" i="29"/>
  <c r="U338" i="29"/>
  <c r="U337" i="29"/>
  <c r="U336" i="29"/>
  <c r="U335" i="29"/>
  <c r="U334" i="29"/>
  <c r="U331" i="29"/>
  <c r="U330" i="29"/>
  <c r="U328" i="29"/>
  <c r="U327" i="29"/>
  <c r="U326" i="29"/>
  <c r="U325" i="29"/>
  <c r="U324" i="29"/>
  <c r="U322" i="29"/>
  <c r="U321" i="29"/>
  <c r="U320" i="29"/>
  <c r="U318" i="29"/>
  <c r="U316" i="29"/>
  <c r="U314" i="29"/>
  <c r="U313" i="29"/>
  <c r="U312" i="29"/>
  <c r="U311" i="29"/>
  <c r="U310" i="29"/>
  <c r="U307" i="29"/>
  <c r="U304" i="29"/>
  <c r="U302" i="29"/>
  <c r="U301" i="29"/>
  <c r="U300" i="29"/>
  <c r="U299" i="29"/>
  <c r="U298" i="29"/>
  <c r="U297" i="29"/>
  <c r="U296" i="29"/>
  <c r="U295" i="29"/>
  <c r="U294" i="29"/>
  <c r="U293" i="29"/>
  <c r="U292" i="29"/>
  <c r="U290" i="29"/>
  <c r="U289" i="29"/>
  <c r="U288" i="29"/>
  <c r="U286" i="29"/>
  <c r="U268" i="29"/>
  <c r="U266" i="29"/>
  <c r="U265" i="29"/>
  <c r="U264" i="29"/>
  <c r="U263" i="29"/>
  <c r="U262" i="29"/>
  <c r="U261" i="29"/>
  <c r="U260" i="29"/>
  <c r="U259" i="29"/>
  <c r="U258" i="29"/>
  <c r="U257" i="29"/>
  <c r="U256" i="29"/>
  <c r="U255" i="29"/>
  <c r="U254" i="29"/>
  <c r="U253" i="29"/>
  <c r="U252" i="29"/>
  <c r="U251" i="29"/>
  <c r="U250" i="29"/>
  <c r="U249" i="29"/>
  <c r="U248" i="29"/>
  <c r="U247" i="29"/>
  <c r="U246" i="29"/>
  <c r="U245" i="29"/>
  <c r="U244" i="29"/>
  <c r="U243" i="29"/>
  <c r="U242" i="29"/>
  <c r="U241" i="29"/>
  <c r="U240" i="29"/>
  <c r="U239" i="29"/>
  <c r="U238" i="29"/>
  <c r="U237" i="29"/>
  <c r="U236" i="29"/>
  <c r="U235" i="29"/>
  <c r="U234" i="29"/>
  <c r="U233" i="29"/>
  <c r="U232" i="29"/>
  <c r="U231" i="29"/>
  <c r="U230" i="29"/>
  <c r="U229" i="29"/>
  <c r="U228" i="29"/>
  <c r="U227" i="29"/>
  <c r="U226" i="29"/>
  <c r="U225" i="29"/>
  <c r="U224" i="29"/>
  <c r="U223" i="29"/>
  <c r="U222" i="29"/>
  <c r="U221" i="29"/>
  <c r="U220" i="29"/>
  <c r="U219" i="29"/>
  <c r="U218" i="29"/>
  <c r="U217" i="29"/>
  <c r="U216" i="29"/>
  <c r="U215" i="29"/>
  <c r="U214" i="29"/>
  <c r="U213" i="29"/>
  <c r="U212" i="29"/>
  <c r="U211" i="29"/>
  <c r="U210" i="29"/>
  <c r="U209" i="29"/>
  <c r="U208" i="29"/>
  <c r="U207" i="29"/>
  <c r="U206" i="29"/>
  <c r="U205" i="29"/>
  <c r="U204" i="29"/>
  <c r="U203" i="29"/>
  <c r="U202" i="29"/>
  <c r="U201" i="29"/>
  <c r="U200" i="29"/>
  <c r="U199" i="29"/>
  <c r="U198" i="29"/>
  <c r="U197" i="29"/>
  <c r="U196" i="29"/>
  <c r="U195" i="29"/>
  <c r="U194" i="29"/>
  <c r="U193" i="29"/>
  <c r="U192" i="29"/>
  <c r="U191" i="29"/>
  <c r="U190" i="29"/>
  <c r="U189" i="29"/>
  <c r="U188" i="29"/>
  <c r="U187" i="29"/>
  <c r="U186" i="29"/>
  <c r="U185" i="29"/>
  <c r="U184" i="29"/>
  <c r="U183" i="29"/>
  <c r="U182" i="29"/>
  <c r="U181" i="29"/>
  <c r="U180" i="29"/>
  <c r="U178" i="29"/>
  <c r="U177" i="29"/>
  <c r="U172" i="29"/>
  <c r="U170" i="29"/>
  <c r="U169" i="29"/>
  <c r="U168" i="29"/>
  <c r="U166" i="29"/>
  <c r="U165" i="29"/>
  <c r="U160" i="29"/>
  <c r="U158" i="29"/>
  <c r="U157" i="29"/>
  <c r="U156" i="29"/>
  <c r="U154" i="29"/>
  <c r="U153" i="29"/>
  <c r="U148" i="29"/>
  <c r="U146" i="29"/>
  <c r="U145" i="29"/>
  <c r="U144" i="29"/>
  <c r="U142" i="29"/>
  <c r="U141" i="29"/>
  <c r="U140" i="29"/>
  <c r="U139" i="29"/>
  <c r="U136" i="29"/>
  <c r="U134" i="29"/>
  <c r="U133" i="29"/>
  <c r="U132" i="29"/>
  <c r="U131" i="29"/>
  <c r="U130" i="29"/>
  <c r="U129" i="29"/>
  <c r="U120" i="29"/>
  <c r="U118" i="29"/>
  <c r="U117" i="29"/>
  <c r="U112" i="29"/>
  <c r="U110" i="29"/>
  <c r="U108" i="29"/>
  <c r="U100" i="29"/>
  <c r="U98" i="29"/>
  <c r="U96" i="29"/>
  <c r="U94" i="29"/>
  <c r="U93" i="29"/>
  <c r="U88" i="29"/>
  <c r="U86" i="29"/>
  <c r="U72" i="29"/>
  <c r="U70" i="29"/>
  <c r="U69" i="29"/>
  <c r="U64" i="29"/>
  <c r="U62" i="29"/>
  <c r="U48" i="29"/>
  <c r="U46" i="29"/>
  <c r="U45" i="29"/>
  <c r="U40" i="29"/>
  <c r="U38" i="29"/>
  <c r="U24" i="29"/>
  <c r="U22" i="29"/>
  <c r="U21" i="29"/>
  <c r="U16" i="29"/>
  <c r="U14" i="29"/>
  <c r="T836" i="29"/>
  <c r="AE836" i="29" s="1"/>
  <c r="T835" i="29"/>
  <c r="T834" i="29"/>
  <c r="T833" i="29"/>
  <c r="T832" i="29"/>
  <c r="T831" i="29"/>
  <c r="T830" i="29"/>
  <c r="T829" i="29"/>
  <c r="T828" i="29"/>
  <c r="T827" i="29"/>
  <c r="T826" i="29"/>
  <c r="T825" i="29"/>
  <c r="T824" i="29"/>
  <c r="AE824" i="29" s="1"/>
  <c r="T823" i="29"/>
  <c r="T822" i="29"/>
  <c r="T821" i="29"/>
  <c r="T820" i="29"/>
  <c r="T819" i="29"/>
  <c r="T818" i="29"/>
  <c r="T817" i="29"/>
  <c r="T816" i="29"/>
  <c r="T815" i="29"/>
  <c r="T814" i="29"/>
  <c r="T813" i="29"/>
  <c r="T812" i="29"/>
  <c r="AB812" i="29" s="1"/>
  <c r="T811" i="29"/>
  <c r="T810" i="29"/>
  <c r="T809" i="29"/>
  <c r="T808" i="29"/>
  <c r="T807" i="29"/>
  <c r="T806" i="29"/>
  <c r="T805" i="29"/>
  <c r="T804" i="29"/>
  <c r="T803" i="29"/>
  <c r="T802" i="29"/>
  <c r="T801" i="29"/>
  <c r="T800" i="29"/>
  <c r="AB800" i="29" s="1"/>
  <c r="T799" i="29"/>
  <c r="T798" i="29"/>
  <c r="T797" i="29"/>
  <c r="T796" i="29"/>
  <c r="T795" i="29"/>
  <c r="T794" i="29"/>
  <c r="T793" i="29"/>
  <c r="T792" i="29"/>
  <c r="T791" i="29"/>
  <c r="T790" i="29"/>
  <c r="T789" i="29"/>
  <c r="T788" i="29"/>
  <c r="T787" i="29"/>
  <c r="T786" i="29"/>
  <c r="T785" i="29"/>
  <c r="T784" i="29"/>
  <c r="T783" i="29"/>
  <c r="T782" i="29"/>
  <c r="T781" i="29"/>
  <c r="T780" i="29"/>
  <c r="T779" i="29"/>
  <c r="T778" i="29"/>
  <c r="T777" i="29"/>
  <c r="T776" i="29"/>
  <c r="AB776" i="29" s="1"/>
  <c r="T775" i="29"/>
  <c r="T774" i="29"/>
  <c r="T773" i="29"/>
  <c r="T772" i="29"/>
  <c r="T771" i="29"/>
  <c r="T770" i="29"/>
  <c r="T769" i="29"/>
  <c r="T768" i="29"/>
  <c r="T767" i="29"/>
  <c r="T766" i="29"/>
  <c r="T765" i="29"/>
  <c r="T764" i="29"/>
  <c r="AE764" i="29" s="1"/>
  <c r="T763" i="29"/>
  <c r="T762" i="29"/>
  <c r="T761" i="29"/>
  <c r="T760" i="29"/>
  <c r="T759" i="29"/>
  <c r="T758" i="29"/>
  <c r="T757" i="29"/>
  <c r="T753" i="29"/>
  <c r="T752" i="29"/>
  <c r="T751" i="29"/>
  <c r="AE751" i="29" s="1"/>
  <c r="T750" i="29"/>
  <c r="AE750" i="29" s="1"/>
  <c r="T746" i="29"/>
  <c r="T745" i="29"/>
  <c r="T744" i="29"/>
  <c r="T743" i="29"/>
  <c r="T742" i="29"/>
  <c r="T741" i="29"/>
  <c r="T740" i="29"/>
  <c r="T739" i="29"/>
  <c r="T738" i="29"/>
  <c r="T737" i="29"/>
  <c r="T735" i="29"/>
  <c r="T731" i="29"/>
  <c r="T729" i="29"/>
  <c r="T728" i="29"/>
  <c r="T725" i="29"/>
  <c r="T724" i="29"/>
  <c r="T723" i="29"/>
  <c r="T721" i="29"/>
  <c r="T719" i="29"/>
  <c r="T715" i="29"/>
  <c r="T712" i="29"/>
  <c r="T711" i="29"/>
  <c r="T710" i="29"/>
  <c r="T708" i="29"/>
  <c r="T707" i="29"/>
  <c r="T705" i="29"/>
  <c r="T702" i="29"/>
  <c r="T701" i="29"/>
  <c r="T698" i="29"/>
  <c r="T697" i="29"/>
  <c r="T695" i="29"/>
  <c r="T694" i="29"/>
  <c r="T693" i="29"/>
  <c r="T691" i="29"/>
  <c r="T687" i="29"/>
  <c r="T686" i="29"/>
  <c r="T685" i="29"/>
  <c r="T684" i="29"/>
  <c r="T683" i="29"/>
  <c r="T682" i="29"/>
  <c r="T681" i="29"/>
  <c r="T677" i="29"/>
  <c r="T676" i="29"/>
  <c r="T674" i="29"/>
  <c r="T673" i="29"/>
  <c r="T672" i="29"/>
  <c r="T671" i="29"/>
  <c r="T669" i="29"/>
  <c r="T666" i="29"/>
  <c r="T663" i="29"/>
  <c r="T662" i="29"/>
  <c r="T659" i="29"/>
  <c r="T658" i="29"/>
  <c r="T657" i="29"/>
  <c r="T655" i="29"/>
  <c r="T654" i="29"/>
  <c r="T652" i="29"/>
  <c r="T651" i="29"/>
  <c r="T650" i="29"/>
  <c r="T648" i="29"/>
  <c r="T647" i="29"/>
  <c r="T646" i="29"/>
  <c r="T645" i="29"/>
  <c r="T644" i="29"/>
  <c r="T641" i="29"/>
  <c r="T639" i="29"/>
  <c r="T638" i="29"/>
  <c r="T637" i="29"/>
  <c r="T636" i="29"/>
  <c r="T635" i="29"/>
  <c r="T634" i="29"/>
  <c r="T633" i="29"/>
  <c r="T632" i="29"/>
  <c r="T631" i="29"/>
  <c r="T630" i="29"/>
  <c r="T629" i="29"/>
  <c r="T628" i="29"/>
  <c r="T627" i="29"/>
  <c r="T626" i="29"/>
  <c r="T625" i="29"/>
  <c r="T624" i="29"/>
  <c r="T619" i="29"/>
  <c r="T617" i="29"/>
  <c r="T616" i="29"/>
  <c r="AE616" i="29" s="1"/>
  <c r="T615" i="29"/>
  <c r="T614" i="29"/>
  <c r="T613" i="29"/>
  <c r="T612" i="29"/>
  <c r="T610" i="29"/>
  <c r="T609" i="29"/>
  <c r="T608" i="29"/>
  <c r="T607" i="29"/>
  <c r="T606" i="29"/>
  <c r="T605" i="29"/>
  <c r="T604" i="29"/>
  <c r="T603" i="29"/>
  <c r="T602" i="29"/>
  <c r="T601" i="29"/>
  <c r="T600" i="29"/>
  <c r="T597" i="29"/>
  <c r="T593" i="29"/>
  <c r="T592" i="29"/>
  <c r="T591" i="29"/>
  <c r="T590" i="29"/>
  <c r="T588" i="29"/>
  <c r="T586" i="29"/>
  <c r="T579" i="29"/>
  <c r="T577" i="29"/>
  <c r="T574" i="29"/>
  <c r="T570" i="29"/>
  <c r="T566" i="29"/>
  <c r="T565" i="29"/>
  <c r="T564" i="29"/>
  <c r="T560" i="29"/>
  <c r="T559" i="29"/>
  <c r="T558" i="29"/>
  <c r="T556" i="29"/>
  <c r="T552" i="29"/>
  <c r="T551" i="29"/>
  <c r="T550" i="29"/>
  <c r="T549" i="29"/>
  <c r="T548" i="29"/>
  <c r="T547" i="29"/>
  <c r="T546" i="29"/>
  <c r="T545" i="29"/>
  <c r="T544" i="29"/>
  <c r="T543" i="29"/>
  <c r="T542" i="29"/>
  <c r="T541" i="29"/>
  <c r="T539" i="29"/>
  <c r="T537" i="29"/>
  <c r="T535" i="29"/>
  <c r="T534" i="29"/>
  <c r="T533" i="29"/>
  <c r="T532" i="29"/>
  <c r="T531" i="29"/>
  <c r="T530" i="29"/>
  <c r="T529" i="29"/>
  <c r="T528" i="29"/>
  <c r="T527" i="29"/>
  <c r="T526" i="29"/>
  <c r="T525" i="29"/>
  <c r="T524" i="29"/>
  <c r="T523" i="29"/>
  <c r="T522" i="29"/>
  <c r="T520" i="29"/>
  <c r="T515" i="29"/>
  <c r="T514" i="29"/>
  <c r="T513" i="29"/>
  <c r="T512" i="29"/>
  <c r="T511" i="29"/>
  <c r="T510" i="29"/>
  <c r="T509" i="29"/>
  <c r="T508" i="29"/>
  <c r="T507" i="29"/>
  <c r="T506" i="29"/>
  <c r="T505" i="29"/>
  <c r="T504" i="29"/>
  <c r="T503" i="29"/>
  <c r="T502" i="29"/>
  <c r="T500" i="29"/>
  <c r="T499" i="29"/>
  <c r="T497" i="29"/>
  <c r="T496" i="29"/>
  <c r="T495" i="29"/>
  <c r="T494" i="29"/>
  <c r="T493" i="29"/>
  <c r="T490" i="29"/>
  <c r="T488" i="29"/>
  <c r="T487" i="29"/>
  <c r="T486" i="29"/>
  <c r="T485" i="29"/>
  <c r="T484" i="29"/>
  <c r="T483" i="29"/>
  <c r="T482" i="29"/>
  <c r="T481" i="29"/>
  <c r="T480" i="29"/>
  <c r="T479" i="29"/>
  <c r="T475" i="29"/>
  <c r="T474" i="29"/>
  <c r="T473" i="29"/>
  <c r="T472" i="29"/>
  <c r="T471" i="29"/>
  <c r="T470" i="29"/>
  <c r="T469" i="29"/>
  <c r="T468" i="29"/>
  <c r="T467" i="29"/>
  <c r="T466" i="29"/>
  <c r="T465" i="29"/>
  <c r="T464" i="29"/>
  <c r="T463" i="29"/>
  <c r="T462" i="29"/>
  <c r="T461" i="29"/>
  <c r="T460" i="29"/>
  <c r="T459" i="29"/>
  <c r="T458" i="29"/>
  <c r="T457" i="29"/>
  <c r="T456" i="29"/>
  <c r="T455" i="29"/>
  <c r="T454" i="29"/>
  <c r="T453" i="29"/>
  <c r="T452" i="29"/>
  <c r="T451" i="29"/>
  <c r="T450" i="29"/>
  <c r="T449" i="29"/>
  <c r="T445" i="29"/>
  <c r="T444" i="29"/>
  <c r="T443" i="29"/>
  <c r="T441" i="29"/>
  <c r="T440" i="29"/>
  <c r="T438" i="29"/>
  <c r="T437" i="29"/>
  <c r="T436" i="29"/>
  <c r="T430" i="29"/>
  <c r="T428" i="29"/>
  <c r="T425" i="29"/>
  <c r="T421" i="29"/>
  <c r="T419" i="29"/>
  <c r="T418" i="29"/>
  <c r="T417" i="29"/>
  <c r="T416" i="29"/>
  <c r="T414" i="29"/>
  <c r="T413" i="29"/>
  <c r="T409" i="29"/>
  <c r="T408" i="29"/>
  <c r="T407" i="29"/>
  <c r="T405" i="29"/>
  <c r="T404" i="29"/>
  <c r="T403" i="29"/>
  <c r="T401" i="29"/>
  <c r="T399" i="29"/>
  <c r="T398" i="29"/>
  <c r="T397" i="29"/>
  <c r="T396" i="29"/>
  <c r="T395" i="29"/>
  <c r="T394" i="29"/>
  <c r="T393" i="29"/>
  <c r="T392" i="29"/>
  <c r="T391" i="29"/>
  <c r="T390" i="29"/>
  <c r="T389" i="29"/>
  <c r="T388" i="29"/>
  <c r="T387" i="29"/>
  <c r="T386" i="29"/>
  <c r="T385" i="29"/>
  <c r="T384" i="29"/>
  <c r="T383" i="29"/>
  <c r="T381" i="29"/>
  <c r="T380" i="29"/>
  <c r="T379" i="29"/>
  <c r="T378" i="29"/>
  <c r="T377" i="29"/>
  <c r="T376" i="29"/>
  <c r="T375" i="29"/>
  <c r="T374" i="29"/>
  <c r="T373" i="29"/>
  <c r="T372" i="29"/>
  <c r="T367" i="29"/>
  <c r="T366" i="29"/>
  <c r="T364" i="29"/>
  <c r="T363" i="29"/>
  <c r="T362" i="29"/>
  <c r="T361" i="29"/>
  <c r="T360" i="29"/>
  <c r="T359" i="29"/>
  <c r="T358" i="29"/>
  <c r="T357" i="29"/>
  <c r="T356" i="29"/>
  <c r="AB356" i="29" s="1"/>
  <c r="T355" i="29"/>
  <c r="AE355" i="29" s="1"/>
  <c r="T354" i="29"/>
  <c r="T353" i="29"/>
  <c r="T352" i="29"/>
  <c r="T351" i="29"/>
  <c r="T350" i="29"/>
  <c r="T349" i="29"/>
  <c r="T348" i="29"/>
  <c r="T322" i="29"/>
  <c r="T317" i="29"/>
  <c r="T305" i="29"/>
  <c r="T264" i="29"/>
  <c r="T254" i="29"/>
  <c r="T233" i="29"/>
  <c r="T197" i="29"/>
  <c r="T182" i="29"/>
  <c r="T178" i="29"/>
  <c r="T125" i="29"/>
  <c r="T124" i="29"/>
  <c r="T106" i="29"/>
  <c r="T70" i="29"/>
  <c r="T65" i="29"/>
  <c r="T48" i="29"/>
  <c r="T13" i="29"/>
  <c r="S836" i="29"/>
  <c r="S835" i="29"/>
  <c r="S834" i="29"/>
  <c r="S833" i="29"/>
  <c r="S832" i="29"/>
  <c r="S831" i="29"/>
  <c r="S830" i="29"/>
  <c r="S829" i="29"/>
  <c r="S828" i="29"/>
  <c r="S827" i="29"/>
  <c r="S826" i="29"/>
  <c r="S825" i="29"/>
  <c r="S824" i="29"/>
  <c r="S823" i="29"/>
  <c r="S822" i="29"/>
  <c r="S821" i="29"/>
  <c r="S820" i="29"/>
  <c r="S819" i="29"/>
  <c r="S818" i="29"/>
  <c r="S817" i="29"/>
  <c r="S816" i="29"/>
  <c r="S815" i="29"/>
  <c r="S814" i="29"/>
  <c r="S813" i="29"/>
  <c r="S812" i="29"/>
  <c r="S811" i="29"/>
  <c r="S810" i="29"/>
  <c r="S809" i="29"/>
  <c r="S808" i="29"/>
  <c r="S807" i="29"/>
  <c r="S806" i="29"/>
  <c r="S805" i="29"/>
  <c r="S804" i="29"/>
  <c r="S803" i="29"/>
  <c r="S802" i="29"/>
  <c r="S801" i="29"/>
  <c r="S800" i="29"/>
  <c r="S799" i="29"/>
  <c r="S798" i="29"/>
  <c r="S797" i="29"/>
  <c r="S796" i="29"/>
  <c r="S795" i="29"/>
  <c r="S794" i="29"/>
  <c r="S793" i="29"/>
  <c r="S792" i="29"/>
  <c r="S791" i="29"/>
  <c r="S790" i="29"/>
  <c r="S789" i="29"/>
  <c r="S788" i="29"/>
  <c r="S787" i="29"/>
  <c r="S786" i="29"/>
  <c r="S785" i="29"/>
  <c r="S784" i="29"/>
  <c r="S783" i="29"/>
  <c r="S782" i="29"/>
  <c r="S781" i="29"/>
  <c r="S780" i="29"/>
  <c r="S779" i="29"/>
  <c r="S778" i="29"/>
  <c r="S777" i="29"/>
  <c r="S776" i="29"/>
  <c r="S775" i="29"/>
  <c r="S774" i="29"/>
  <c r="S773" i="29"/>
  <c r="S772" i="29"/>
  <c r="S771" i="29"/>
  <c r="S770" i="29"/>
  <c r="S769" i="29"/>
  <c r="S768" i="29"/>
  <c r="S767" i="29"/>
  <c r="S766" i="29"/>
  <c r="S765" i="29"/>
  <c r="S764" i="29"/>
  <c r="S763" i="29"/>
  <c r="S762" i="29"/>
  <c r="S761" i="29"/>
  <c r="S760" i="29"/>
  <c r="S759" i="29"/>
  <c r="S758" i="29"/>
  <c r="S757" i="29"/>
  <c r="S756" i="29"/>
  <c r="S755" i="29"/>
  <c r="S754" i="29"/>
  <c r="S753" i="29"/>
  <c r="S752" i="29"/>
  <c r="S751" i="29"/>
  <c r="S750" i="29"/>
  <c r="S749" i="29"/>
  <c r="S748" i="29"/>
  <c r="S747" i="29"/>
  <c r="S746" i="29"/>
  <c r="S745" i="29"/>
  <c r="S744" i="29"/>
  <c r="S743" i="29"/>
  <c r="S742" i="29"/>
  <c r="S741" i="29"/>
  <c r="S740" i="29"/>
  <c r="S739" i="29"/>
  <c r="S738" i="29"/>
  <c r="S737" i="29"/>
  <c r="S736" i="29"/>
  <c r="S735" i="29"/>
  <c r="S734" i="29"/>
  <c r="S733" i="29"/>
  <c r="S732" i="29"/>
  <c r="S731" i="29"/>
  <c r="S730" i="29"/>
  <c r="S729" i="29"/>
  <c r="S728" i="29"/>
  <c r="S727" i="29"/>
  <c r="S726" i="29"/>
  <c r="S725" i="29"/>
  <c r="S724" i="29"/>
  <c r="S723" i="29"/>
  <c r="S722" i="29"/>
  <c r="S721" i="29"/>
  <c r="S720" i="29"/>
  <c r="S719" i="29"/>
  <c r="S718" i="29"/>
  <c r="S717" i="29"/>
  <c r="S716" i="29"/>
  <c r="S715" i="29"/>
  <c r="S714" i="29"/>
  <c r="S713" i="29"/>
  <c r="S712" i="29"/>
  <c r="S711" i="29"/>
  <c r="S710" i="29"/>
  <c r="S709" i="29"/>
  <c r="S708" i="29"/>
  <c r="S707" i="29"/>
  <c r="S706" i="29"/>
  <c r="S705" i="29"/>
  <c r="S704" i="29"/>
  <c r="S703" i="29"/>
  <c r="S702" i="29"/>
  <c r="S701" i="29"/>
  <c r="S700" i="29"/>
  <c r="S699" i="29"/>
  <c r="S698" i="29"/>
  <c r="S697" i="29"/>
  <c r="S696" i="29"/>
  <c r="S695" i="29"/>
  <c r="S694" i="29"/>
  <c r="S693" i="29"/>
  <c r="S692" i="29"/>
  <c r="S691" i="29"/>
  <c r="S690" i="29"/>
  <c r="S689" i="29"/>
  <c r="S688" i="29"/>
  <c r="S687" i="29"/>
  <c r="S686" i="29"/>
  <c r="S685" i="29"/>
  <c r="S684" i="29"/>
  <c r="S683" i="29"/>
  <c r="S682" i="29"/>
  <c r="S681" i="29"/>
  <c r="S680" i="29"/>
  <c r="S679" i="29"/>
  <c r="S678" i="29"/>
  <c r="S677" i="29"/>
  <c r="S676" i="29"/>
  <c r="S675" i="29"/>
  <c r="S674" i="29"/>
  <c r="S673" i="29"/>
  <c r="S672" i="29"/>
  <c r="S671" i="29"/>
  <c r="S670" i="29"/>
  <c r="S669" i="29"/>
  <c r="S668" i="29"/>
  <c r="S667" i="29"/>
  <c r="S666" i="29"/>
  <c r="S665" i="29"/>
  <c r="S664" i="29"/>
  <c r="S663" i="29"/>
  <c r="S662" i="29"/>
  <c r="S661" i="29"/>
  <c r="S660" i="29"/>
  <c r="S659" i="29"/>
  <c r="S658" i="29"/>
  <c r="S657" i="29"/>
  <c r="S656" i="29"/>
  <c r="S655" i="29"/>
  <c r="S654" i="29"/>
  <c r="S653" i="29"/>
  <c r="S652" i="29"/>
  <c r="S651" i="29"/>
  <c r="S650" i="29"/>
  <c r="S649" i="29"/>
  <c r="S648" i="29"/>
  <c r="S647" i="29"/>
  <c r="S646" i="29"/>
  <c r="S645" i="29"/>
  <c r="S644" i="29"/>
  <c r="S643" i="29"/>
  <c r="S642" i="29"/>
  <c r="S641" i="29"/>
  <c r="S640" i="29"/>
  <c r="S639" i="29"/>
  <c r="S638" i="29"/>
  <c r="S637" i="29"/>
  <c r="S636" i="29"/>
  <c r="S635" i="29"/>
  <c r="S634" i="29"/>
  <c r="S633" i="29"/>
  <c r="S632" i="29"/>
  <c r="S631" i="29"/>
  <c r="S630" i="29"/>
  <c r="S629" i="29"/>
  <c r="S628" i="29"/>
  <c r="S627" i="29"/>
  <c r="S626" i="29"/>
  <c r="S625" i="29"/>
  <c r="S624" i="29"/>
  <c r="S623" i="29"/>
  <c r="S622" i="29"/>
  <c r="S621" i="29"/>
  <c r="S620" i="29"/>
  <c r="S619" i="29"/>
  <c r="S618" i="29"/>
  <c r="S617" i="29"/>
  <c r="S616" i="29"/>
  <c r="S615" i="29"/>
  <c r="S614" i="29"/>
  <c r="S613" i="29"/>
  <c r="S612" i="29"/>
  <c r="S611" i="29"/>
  <c r="S610" i="29"/>
  <c r="S609" i="29"/>
  <c r="S608" i="29"/>
  <c r="S607" i="29"/>
  <c r="S606" i="29"/>
  <c r="S605" i="29"/>
  <c r="S604" i="29"/>
  <c r="S603" i="29"/>
  <c r="S602" i="29"/>
  <c r="S601" i="29"/>
  <c r="S600" i="29"/>
  <c r="S599" i="29"/>
  <c r="S598" i="29"/>
  <c r="S597" i="29"/>
  <c r="S596" i="29"/>
  <c r="S595" i="29"/>
  <c r="S594" i="29"/>
  <c r="S593" i="29"/>
  <c r="S592" i="29"/>
  <c r="S591" i="29"/>
  <c r="S590" i="29"/>
  <c r="S589" i="29"/>
  <c r="S588" i="29"/>
  <c r="S587" i="29"/>
  <c r="S586" i="29"/>
  <c r="S585" i="29"/>
  <c r="S584" i="29"/>
  <c r="S583" i="29"/>
  <c r="S582" i="29"/>
  <c r="S581" i="29"/>
  <c r="S580" i="29"/>
  <c r="S579" i="29"/>
  <c r="S578" i="29"/>
  <c r="S577" i="29"/>
  <c r="S576" i="29"/>
  <c r="S575" i="29"/>
  <c r="S574" i="29"/>
  <c r="S573" i="29"/>
  <c r="S572" i="29"/>
  <c r="S571" i="29"/>
  <c r="S570" i="29"/>
  <c r="S569" i="29"/>
  <c r="S568" i="29"/>
  <c r="S567" i="29"/>
  <c r="S566" i="29"/>
  <c r="S565" i="29"/>
  <c r="S564" i="29"/>
  <c r="S563" i="29"/>
  <c r="S562" i="29"/>
  <c r="S561" i="29"/>
  <c r="S560" i="29"/>
  <c r="S559" i="29"/>
  <c r="S558" i="29"/>
  <c r="S557" i="29"/>
  <c r="S556" i="29"/>
  <c r="S555" i="29"/>
  <c r="S554" i="29"/>
  <c r="S553" i="29"/>
  <c r="S552" i="29"/>
  <c r="S551" i="29"/>
  <c r="S550" i="29"/>
  <c r="S549" i="29"/>
  <c r="S548" i="29"/>
  <c r="S547" i="29"/>
  <c r="S546" i="29"/>
  <c r="S545" i="29"/>
  <c r="S544" i="29"/>
  <c r="S543" i="29"/>
  <c r="S542" i="29"/>
  <c r="S541" i="29"/>
  <c r="S540" i="29"/>
  <c r="S539" i="29"/>
  <c r="S538" i="29"/>
  <c r="S537" i="29"/>
  <c r="S536" i="29"/>
  <c r="S535" i="29"/>
  <c r="S534" i="29"/>
  <c r="S533" i="29"/>
  <c r="S532" i="29"/>
  <c r="S531" i="29"/>
  <c r="S530" i="29"/>
  <c r="S529" i="29"/>
  <c r="S528" i="29"/>
  <c r="S527" i="29"/>
  <c r="S526" i="29"/>
  <c r="S525" i="29"/>
  <c r="S524" i="29"/>
  <c r="S523" i="29"/>
  <c r="S522" i="29"/>
  <c r="S521" i="29"/>
  <c r="S520" i="29"/>
  <c r="S519" i="29"/>
  <c r="S518" i="29"/>
  <c r="S517" i="29"/>
  <c r="S516" i="29"/>
  <c r="S515" i="29"/>
  <c r="S514" i="29"/>
  <c r="S513" i="29"/>
  <c r="S512" i="29"/>
  <c r="S511" i="29"/>
  <c r="S510" i="29"/>
  <c r="S509" i="29"/>
  <c r="S508" i="29"/>
  <c r="S507" i="29"/>
  <c r="S506" i="29"/>
  <c r="S505" i="29"/>
  <c r="S504" i="29"/>
  <c r="S503" i="29"/>
  <c r="S502" i="29"/>
  <c r="S501" i="29"/>
  <c r="S500" i="29"/>
  <c r="S499" i="29"/>
  <c r="S498" i="29"/>
  <c r="S497" i="29"/>
  <c r="S496" i="29"/>
  <c r="S495" i="29"/>
  <c r="S494" i="29"/>
  <c r="S493" i="29"/>
  <c r="S492" i="29"/>
  <c r="S491" i="29"/>
  <c r="S490" i="29"/>
  <c r="S489" i="29"/>
  <c r="S488" i="29"/>
  <c r="S487" i="29"/>
  <c r="S486" i="29"/>
  <c r="S485" i="29"/>
  <c r="S484" i="29"/>
  <c r="S483" i="29"/>
  <c r="S482" i="29"/>
  <c r="S481" i="29"/>
  <c r="S480" i="29"/>
  <c r="S479" i="29"/>
  <c r="S478" i="29"/>
  <c r="S477" i="29"/>
  <c r="S476" i="29"/>
  <c r="S475" i="29"/>
  <c r="S474" i="29"/>
  <c r="S473" i="29"/>
  <c r="S472" i="29"/>
  <c r="S471" i="29"/>
  <c r="S470" i="29"/>
  <c r="S469" i="29"/>
  <c r="S468" i="29"/>
  <c r="S467" i="29"/>
  <c r="S466" i="29"/>
  <c r="S465" i="29"/>
  <c r="S464" i="29"/>
  <c r="S463" i="29"/>
  <c r="S462" i="29"/>
  <c r="S461" i="29"/>
  <c r="S460" i="29"/>
  <c r="S459" i="29"/>
  <c r="S458" i="29"/>
  <c r="S457" i="29"/>
  <c r="S456" i="29"/>
  <c r="S455" i="29"/>
  <c r="S454" i="29"/>
  <c r="S453" i="29"/>
  <c r="S452" i="29"/>
  <c r="S451" i="29"/>
  <c r="S450" i="29"/>
  <c r="S449" i="29"/>
  <c r="S448" i="29"/>
  <c r="S447" i="29"/>
  <c r="S446" i="29"/>
  <c r="S445" i="29"/>
  <c r="S444" i="29"/>
  <c r="S443" i="29"/>
  <c r="S442" i="29"/>
  <c r="S441" i="29"/>
  <c r="S440" i="29"/>
  <c r="S439" i="29"/>
  <c r="S438" i="29"/>
  <c r="S437" i="29"/>
  <c r="S436" i="29"/>
  <c r="S435" i="29"/>
  <c r="S434" i="29"/>
  <c r="S433" i="29"/>
  <c r="S432" i="29"/>
  <c r="S431" i="29"/>
  <c r="S430" i="29"/>
  <c r="S429" i="29"/>
  <c r="S428" i="29"/>
  <c r="S427" i="29"/>
  <c r="S426" i="29"/>
  <c r="S425" i="29"/>
  <c r="S424" i="29"/>
  <c r="S423" i="29"/>
  <c r="S422" i="29"/>
  <c r="S421" i="29"/>
  <c r="S420" i="29"/>
  <c r="S419" i="29"/>
  <c r="S418" i="29"/>
  <c r="S417" i="29"/>
  <c r="S416" i="29"/>
  <c r="S415" i="29"/>
  <c r="S414" i="29"/>
  <c r="S413" i="29"/>
  <c r="S412" i="29"/>
  <c r="S411" i="29"/>
  <c r="S410" i="29"/>
  <c r="S409" i="29"/>
  <c r="S408" i="29"/>
  <c r="S407" i="29"/>
  <c r="S406" i="29"/>
  <c r="S405" i="29"/>
  <c r="S404" i="29"/>
  <c r="S403" i="29"/>
  <c r="S402" i="29"/>
  <c r="S401" i="29"/>
  <c r="S400" i="29"/>
  <c r="S399" i="29"/>
  <c r="S398" i="29"/>
  <c r="S397" i="29"/>
  <c r="S396" i="29"/>
  <c r="S395" i="29"/>
  <c r="S394" i="29"/>
  <c r="S393" i="29"/>
  <c r="S392" i="29"/>
  <c r="S391" i="29"/>
  <c r="S390" i="29"/>
  <c r="S389" i="29"/>
  <c r="S388" i="29"/>
  <c r="S387" i="29"/>
  <c r="S386" i="29"/>
  <c r="S385" i="29"/>
  <c r="S384" i="29"/>
  <c r="S383" i="29"/>
  <c r="S382" i="29"/>
  <c r="S381" i="29"/>
  <c r="S380" i="29"/>
  <c r="S379" i="29"/>
  <c r="S378" i="29"/>
  <c r="S377" i="29"/>
  <c r="S376" i="29"/>
  <c r="S375" i="29"/>
  <c r="S374" i="29"/>
  <c r="S373" i="29"/>
  <c r="S372" i="29"/>
  <c r="S371" i="29"/>
  <c r="S370" i="29"/>
  <c r="S369" i="29"/>
  <c r="S368" i="29"/>
  <c r="S367" i="29"/>
  <c r="S366" i="29"/>
  <c r="S365" i="29"/>
  <c r="S364" i="29"/>
  <c r="S363" i="29"/>
  <c r="S362" i="29"/>
  <c r="S361" i="29"/>
  <c r="S360" i="29"/>
  <c r="S359" i="29"/>
  <c r="S358" i="29"/>
  <c r="S357" i="29"/>
  <c r="S356" i="29"/>
  <c r="S355" i="29"/>
  <c r="S354" i="29"/>
  <c r="S353" i="29"/>
  <c r="S352" i="29"/>
  <c r="S351" i="29"/>
  <c r="S350" i="29"/>
  <c r="S349" i="29"/>
  <c r="S348" i="29"/>
  <c r="S347" i="29"/>
  <c r="S346" i="29"/>
  <c r="S345" i="29"/>
  <c r="S344" i="29"/>
  <c r="S343" i="29"/>
  <c r="S342" i="29"/>
  <c r="S341" i="29"/>
  <c r="S340" i="29"/>
  <c r="S339" i="29"/>
  <c r="S338" i="29"/>
  <c r="S337" i="29"/>
  <c r="S336" i="29"/>
  <c r="S335" i="29"/>
  <c r="S334" i="29"/>
  <c r="S333" i="29"/>
  <c r="S332" i="29"/>
  <c r="S331" i="29"/>
  <c r="S330" i="29"/>
  <c r="S329" i="29"/>
  <c r="S328" i="29"/>
  <c r="S327" i="29"/>
  <c r="S326" i="29"/>
  <c r="S325" i="29"/>
  <c r="S324" i="29"/>
  <c r="S323" i="29"/>
  <c r="S322" i="29"/>
  <c r="S321" i="29"/>
  <c r="S320" i="29"/>
  <c r="S319" i="29"/>
  <c r="S318" i="29"/>
  <c r="S317" i="29"/>
  <c r="S316" i="29"/>
  <c r="S315" i="29"/>
  <c r="S314" i="29"/>
  <c r="S313" i="29"/>
  <c r="S312" i="29"/>
  <c r="S311" i="29"/>
  <c r="S310" i="29"/>
  <c r="S309" i="29"/>
  <c r="S308" i="29"/>
  <c r="S307" i="29"/>
  <c r="S306" i="29"/>
  <c r="S305" i="29"/>
  <c r="S304" i="29"/>
  <c r="S303" i="29"/>
  <c r="S302" i="29"/>
  <c r="S301" i="29"/>
  <c r="S300" i="29"/>
  <c r="S299" i="29"/>
  <c r="S298" i="29"/>
  <c r="S297" i="29"/>
  <c r="S296" i="29"/>
  <c r="S295" i="29"/>
  <c r="S294" i="29"/>
  <c r="S293" i="29"/>
  <c r="S292" i="29"/>
  <c r="S291" i="29"/>
  <c r="S290" i="29"/>
  <c r="S289" i="29"/>
  <c r="S288" i="29"/>
  <c r="S287" i="29"/>
  <c r="S286" i="29"/>
  <c r="S285" i="29"/>
  <c r="S284" i="29"/>
  <c r="S283" i="29"/>
  <c r="S282" i="29"/>
  <c r="S281" i="29"/>
  <c r="S280" i="29"/>
  <c r="S279" i="29"/>
  <c r="S278" i="29"/>
  <c r="S277" i="29"/>
  <c r="S276" i="29"/>
  <c r="S275" i="29"/>
  <c r="S274" i="29"/>
  <c r="S273" i="29"/>
  <c r="S272" i="29"/>
  <c r="S271" i="29"/>
  <c r="S270" i="29"/>
  <c r="S269" i="29"/>
  <c r="S268" i="29"/>
  <c r="S267" i="29"/>
  <c r="S266" i="29"/>
  <c r="S265" i="29"/>
  <c r="S264" i="29"/>
  <c r="S263" i="29"/>
  <c r="S262" i="29"/>
  <c r="S261" i="29"/>
  <c r="S260" i="29"/>
  <c r="S259" i="29"/>
  <c r="S258" i="29"/>
  <c r="S257" i="29"/>
  <c r="S256" i="29"/>
  <c r="S255" i="29"/>
  <c r="S254" i="29"/>
  <c r="S253" i="29"/>
  <c r="S252" i="29"/>
  <c r="S251" i="29"/>
  <c r="S250" i="29"/>
  <c r="S249" i="29"/>
  <c r="S248" i="29"/>
  <c r="S247" i="29"/>
  <c r="S246" i="29"/>
  <c r="S245" i="29"/>
  <c r="S244" i="29"/>
  <c r="S243" i="29"/>
  <c r="S242" i="29"/>
  <c r="S241" i="29"/>
  <c r="S240" i="29"/>
  <c r="S239" i="29"/>
  <c r="S238" i="29"/>
  <c r="S237" i="29"/>
  <c r="S236" i="29"/>
  <c r="S235" i="29"/>
  <c r="S234" i="29"/>
  <c r="S233" i="29"/>
  <c r="S232" i="29"/>
  <c r="S231" i="29"/>
  <c r="S230" i="29"/>
  <c r="S229" i="29"/>
  <c r="S228" i="29"/>
  <c r="S227" i="29"/>
  <c r="S226" i="29"/>
  <c r="S225" i="29"/>
  <c r="S224" i="29"/>
  <c r="S223" i="29"/>
  <c r="S222" i="29"/>
  <c r="S221" i="29"/>
  <c r="S220" i="29"/>
  <c r="S219" i="29"/>
  <c r="S218" i="29"/>
  <c r="S217" i="29"/>
  <c r="S216" i="29"/>
  <c r="S215" i="29"/>
  <c r="S214" i="29"/>
  <c r="S213" i="29"/>
  <c r="S212" i="29"/>
  <c r="S211" i="29"/>
  <c r="S210" i="29"/>
  <c r="S209" i="29"/>
  <c r="S208" i="29"/>
  <c r="S207" i="29"/>
  <c r="S206" i="29"/>
  <c r="S205" i="29"/>
  <c r="S204" i="29"/>
  <c r="S203" i="29"/>
  <c r="S202" i="29"/>
  <c r="S201" i="29"/>
  <c r="S200" i="29"/>
  <c r="S199" i="29"/>
  <c r="S198" i="29"/>
  <c r="S197" i="29"/>
  <c r="S196" i="29"/>
  <c r="S195" i="29"/>
  <c r="S194" i="29"/>
  <c r="S193" i="29"/>
  <c r="S192" i="29"/>
  <c r="S191" i="29"/>
  <c r="S190" i="29"/>
  <c r="S189" i="29"/>
  <c r="S188" i="29"/>
  <c r="S187" i="29"/>
  <c r="S186" i="29"/>
  <c r="S185" i="29"/>
  <c r="S184" i="29"/>
  <c r="S183" i="29"/>
  <c r="S182" i="29"/>
  <c r="S181" i="29"/>
  <c r="S180" i="29"/>
  <c r="S179" i="29"/>
  <c r="S178" i="29"/>
  <c r="S177" i="29"/>
  <c r="S176" i="29"/>
  <c r="S175" i="29"/>
  <c r="S174" i="29"/>
  <c r="S173" i="29"/>
  <c r="S172" i="29"/>
  <c r="S171" i="29"/>
  <c r="S170" i="29"/>
  <c r="S169" i="29"/>
  <c r="S168" i="29"/>
  <c r="S167" i="29"/>
  <c r="S166" i="29"/>
  <c r="S165" i="29"/>
  <c r="S164" i="29"/>
  <c r="S163" i="29"/>
  <c r="S162" i="29"/>
  <c r="S161" i="29"/>
  <c r="S160" i="29"/>
  <c r="S159" i="29"/>
  <c r="S158" i="29"/>
  <c r="S157" i="29"/>
  <c r="S156" i="29"/>
  <c r="S155" i="29"/>
  <c r="S154" i="29"/>
  <c r="S153" i="29"/>
  <c r="S152" i="29"/>
  <c r="S151" i="29"/>
  <c r="S150" i="29"/>
  <c r="S149" i="29"/>
  <c r="S148" i="29"/>
  <c r="S147" i="29"/>
  <c r="S146" i="29"/>
  <c r="S145" i="29"/>
  <c r="S144" i="29"/>
  <c r="S143" i="29"/>
  <c r="S142" i="29"/>
  <c r="S141" i="29"/>
  <c r="S140" i="29"/>
  <c r="S139" i="29"/>
  <c r="S138" i="29"/>
  <c r="S137" i="29"/>
  <c r="S136" i="29"/>
  <c r="S135" i="29"/>
  <c r="S134" i="29"/>
  <c r="S133" i="29"/>
  <c r="S132" i="29"/>
  <c r="S131" i="29"/>
  <c r="S130" i="29"/>
  <c r="S129" i="29"/>
  <c r="S128" i="29"/>
  <c r="S127" i="29"/>
  <c r="S126" i="29"/>
  <c r="S125" i="29"/>
  <c r="S124" i="29"/>
  <c r="S123" i="29"/>
  <c r="S122" i="29"/>
  <c r="S121" i="29"/>
  <c r="S120" i="29"/>
  <c r="S119" i="29"/>
  <c r="S118" i="29"/>
  <c r="S117" i="29"/>
  <c r="S116" i="29"/>
  <c r="S115" i="29"/>
  <c r="S114" i="29"/>
  <c r="S113" i="29"/>
  <c r="S112" i="29"/>
  <c r="S111" i="29"/>
  <c r="S110" i="29"/>
  <c r="S109" i="29"/>
  <c r="S108" i="29"/>
  <c r="S107" i="29"/>
  <c r="S106" i="29"/>
  <c r="S105" i="29"/>
  <c r="S104" i="29"/>
  <c r="S103" i="29"/>
  <c r="S102" i="29"/>
  <c r="S101" i="29"/>
  <c r="S100" i="29"/>
  <c r="S99" i="29"/>
  <c r="S98" i="29"/>
  <c r="S97" i="29"/>
  <c r="S96" i="29"/>
  <c r="S95" i="29"/>
  <c r="S94" i="29"/>
  <c r="S93" i="29"/>
  <c r="S92" i="29"/>
  <c r="S91" i="29"/>
  <c r="S90" i="29"/>
  <c r="S89" i="29"/>
  <c r="S88" i="29"/>
  <c r="S87" i="29"/>
  <c r="S86" i="29"/>
  <c r="S85" i="29"/>
  <c r="S84" i="29"/>
  <c r="S83" i="29"/>
  <c r="S82" i="29"/>
  <c r="S81" i="29"/>
  <c r="S80" i="29"/>
  <c r="S79" i="29"/>
  <c r="S78" i="29"/>
  <c r="S77" i="29"/>
  <c r="S76" i="29"/>
  <c r="S75" i="29"/>
  <c r="S74" i="29"/>
  <c r="S73" i="29"/>
  <c r="S72" i="29"/>
  <c r="S71" i="29"/>
  <c r="S70" i="29"/>
  <c r="S69" i="29"/>
  <c r="S68" i="29"/>
  <c r="S67" i="29"/>
  <c r="S66" i="29"/>
  <c r="S65" i="29"/>
  <c r="S64" i="29"/>
  <c r="S63" i="29"/>
  <c r="S62" i="29"/>
  <c r="S61" i="29"/>
  <c r="S60" i="29"/>
  <c r="S59" i="29"/>
  <c r="S58" i="29"/>
  <c r="S57" i="29"/>
  <c r="S56" i="29"/>
  <c r="S55" i="29"/>
  <c r="S54" i="29"/>
  <c r="S53" i="29"/>
  <c r="S52" i="29"/>
  <c r="S51" i="29"/>
  <c r="S50" i="29"/>
  <c r="S49" i="29"/>
  <c r="S48" i="29"/>
  <c r="S47" i="29"/>
  <c r="S46" i="29"/>
  <c r="S45" i="29"/>
  <c r="S44" i="29"/>
  <c r="S43" i="29"/>
  <c r="S42" i="29"/>
  <c r="S41" i="29"/>
  <c r="S40" i="29"/>
  <c r="S39" i="29"/>
  <c r="S38" i="29"/>
  <c r="S37" i="29"/>
  <c r="S36" i="29"/>
  <c r="S35" i="29"/>
  <c r="S34" i="29"/>
  <c r="S33" i="29"/>
  <c r="S32" i="29"/>
  <c r="S31" i="29"/>
  <c r="S30" i="29"/>
  <c r="S29" i="29"/>
  <c r="S28" i="29"/>
  <c r="S27" i="29"/>
  <c r="S26" i="29"/>
  <c r="S25" i="29"/>
  <c r="S24" i="29"/>
  <c r="S23" i="29"/>
  <c r="S22" i="29"/>
  <c r="S21" i="29"/>
  <c r="S20" i="29"/>
  <c r="S19" i="29"/>
  <c r="S18" i="29"/>
  <c r="S17" i="29"/>
  <c r="S16" i="29"/>
  <c r="S15" i="29"/>
  <c r="S14" i="29"/>
  <c r="S13" i="29"/>
  <c r="S12" i="29"/>
  <c r="S11" i="29"/>
  <c r="S10" i="29"/>
  <c r="S9" i="29"/>
  <c r="S8" i="29"/>
  <c r="S7" i="29"/>
  <c r="S6" i="29"/>
  <c r="S5" i="29"/>
  <c r="S4" i="29"/>
  <c r="S3" i="29"/>
  <c r="S2" i="29"/>
  <c r="R836" i="29"/>
  <c r="R835" i="29"/>
  <c r="R834" i="29"/>
  <c r="R833" i="29"/>
  <c r="R832" i="29"/>
  <c r="R831" i="29"/>
  <c r="R830" i="29"/>
  <c r="R829" i="29"/>
  <c r="R828" i="29"/>
  <c r="R827" i="29"/>
  <c r="R826" i="29"/>
  <c r="R825" i="29"/>
  <c r="R824" i="29"/>
  <c r="R823" i="29"/>
  <c r="R822" i="29"/>
  <c r="R821" i="29"/>
  <c r="R820" i="29"/>
  <c r="R819" i="29"/>
  <c r="R818" i="29"/>
  <c r="R817" i="29"/>
  <c r="R816" i="29"/>
  <c r="R815" i="29"/>
  <c r="R814" i="29"/>
  <c r="R813" i="29"/>
  <c r="R812" i="29"/>
  <c r="R811" i="29"/>
  <c r="R810" i="29"/>
  <c r="R809" i="29"/>
  <c r="R808" i="29"/>
  <c r="R807" i="29"/>
  <c r="R806" i="29"/>
  <c r="R805" i="29"/>
  <c r="R804" i="29"/>
  <c r="R803" i="29"/>
  <c r="R802" i="29"/>
  <c r="R801" i="29"/>
  <c r="R800" i="29"/>
  <c r="R799" i="29"/>
  <c r="R798" i="29"/>
  <c r="R797" i="29"/>
  <c r="R796" i="29"/>
  <c r="R795" i="29"/>
  <c r="R794" i="29"/>
  <c r="R793" i="29"/>
  <c r="R792" i="29"/>
  <c r="R791" i="29"/>
  <c r="R790" i="29"/>
  <c r="R789" i="29"/>
  <c r="R788" i="29"/>
  <c r="R787" i="29"/>
  <c r="R786" i="29"/>
  <c r="R785" i="29"/>
  <c r="R784" i="29"/>
  <c r="R783" i="29"/>
  <c r="R782" i="29"/>
  <c r="R781" i="29"/>
  <c r="R780" i="29"/>
  <c r="R779" i="29"/>
  <c r="R778" i="29"/>
  <c r="R777" i="29"/>
  <c r="R776" i="29"/>
  <c r="R775" i="29"/>
  <c r="R774" i="29"/>
  <c r="R773" i="29"/>
  <c r="R772" i="29"/>
  <c r="R771" i="29"/>
  <c r="R770" i="29"/>
  <c r="R769" i="29"/>
  <c r="R768" i="29"/>
  <c r="R767" i="29"/>
  <c r="R766" i="29"/>
  <c r="R765" i="29"/>
  <c r="R764" i="29"/>
  <c r="R763" i="29"/>
  <c r="R762" i="29"/>
  <c r="R761" i="29"/>
  <c r="R760" i="29"/>
  <c r="R759" i="29"/>
  <c r="R758" i="29"/>
  <c r="R757" i="29"/>
  <c r="R756" i="29"/>
  <c r="R755" i="29"/>
  <c r="R754" i="29"/>
  <c r="R753" i="29"/>
  <c r="R752" i="29"/>
  <c r="R751" i="29"/>
  <c r="R750" i="29"/>
  <c r="R749" i="29"/>
  <c r="R748" i="29"/>
  <c r="R747" i="29"/>
  <c r="R746" i="29"/>
  <c r="R745" i="29"/>
  <c r="R744" i="29"/>
  <c r="R743" i="29"/>
  <c r="R742" i="29"/>
  <c r="R741" i="29"/>
  <c r="R740" i="29"/>
  <c r="R739" i="29"/>
  <c r="R738" i="29"/>
  <c r="R737" i="29"/>
  <c r="R736" i="29"/>
  <c r="R735" i="29"/>
  <c r="R734" i="29"/>
  <c r="R733" i="29"/>
  <c r="R732" i="29"/>
  <c r="R731" i="29"/>
  <c r="R730" i="29"/>
  <c r="R729" i="29"/>
  <c r="R728" i="29"/>
  <c r="R727" i="29"/>
  <c r="R726" i="29"/>
  <c r="R725" i="29"/>
  <c r="R724" i="29"/>
  <c r="R723" i="29"/>
  <c r="R722" i="29"/>
  <c r="R721" i="29"/>
  <c r="R720" i="29"/>
  <c r="R719" i="29"/>
  <c r="R718" i="29"/>
  <c r="R717" i="29"/>
  <c r="R716" i="29"/>
  <c r="R715" i="29"/>
  <c r="R714" i="29"/>
  <c r="R713" i="29"/>
  <c r="R712" i="29"/>
  <c r="R711" i="29"/>
  <c r="R710" i="29"/>
  <c r="R709" i="29"/>
  <c r="R708" i="29"/>
  <c r="R707" i="29"/>
  <c r="R706" i="29"/>
  <c r="R705" i="29"/>
  <c r="R704" i="29"/>
  <c r="R703" i="29"/>
  <c r="R702" i="29"/>
  <c r="R701" i="29"/>
  <c r="R700" i="29"/>
  <c r="R699" i="29"/>
  <c r="R698" i="29"/>
  <c r="R697" i="29"/>
  <c r="R696" i="29"/>
  <c r="R695" i="29"/>
  <c r="R694" i="29"/>
  <c r="R693" i="29"/>
  <c r="R692" i="29"/>
  <c r="R691" i="29"/>
  <c r="R690" i="29"/>
  <c r="R689" i="29"/>
  <c r="R688" i="29"/>
  <c r="R687" i="29"/>
  <c r="R686" i="29"/>
  <c r="R685" i="29"/>
  <c r="R684" i="29"/>
  <c r="R683" i="29"/>
  <c r="R682" i="29"/>
  <c r="R681" i="29"/>
  <c r="R680" i="29"/>
  <c r="R679" i="29"/>
  <c r="R678" i="29"/>
  <c r="R677" i="29"/>
  <c r="R676" i="29"/>
  <c r="R675" i="29"/>
  <c r="R674" i="29"/>
  <c r="R673" i="29"/>
  <c r="R672" i="29"/>
  <c r="R671" i="29"/>
  <c r="R670" i="29"/>
  <c r="R669" i="29"/>
  <c r="R668" i="29"/>
  <c r="R667" i="29"/>
  <c r="R666" i="29"/>
  <c r="R665" i="29"/>
  <c r="R664" i="29"/>
  <c r="R663" i="29"/>
  <c r="R662" i="29"/>
  <c r="R661" i="29"/>
  <c r="R660" i="29"/>
  <c r="R659" i="29"/>
  <c r="R658" i="29"/>
  <c r="R657" i="29"/>
  <c r="R656" i="29"/>
  <c r="R655" i="29"/>
  <c r="R654" i="29"/>
  <c r="R653" i="29"/>
  <c r="R652" i="29"/>
  <c r="R651" i="29"/>
  <c r="R650" i="29"/>
  <c r="R649" i="29"/>
  <c r="R648" i="29"/>
  <c r="R647" i="29"/>
  <c r="R646" i="29"/>
  <c r="R645" i="29"/>
  <c r="R644" i="29"/>
  <c r="R643" i="29"/>
  <c r="R642" i="29"/>
  <c r="R641" i="29"/>
  <c r="R640" i="29"/>
  <c r="R639" i="29"/>
  <c r="R638" i="29"/>
  <c r="R637" i="29"/>
  <c r="R636" i="29"/>
  <c r="R635" i="29"/>
  <c r="R634" i="29"/>
  <c r="R633" i="29"/>
  <c r="R632" i="29"/>
  <c r="R631" i="29"/>
  <c r="R630" i="29"/>
  <c r="R629" i="29"/>
  <c r="R628" i="29"/>
  <c r="R627" i="29"/>
  <c r="R626" i="29"/>
  <c r="R625" i="29"/>
  <c r="R624" i="29"/>
  <c r="R623" i="29"/>
  <c r="R622" i="29"/>
  <c r="R621" i="29"/>
  <c r="R619" i="29"/>
  <c r="R618" i="29"/>
  <c r="R617" i="29"/>
  <c r="R616" i="29"/>
  <c r="R615" i="29"/>
  <c r="R614" i="29"/>
  <c r="R613" i="29"/>
  <c r="R612" i="29"/>
  <c r="R611" i="29"/>
  <c r="R610" i="29"/>
  <c r="R609" i="29"/>
  <c r="R608" i="29"/>
  <c r="R607" i="29"/>
  <c r="R606" i="29"/>
  <c r="R605" i="29"/>
  <c r="R604" i="29"/>
  <c r="R603" i="29"/>
  <c r="R602" i="29"/>
  <c r="R601" i="29"/>
  <c r="R600" i="29"/>
  <c r="R597" i="29"/>
  <c r="R596" i="29"/>
  <c r="R595" i="29"/>
  <c r="R594" i="29"/>
  <c r="R593" i="29"/>
  <c r="R592" i="29"/>
  <c r="R591" i="29"/>
  <c r="R590" i="29"/>
  <c r="R588" i="29"/>
  <c r="R587" i="29"/>
  <c r="R586" i="29"/>
  <c r="R585" i="29"/>
  <c r="R584" i="29"/>
  <c r="R583" i="29"/>
  <c r="R582" i="29"/>
  <c r="R581" i="29"/>
  <c r="R580" i="29"/>
  <c r="R579" i="29"/>
  <c r="R578" i="29"/>
  <c r="R577" i="29"/>
  <c r="R576" i="29"/>
  <c r="R575" i="29"/>
  <c r="R574" i="29"/>
  <c r="R573" i="29"/>
  <c r="R572" i="29"/>
  <c r="R571" i="29"/>
  <c r="R570" i="29"/>
  <c r="R569" i="29"/>
  <c r="R568" i="29"/>
  <c r="R567" i="29"/>
  <c r="R566" i="29"/>
  <c r="R565" i="29"/>
  <c r="R564" i="29"/>
  <c r="R563" i="29"/>
  <c r="R562" i="29"/>
  <c r="R561" i="29"/>
  <c r="R560" i="29"/>
  <c r="R559" i="29"/>
  <c r="R558" i="29"/>
  <c r="R557" i="29"/>
  <c r="R556" i="29"/>
  <c r="R555" i="29"/>
  <c r="R552" i="29"/>
  <c r="R551" i="29"/>
  <c r="R550" i="29"/>
  <c r="R549" i="29"/>
  <c r="R548" i="29"/>
  <c r="R547" i="29"/>
  <c r="R546" i="29"/>
  <c r="R545" i="29"/>
  <c r="R544" i="29"/>
  <c r="R543" i="29"/>
  <c r="R542" i="29"/>
  <c r="R541" i="29"/>
  <c r="R540" i="29"/>
  <c r="R539" i="29"/>
  <c r="R538" i="29"/>
  <c r="R537" i="29"/>
  <c r="R536" i="29"/>
  <c r="R535" i="29"/>
  <c r="R534" i="29"/>
  <c r="R533" i="29"/>
  <c r="R532" i="29"/>
  <c r="R531" i="29"/>
  <c r="R530" i="29"/>
  <c r="R529" i="29"/>
  <c r="R528" i="29"/>
  <c r="R527" i="29"/>
  <c r="R526" i="29"/>
  <c r="R525" i="29"/>
  <c r="R524" i="29"/>
  <c r="R523" i="29"/>
  <c r="R522" i="29"/>
  <c r="R521" i="29"/>
  <c r="R520" i="29"/>
  <c r="R519" i="29"/>
  <c r="R518" i="29"/>
  <c r="R517" i="29"/>
  <c r="R516" i="29"/>
  <c r="R515" i="29"/>
  <c r="R514" i="29"/>
  <c r="R513" i="29"/>
  <c r="R512" i="29"/>
  <c r="R511" i="29"/>
  <c r="R510" i="29"/>
  <c r="R509" i="29"/>
  <c r="R508" i="29"/>
  <c r="R507" i="29"/>
  <c r="R506" i="29"/>
  <c r="R505" i="29"/>
  <c r="R504" i="29"/>
  <c r="R503" i="29"/>
  <c r="R502" i="29"/>
  <c r="R501" i="29"/>
  <c r="R500" i="29"/>
  <c r="R499" i="29"/>
  <c r="R498" i="29"/>
  <c r="R497" i="29"/>
  <c r="R496" i="29"/>
  <c r="R495" i="29"/>
  <c r="R494" i="29"/>
  <c r="R493" i="29"/>
  <c r="R492" i="29"/>
  <c r="R490" i="29"/>
  <c r="R489" i="29"/>
  <c r="R488" i="29"/>
  <c r="R487" i="29"/>
  <c r="R486" i="29"/>
  <c r="R485" i="29"/>
  <c r="R484" i="29"/>
  <c r="R483" i="29"/>
  <c r="R482" i="29"/>
  <c r="R481" i="29"/>
  <c r="R480" i="29"/>
  <c r="R479" i="29"/>
  <c r="R478" i="29"/>
  <c r="R477" i="29"/>
  <c r="R475" i="29"/>
  <c r="R474" i="29"/>
  <c r="R473" i="29"/>
  <c r="R472" i="29"/>
  <c r="R471" i="29"/>
  <c r="R470" i="29"/>
  <c r="R469" i="29"/>
  <c r="R468" i="29"/>
  <c r="R467" i="29"/>
  <c r="R466" i="29"/>
  <c r="R465" i="29"/>
  <c r="R464" i="29"/>
  <c r="R463" i="29"/>
  <c r="R462" i="29"/>
  <c r="R461" i="29"/>
  <c r="R460" i="29"/>
  <c r="R459" i="29"/>
  <c r="R458" i="29"/>
  <c r="R457" i="29"/>
  <c r="R456" i="29"/>
  <c r="R455" i="29"/>
  <c r="R454" i="29"/>
  <c r="R453" i="29"/>
  <c r="R452" i="29"/>
  <c r="R451" i="29"/>
  <c r="R450" i="29"/>
  <c r="R449" i="29"/>
  <c r="R448" i="29"/>
  <c r="R447" i="29"/>
  <c r="R446" i="29"/>
  <c r="R445" i="29"/>
  <c r="R444" i="29"/>
  <c r="R443" i="29"/>
  <c r="R442" i="29"/>
  <c r="R441" i="29"/>
  <c r="R440" i="29"/>
  <c r="R439" i="29"/>
  <c r="R438" i="29"/>
  <c r="R437" i="29"/>
  <c r="R436" i="29"/>
  <c r="R435" i="29"/>
  <c r="R434" i="29"/>
  <c r="R433" i="29"/>
  <c r="R432" i="29"/>
  <c r="R431" i="29"/>
  <c r="R430" i="29"/>
  <c r="R429" i="29"/>
  <c r="R428" i="29"/>
  <c r="R426" i="29"/>
  <c r="R425" i="29"/>
  <c r="R424" i="29"/>
  <c r="R423" i="29"/>
  <c r="R422" i="29"/>
  <c r="R421" i="29"/>
  <c r="R420" i="29"/>
  <c r="R419" i="29"/>
  <c r="R418" i="29"/>
  <c r="R417" i="29"/>
  <c r="R416" i="29"/>
  <c r="R415" i="29"/>
  <c r="R414" i="29"/>
  <c r="R413" i="29"/>
  <c r="R412" i="29"/>
  <c r="R411" i="29"/>
  <c r="R410" i="29"/>
  <c r="R409" i="29"/>
  <c r="R408" i="29"/>
  <c r="R407" i="29"/>
  <c r="R406" i="29"/>
  <c r="R405" i="29"/>
  <c r="R404" i="29"/>
  <c r="R403" i="29"/>
  <c r="R401" i="29"/>
  <c r="R400" i="29"/>
  <c r="R399" i="29"/>
  <c r="R398" i="29"/>
  <c r="R397" i="29"/>
  <c r="R396" i="29"/>
  <c r="R395" i="29"/>
  <c r="R394" i="29"/>
  <c r="R393" i="29"/>
  <c r="R392" i="29"/>
  <c r="R391" i="29"/>
  <c r="R390" i="29"/>
  <c r="R389" i="29"/>
  <c r="R388" i="29"/>
  <c r="R387" i="29"/>
  <c r="R386" i="29"/>
  <c r="R385" i="29"/>
  <c r="R384" i="29"/>
  <c r="R383" i="29"/>
  <c r="R381" i="29"/>
  <c r="R380" i="29"/>
  <c r="R379" i="29"/>
  <c r="R378" i="29"/>
  <c r="R377" i="29"/>
  <c r="R376" i="29"/>
  <c r="R375" i="29"/>
  <c r="R374" i="29"/>
  <c r="R373" i="29"/>
  <c r="R372" i="29"/>
  <c r="R371" i="29"/>
  <c r="R370" i="29"/>
  <c r="R369" i="29"/>
  <c r="R368" i="29"/>
  <c r="R367" i="29"/>
  <c r="R366" i="29"/>
  <c r="R365" i="29"/>
  <c r="R364" i="29"/>
  <c r="R363" i="29"/>
  <c r="R362" i="29"/>
  <c r="R361" i="29"/>
  <c r="R360" i="29"/>
  <c r="R359" i="29"/>
  <c r="R358" i="29"/>
  <c r="R357" i="29"/>
  <c r="R356" i="29"/>
  <c r="R355" i="29"/>
  <c r="R354" i="29"/>
  <c r="R353" i="29"/>
  <c r="R352" i="29"/>
  <c r="R351" i="29"/>
  <c r="R350" i="29"/>
  <c r="R349" i="29"/>
  <c r="R348" i="29"/>
  <c r="R347" i="29"/>
  <c r="R346" i="29"/>
  <c r="R345" i="29"/>
  <c r="R344" i="29"/>
  <c r="R343" i="29"/>
  <c r="R342" i="29"/>
  <c r="R341" i="29"/>
  <c r="R340" i="29"/>
  <c r="R339" i="29"/>
  <c r="R338" i="29"/>
  <c r="R337" i="29"/>
  <c r="R336" i="29"/>
  <c r="R335" i="29"/>
  <c r="R334" i="29"/>
  <c r="R331" i="29"/>
  <c r="R330" i="29"/>
  <c r="R329" i="29"/>
  <c r="R328" i="29"/>
  <c r="R327" i="29"/>
  <c r="R326" i="29"/>
  <c r="R325" i="29"/>
  <c r="R324" i="29"/>
  <c r="R322" i="29"/>
  <c r="R320" i="29"/>
  <c r="R318" i="29"/>
  <c r="R316" i="29"/>
  <c r="R315" i="29"/>
  <c r="R314" i="29"/>
  <c r="R313" i="29"/>
  <c r="R312" i="29"/>
  <c r="R311" i="29"/>
  <c r="R310" i="29"/>
  <c r="R309" i="29"/>
  <c r="R308" i="29"/>
  <c r="R307" i="29"/>
  <c r="R304" i="29"/>
  <c r="R303" i="29"/>
  <c r="R302" i="29"/>
  <c r="R301" i="29"/>
  <c r="R300" i="29"/>
  <c r="R299" i="29"/>
  <c r="R298" i="29"/>
  <c r="R297" i="29"/>
  <c r="R296" i="29"/>
  <c r="R295" i="29"/>
  <c r="R294" i="29"/>
  <c r="R293" i="29"/>
  <c r="R292" i="29"/>
  <c r="R291" i="29"/>
  <c r="R290" i="29"/>
  <c r="R289" i="29"/>
  <c r="R288" i="29"/>
  <c r="R287" i="29"/>
  <c r="R286" i="29"/>
  <c r="R285" i="29"/>
  <c r="R284" i="29"/>
  <c r="R283" i="29"/>
  <c r="R282" i="29"/>
  <c r="R281" i="29"/>
  <c r="R280" i="29"/>
  <c r="R273" i="29"/>
  <c r="R272" i="29"/>
  <c r="R271" i="29"/>
  <c r="R268" i="29"/>
  <c r="R263" i="29"/>
  <c r="R262" i="29"/>
  <c r="R261" i="29"/>
  <c r="R260" i="29"/>
  <c r="R259" i="29"/>
  <c r="R258" i="29"/>
  <c r="R257" i="29"/>
  <c r="R256" i="29"/>
  <c r="R255" i="29"/>
  <c r="R254" i="29"/>
  <c r="R253" i="29"/>
  <c r="R252" i="29"/>
  <c r="R251" i="29"/>
  <c r="R250" i="29"/>
  <c r="R249" i="29"/>
  <c r="R248" i="29"/>
  <c r="R247" i="29"/>
  <c r="R246" i="29"/>
  <c r="R245" i="29"/>
  <c r="R244" i="29"/>
  <c r="R243" i="29"/>
  <c r="R242" i="29"/>
  <c r="R241" i="29"/>
  <c r="R240" i="29"/>
  <c r="R239" i="29"/>
  <c r="R238" i="29"/>
  <c r="R237" i="29"/>
  <c r="R236" i="29"/>
  <c r="R235" i="29"/>
  <c r="R234" i="29"/>
  <c r="R233" i="29"/>
  <c r="R232" i="29"/>
  <c r="R231" i="29"/>
  <c r="R230" i="29"/>
  <c r="R229" i="29"/>
  <c r="R228" i="29"/>
  <c r="R227" i="29"/>
  <c r="R226" i="29"/>
  <c r="R225" i="29"/>
  <c r="R224" i="29"/>
  <c r="R223" i="29"/>
  <c r="R222" i="29"/>
  <c r="R221" i="29"/>
  <c r="R220" i="29"/>
  <c r="R219" i="29"/>
  <c r="R218" i="29"/>
  <c r="R217" i="29"/>
  <c r="R216" i="29"/>
  <c r="R215" i="29"/>
  <c r="R214" i="29"/>
  <c r="R213" i="29"/>
  <c r="R212" i="29"/>
  <c r="R211" i="29"/>
  <c r="R210" i="29"/>
  <c r="R209" i="29"/>
  <c r="R208" i="29"/>
  <c r="R207" i="29"/>
  <c r="R206" i="29"/>
  <c r="R204" i="29"/>
  <c r="R203" i="29"/>
  <c r="R202" i="29"/>
  <c r="R201" i="29"/>
  <c r="R200" i="29"/>
  <c r="R199" i="29"/>
  <c r="R198" i="29"/>
  <c r="R197" i="29"/>
  <c r="R196" i="29"/>
  <c r="R195" i="29"/>
  <c r="R194" i="29"/>
  <c r="R193" i="29"/>
  <c r="R192" i="29"/>
  <c r="R191" i="29"/>
  <c r="R190" i="29"/>
  <c r="R189" i="29"/>
  <c r="R188" i="29"/>
  <c r="R187" i="29"/>
  <c r="R186" i="29"/>
  <c r="R185" i="29"/>
  <c r="R184" i="29"/>
  <c r="R183" i="29"/>
  <c r="R182" i="29"/>
  <c r="R181" i="29"/>
  <c r="R180" i="29"/>
  <c r="R179" i="29"/>
  <c r="R178" i="29"/>
  <c r="R177" i="29"/>
  <c r="R176" i="29"/>
  <c r="R175" i="29"/>
  <c r="R174" i="29"/>
  <c r="R173" i="29"/>
  <c r="R172" i="29"/>
  <c r="R171" i="29"/>
  <c r="R170" i="29"/>
  <c r="R169" i="29"/>
  <c r="R168" i="29"/>
  <c r="R167" i="29"/>
  <c r="R166" i="29"/>
  <c r="R165" i="29"/>
  <c r="R164" i="29"/>
  <c r="R163" i="29"/>
  <c r="R162" i="29"/>
  <c r="R161" i="29"/>
  <c r="R160" i="29"/>
  <c r="R159" i="29"/>
  <c r="R157" i="29"/>
  <c r="R156" i="29"/>
  <c r="R155" i="29"/>
  <c r="R154" i="29"/>
  <c r="R153" i="29"/>
  <c r="R152" i="29"/>
  <c r="R151" i="29"/>
  <c r="R150" i="29"/>
  <c r="R149" i="29"/>
  <c r="R148" i="29"/>
  <c r="R147" i="29"/>
  <c r="R146" i="29"/>
  <c r="R145" i="29"/>
  <c r="R144" i="29"/>
  <c r="R143" i="29"/>
  <c r="R142" i="29"/>
  <c r="R141" i="29"/>
  <c r="R140" i="29"/>
  <c r="R139" i="29"/>
  <c r="R138" i="29"/>
  <c r="R137" i="29"/>
  <c r="R136" i="29"/>
  <c r="R135" i="29"/>
  <c r="R134" i="29"/>
  <c r="R133" i="29"/>
  <c r="R132" i="29"/>
  <c r="R131" i="29"/>
  <c r="R130" i="29"/>
  <c r="R129" i="29"/>
  <c r="R128" i="29"/>
  <c r="R127" i="29"/>
  <c r="R126" i="29"/>
  <c r="R125" i="29"/>
  <c r="R124" i="29"/>
  <c r="R123" i="29"/>
  <c r="R121" i="29"/>
  <c r="R120" i="29"/>
  <c r="R117" i="29"/>
  <c r="R115" i="29"/>
  <c r="R113" i="29"/>
  <c r="R112" i="29"/>
  <c r="R111" i="29"/>
  <c r="R110" i="29"/>
  <c r="R109" i="29"/>
  <c r="R108" i="29"/>
  <c r="R107" i="29"/>
  <c r="R106" i="29"/>
  <c r="R105" i="29"/>
  <c r="R104" i="29"/>
  <c r="R103" i="29"/>
  <c r="R102" i="29"/>
  <c r="R101" i="29"/>
  <c r="R100" i="29"/>
  <c r="R99" i="29"/>
  <c r="R98" i="29"/>
  <c r="R97" i="29"/>
  <c r="R96" i="29"/>
  <c r="R95" i="29"/>
  <c r="R94" i="29"/>
  <c r="R93" i="29"/>
  <c r="R92" i="29"/>
  <c r="R91" i="29"/>
  <c r="R90" i="29"/>
  <c r="R89" i="29"/>
  <c r="R87" i="29"/>
  <c r="R86" i="29"/>
  <c r="R72" i="29"/>
  <c r="R71" i="29"/>
  <c r="R70" i="29"/>
  <c r="R68" i="29"/>
  <c r="R67" i="29"/>
  <c r="R59" i="29"/>
  <c r="R58" i="29"/>
  <c r="R57" i="29"/>
  <c r="R55" i="29"/>
  <c r="R54" i="29"/>
  <c r="R46" i="29"/>
  <c r="R45" i="29"/>
  <c r="R44" i="29"/>
  <c r="R42" i="29"/>
  <c r="R41" i="29"/>
  <c r="R33" i="29"/>
  <c r="R32" i="29"/>
  <c r="R19" i="29"/>
  <c r="Q836" i="29"/>
  <c r="Q835" i="29"/>
  <c r="Q834" i="29"/>
  <c r="Q833" i="29"/>
  <c r="Q832" i="29"/>
  <c r="Q831" i="29"/>
  <c r="Q830" i="29"/>
  <c r="Q829" i="29"/>
  <c r="Q827" i="29"/>
  <c r="Q826" i="29"/>
  <c r="Q825" i="29"/>
  <c r="Q824" i="29"/>
  <c r="Q823" i="29"/>
  <c r="Q822" i="29"/>
  <c r="Q821" i="29"/>
  <c r="Q820" i="29"/>
  <c r="Q819" i="29"/>
  <c r="Q818" i="29"/>
  <c r="Q817" i="29"/>
  <c r="Q816" i="29"/>
  <c r="Q815" i="29"/>
  <c r="Q814" i="29"/>
  <c r="Q813" i="29"/>
  <c r="Q812" i="29"/>
  <c r="Q811" i="29"/>
  <c r="Q810" i="29"/>
  <c r="Q809" i="29"/>
  <c r="Q808" i="29"/>
  <c r="Q807" i="29"/>
  <c r="Q806" i="29"/>
  <c r="Q805" i="29"/>
  <c r="Q804" i="29"/>
  <c r="Q803" i="29"/>
  <c r="Q802" i="29"/>
  <c r="Q801" i="29"/>
  <c r="Q800" i="29"/>
  <c r="Q799" i="29"/>
  <c r="Q798" i="29"/>
  <c r="Q797" i="29"/>
  <c r="Q796" i="29"/>
  <c r="Q795" i="29"/>
  <c r="Q794" i="29"/>
  <c r="Q793" i="29"/>
  <c r="Q792" i="29"/>
  <c r="Q791" i="29"/>
  <c r="Q790" i="29"/>
  <c r="Q789" i="29"/>
  <c r="Q788" i="29"/>
  <c r="Q787" i="29"/>
  <c r="Q786" i="29"/>
  <c r="Q785" i="29"/>
  <c r="Q784" i="29"/>
  <c r="Q783" i="29"/>
  <c r="Q782" i="29"/>
  <c r="Q781" i="29"/>
  <c r="Q780" i="29"/>
  <c r="Q779" i="29"/>
  <c r="Q778" i="29"/>
  <c r="Q777" i="29"/>
  <c r="Q776" i="29"/>
  <c r="Q775" i="29"/>
  <c r="Q774" i="29"/>
  <c r="Q773" i="29"/>
  <c r="Q772" i="29"/>
  <c r="Q771" i="29"/>
  <c r="Q770" i="29"/>
  <c r="Q768" i="29"/>
  <c r="Q767" i="29"/>
  <c r="Q766" i="29"/>
  <c r="Q765" i="29"/>
  <c r="Q764" i="29"/>
  <c r="Q763" i="29"/>
  <c r="Q762" i="29"/>
  <c r="Q761" i="29"/>
  <c r="Q760" i="29"/>
  <c r="Q759" i="29"/>
  <c r="Q758" i="29"/>
  <c r="Q757" i="29"/>
  <c r="Q753" i="29"/>
  <c r="Q752" i="29"/>
  <c r="Q751" i="29"/>
  <c r="Q750" i="29"/>
  <c r="Q749" i="29"/>
  <c r="Q747" i="29"/>
  <c r="Q746" i="29"/>
  <c r="Q745" i="29"/>
  <c r="Q744" i="29"/>
  <c r="Q743" i="29"/>
  <c r="Q741" i="29"/>
  <c r="Q740" i="29"/>
  <c r="Q739" i="29"/>
  <c r="Q738" i="29"/>
  <c r="Q737" i="29"/>
  <c r="Q735" i="29"/>
  <c r="Q734" i="29"/>
  <c r="Q731" i="29"/>
  <c r="Q729" i="29"/>
  <c r="Q728" i="29"/>
  <c r="Q727" i="29"/>
  <c r="Q726" i="29"/>
  <c r="Q725" i="29"/>
  <c r="Q724" i="29"/>
  <c r="Q723" i="29"/>
  <c r="Q722" i="29"/>
  <c r="Q721" i="29"/>
  <c r="Q719" i="29"/>
  <c r="Q717" i="29"/>
  <c r="Q716" i="29"/>
  <c r="Q715" i="29"/>
  <c r="Q714" i="29"/>
  <c r="Q713" i="29"/>
  <c r="Q712" i="29"/>
  <c r="Q711" i="29"/>
  <c r="Q710" i="29"/>
  <c r="Q708" i="29"/>
  <c r="Q707" i="29"/>
  <c r="Q705" i="29"/>
  <c r="Q704" i="29"/>
  <c r="Q703" i="29"/>
  <c r="Q702" i="29"/>
  <c r="Q701" i="29"/>
  <c r="Q699" i="29"/>
  <c r="Q698" i="29"/>
  <c r="Q697" i="29"/>
  <c r="Q695" i="29"/>
  <c r="Q694" i="29"/>
  <c r="Q693" i="29"/>
  <c r="Q691" i="29"/>
  <c r="Q688" i="29"/>
  <c r="Q687" i="29"/>
  <c r="Q686" i="29"/>
  <c r="Q685" i="29"/>
  <c r="Q684" i="29"/>
  <c r="Q683" i="29"/>
  <c r="Q682" i="29"/>
  <c r="Q681" i="29"/>
  <c r="Q677" i="29"/>
  <c r="Q676" i="29"/>
  <c r="Q675" i="29"/>
  <c r="Q674" i="29"/>
  <c r="Q673" i="29"/>
  <c r="Q672" i="29"/>
  <c r="Q671" i="29"/>
  <c r="Q669" i="29"/>
  <c r="Q666" i="29"/>
  <c r="Q663" i="29"/>
  <c r="Q662" i="29"/>
  <c r="Q660" i="29"/>
  <c r="Q659" i="29"/>
  <c r="Q658" i="29"/>
  <c r="Q657" i="29"/>
  <c r="Q655" i="29"/>
  <c r="Q654" i="29"/>
  <c r="Q652" i="29"/>
  <c r="Q651" i="29"/>
  <c r="Q650" i="29"/>
  <c r="Q648" i="29"/>
  <c r="Q647" i="29"/>
  <c r="Q646" i="29"/>
  <c r="Q645" i="29"/>
  <c r="Q644" i="29"/>
  <c r="Q642" i="29"/>
  <c r="Q641" i="29"/>
  <c r="Q639" i="29"/>
  <c r="Q638" i="29"/>
  <c r="Q637" i="29"/>
  <c r="Q636" i="29"/>
  <c r="Q635" i="29"/>
  <c r="Q634" i="29"/>
  <c r="Q633" i="29"/>
  <c r="Q632" i="29"/>
  <c r="Q631" i="29"/>
  <c r="Q630" i="29"/>
  <c r="Q629" i="29"/>
  <c r="Q628" i="29"/>
  <c r="Q627" i="29"/>
  <c r="Q626" i="29"/>
  <c r="Q625" i="29"/>
  <c r="Q624" i="29"/>
  <c r="Q623" i="29"/>
  <c r="Q622" i="29"/>
  <c r="Q621" i="29"/>
  <c r="Q619" i="29"/>
  <c r="Q618" i="29"/>
  <c r="Q617" i="29"/>
  <c r="Q616" i="29"/>
  <c r="Q615" i="29"/>
  <c r="Q614" i="29"/>
  <c r="Q613" i="29"/>
  <c r="Q612" i="29"/>
  <c r="Q610" i="29"/>
  <c r="Q609" i="29"/>
  <c r="Q608" i="29"/>
  <c r="Q607" i="29"/>
  <c r="Q606" i="29"/>
  <c r="Q605" i="29"/>
  <c r="Q604" i="29"/>
  <c r="Q603" i="29"/>
  <c r="Q602" i="29"/>
  <c r="Q601" i="29"/>
  <c r="Q600" i="29"/>
  <c r="Q597" i="29"/>
  <c r="Q596" i="29"/>
  <c r="Q595" i="29"/>
  <c r="Q594" i="29"/>
  <c r="Q593" i="29"/>
  <c r="Q592" i="29"/>
  <c r="Q591" i="29"/>
  <c r="Q590" i="29"/>
  <c r="Q588" i="29"/>
  <c r="Q586" i="29"/>
  <c r="Q582" i="29"/>
  <c r="Q581" i="29"/>
  <c r="Q579" i="29"/>
  <c r="Q577" i="29"/>
  <c r="Q576" i="29"/>
  <c r="Q570" i="29"/>
  <c r="Q568" i="29"/>
  <c r="Q566" i="29"/>
  <c r="Q565" i="29"/>
  <c r="Q564" i="29"/>
  <c r="Q563" i="29"/>
  <c r="Q562" i="29"/>
  <c r="Q561" i="29"/>
  <c r="Q560" i="29"/>
  <c r="Q559" i="29"/>
  <c r="Q558" i="29"/>
  <c r="Q556" i="29"/>
  <c r="Q555" i="29"/>
  <c r="Q552" i="29"/>
  <c r="Q551" i="29"/>
  <c r="Q550" i="29"/>
  <c r="Q549" i="29"/>
  <c r="Q548" i="29"/>
  <c r="Q547" i="29"/>
  <c r="Q546" i="29"/>
  <c r="Q545" i="29"/>
  <c r="Q544" i="29"/>
  <c r="Q543" i="29"/>
  <c r="Q542" i="29"/>
  <c r="Q541" i="29"/>
  <c r="Q539" i="29"/>
  <c r="Q537" i="29"/>
  <c r="Q535" i="29"/>
  <c r="Q534" i="29"/>
  <c r="Q533" i="29"/>
  <c r="Q532" i="29"/>
  <c r="Q531" i="29"/>
  <c r="Q530" i="29"/>
  <c r="Q529" i="29"/>
  <c r="Q528" i="29"/>
  <c r="Q527" i="29"/>
  <c r="Q526" i="29"/>
  <c r="Q525" i="29"/>
  <c r="Q524" i="29"/>
  <c r="Q523" i="29"/>
  <c r="Q522" i="29"/>
  <c r="Q521" i="29"/>
  <c r="Q520" i="29"/>
  <c r="Q519" i="29"/>
  <c r="Q518" i="29"/>
  <c r="Q517" i="29"/>
  <c r="Q515" i="29"/>
  <c r="Q514" i="29"/>
  <c r="Q513" i="29"/>
  <c r="Q512" i="29"/>
  <c r="Q511" i="29"/>
  <c r="Q510" i="29"/>
  <c r="Q509" i="29"/>
  <c r="Q508" i="29"/>
  <c r="Q507" i="29"/>
  <c r="Q506" i="29"/>
  <c r="Q505" i="29"/>
  <c r="Q504" i="29"/>
  <c r="Q503" i="29"/>
  <c r="Q502" i="29"/>
  <c r="Q500" i="29"/>
  <c r="Q499" i="29"/>
  <c r="Q497" i="29"/>
  <c r="Q496" i="29"/>
  <c r="Q495" i="29"/>
  <c r="Q494" i="29"/>
  <c r="Q493" i="29"/>
  <c r="Q492" i="29"/>
  <c r="Q490" i="29"/>
  <c r="Q488" i="29"/>
  <c r="Q487" i="29"/>
  <c r="Q486" i="29"/>
  <c r="Q485" i="29"/>
  <c r="Q484" i="29"/>
  <c r="Q483" i="29"/>
  <c r="Q482" i="29"/>
  <c r="Q481" i="29"/>
  <c r="Q480" i="29"/>
  <c r="Q479" i="29"/>
  <c r="Q475" i="29"/>
  <c r="Q474" i="29"/>
  <c r="Q473" i="29"/>
  <c r="Q472" i="29"/>
  <c r="Q471" i="29"/>
  <c r="Q470" i="29"/>
  <c r="Q469" i="29"/>
  <c r="Q468" i="29"/>
  <c r="Q467" i="29"/>
  <c r="Q466" i="29"/>
  <c r="Q465" i="29"/>
  <c r="Q464" i="29"/>
  <c r="Q463" i="29"/>
  <c r="Q462" i="29"/>
  <c r="Q461" i="29"/>
  <c r="Q460" i="29"/>
  <c r="Q459" i="29"/>
  <c r="Q458" i="29"/>
  <c r="Q457" i="29"/>
  <c r="Q456" i="29"/>
  <c r="Q455" i="29"/>
  <c r="Q454" i="29"/>
  <c r="Q453" i="29"/>
  <c r="Q452" i="29"/>
  <c r="Q451" i="29"/>
  <c r="Q450" i="29"/>
  <c r="Q449" i="29"/>
  <c r="Q445" i="29"/>
  <c r="Q443" i="29"/>
  <c r="Q441" i="29"/>
  <c r="Q440" i="29"/>
  <c r="Q438" i="29"/>
  <c r="Q437" i="29"/>
  <c r="Q436" i="29"/>
  <c r="Q435" i="29"/>
  <c r="Q434" i="29"/>
  <c r="Q433" i="29"/>
  <c r="Q431" i="29"/>
  <c r="Q430" i="29"/>
  <c r="Q428" i="29"/>
  <c r="Q425" i="29"/>
  <c r="Q424" i="29"/>
  <c r="Q423" i="29"/>
  <c r="Q422" i="29"/>
  <c r="Q421" i="29"/>
  <c r="Q420" i="29"/>
  <c r="Q419" i="29"/>
  <c r="Q418" i="29"/>
  <c r="Q417" i="29"/>
  <c r="Q416" i="29"/>
  <c r="Q414" i="29"/>
  <c r="Q413" i="29"/>
  <c r="Q412" i="29"/>
  <c r="Q409" i="29"/>
  <c r="Q408" i="29"/>
  <c r="Q407" i="29"/>
  <c r="Q405" i="29"/>
  <c r="Q404" i="29"/>
  <c r="Q403" i="29"/>
  <c r="Q401" i="29"/>
  <c r="Q399" i="29"/>
  <c r="Q398" i="29"/>
  <c r="Q397" i="29"/>
  <c r="Q396" i="29"/>
  <c r="Q395" i="29"/>
  <c r="Q394" i="29"/>
  <c r="Q393" i="29"/>
  <c r="Q392" i="29"/>
  <c r="Q391" i="29"/>
  <c r="Q390" i="29"/>
  <c r="Q389" i="29"/>
  <c r="Q388" i="29"/>
  <c r="Q387" i="29"/>
  <c r="Q386" i="29"/>
  <c r="Q385" i="29"/>
  <c r="Q384" i="29"/>
  <c r="Q383" i="29"/>
  <c r="Q381" i="29"/>
  <c r="Q380" i="29"/>
  <c r="Q379" i="29"/>
  <c r="Q378" i="29"/>
  <c r="Q377" i="29"/>
  <c r="Q376" i="29"/>
  <c r="Q375" i="29"/>
  <c r="Q374" i="29"/>
  <c r="Q373" i="29"/>
  <c r="Q372" i="29"/>
  <c r="Q371" i="29"/>
  <c r="Q370" i="29"/>
  <c r="Q369" i="29"/>
  <c r="Q368" i="29"/>
  <c r="Q367" i="29"/>
  <c r="Q366" i="29"/>
  <c r="Q364" i="29"/>
  <c r="Q363" i="29"/>
  <c r="Q362" i="29"/>
  <c r="Q361" i="29"/>
  <c r="Q360" i="29"/>
  <c r="Q359" i="29"/>
  <c r="Q358" i="29"/>
  <c r="Q357" i="29"/>
  <c r="Q356" i="29"/>
  <c r="Q355" i="29"/>
  <c r="Q354" i="29"/>
  <c r="Q353" i="29"/>
  <c r="Q352" i="29"/>
  <c r="Q351" i="29"/>
  <c r="Q350" i="29"/>
  <c r="Q349" i="29"/>
  <c r="Q348" i="29"/>
  <c r="Q346" i="29"/>
  <c r="Q345" i="29"/>
  <c r="Q344" i="29"/>
  <c r="Q343" i="29"/>
  <c r="Q342" i="29"/>
  <c r="Q341" i="29"/>
  <c r="Q336" i="29"/>
  <c r="Q335" i="29"/>
  <c r="Q334" i="29"/>
  <c r="Q331" i="29"/>
  <c r="Q330" i="29"/>
  <c r="Q328" i="29"/>
  <c r="Q327" i="29"/>
  <c r="Q326" i="29"/>
  <c r="Q316" i="29"/>
  <c r="Q315" i="29"/>
  <c r="Q313" i="29"/>
  <c r="Q312" i="29"/>
  <c r="Q311" i="29"/>
  <c r="Q310" i="29"/>
  <c r="Q307" i="29"/>
  <c r="Q304" i="29"/>
  <c r="Q303" i="29"/>
  <c r="Q299" i="29"/>
  <c r="Q298" i="29"/>
  <c r="Q297" i="29"/>
  <c r="Q296" i="29"/>
  <c r="Q295" i="29"/>
  <c r="Q294" i="29"/>
  <c r="Q293" i="29"/>
  <c r="Q292" i="29"/>
  <c r="Q291" i="29"/>
  <c r="Q276" i="29"/>
  <c r="Q263" i="29"/>
  <c r="Q262" i="29"/>
  <c r="Q261" i="29"/>
  <c r="Q260" i="29"/>
  <c r="Q258" i="29"/>
  <c r="Q256" i="29"/>
  <c r="Q255" i="29"/>
  <c r="Q254" i="29"/>
  <c r="Q253" i="29"/>
  <c r="Q252" i="29"/>
  <c r="Q251" i="29"/>
  <c r="Q250" i="29"/>
  <c r="Q249" i="29"/>
  <c r="Q248" i="29"/>
  <c r="Q246" i="29"/>
  <c r="Q244" i="29"/>
  <c r="Q243" i="29"/>
  <c r="Q242" i="29"/>
  <c r="Q241" i="29"/>
  <c r="Q240" i="29"/>
  <c r="Q239" i="29"/>
  <c r="Q238" i="29"/>
  <c r="Q237" i="29"/>
  <c r="Q236" i="29"/>
  <c r="Q234" i="29"/>
  <c r="Q232" i="29"/>
  <c r="Q231" i="29"/>
  <c r="Q230" i="29"/>
  <c r="Q229" i="29"/>
  <c r="Q228" i="29"/>
  <c r="Q227" i="29"/>
  <c r="Q226" i="29"/>
  <c r="Q225" i="29"/>
  <c r="Q224" i="29"/>
  <c r="Q222" i="29"/>
  <c r="Q220" i="29"/>
  <c r="Q219" i="29"/>
  <c r="Q218" i="29"/>
  <c r="Q217" i="29"/>
  <c r="Q216" i="29"/>
  <c r="Q215" i="29"/>
  <c r="Q214" i="29"/>
  <c r="Q213" i="29"/>
  <c r="Q212" i="29"/>
  <c r="Q210" i="29"/>
  <c r="Q208" i="29"/>
  <c r="Q207" i="29"/>
  <c r="Q206" i="29"/>
  <c r="Q204" i="29"/>
  <c r="Q203" i="29"/>
  <c r="Q202" i="29"/>
  <c r="Q201" i="29"/>
  <c r="Q200" i="29"/>
  <c r="Q199" i="29"/>
  <c r="Q197" i="29"/>
  <c r="Q195" i="29"/>
  <c r="Q194" i="29"/>
  <c r="Q193" i="29"/>
  <c r="Q192" i="29"/>
  <c r="Q191" i="29"/>
  <c r="Q190" i="29"/>
  <c r="Q189" i="29"/>
  <c r="Q188" i="29"/>
  <c r="Q187" i="29"/>
  <c r="Q185" i="29"/>
  <c r="Q184" i="29"/>
  <c r="Q183" i="29"/>
  <c r="Q182" i="29"/>
  <c r="Q181" i="29"/>
  <c r="Q180" i="29"/>
  <c r="Q179" i="29"/>
  <c r="Q178" i="29"/>
  <c r="Q177" i="29"/>
  <c r="Q176" i="29"/>
  <c r="Q175" i="29"/>
  <c r="Q173" i="29"/>
  <c r="Q172" i="29"/>
  <c r="Q171" i="29"/>
  <c r="Q170" i="29"/>
  <c r="Q169" i="29"/>
  <c r="Q168" i="29"/>
  <c r="Q167" i="29"/>
  <c r="Q166" i="29"/>
  <c r="Q157" i="29"/>
  <c r="Q156" i="29"/>
  <c r="Q154" i="29"/>
  <c r="Q153" i="29"/>
  <c r="Q152" i="29"/>
  <c r="Q151" i="29"/>
  <c r="Q150" i="29"/>
  <c r="Q149" i="29"/>
  <c r="Q148" i="29"/>
  <c r="Q147" i="29"/>
  <c r="Q146" i="29"/>
  <c r="Q145" i="29"/>
  <c r="Q144" i="29"/>
  <c r="Q142" i="29"/>
  <c r="Q141" i="29"/>
  <c r="Q140" i="29"/>
  <c r="Q139" i="29"/>
  <c r="Q138" i="29"/>
  <c r="Q137" i="29"/>
  <c r="Q136" i="29"/>
  <c r="Q135" i="29"/>
  <c r="Q134" i="29"/>
  <c r="Q133" i="29"/>
  <c r="Q132" i="29"/>
  <c r="Q130" i="29"/>
  <c r="Q129" i="29"/>
  <c r="Q128" i="29"/>
  <c r="Q127" i="29"/>
  <c r="Q121" i="29"/>
  <c r="Q113" i="29"/>
  <c r="Q112" i="29"/>
  <c r="Q97" i="29"/>
  <c r="Q72" i="29"/>
  <c r="Q65" i="29"/>
  <c r="Q64" i="29"/>
  <c r="Q49" i="29"/>
  <c r="Q48" i="29"/>
  <c r="P836" i="29"/>
  <c r="P835" i="29"/>
  <c r="P834" i="29"/>
  <c r="P833" i="29"/>
  <c r="P832" i="29"/>
  <c r="P831" i="29"/>
  <c r="P830" i="29"/>
  <c r="P829" i="29"/>
  <c r="P827" i="29"/>
  <c r="P826" i="29"/>
  <c r="P825" i="29"/>
  <c r="P824" i="29"/>
  <c r="P823" i="29"/>
  <c r="P822" i="29"/>
  <c r="P821" i="29"/>
  <c r="P820" i="29"/>
  <c r="P819" i="29"/>
  <c r="P817" i="29"/>
  <c r="P816" i="29"/>
  <c r="P815" i="29"/>
  <c r="P814" i="29"/>
  <c r="P813" i="29"/>
  <c r="P812" i="29"/>
  <c r="P811" i="29"/>
  <c r="P810" i="29"/>
  <c r="P809" i="29"/>
  <c r="P808" i="29"/>
  <c r="P807" i="29"/>
  <c r="P806" i="29"/>
  <c r="P805" i="29"/>
  <c r="P804" i="29"/>
  <c r="P803" i="29"/>
  <c r="P802" i="29"/>
  <c r="P801" i="29"/>
  <c r="P800" i="29"/>
  <c r="P799" i="29"/>
  <c r="P798" i="29"/>
  <c r="P797" i="29"/>
  <c r="P796" i="29"/>
  <c r="P795" i="29"/>
  <c r="P794" i="29"/>
  <c r="P793" i="29"/>
  <c r="P792" i="29"/>
  <c r="P791" i="29"/>
  <c r="P790" i="29"/>
  <c r="P789" i="29"/>
  <c r="P788" i="29"/>
  <c r="P787" i="29"/>
  <c r="P786" i="29"/>
  <c r="P785" i="29"/>
  <c r="P784" i="29"/>
  <c r="P783" i="29"/>
  <c r="P782" i="29"/>
  <c r="P781" i="29"/>
  <c r="P780" i="29"/>
  <c r="P779" i="29"/>
  <c r="P778" i="29"/>
  <c r="P777" i="29"/>
  <c r="P776" i="29"/>
  <c r="P775" i="29"/>
  <c r="P774" i="29"/>
  <c r="P773" i="29"/>
  <c r="P772" i="29"/>
  <c r="P771" i="29"/>
  <c r="P768" i="29"/>
  <c r="P767" i="29"/>
  <c r="P766" i="29"/>
  <c r="P765" i="29"/>
  <c r="P763" i="29"/>
  <c r="P762" i="29"/>
  <c r="P761" i="29"/>
  <c r="P760" i="29"/>
  <c r="P759" i="29"/>
  <c r="P758" i="29"/>
  <c r="P757" i="29"/>
  <c r="P753" i="29"/>
  <c r="P752" i="29"/>
  <c r="P751" i="29"/>
  <c r="P750" i="29"/>
  <c r="P746" i="29"/>
  <c r="P745" i="29"/>
  <c r="P744" i="29"/>
  <c r="P743" i="29"/>
  <c r="P741" i="29"/>
  <c r="P740" i="29"/>
  <c r="P739" i="29"/>
  <c r="P738" i="29"/>
  <c r="P737" i="29"/>
  <c r="P735" i="29"/>
  <c r="P731" i="29"/>
  <c r="P729" i="29"/>
  <c r="P728" i="29"/>
  <c r="P725" i="29"/>
  <c r="P724" i="29"/>
  <c r="P723" i="29"/>
  <c r="P721" i="29"/>
  <c r="P719" i="29"/>
  <c r="P717" i="29"/>
  <c r="P715" i="29"/>
  <c r="P712" i="29"/>
  <c r="P711" i="29"/>
  <c r="P710" i="29"/>
  <c r="P708" i="29"/>
  <c r="P707" i="29"/>
  <c r="P705" i="29"/>
  <c r="P702" i="29"/>
  <c r="P701" i="29"/>
  <c r="P698" i="29"/>
  <c r="P697" i="29"/>
  <c r="P695" i="29"/>
  <c r="P694" i="29"/>
  <c r="P693" i="29"/>
  <c r="P691" i="29"/>
  <c r="P687" i="29"/>
  <c r="P686" i="29"/>
  <c r="P685" i="29"/>
  <c r="P684" i="29"/>
  <c r="P683" i="29"/>
  <c r="P682" i="29"/>
  <c r="P681" i="29"/>
  <c r="P677" i="29"/>
  <c r="P676" i="29"/>
  <c r="P674" i="29"/>
  <c r="P672" i="29"/>
  <c r="P671" i="29"/>
  <c r="P669" i="29"/>
  <c r="P666" i="29"/>
  <c r="P663" i="29"/>
  <c r="P662" i="29"/>
  <c r="P659" i="29"/>
  <c r="P658" i="29"/>
  <c r="P657" i="29"/>
  <c r="P655" i="29"/>
  <c r="P654" i="29"/>
  <c r="P652" i="29"/>
  <c r="P651" i="29"/>
  <c r="P650" i="29"/>
  <c r="P648" i="29"/>
  <c r="P647" i="29"/>
  <c r="P646" i="29"/>
  <c r="P645" i="29"/>
  <c r="P644" i="29"/>
  <c r="P641" i="29"/>
  <c r="P639" i="29"/>
  <c r="P638" i="29"/>
  <c r="P637" i="29"/>
  <c r="P636" i="29"/>
  <c r="P635" i="29"/>
  <c r="P634" i="29"/>
  <c r="P633" i="29"/>
  <c r="P632" i="29"/>
  <c r="P631" i="29"/>
  <c r="P630" i="29"/>
  <c r="P629" i="29"/>
  <c r="P628" i="29"/>
  <c r="P627" i="29"/>
  <c r="P626" i="29"/>
  <c r="P625" i="29"/>
  <c r="P624" i="29"/>
  <c r="P619" i="29"/>
  <c r="P617" i="29"/>
  <c r="P616" i="29"/>
  <c r="P615" i="29"/>
  <c r="P614" i="29"/>
  <c r="P613" i="29"/>
  <c r="P612" i="29"/>
  <c r="P610" i="29"/>
  <c r="P609" i="29"/>
  <c r="P608" i="29"/>
  <c r="P607" i="29"/>
  <c r="P606" i="29"/>
  <c r="P605" i="29"/>
  <c r="P604" i="29"/>
  <c r="P603" i="29"/>
  <c r="P602" i="29"/>
  <c r="P601" i="29"/>
  <c r="P600" i="29"/>
  <c r="P597" i="29"/>
  <c r="P593" i="29"/>
  <c r="P592" i="29"/>
  <c r="P591" i="29"/>
  <c r="P590" i="29"/>
  <c r="P588" i="29"/>
  <c r="P586" i="29"/>
  <c r="P582" i="29"/>
  <c r="P579" i="29"/>
  <c r="P577" i="29"/>
  <c r="P570" i="29"/>
  <c r="P566" i="29"/>
  <c r="P565" i="29"/>
  <c r="P564" i="29"/>
  <c r="P560" i="29"/>
  <c r="P559" i="29"/>
  <c r="P558" i="29"/>
  <c r="P556" i="29"/>
  <c r="P552" i="29"/>
  <c r="P551" i="29"/>
  <c r="P550" i="29"/>
  <c r="P549" i="29"/>
  <c r="P548" i="29"/>
  <c r="P547" i="29"/>
  <c r="P546" i="29"/>
  <c r="P545" i="29"/>
  <c r="P544" i="29"/>
  <c r="P543" i="29"/>
  <c r="P542" i="29"/>
  <c r="P541" i="29"/>
  <c r="P539" i="29"/>
  <c r="P537" i="29"/>
  <c r="P535" i="29"/>
  <c r="P534" i="29"/>
  <c r="P533" i="29"/>
  <c r="P532" i="29"/>
  <c r="P531" i="29"/>
  <c r="P530" i="29"/>
  <c r="P529" i="29"/>
  <c r="P528" i="29"/>
  <c r="P527" i="29"/>
  <c r="P526" i="29"/>
  <c r="P525" i="29"/>
  <c r="P524" i="29"/>
  <c r="P523" i="29"/>
  <c r="P522" i="29"/>
  <c r="P520" i="29"/>
  <c r="P515" i="29"/>
  <c r="P514" i="29"/>
  <c r="P513" i="29"/>
  <c r="P512" i="29"/>
  <c r="P511" i="29"/>
  <c r="P510" i="29"/>
  <c r="P509" i="29"/>
  <c r="P508" i="29"/>
  <c r="P507" i="29"/>
  <c r="P506" i="29"/>
  <c r="P505" i="29"/>
  <c r="P504" i="29"/>
  <c r="P503" i="29"/>
  <c r="P502" i="29"/>
  <c r="P500" i="29"/>
  <c r="P499" i="29"/>
  <c r="P497" i="29"/>
  <c r="P496" i="29"/>
  <c r="P495" i="29"/>
  <c r="P494" i="29"/>
  <c r="P493" i="29"/>
  <c r="P490" i="29"/>
  <c r="P488" i="29"/>
  <c r="P487" i="29"/>
  <c r="P486" i="29"/>
  <c r="P485" i="29"/>
  <c r="P484" i="29"/>
  <c r="P483" i="29"/>
  <c r="P482" i="29"/>
  <c r="P481" i="29"/>
  <c r="P480" i="29"/>
  <c r="P479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5" i="29"/>
  <c r="P443" i="29"/>
  <c r="P441" i="29"/>
  <c r="P440" i="29"/>
  <c r="P438" i="29"/>
  <c r="P437" i="29"/>
  <c r="P436" i="29"/>
  <c r="P430" i="29"/>
  <c r="P428" i="29"/>
  <c r="P425" i="29"/>
  <c r="P421" i="29"/>
  <c r="P419" i="29"/>
  <c r="P418" i="29"/>
  <c r="P417" i="29"/>
  <c r="P416" i="29"/>
  <c r="P414" i="29"/>
  <c r="P413" i="29"/>
  <c r="P408" i="29"/>
  <c r="P407" i="29"/>
  <c r="P405" i="29"/>
  <c r="P404" i="29"/>
  <c r="P403" i="29"/>
  <c r="P401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1" i="29"/>
  <c r="P380" i="29"/>
  <c r="P379" i="29"/>
  <c r="P378" i="29"/>
  <c r="P377" i="29"/>
  <c r="P376" i="29"/>
  <c r="P375" i="29"/>
  <c r="P374" i="29"/>
  <c r="P373" i="29"/>
  <c r="P372" i="29"/>
  <c r="P367" i="29"/>
  <c r="P366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260" i="29"/>
  <c r="P234" i="29"/>
  <c r="P233" i="29"/>
  <c r="P201" i="29"/>
  <c r="O836" i="29"/>
  <c r="O835" i="29"/>
  <c r="O834" i="29"/>
  <c r="O833" i="29"/>
  <c r="O832" i="29"/>
  <c r="O831" i="29"/>
  <c r="O830" i="29"/>
  <c r="O829" i="29"/>
  <c r="O828" i="29"/>
  <c r="O827" i="29"/>
  <c r="O826" i="29"/>
  <c r="O825" i="29"/>
  <c r="O824" i="29"/>
  <c r="O823" i="29"/>
  <c r="O822" i="29"/>
  <c r="O821" i="29"/>
  <c r="O820" i="29"/>
  <c r="O819" i="29"/>
  <c r="O818" i="29"/>
  <c r="O817" i="29"/>
  <c r="O816" i="29"/>
  <c r="O815" i="29"/>
  <c r="O814" i="29"/>
  <c r="O813" i="29"/>
  <c r="O812" i="29"/>
  <c r="O811" i="29"/>
  <c r="O810" i="29"/>
  <c r="O809" i="29"/>
  <c r="O808" i="29"/>
  <c r="O807" i="29"/>
  <c r="O806" i="29"/>
  <c r="O805" i="29"/>
  <c r="O804" i="29"/>
  <c r="O803" i="29"/>
  <c r="O802" i="29"/>
  <c r="O801" i="29"/>
  <c r="O800" i="29"/>
  <c r="O799" i="29"/>
  <c r="O798" i="29"/>
  <c r="O797" i="29"/>
  <c r="O796" i="29"/>
  <c r="O795" i="29"/>
  <c r="O794" i="29"/>
  <c r="O793" i="29"/>
  <c r="O792" i="29"/>
  <c r="O791" i="29"/>
  <c r="O790" i="29"/>
  <c r="O789" i="29"/>
  <c r="O788" i="29"/>
  <c r="O787" i="29"/>
  <c r="O786" i="29"/>
  <c r="O785" i="29"/>
  <c r="O784" i="29"/>
  <c r="O783" i="29"/>
  <c r="O782" i="29"/>
  <c r="O781" i="29"/>
  <c r="O780" i="29"/>
  <c r="O779" i="29"/>
  <c r="O778" i="29"/>
  <c r="O777" i="29"/>
  <c r="O776" i="29"/>
  <c r="O775" i="29"/>
  <c r="O774" i="29"/>
  <c r="O773" i="29"/>
  <c r="O772" i="29"/>
  <c r="O771" i="29"/>
  <c r="O770" i="29"/>
  <c r="O769" i="29"/>
  <c r="O768" i="29"/>
  <c r="O767" i="29"/>
  <c r="O766" i="29"/>
  <c r="O765" i="29"/>
  <c r="O764" i="29"/>
  <c r="O763" i="29"/>
  <c r="O762" i="29"/>
  <c r="O761" i="29"/>
  <c r="O760" i="29"/>
  <c r="O759" i="29"/>
  <c r="O758" i="29"/>
  <c r="O757" i="29"/>
  <c r="O756" i="29"/>
  <c r="O755" i="29"/>
  <c r="O754" i="29"/>
  <c r="O753" i="29"/>
  <c r="O752" i="29"/>
  <c r="O751" i="29"/>
  <c r="O750" i="29"/>
  <c r="O749" i="29"/>
  <c r="O748" i="29"/>
  <c r="O747" i="29"/>
  <c r="O746" i="29"/>
  <c r="O745" i="29"/>
  <c r="O744" i="29"/>
  <c r="O743" i="29"/>
  <c r="O742" i="29"/>
  <c r="O741" i="29"/>
  <c r="O740" i="29"/>
  <c r="O739" i="29"/>
  <c r="O738" i="29"/>
  <c r="O737" i="29"/>
  <c r="O736" i="29"/>
  <c r="O735" i="29"/>
  <c r="O734" i="29"/>
  <c r="O733" i="29"/>
  <c r="O732" i="29"/>
  <c r="O731" i="29"/>
  <c r="O730" i="29"/>
  <c r="O729" i="29"/>
  <c r="O728" i="29"/>
  <c r="O727" i="29"/>
  <c r="O726" i="29"/>
  <c r="O725" i="29"/>
  <c r="O724" i="29"/>
  <c r="O723" i="29"/>
  <c r="O722" i="29"/>
  <c r="O721" i="29"/>
  <c r="O720" i="29"/>
  <c r="O719" i="29"/>
  <c r="O718" i="29"/>
  <c r="O717" i="29"/>
  <c r="O716" i="29"/>
  <c r="O715" i="29"/>
  <c r="O714" i="29"/>
  <c r="O713" i="29"/>
  <c r="O712" i="29"/>
  <c r="O711" i="29"/>
  <c r="O710" i="29"/>
  <c r="O709" i="29"/>
  <c r="O708" i="29"/>
  <c r="O707" i="29"/>
  <c r="O706" i="29"/>
  <c r="O705" i="29"/>
  <c r="O704" i="29"/>
  <c r="O703" i="29"/>
  <c r="O702" i="29"/>
  <c r="O701" i="29"/>
  <c r="O700" i="29"/>
  <c r="O699" i="29"/>
  <c r="O698" i="29"/>
  <c r="O697" i="29"/>
  <c r="O695" i="29"/>
  <c r="O694" i="29"/>
  <c r="O693" i="29"/>
  <c r="O691" i="29"/>
  <c r="O687" i="29"/>
  <c r="O686" i="29"/>
  <c r="O685" i="29"/>
  <c r="O684" i="29"/>
  <c r="O683" i="29"/>
  <c r="O682" i="29"/>
  <c r="O681" i="29"/>
  <c r="O679" i="29"/>
  <c r="O678" i="29"/>
  <c r="O677" i="29"/>
  <c r="O676" i="29"/>
  <c r="O674" i="29"/>
  <c r="O673" i="29"/>
  <c r="O672" i="29"/>
  <c r="O671" i="29"/>
  <c r="O669" i="29"/>
  <c r="O666" i="29"/>
  <c r="O665" i="29"/>
  <c r="O664" i="29"/>
  <c r="O663" i="29"/>
  <c r="O662" i="29"/>
  <c r="O660" i="29"/>
  <c r="O659" i="29"/>
  <c r="O658" i="29"/>
  <c r="O657" i="29"/>
  <c r="O655" i="29"/>
  <c r="O654" i="29"/>
  <c r="O652" i="29"/>
  <c r="O651" i="29"/>
  <c r="O650" i="29"/>
  <c r="O649" i="29"/>
  <c r="O648" i="29"/>
  <c r="O647" i="29"/>
  <c r="O646" i="29"/>
  <c r="O645" i="29"/>
  <c r="O644" i="29"/>
  <c r="O643" i="29"/>
  <c r="O642" i="29"/>
  <c r="O641" i="29"/>
  <c r="O639" i="29"/>
  <c r="O638" i="29"/>
  <c r="O637" i="29"/>
  <c r="O636" i="29"/>
  <c r="O635" i="29"/>
  <c r="O634" i="29"/>
  <c r="O633" i="29"/>
  <c r="O632" i="29"/>
  <c r="O631" i="29"/>
  <c r="O630" i="29"/>
  <c r="O629" i="29"/>
  <c r="O628" i="29"/>
  <c r="O627" i="29"/>
  <c r="O626" i="29"/>
  <c r="O625" i="29"/>
  <c r="O624" i="29"/>
  <c r="O623" i="29"/>
  <c r="O622" i="29"/>
  <c r="O621" i="29"/>
  <c r="O619" i="29"/>
  <c r="O617" i="29"/>
  <c r="O616" i="29"/>
  <c r="O615" i="29"/>
  <c r="O614" i="29"/>
  <c r="O613" i="29"/>
  <c r="O612" i="29"/>
  <c r="O611" i="29"/>
  <c r="O610" i="29"/>
  <c r="O609" i="29"/>
  <c r="O608" i="29"/>
  <c r="O607" i="29"/>
  <c r="O606" i="29"/>
  <c r="O605" i="29"/>
  <c r="O604" i="29"/>
  <c r="O603" i="29"/>
  <c r="O602" i="29"/>
  <c r="O601" i="29"/>
  <c r="O600" i="29"/>
  <c r="O599" i="29"/>
  <c r="O597" i="29"/>
  <c r="O595" i="29"/>
  <c r="O593" i="29"/>
  <c r="O592" i="29"/>
  <c r="O591" i="29"/>
  <c r="O590" i="29"/>
  <c r="O588" i="29"/>
  <c r="O587" i="29"/>
  <c r="O586" i="29"/>
  <c r="O584" i="29"/>
  <c r="O583" i="29"/>
  <c r="O582" i="29"/>
  <c r="O581" i="29"/>
  <c r="O579" i="29"/>
  <c r="O577" i="29"/>
  <c r="O570" i="29"/>
  <c r="O569" i="29"/>
  <c r="O567" i="29"/>
  <c r="O566" i="29"/>
  <c r="O565" i="29"/>
  <c r="O564" i="29"/>
  <c r="O563" i="29"/>
  <c r="O562" i="29"/>
  <c r="O561" i="29"/>
  <c r="O560" i="29"/>
  <c r="O559" i="29"/>
  <c r="O558" i="29"/>
  <c r="O557" i="29"/>
  <c r="O556" i="29"/>
  <c r="O555" i="29"/>
  <c r="O554" i="29"/>
  <c r="O552" i="29"/>
  <c r="O551" i="29"/>
  <c r="O550" i="29"/>
  <c r="O549" i="29"/>
  <c r="O548" i="29"/>
  <c r="O547" i="29"/>
  <c r="O546" i="29"/>
  <c r="O545" i="29"/>
  <c r="O544" i="29"/>
  <c r="O543" i="29"/>
  <c r="O542" i="29"/>
  <c r="O541" i="29"/>
  <c r="O539" i="29"/>
  <c r="O537" i="29"/>
  <c r="O535" i="29"/>
  <c r="O534" i="29"/>
  <c r="O533" i="29"/>
  <c r="O532" i="29"/>
  <c r="O531" i="29"/>
  <c r="O530" i="29"/>
  <c r="O529" i="29"/>
  <c r="O528" i="29"/>
  <c r="O527" i="29"/>
  <c r="O526" i="29"/>
  <c r="O525" i="29"/>
  <c r="O524" i="29"/>
  <c r="O523" i="29"/>
  <c r="O522" i="29"/>
  <c r="O521" i="29"/>
  <c r="O520" i="29"/>
  <c r="O519" i="29"/>
  <c r="O518" i="29"/>
  <c r="O517" i="29"/>
  <c r="O516" i="29"/>
  <c r="O515" i="29"/>
  <c r="O514" i="29"/>
  <c r="O513" i="29"/>
  <c r="O512" i="29"/>
  <c r="O511" i="29"/>
  <c r="O510" i="29"/>
  <c r="O509" i="29"/>
  <c r="O508" i="29"/>
  <c r="O507" i="29"/>
  <c r="O506" i="29"/>
  <c r="O505" i="29"/>
  <c r="O504" i="29"/>
  <c r="O503" i="29"/>
  <c r="O502" i="29"/>
  <c r="O501" i="29"/>
  <c r="O500" i="29"/>
  <c r="O499" i="29"/>
  <c r="O497" i="29"/>
  <c r="O496" i="29"/>
  <c r="O495" i="29"/>
  <c r="O494" i="29"/>
  <c r="O493" i="29"/>
  <c r="O492" i="29"/>
  <c r="O490" i="29"/>
  <c r="O488" i="29"/>
  <c r="O487" i="29"/>
  <c r="O486" i="29"/>
  <c r="O485" i="29"/>
  <c r="O484" i="29"/>
  <c r="O483" i="29"/>
  <c r="O482" i="29"/>
  <c r="O481" i="29"/>
  <c r="O480" i="29"/>
  <c r="O479" i="29"/>
  <c r="O475" i="29"/>
  <c r="O474" i="29"/>
  <c r="O473" i="29"/>
  <c r="O472" i="29"/>
  <c r="O471" i="29"/>
  <c r="O470" i="29"/>
  <c r="O469" i="29"/>
  <c r="O468" i="29"/>
  <c r="O467" i="29"/>
  <c r="O466" i="29"/>
  <c r="O465" i="29"/>
  <c r="O464" i="29"/>
  <c r="O463" i="29"/>
  <c r="O462" i="29"/>
  <c r="O461" i="29"/>
  <c r="O460" i="29"/>
  <c r="O459" i="29"/>
  <c r="O458" i="29"/>
  <c r="O457" i="29"/>
  <c r="O456" i="29"/>
  <c r="O455" i="29"/>
  <c r="O454" i="29"/>
  <c r="O453" i="29"/>
  <c r="O452" i="29"/>
  <c r="O451" i="29"/>
  <c r="O450" i="29"/>
  <c r="O449" i="29"/>
  <c r="O445" i="29"/>
  <c r="O444" i="29"/>
  <c r="O443" i="29"/>
  <c r="O442" i="29"/>
  <c r="O441" i="29"/>
  <c r="O440" i="29"/>
  <c r="O438" i="29"/>
  <c r="O437" i="29"/>
  <c r="O436" i="29"/>
  <c r="O435" i="29"/>
  <c r="O434" i="29"/>
  <c r="O433" i="29"/>
  <c r="O432" i="29"/>
  <c r="O431" i="29"/>
  <c r="O430" i="29"/>
  <c r="O428" i="29"/>
  <c r="O425" i="29"/>
  <c r="O424" i="29"/>
  <c r="O423" i="29"/>
  <c r="O422" i="29"/>
  <c r="O421" i="29"/>
  <c r="O420" i="29"/>
  <c r="O419" i="29"/>
  <c r="O418" i="29"/>
  <c r="O417" i="29"/>
  <c r="O416" i="29"/>
  <c r="O415" i="29"/>
  <c r="O414" i="29"/>
  <c r="O413" i="29"/>
  <c r="O412" i="29"/>
  <c r="O409" i="29"/>
  <c r="O408" i="29"/>
  <c r="O407" i="29"/>
  <c r="O405" i="29"/>
  <c r="O404" i="29"/>
  <c r="O403" i="29"/>
  <c r="O401" i="29"/>
  <c r="O400" i="29"/>
  <c r="O399" i="29"/>
  <c r="O398" i="29"/>
  <c r="O397" i="29"/>
  <c r="O396" i="29"/>
  <c r="O395" i="29"/>
  <c r="O394" i="29"/>
  <c r="O393" i="29"/>
  <c r="O392" i="29"/>
  <c r="O391" i="29"/>
  <c r="O390" i="29"/>
  <c r="O389" i="29"/>
  <c r="O388" i="29"/>
  <c r="O387" i="29"/>
  <c r="O386" i="29"/>
  <c r="O385" i="29"/>
  <c r="O384" i="29"/>
  <c r="O383" i="29"/>
  <c r="O381" i="29"/>
  <c r="O380" i="29"/>
  <c r="O379" i="29"/>
  <c r="O378" i="29"/>
  <c r="O377" i="29"/>
  <c r="O376" i="29"/>
  <c r="O375" i="29"/>
  <c r="O374" i="29"/>
  <c r="O373" i="29"/>
  <c r="O372" i="29"/>
  <c r="O371" i="29"/>
  <c r="O370" i="29"/>
  <c r="O368" i="29"/>
  <c r="O367" i="29"/>
  <c r="O366" i="29"/>
  <c r="O365" i="29"/>
  <c r="O364" i="29"/>
  <c r="O363" i="29"/>
  <c r="O362" i="29"/>
  <c r="O361" i="29"/>
  <c r="O360" i="29"/>
  <c r="O359" i="29"/>
  <c r="O358" i="29"/>
  <c r="O357" i="29"/>
  <c r="O356" i="29"/>
  <c r="O355" i="29"/>
  <c r="O354" i="29"/>
  <c r="O353" i="29"/>
  <c r="O352" i="29"/>
  <c r="O351" i="29"/>
  <c r="O350" i="29"/>
  <c r="O349" i="29"/>
  <c r="O348" i="29"/>
  <c r="O346" i="29"/>
  <c r="O345" i="29"/>
  <c r="O344" i="29"/>
  <c r="O341" i="29"/>
  <c r="O340" i="29"/>
  <c r="O339" i="29"/>
  <c r="O338" i="29"/>
  <c r="O337" i="29"/>
  <c r="O336" i="29"/>
  <c r="O335" i="29"/>
  <c r="O334" i="29"/>
  <c r="O327" i="29"/>
  <c r="O326" i="29"/>
  <c r="O325" i="29"/>
  <c r="O324" i="29"/>
  <c r="O322" i="29"/>
  <c r="O320" i="29"/>
  <c r="O318" i="29"/>
  <c r="O316" i="29"/>
  <c r="O313" i="29"/>
  <c r="O312" i="29"/>
  <c r="O311" i="29"/>
  <c r="O310" i="29"/>
  <c r="O307" i="29"/>
  <c r="O305" i="29"/>
  <c r="O304" i="29"/>
  <c r="O301" i="29"/>
  <c r="O300" i="29"/>
  <c r="O299" i="29"/>
  <c r="O298" i="29"/>
  <c r="O297" i="29"/>
  <c r="O295" i="29"/>
  <c r="O294" i="29"/>
  <c r="O293" i="29"/>
  <c r="O292" i="29"/>
  <c r="O291" i="29"/>
  <c r="O279" i="29"/>
  <c r="O278" i="29"/>
  <c r="O276" i="29"/>
  <c r="O275" i="29"/>
  <c r="O263" i="29"/>
  <c r="O262" i="29"/>
  <c r="O261" i="29"/>
  <c r="O260" i="29"/>
  <c r="O259" i="29"/>
  <c r="O258" i="29"/>
  <c r="O257" i="29"/>
  <c r="O256" i="29"/>
  <c r="O255" i="29"/>
  <c r="O254" i="29"/>
  <c r="O253" i="29"/>
  <c r="O252" i="29"/>
  <c r="O251" i="29"/>
  <c r="O250" i="29"/>
  <c r="O249" i="29"/>
  <c r="O248" i="29"/>
  <c r="O247" i="29"/>
  <c r="O246" i="29"/>
  <c r="O245" i="29"/>
  <c r="O244" i="29"/>
  <c r="O243" i="29"/>
  <c r="O242" i="29"/>
  <c r="O241" i="29"/>
  <c r="O240" i="29"/>
  <c r="O239" i="29"/>
  <c r="O238" i="29"/>
  <c r="O237" i="29"/>
  <c r="O236" i="29"/>
  <c r="O235" i="29"/>
  <c r="O234" i="29"/>
  <c r="O233" i="29"/>
  <c r="O232" i="29"/>
  <c r="O231" i="29"/>
  <c r="O230" i="29"/>
  <c r="O229" i="29"/>
  <c r="O228" i="29"/>
  <c r="O227" i="29"/>
  <c r="O226" i="29"/>
  <c r="O221" i="29"/>
  <c r="O220" i="29"/>
  <c r="O219" i="29"/>
  <c r="O218" i="29"/>
  <c r="O217" i="29"/>
  <c r="O216" i="29"/>
  <c r="O215" i="29"/>
  <c r="O214" i="29"/>
  <c r="O210" i="29"/>
  <c r="O209" i="29"/>
  <c r="O208" i="29"/>
  <c r="O207" i="29"/>
  <c r="O206" i="29"/>
  <c r="O205" i="29"/>
  <c r="O204" i="29"/>
  <c r="O203" i="29"/>
  <c r="O202" i="29"/>
  <c r="O201" i="29"/>
  <c r="O200" i="29"/>
  <c r="O199" i="29"/>
  <c r="O198" i="29"/>
  <c r="O197" i="29"/>
  <c r="O196" i="29"/>
  <c r="O195" i="29"/>
  <c r="O194" i="29"/>
  <c r="O193" i="29"/>
  <c r="O192" i="29"/>
  <c r="O191" i="29"/>
  <c r="O190" i="29"/>
  <c r="O189" i="29"/>
  <c r="O188" i="29"/>
  <c r="O187" i="29"/>
  <c r="O186" i="29"/>
  <c r="O185" i="29"/>
  <c r="O184" i="29"/>
  <c r="O183" i="29"/>
  <c r="O182" i="29"/>
  <c r="O181" i="29"/>
  <c r="O180" i="29"/>
  <c r="O177" i="29"/>
  <c r="O172" i="29"/>
  <c r="O171" i="29"/>
  <c r="O169" i="29"/>
  <c r="O168" i="29"/>
  <c r="O160" i="29"/>
  <c r="O159" i="29"/>
  <c r="O157" i="29"/>
  <c r="O156" i="29"/>
  <c r="O154" i="29"/>
  <c r="O153" i="29"/>
  <c r="O152" i="29"/>
  <c r="O148" i="29"/>
  <c r="O147" i="29"/>
  <c r="O145" i="29"/>
  <c r="O144" i="29"/>
  <c r="O142" i="29"/>
  <c r="O141" i="29"/>
  <c r="O140" i="29"/>
  <c r="O139" i="29"/>
  <c r="O138" i="29"/>
  <c r="O137" i="29"/>
  <c r="O136" i="29"/>
  <c r="O135" i="29"/>
  <c r="O133" i="29"/>
  <c r="O132" i="29"/>
  <c r="O131" i="29"/>
  <c r="O130" i="29"/>
  <c r="O129" i="29"/>
  <c r="O128" i="29"/>
  <c r="O127" i="29"/>
  <c r="O124" i="29"/>
  <c r="O123" i="29"/>
  <c r="O121" i="29"/>
  <c r="O120" i="29"/>
  <c r="O112" i="29"/>
  <c r="O111" i="29"/>
  <c r="O109" i="29"/>
  <c r="O108" i="29"/>
  <c r="O100" i="29"/>
  <c r="O99" i="29"/>
  <c r="O97" i="29"/>
  <c r="O96" i="29"/>
  <c r="O88" i="29"/>
  <c r="O87" i="29"/>
  <c r="O85" i="29"/>
  <c r="O84" i="29"/>
  <c r="O76" i="29"/>
  <c r="O75" i="29"/>
  <c r="O73" i="29"/>
  <c r="O72" i="29"/>
  <c r="O64" i="29"/>
  <c r="O63" i="29"/>
  <c r="O61" i="29"/>
  <c r="O60" i="29"/>
  <c r="O52" i="29"/>
  <c r="O51" i="29"/>
  <c r="O49" i="29"/>
  <c r="O48" i="29"/>
  <c r="O40" i="29"/>
  <c r="O39" i="29"/>
  <c r="O37" i="29"/>
  <c r="O36" i="29"/>
  <c r="O28" i="29"/>
  <c r="O27" i="29"/>
  <c r="O25" i="29"/>
  <c r="O24" i="29"/>
  <c r="O16" i="29"/>
  <c r="O15" i="29"/>
  <c r="O13" i="29"/>
  <c r="O12" i="29"/>
  <c r="O4" i="29"/>
  <c r="O3" i="29"/>
  <c r="N836" i="29"/>
  <c r="N835" i="29"/>
  <c r="N834" i="29"/>
  <c r="N833" i="29"/>
  <c r="N832" i="29"/>
  <c r="N831" i="29"/>
  <c r="N830" i="29"/>
  <c r="N829" i="29"/>
  <c r="N827" i="29"/>
  <c r="N826" i="29"/>
  <c r="N825" i="29"/>
  <c r="N824" i="29"/>
  <c r="N823" i="29"/>
  <c r="N822" i="29"/>
  <c r="N821" i="29"/>
  <c r="N820" i="29"/>
  <c r="N819" i="29"/>
  <c r="N817" i="29"/>
  <c r="N816" i="29"/>
  <c r="N815" i="29"/>
  <c r="N814" i="29"/>
  <c r="N813" i="29"/>
  <c r="N812" i="29"/>
  <c r="N811" i="29"/>
  <c r="N810" i="29"/>
  <c r="N809" i="29"/>
  <c r="N808" i="29"/>
  <c r="N807" i="29"/>
  <c r="N806" i="29"/>
  <c r="N805" i="29"/>
  <c r="N804" i="29"/>
  <c r="N803" i="29"/>
  <c r="N802" i="29"/>
  <c r="N801" i="29"/>
  <c r="N800" i="29"/>
  <c r="N799" i="29"/>
  <c r="N798" i="29"/>
  <c r="N797" i="29"/>
  <c r="N796" i="29"/>
  <c r="N795" i="29"/>
  <c r="N794" i="29"/>
  <c r="N793" i="29"/>
  <c r="N792" i="29"/>
  <c r="N791" i="29"/>
  <c r="N790" i="29"/>
  <c r="N789" i="29"/>
  <c r="N788" i="29"/>
  <c r="N787" i="29"/>
  <c r="N786" i="29"/>
  <c r="N785" i="29"/>
  <c r="N784" i="29"/>
  <c r="N783" i="29"/>
  <c r="N782" i="29"/>
  <c r="N781" i="29"/>
  <c r="N780" i="29"/>
  <c r="N779" i="29"/>
  <c r="N778" i="29"/>
  <c r="N777" i="29"/>
  <c r="N776" i="29"/>
  <c r="N775" i="29"/>
  <c r="N774" i="29"/>
  <c r="N773" i="29"/>
  <c r="N772" i="29"/>
  <c r="N771" i="29"/>
  <c r="N770" i="29"/>
  <c r="N769" i="29"/>
  <c r="N768" i="29"/>
  <c r="N767" i="29"/>
  <c r="N766" i="29"/>
  <c r="N765" i="29"/>
  <c r="N763" i="29"/>
  <c r="AC762" i="29"/>
  <c r="N762" i="29"/>
  <c r="N761" i="29"/>
  <c r="N760" i="29"/>
  <c r="N759" i="29"/>
  <c r="N758" i="29"/>
  <c r="N757" i="29"/>
  <c r="N753" i="29"/>
  <c r="N752" i="29"/>
  <c r="N751" i="29"/>
  <c r="AC750" i="29"/>
  <c r="N750" i="29"/>
  <c r="N746" i="29"/>
  <c r="N745" i="29"/>
  <c r="N744" i="29"/>
  <c r="N743" i="29"/>
  <c r="N741" i="29"/>
  <c r="N740" i="29"/>
  <c r="N739" i="29"/>
  <c r="AC738" i="29"/>
  <c r="N738" i="29"/>
  <c r="N737" i="29"/>
  <c r="N735" i="29"/>
  <c r="N731" i="29"/>
  <c r="N729" i="29"/>
  <c r="N728" i="29"/>
  <c r="AC726" i="29"/>
  <c r="N725" i="29"/>
  <c r="N724" i="29"/>
  <c r="N723" i="29"/>
  <c r="N721" i="29"/>
  <c r="N719" i="29"/>
  <c r="AC715" i="29"/>
  <c r="N715" i="29"/>
  <c r="AC714" i="29"/>
  <c r="N712" i="29"/>
  <c r="N711" i="29"/>
  <c r="N710" i="29"/>
  <c r="N708" i="29"/>
  <c r="N707" i="29"/>
  <c r="N705" i="29"/>
  <c r="AC702" i="29"/>
  <c r="N702" i="29"/>
  <c r="N701" i="29"/>
  <c r="N698" i="29"/>
  <c r="N697" i="29"/>
  <c r="N695" i="29"/>
  <c r="N694" i="29"/>
  <c r="N693" i="29"/>
  <c r="N691" i="29"/>
  <c r="N687" i="29"/>
  <c r="N686" i="29"/>
  <c r="N685" i="29"/>
  <c r="N684" i="29"/>
  <c r="N683" i="29"/>
  <c r="N682" i="29"/>
  <c r="N681" i="29"/>
  <c r="N677" i="29"/>
  <c r="N676" i="29"/>
  <c r="N674" i="29"/>
  <c r="N672" i="29"/>
  <c r="N671" i="29"/>
  <c r="N669" i="29"/>
  <c r="N666" i="29"/>
  <c r="N663" i="29"/>
  <c r="N662" i="29"/>
  <c r="N659" i="29"/>
  <c r="N658" i="29"/>
  <c r="N657" i="29"/>
  <c r="N655" i="29"/>
  <c r="N654" i="29"/>
  <c r="N652" i="29"/>
  <c r="N651" i="29"/>
  <c r="N650" i="29"/>
  <c r="N648" i="29"/>
  <c r="N647" i="29"/>
  <c r="N646" i="29"/>
  <c r="N645" i="29"/>
  <c r="N644" i="29"/>
  <c r="AC643" i="29"/>
  <c r="N641" i="29"/>
  <c r="N639" i="29"/>
  <c r="N638" i="29"/>
  <c r="N637" i="29"/>
  <c r="N636" i="29"/>
  <c r="N635" i="29"/>
  <c r="N634" i="29"/>
  <c r="N633" i="29"/>
  <c r="N632" i="29"/>
  <c r="N631" i="29"/>
  <c r="N630" i="29"/>
  <c r="N629" i="29"/>
  <c r="N628" i="29"/>
  <c r="N627" i="29"/>
  <c r="N626" i="29"/>
  <c r="N625" i="29"/>
  <c r="N624" i="29"/>
  <c r="AC619" i="29"/>
  <c r="N619" i="29"/>
  <c r="N617" i="29"/>
  <c r="N616" i="29"/>
  <c r="N615" i="29"/>
  <c r="N614" i="29"/>
  <c r="N613" i="29"/>
  <c r="N612" i="29"/>
  <c r="N610" i="29"/>
  <c r="N609" i="29"/>
  <c r="N608" i="29"/>
  <c r="N607" i="29"/>
  <c r="N606" i="29"/>
  <c r="N605" i="29"/>
  <c r="N604" i="29"/>
  <c r="N603" i="29"/>
  <c r="N602" i="29"/>
  <c r="N601" i="29"/>
  <c r="N600" i="29"/>
  <c r="N597" i="29"/>
  <c r="AC596" i="29"/>
  <c r="AC594" i="29"/>
  <c r="N593" i="29"/>
  <c r="N592" i="29"/>
  <c r="N591" i="29"/>
  <c r="N590" i="29"/>
  <c r="N588" i="29"/>
  <c r="N586" i="29"/>
  <c r="AC583" i="29"/>
  <c r="N579" i="29"/>
  <c r="N577" i="29"/>
  <c r="AC572" i="29"/>
  <c r="AC570" i="29"/>
  <c r="N570" i="29"/>
  <c r="N566" i="29"/>
  <c r="N565" i="29"/>
  <c r="N564" i="29"/>
  <c r="N560" i="29"/>
  <c r="N559" i="29"/>
  <c r="N558" i="29"/>
  <c r="N556" i="29"/>
  <c r="N552" i="29"/>
  <c r="N551" i="29"/>
  <c r="N550" i="29"/>
  <c r="N549" i="29"/>
  <c r="AC548" i="29"/>
  <c r="N548" i="29"/>
  <c r="AC547" i="29"/>
  <c r="N547" i="29"/>
  <c r="N546" i="29"/>
  <c r="AC545" i="29"/>
  <c r="N545" i="29"/>
  <c r="N544" i="29"/>
  <c r="N543" i="29"/>
  <c r="N542" i="29"/>
  <c r="N541" i="29"/>
  <c r="N539" i="29"/>
  <c r="N537" i="29"/>
  <c r="N535" i="29"/>
  <c r="N534" i="29"/>
  <c r="N533" i="29"/>
  <c r="AC532" i="29"/>
  <c r="N532" i="29"/>
  <c r="N531" i="29"/>
  <c r="N530" i="29"/>
  <c r="N529" i="29"/>
  <c r="N528" i="29"/>
  <c r="N527" i="29"/>
  <c r="N526" i="29"/>
  <c r="N525" i="29"/>
  <c r="N524" i="29"/>
  <c r="AC523" i="29"/>
  <c r="N523" i="29"/>
  <c r="N522" i="29"/>
  <c r="N520" i="29"/>
  <c r="N515" i="29"/>
  <c r="N514" i="29"/>
  <c r="N513" i="29"/>
  <c r="N512" i="29"/>
  <c r="N511" i="29"/>
  <c r="N510" i="29"/>
  <c r="AC509" i="29"/>
  <c r="N509" i="29"/>
  <c r="N508" i="29"/>
  <c r="N507" i="29"/>
  <c r="N506" i="29"/>
  <c r="N505" i="29"/>
  <c r="N504" i="29"/>
  <c r="N503" i="29"/>
  <c r="N502" i="29"/>
  <c r="N500" i="29"/>
  <c r="AC499" i="29"/>
  <c r="N499" i="29"/>
  <c r="N497" i="29"/>
  <c r="N496" i="29"/>
  <c r="N495" i="29"/>
  <c r="N494" i="29"/>
  <c r="N493" i="29"/>
  <c r="N490" i="29"/>
  <c r="N488" i="29"/>
  <c r="AC487" i="29"/>
  <c r="N487" i="29"/>
  <c r="N486" i="29"/>
  <c r="N485" i="29"/>
  <c r="N484" i="29"/>
  <c r="N483" i="29"/>
  <c r="N482" i="29"/>
  <c r="N481" i="29"/>
  <c r="N480" i="29"/>
  <c r="N479" i="29"/>
  <c r="N475" i="29"/>
  <c r="AC474" i="29"/>
  <c r="N474" i="29"/>
  <c r="N473" i="29"/>
  <c r="N472" i="29"/>
  <c r="N471" i="29"/>
  <c r="N470" i="29"/>
  <c r="N469" i="29"/>
  <c r="N468" i="29"/>
  <c r="N467" i="29"/>
  <c r="N466" i="29"/>
  <c r="N465" i="29"/>
  <c r="AC464" i="29"/>
  <c r="N464" i="29"/>
  <c r="N463" i="29"/>
  <c r="AC462" i="29"/>
  <c r="N462" i="29"/>
  <c r="N461" i="29"/>
  <c r="N460" i="29"/>
  <c r="N459" i="29"/>
  <c r="N458" i="29"/>
  <c r="N457" i="29"/>
  <c r="N456" i="29"/>
  <c r="N455" i="29"/>
  <c r="N454" i="29"/>
  <c r="N453" i="29"/>
  <c r="N452" i="29"/>
  <c r="N451" i="29"/>
  <c r="N450" i="29"/>
  <c r="N449" i="29"/>
  <c r="N445" i="29"/>
  <c r="N443" i="29"/>
  <c r="N441" i="29"/>
  <c r="N440" i="29"/>
  <c r="AC438" i="29"/>
  <c r="N438" i="29"/>
  <c r="N437" i="29"/>
  <c r="N436" i="29"/>
  <c r="N430" i="29"/>
  <c r="AC428" i="29"/>
  <c r="N428" i="29"/>
  <c r="AC427" i="29"/>
  <c r="N425" i="29"/>
  <c r="N421" i="29"/>
  <c r="N419" i="29"/>
  <c r="N418" i="29"/>
  <c r="N417" i="29"/>
  <c r="AC416" i="29"/>
  <c r="N416" i="29"/>
  <c r="AC415" i="29"/>
  <c r="N414" i="29"/>
  <c r="AC413" i="29"/>
  <c r="N413" i="29"/>
  <c r="N408" i="29"/>
  <c r="N407" i="29"/>
  <c r="N405" i="29"/>
  <c r="N404" i="29"/>
  <c r="N403" i="29"/>
  <c r="AC401" i="29"/>
  <c r="N401" i="29"/>
  <c r="N399" i="29"/>
  <c r="N398" i="29"/>
  <c r="N397" i="29"/>
  <c r="N396" i="29"/>
  <c r="N395" i="29"/>
  <c r="N394" i="29"/>
  <c r="N393" i="29"/>
  <c r="N392" i="29"/>
  <c r="AC391" i="29"/>
  <c r="N391" i="29"/>
  <c r="N390" i="29"/>
  <c r="AC389" i="29"/>
  <c r="N389" i="29"/>
  <c r="N388" i="29"/>
  <c r="N387" i="29"/>
  <c r="N386" i="29"/>
  <c r="N385" i="29"/>
  <c r="N384" i="29"/>
  <c r="N383" i="29"/>
  <c r="N381" i="29"/>
  <c r="N380" i="29"/>
  <c r="AC379" i="29"/>
  <c r="N379" i="29"/>
  <c r="N378" i="29"/>
  <c r="AC377" i="29"/>
  <c r="N377" i="29"/>
  <c r="N376" i="29"/>
  <c r="N375" i="29"/>
  <c r="N374" i="29"/>
  <c r="N373" i="29"/>
  <c r="N372" i="29"/>
  <c r="N367" i="29"/>
  <c r="N366" i="29"/>
  <c r="N364" i="29"/>
  <c r="N363" i="29"/>
  <c r="N362" i="29"/>
  <c r="N361" i="29"/>
  <c r="N360" i="29"/>
  <c r="N359" i="29"/>
  <c r="N358" i="29"/>
  <c r="N357" i="29"/>
  <c r="N356" i="29"/>
  <c r="N355" i="29"/>
  <c r="N354" i="29"/>
  <c r="N353" i="29"/>
  <c r="N352" i="29"/>
  <c r="N351" i="29"/>
  <c r="N350" i="29"/>
  <c r="N349" i="29"/>
  <c r="N348" i="29"/>
  <c r="AC343" i="29"/>
  <c r="AC342" i="29"/>
  <c r="AC332" i="29"/>
  <c r="AC330" i="29"/>
  <c r="AC328" i="29"/>
  <c r="N311" i="29"/>
  <c r="AC308" i="29"/>
  <c r="AC283" i="29"/>
  <c r="AC281" i="29"/>
  <c r="AC272" i="29"/>
  <c r="AC269" i="29"/>
  <c r="AC259" i="29"/>
  <c r="AC257" i="29"/>
  <c r="AC236" i="29"/>
  <c r="N231" i="29"/>
  <c r="AC224" i="29"/>
  <c r="AC222" i="29"/>
  <c r="AC199" i="29"/>
  <c r="AC198" i="29"/>
  <c r="AC175" i="29"/>
  <c r="AC173" i="29"/>
  <c r="AC152" i="29"/>
  <c r="AC139" i="29"/>
  <c r="AC128" i="29"/>
  <c r="AC126" i="29"/>
  <c r="AC124" i="29"/>
  <c r="AC113" i="29"/>
  <c r="AC103" i="29"/>
  <c r="AC101" i="29"/>
  <c r="AC98" i="29"/>
  <c r="BP37" i="29"/>
  <c r="AC80" i="29"/>
  <c r="AC68" i="29"/>
  <c r="AC65" i="29"/>
  <c r="AC44" i="29"/>
  <c r="AC43" i="29"/>
  <c r="AC41" i="29"/>
  <c r="AC31" i="29"/>
  <c r="AC20" i="29"/>
  <c r="AC19" i="29"/>
  <c r="AC18" i="29"/>
  <c r="AC7" i="29"/>
  <c r="AC5" i="29"/>
  <c r="M836" i="29"/>
  <c r="M835" i="29"/>
  <c r="M834" i="29"/>
  <c r="M833" i="29"/>
  <c r="M832" i="29"/>
  <c r="M831" i="29"/>
  <c r="M830" i="29"/>
  <c r="M829" i="29"/>
  <c r="M828" i="29"/>
  <c r="M827" i="29"/>
  <c r="M826" i="29"/>
  <c r="M825" i="29"/>
  <c r="M824" i="29"/>
  <c r="M823" i="29"/>
  <c r="M822" i="29"/>
  <c r="M821" i="29"/>
  <c r="M820" i="29"/>
  <c r="M819" i="29"/>
  <c r="M818" i="29"/>
  <c r="M817" i="29"/>
  <c r="M816" i="29"/>
  <c r="M815" i="29"/>
  <c r="M814" i="29"/>
  <c r="M813" i="29"/>
  <c r="M812" i="29"/>
  <c r="M811" i="29"/>
  <c r="M810" i="29"/>
  <c r="M809" i="29"/>
  <c r="M808" i="29"/>
  <c r="M807" i="29"/>
  <c r="M806" i="29"/>
  <c r="M805" i="29"/>
  <c r="M804" i="29"/>
  <c r="M803" i="29"/>
  <c r="M802" i="29"/>
  <c r="M801" i="29"/>
  <c r="M800" i="29"/>
  <c r="M799" i="29"/>
  <c r="M798" i="29"/>
  <c r="M797" i="29"/>
  <c r="M796" i="29"/>
  <c r="M795" i="29"/>
  <c r="M794" i="29"/>
  <c r="M793" i="29"/>
  <c r="M792" i="29"/>
  <c r="M791" i="29"/>
  <c r="M790" i="29"/>
  <c r="M789" i="29"/>
  <c r="M788" i="29"/>
  <c r="M787" i="29"/>
  <c r="M786" i="29"/>
  <c r="M785" i="29"/>
  <c r="M784" i="29"/>
  <c r="M783" i="29"/>
  <c r="M782" i="29"/>
  <c r="M781" i="29"/>
  <c r="M780" i="29"/>
  <c r="M779" i="29"/>
  <c r="M778" i="29"/>
  <c r="M777" i="29"/>
  <c r="M776" i="29"/>
  <c r="M775" i="29"/>
  <c r="M774" i="29"/>
  <c r="M773" i="29"/>
  <c r="M772" i="29"/>
  <c r="M771" i="29"/>
  <c r="M770" i="29"/>
  <c r="M769" i="29"/>
  <c r="M768" i="29"/>
  <c r="M767" i="29"/>
  <c r="M766" i="29"/>
  <c r="M765" i="29"/>
  <c r="M764" i="29"/>
  <c r="M763" i="29"/>
  <c r="M762" i="29"/>
  <c r="M761" i="29"/>
  <c r="M760" i="29"/>
  <c r="M759" i="29"/>
  <c r="M758" i="29"/>
  <c r="M757" i="29"/>
  <c r="M756" i="29"/>
  <c r="M755" i="29"/>
  <c r="M754" i="29"/>
  <c r="M753" i="29"/>
  <c r="M752" i="29"/>
  <c r="M751" i="29"/>
  <c r="M750" i="29"/>
  <c r="M749" i="29"/>
  <c r="M748" i="29"/>
  <c r="M747" i="29"/>
  <c r="M746" i="29"/>
  <c r="M745" i="29"/>
  <c r="M744" i="29"/>
  <c r="M743" i="29"/>
  <c r="M742" i="29"/>
  <c r="M741" i="29"/>
  <c r="M740" i="29"/>
  <c r="M739" i="29"/>
  <c r="M738" i="29"/>
  <c r="M737" i="29"/>
  <c r="M736" i="29"/>
  <c r="M735" i="29"/>
  <c r="M734" i="29"/>
  <c r="M733" i="29"/>
  <c r="M732" i="29"/>
  <c r="M731" i="29"/>
  <c r="M730" i="29"/>
  <c r="M729" i="29"/>
  <c r="M728" i="29"/>
  <c r="M727" i="29"/>
  <c r="M726" i="29"/>
  <c r="M725" i="29"/>
  <c r="M724" i="29"/>
  <c r="M723" i="29"/>
  <c r="M722" i="29"/>
  <c r="M721" i="29"/>
  <c r="M720" i="29"/>
  <c r="M719" i="29"/>
  <c r="M718" i="29"/>
  <c r="M717" i="29"/>
  <c r="M716" i="29"/>
  <c r="M715" i="29"/>
  <c r="M714" i="29"/>
  <c r="M713" i="29"/>
  <c r="M712" i="29"/>
  <c r="M711" i="29"/>
  <c r="M710" i="29"/>
  <c r="M709" i="29"/>
  <c r="M708" i="29"/>
  <c r="M707" i="29"/>
  <c r="M706" i="29"/>
  <c r="M705" i="29"/>
  <c r="M704" i="29"/>
  <c r="M703" i="29"/>
  <c r="M702" i="29"/>
  <c r="M701" i="29"/>
  <c r="M700" i="29"/>
  <c r="M699" i="29"/>
  <c r="M698" i="29"/>
  <c r="M697" i="29"/>
  <c r="M696" i="29"/>
  <c r="M695" i="29"/>
  <c r="M694" i="29"/>
  <c r="M693" i="29"/>
  <c r="M692" i="29"/>
  <c r="M691" i="29"/>
  <c r="M690" i="29"/>
  <c r="M689" i="29"/>
  <c r="M688" i="29"/>
  <c r="M687" i="29"/>
  <c r="M686" i="29"/>
  <c r="M685" i="29"/>
  <c r="M684" i="29"/>
  <c r="M683" i="29"/>
  <c r="M682" i="29"/>
  <c r="M681" i="29"/>
  <c r="M680" i="29"/>
  <c r="M679" i="29"/>
  <c r="M678" i="29"/>
  <c r="M677" i="29"/>
  <c r="M676" i="29"/>
  <c r="M675" i="29"/>
  <c r="M674" i="29"/>
  <c r="M673" i="29"/>
  <c r="M672" i="29"/>
  <c r="M671" i="29"/>
  <c r="M670" i="29"/>
  <c r="M669" i="29"/>
  <c r="M668" i="29"/>
  <c r="M667" i="29"/>
  <c r="M666" i="29"/>
  <c r="M665" i="29"/>
  <c r="M664" i="29"/>
  <c r="M663" i="29"/>
  <c r="M662" i="29"/>
  <c r="M661" i="29"/>
  <c r="M660" i="29"/>
  <c r="M659" i="29"/>
  <c r="M658" i="29"/>
  <c r="M657" i="29"/>
  <c r="M656" i="29"/>
  <c r="M655" i="29"/>
  <c r="M654" i="29"/>
  <c r="M653" i="29"/>
  <c r="M652" i="29"/>
  <c r="M651" i="29"/>
  <c r="M650" i="29"/>
  <c r="M649" i="29"/>
  <c r="M648" i="29"/>
  <c r="M647" i="29"/>
  <c r="M646" i="29"/>
  <c r="M645" i="29"/>
  <c r="M644" i="29"/>
  <c r="M643" i="29"/>
  <c r="M642" i="29"/>
  <c r="M641" i="29"/>
  <c r="M640" i="29"/>
  <c r="M639" i="29"/>
  <c r="M638" i="29"/>
  <c r="M637" i="29"/>
  <c r="M636" i="29"/>
  <c r="M635" i="29"/>
  <c r="M634" i="29"/>
  <c r="M633" i="29"/>
  <c r="M632" i="29"/>
  <c r="M631" i="29"/>
  <c r="M630" i="29"/>
  <c r="M629" i="29"/>
  <c r="M628" i="29"/>
  <c r="M627" i="29"/>
  <c r="M626" i="29"/>
  <c r="M625" i="29"/>
  <c r="M624" i="29"/>
  <c r="M623" i="29"/>
  <c r="M622" i="29"/>
  <c r="M621" i="29"/>
  <c r="M620" i="29"/>
  <c r="M619" i="29"/>
  <c r="M618" i="29"/>
  <c r="M617" i="29"/>
  <c r="M616" i="29"/>
  <c r="M615" i="29"/>
  <c r="M614" i="29"/>
  <c r="M613" i="29"/>
  <c r="M612" i="29"/>
  <c r="M611" i="29"/>
  <c r="M610" i="29"/>
  <c r="M609" i="29"/>
  <c r="M608" i="29"/>
  <c r="M607" i="29"/>
  <c r="M606" i="29"/>
  <c r="M605" i="29"/>
  <c r="M604" i="29"/>
  <c r="M603" i="29"/>
  <c r="M602" i="29"/>
  <c r="M601" i="29"/>
  <c r="M600" i="29"/>
  <c r="M599" i="29"/>
  <c r="M598" i="29"/>
  <c r="M597" i="29"/>
  <c r="M596" i="29"/>
  <c r="M595" i="29"/>
  <c r="M594" i="29"/>
  <c r="M593" i="29"/>
  <c r="M592" i="29"/>
  <c r="M591" i="29"/>
  <c r="M590" i="29"/>
  <c r="M589" i="29"/>
  <c r="M588" i="29"/>
  <c r="M587" i="29"/>
  <c r="M586" i="29"/>
  <c r="M585" i="29"/>
  <c r="AJ44" i="29" s="1"/>
  <c r="M584" i="29"/>
  <c r="M583" i="29"/>
  <c r="M582" i="29"/>
  <c r="M581" i="29"/>
  <c r="M580" i="29"/>
  <c r="M579" i="29"/>
  <c r="M578" i="29"/>
  <c r="M577" i="29"/>
  <c r="M576" i="29"/>
  <c r="M575" i="29"/>
  <c r="M574" i="29"/>
  <c r="M573" i="29"/>
  <c r="M572" i="29"/>
  <c r="M571" i="29"/>
  <c r="M570" i="29"/>
  <c r="M569" i="29"/>
  <c r="M568" i="29"/>
  <c r="M567" i="29"/>
  <c r="M566" i="29"/>
  <c r="M565" i="29"/>
  <c r="M564" i="29"/>
  <c r="M563" i="29"/>
  <c r="M562" i="29"/>
  <c r="M561" i="29"/>
  <c r="M560" i="29"/>
  <c r="M559" i="29"/>
  <c r="M558" i="29"/>
  <c r="M557" i="29"/>
  <c r="M556" i="29"/>
  <c r="M555" i="29"/>
  <c r="M554" i="29"/>
  <c r="M553" i="29"/>
  <c r="M552" i="29"/>
  <c r="M551" i="29"/>
  <c r="M550" i="29"/>
  <c r="M549" i="29"/>
  <c r="M548" i="29"/>
  <c r="M547" i="29"/>
  <c r="M546" i="29"/>
  <c r="M545" i="29"/>
  <c r="M544" i="29"/>
  <c r="M543" i="29"/>
  <c r="M542" i="29"/>
  <c r="M541" i="29"/>
  <c r="M540" i="29"/>
  <c r="M539" i="29"/>
  <c r="M538" i="29"/>
  <c r="M537" i="29"/>
  <c r="M536" i="29"/>
  <c r="M535" i="29"/>
  <c r="M534" i="29"/>
  <c r="M533" i="29"/>
  <c r="M532" i="29"/>
  <c r="M531" i="29"/>
  <c r="M530" i="29"/>
  <c r="M529" i="29"/>
  <c r="M528" i="29"/>
  <c r="M527" i="29"/>
  <c r="M526" i="29"/>
  <c r="M525" i="29"/>
  <c r="M524" i="29"/>
  <c r="M523" i="29"/>
  <c r="M522" i="29"/>
  <c r="M521" i="29"/>
  <c r="M520" i="29"/>
  <c r="M519" i="29"/>
  <c r="M518" i="29"/>
  <c r="M517" i="29"/>
  <c r="M516" i="29"/>
  <c r="BD29" i="29" s="1"/>
  <c r="M515" i="29"/>
  <c r="M514" i="29"/>
  <c r="M513" i="29"/>
  <c r="M512" i="29"/>
  <c r="M511" i="29"/>
  <c r="M510" i="29"/>
  <c r="M509" i="29"/>
  <c r="M508" i="29"/>
  <c r="M507" i="29"/>
  <c r="M506" i="29"/>
  <c r="M505" i="29"/>
  <c r="M504" i="29"/>
  <c r="M503" i="29"/>
  <c r="M502" i="29"/>
  <c r="M501" i="29"/>
  <c r="M500" i="29"/>
  <c r="M499" i="29"/>
  <c r="M498" i="29"/>
  <c r="M497" i="29"/>
  <c r="M496" i="29"/>
  <c r="M495" i="29"/>
  <c r="M494" i="29"/>
  <c r="M493" i="29"/>
  <c r="M492" i="29"/>
  <c r="M491" i="29"/>
  <c r="M490" i="29"/>
  <c r="M489" i="29"/>
  <c r="AJ48" i="29" s="1"/>
  <c r="M488" i="29"/>
  <c r="M487" i="29"/>
  <c r="M486" i="29"/>
  <c r="M485" i="29"/>
  <c r="M484" i="29"/>
  <c r="M483" i="29"/>
  <c r="M482" i="29"/>
  <c r="M481" i="29"/>
  <c r="M480" i="29"/>
  <c r="M479" i="29"/>
  <c r="M478" i="29"/>
  <c r="M477" i="29"/>
  <c r="M476" i="29"/>
  <c r="M475" i="29"/>
  <c r="M474" i="29"/>
  <c r="M473" i="29"/>
  <c r="M472" i="29"/>
  <c r="M471" i="29"/>
  <c r="M470" i="29"/>
  <c r="M469" i="29"/>
  <c r="M468" i="29"/>
  <c r="M467" i="29"/>
  <c r="M466" i="29"/>
  <c r="M465" i="29"/>
  <c r="M464" i="29"/>
  <c r="M463" i="29"/>
  <c r="M462" i="29"/>
  <c r="M461" i="29"/>
  <c r="M460" i="29"/>
  <c r="M459" i="29"/>
  <c r="M458" i="29"/>
  <c r="M457" i="29"/>
  <c r="M456" i="29"/>
  <c r="M455" i="29"/>
  <c r="M454" i="29"/>
  <c r="M453" i="29"/>
  <c r="M452" i="29"/>
  <c r="M451" i="29"/>
  <c r="M450" i="29"/>
  <c r="M449" i="29"/>
  <c r="M448" i="29"/>
  <c r="M447" i="29"/>
  <c r="M446" i="29"/>
  <c r="M445" i="29"/>
  <c r="M444" i="29"/>
  <c r="M443" i="29"/>
  <c r="M442" i="29"/>
  <c r="M441" i="29"/>
  <c r="M440" i="29"/>
  <c r="M439" i="29"/>
  <c r="M438" i="29"/>
  <c r="M437" i="29"/>
  <c r="M436" i="29"/>
  <c r="M435" i="29"/>
  <c r="M434" i="29"/>
  <c r="M433" i="29"/>
  <c r="M432" i="29"/>
  <c r="M431" i="29"/>
  <c r="M430" i="29"/>
  <c r="M429" i="29"/>
  <c r="M428" i="29"/>
  <c r="M427" i="29"/>
  <c r="M426" i="29"/>
  <c r="M425" i="29"/>
  <c r="M424" i="29"/>
  <c r="M423" i="29"/>
  <c r="M422" i="29"/>
  <c r="M421" i="29"/>
  <c r="M420" i="29"/>
  <c r="BD31" i="29" s="1"/>
  <c r="M419" i="29"/>
  <c r="M418" i="29"/>
  <c r="M417" i="29"/>
  <c r="M416" i="29"/>
  <c r="M415" i="29"/>
  <c r="M414" i="29"/>
  <c r="M413" i="29"/>
  <c r="M412" i="29"/>
  <c r="M411" i="29"/>
  <c r="M410" i="29"/>
  <c r="M409" i="29"/>
  <c r="M408" i="29"/>
  <c r="M407" i="29"/>
  <c r="M406" i="29"/>
  <c r="M405" i="29"/>
  <c r="M404" i="29"/>
  <c r="M403" i="29"/>
  <c r="M402" i="29"/>
  <c r="M401" i="29"/>
  <c r="M400" i="29"/>
  <c r="M399" i="29"/>
  <c r="M398" i="29"/>
  <c r="M397" i="29"/>
  <c r="M396" i="29"/>
  <c r="M395" i="29"/>
  <c r="M394" i="29"/>
  <c r="M393" i="29"/>
  <c r="M392" i="29"/>
  <c r="M391" i="29"/>
  <c r="M390" i="29"/>
  <c r="M389" i="29"/>
  <c r="M388" i="29"/>
  <c r="M387" i="29"/>
  <c r="M386" i="29"/>
  <c r="M385" i="29"/>
  <c r="M384" i="29"/>
  <c r="M383" i="29"/>
  <c r="M382" i="29"/>
  <c r="M381" i="29"/>
  <c r="M380" i="29"/>
  <c r="M379" i="29"/>
  <c r="M378" i="29"/>
  <c r="M377" i="29"/>
  <c r="M376" i="29"/>
  <c r="M375" i="29"/>
  <c r="M374" i="29"/>
  <c r="M373" i="29"/>
  <c r="M372" i="29"/>
  <c r="M371" i="29"/>
  <c r="M370" i="29"/>
  <c r="M369" i="29"/>
  <c r="M368" i="29"/>
  <c r="M367" i="29"/>
  <c r="M366" i="29"/>
  <c r="M365" i="29"/>
  <c r="M364" i="29"/>
  <c r="M363" i="29"/>
  <c r="M362" i="29"/>
  <c r="M361" i="29"/>
  <c r="M360" i="29"/>
  <c r="M359" i="29"/>
  <c r="M358" i="29"/>
  <c r="BD57" i="29" s="1"/>
  <c r="M357" i="29"/>
  <c r="M356" i="29"/>
  <c r="M355" i="29"/>
  <c r="M354" i="29"/>
  <c r="M353" i="29"/>
  <c r="M352" i="29"/>
  <c r="M351" i="29"/>
  <c r="M350" i="29"/>
  <c r="M349" i="29"/>
  <c r="M348" i="29"/>
  <c r="M347" i="29"/>
  <c r="M346" i="29"/>
  <c r="M345" i="29"/>
  <c r="M344" i="29"/>
  <c r="M343" i="29"/>
  <c r="M342" i="29"/>
  <c r="M341" i="29"/>
  <c r="M340" i="29"/>
  <c r="M339" i="29"/>
  <c r="M338" i="29"/>
  <c r="M337" i="29"/>
  <c r="M336" i="29"/>
  <c r="M335" i="29"/>
  <c r="M334" i="29"/>
  <c r="M333" i="29"/>
  <c r="M332" i="29"/>
  <c r="M331" i="29"/>
  <c r="M330" i="29"/>
  <c r="M329" i="29"/>
  <c r="M328" i="29"/>
  <c r="M327" i="29"/>
  <c r="M326" i="29"/>
  <c r="M325" i="29"/>
  <c r="M324" i="29"/>
  <c r="M323" i="29"/>
  <c r="M322" i="29"/>
  <c r="M321" i="29"/>
  <c r="M320" i="29"/>
  <c r="M319" i="29"/>
  <c r="M318" i="29"/>
  <c r="M317" i="29"/>
  <c r="M316" i="29"/>
  <c r="M315" i="29"/>
  <c r="M314" i="29"/>
  <c r="M313" i="29"/>
  <c r="M312" i="29"/>
  <c r="M311" i="29"/>
  <c r="M310" i="29"/>
  <c r="AJ29" i="29" s="1"/>
  <c r="M309" i="29"/>
  <c r="M308" i="29"/>
  <c r="M307" i="29"/>
  <c r="M306" i="29"/>
  <c r="M305" i="29"/>
  <c r="M304" i="29"/>
  <c r="M303" i="29"/>
  <c r="M302" i="29"/>
  <c r="M301" i="29"/>
  <c r="M300" i="29"/>
  <c r="M299" i="29"/>
  <c r="BD35" i="29" s="1"/>
  <c r="M298" i="29"/>
  <c r="M297" i="29"/>
  <c r="M296" i="29"/>
  <c r="M295" i="29"/>
  <c r="M294" i="29"/>
  <c r="M293" i="29"/>
  <c r="M292" i="29"/>
  <c r="M291" i="29"/>
  <c r="AJ86" i="29" s="1"/>
  <c r="M290" i="29"/>
  <c r="M289" i="29"/>
  <c r="M288" i="29"/>
  <c r="M287" i="29"/>
  <c r="M286" i="29"/>
  <c r="M285" i="29"/>
  <c r="BD61" i="29" s="1"/>
  <c r="M284" i="29"/>
  <c r="M283" i="29"/>
  <c r="M282" i="29"/>
  <c r="M281" i="29"/>
  <c r="M280" i="29"/>
  <c r="M279" i="29"/>
  <c r="M278" i="29"/>
  <c r="M277" i="29"/>
  <c r="M276" i="29"/>
  <c r="AJ60" i="29" s="1"/>
  <c r="M275" i="29"/>
  <c r="M274" i="29"/>
  <c r="M273" i="29"/>
  <c r="M272" i="29"/>
  <c r="M271" i="29"/>
  <c r="M270" i="29"/>
  <c r="M269" i="29"/>
  <c r="M268" i="29"/>
  <c r="M267" i="29"/>
  <c r="M266" i="29"/>
  <c r="M265" i="29"/>
  <c r="M264" i="29"/>
  <c r="M263" i="29"/>
  <c r="M262" i="29"/>
  <c r="M261" i="29"/>
  <c r="BD40" i="29" s="1"/>
  <c r="M260" i="29"/>
  <c r="M259" i="29"/>
  <c r="M258" i="29"/>
  <c r="M257" i="29"/>
  <c r="M256" i="29"/>
  <c r="M255" i="29"/>
  <c r="M254" i="29"/>
  <c r="M253" i="29"/>
  <c r="M252" i="29"/>
  <c r="M251" i="29"/>
  <c r="M250" i="29"/>
  <c r="M249" i="29"/>
  <c r="AJ39" i="29" s="1"/>
  <c r="M248" i="29"/>
  <c r="M247" i="29"/>
  <c r="M246" i="29"/>
  <c r="M245" i="29"/>
  <c r="M244" i="29"/>
  <c r="M243" i="29"/>
  <c r="M242" i="29"/>
  <c r="M241" i="29"/>
  <c r="M240" i="29"/>
  <c r="BD38" i="29" s="1"/>
  <c r="M239" i="29"/>
  <c r="M238" i="29"/>
  <c r="M237" i="29"/>
  <c r="AJ34" i="29" s="1"/>
  <c r="M236" i="29"/>
  <c r="M235" i="29"/>
  <c r="BD37" i="29" s="1"/>
  <c r="M234" i="29"/>
  <c r="M233" i="29"/>
  <c r="M232" i="29"/>
  <c r="M231" i="29"/>
  <c r="M230" i="29"/>
  <c r="M229" i="29"/>
  <c r="AJ36" i="29" s="1"/>
  <c r="M228" i="29"/>
  <c r="M227" i="29"/>
  <c r="M226" i="29"/>
  <c r="M225" i="29"/>
  <c r="M224" i="29"/>
  <c r="M223" i="29"/>
  <c r="M222" i="29"/>
  <c r="M221" i="29"/>
  <c r="M220" i="29"/>
  <c r="M219" i="29"/>
  <c r="M218" i="29"/>
  <c r="M217" i="29"/>
  <c r="M216" i="29"/>
  <c r="M215" i="29"/>
  <c r="M214" i="29"/>
  <c r="M213" i="29"/>
  <c r="M212" i="29"/>
  <c r="M211" i="29"/>
  <c r="M210" i="29"/>
  <c r="M209" i="29"/>
  <c r="M208" i="29"/>
  <c r="M207" i="29"/>
  <c r="M206" i="29"/>
  <c r="BD33" i="29" s="1"/>
  <c r="M205" i="29"/>
  <c r="AJ33" i="29" s="1"/>
  <c r="M204" i="29"/>
  <c r="M203" i="29"/>
  <c r="M202" i="29"/>
  <c r="M201" i="29"/>
  <c r="BD32" i="29" s="1"/>
  <c r="M200" i="29"/>
  <c r="M199" i="29"/>
  <c r="M198" i="29"/>
  <c r="M197" i="29"/>
  <c r="M196" i="29"/>
  <c r="M195" i="29"/>
  <c r="M194" i="29"/>
  <c r="M193" i="29"/>
  <c r="M192" i="29"/>
  <c r="M191" i="29"/>
  <c r="M190" i="29"/>
  <c r="M189" i="29"/>
  <c r="BD30" i="29" s="1"/>
  <c r="M188" i="29"/>
  <c r="M187" i="29"/>
  <c r="M186" i="29"/>
  <c r="M185" i="29"/>
  <c r="M184" i="29"/>
  <c r="M183" i="29"/>
  <c r="AJ28" i="29" s="1"/>
  <c r="M182" i="29"/>
  <c r="BD3" i="29" s="1"/>
  <c r="M181" i="29"/>
  <c r="M180" i="29"/>
  <c r="M179" i="29"/>
  <c r="M178" i="29"/>
  <c r="M177" i="29"/>
  <c r="AJ87" i="29" s="1"/>
  <c r="M176" i="29"/>
  <c r="M175" i="29"/>
  <c r="M174" i="29"/>
  <c r="M173" i="29"/>
  <c r="M172" i="29"/>
  <c r="M171" i="29"/>
  <c r="M170" i="29"/>
  <c r="M169" i="29"/>
  <c r="M168" i="29"/>
  <c r="M167" i="29"/>
  <c r="AJ85" i="29" s="1"/>
  <c r="M166" i="29"/>
  <c r="AJ84" i="29" s="1"/>
  <c r="M165" i="29"/>
  <c r="AJ10" i="29" s="1"/>
  <c r="M164" i="29"/>
  <c r="M163" i="29"/>
  <c r="M162" i="29"/>
  <c r="M161" i="29"/>
  <c r="M160" i="29"/>
  <c r="M159" i="29"/>
  <c r="AJ83" i="29" s="1"/>
  <c r="M158" i="29"/>
  <c r="M157" i="29"/>
  <c r="AJ82" i="29" s="1"/>
  <c r="M156" i="29"/>
  <c r="M155" i="29"/>
  <c r="AJ80" i="29" s="1"/>
  <c r="M154" i="29"/>
  <c r="M153" i="29"/>
  <c r="BD66" i="29" s="1"/>
  <c r="M152" i="29"/>
  <c r="M151" i="29"/>
  <c r="M150" i="29"/>
  <c r="M149" i="29"/>
  <c r="M148" i="29"/>
  <c r="M147" i="29"/>
  <c r="AJ77" i="29" s="1"/>
  <c r="M146" i="29"/>
  <c r="M145" i="29"/>
  <c r="M144" i="29"/>
  <c r="M143" i="29"/>
  <c r="M142" i="29"/>
  <c r="AJ76" i="29" s="1"/>
  <c r="M141" i="29"/>
  <c r="BD65" i="29" s="1"/>
  <c r="M140" i="29"/>
  <c r="M139" i="29"/>
  <c r="M138" i="29"/>
  <c r="M137" i="29"/>
  <c r="M136" i="29"/>
  <c r="M135" i="29"/>
  <c r="M134" i="29"/>
  <c r="M133" i="29"/>
  <c r="M132" i="29"/>
  <c r="M131" i="29"/>
  <c r="AJ73" i="29" s="1"/>
  <c r="M130" i="29"/>
  <c r="M129" i="29"/>
  <c r="BD10" i="29" s="1"/>
  <c r="M128" i="29"/>
  <c r="M127" i="29"/>
  <c r="M126" i="29"/>
  <c r="M125" i="29"/>
  <c r="M124" i="29"/>
  <c r="M123" i="29"/>
  <c r="AJ51" i="29" s="1"/>
  <c r="M122" i="29"/>
  <c r="M121" i="29"/>
  <c r="BD63" i="29" s="1"/>
  <c r="M120" i="29"/>
  <c r="M119" i="29"/>
  <c r="M118" i="29"/>
  <c r="M117" i="29"/>
  <c r="AJ49" i="29" s="1"/>
  <c r="M116" i="29"/>
  <c r="M115" i="29"/>
  <c r="M114" i="29"/>
  <c r="M113" i="29"/>
  <c r="M112" i="29"/>
  <c r="M111" i="29"/>
  <c r="M110" i="29"/>
  <c r="M109" i="29"/>
  <c r="M108" i="29"/>
  <c r="M107" i="29"/>
  <c r="AJ46" i="29" s="1"/>
  <c r="M106" i="29"/>
  <c r="M105" i="29"/>
  <c r="AJ45" i="29" s="1"/>
  <c r="M104" i="29"/>
  <c r="M103" i="29"/>
  <c r="BD45" i="29" s="1"/>
  <c r="M102" i="29"/>
  <c r="M101" i="29"/>
  <c r="M100" i="29"/>
  <c r="M99" i="29"/>
  <c r="BD42" i="29" s="1"/>
  <c r="M98" i="29"/>
  <c r="M97" i="29"/>
  <c r="M96" i="29"/>
  <c r="AJ43" i="29" s="1"/>
  <c r="M95" i="29"/>
  <c r="M94" i="29"/>
  <c r="M93" i="29"/>
  <c r="AJ41" i="29" s="1"/>
  <c r="M92" i="29"/>
  <c r="M91" i="29"/>
  <c r="BD41" i="29" s="1"/>
  <c r="M90" i="29"/>
  <c r="M89" i="29"/>
  <c r="M88" i="29"/>
  <c r="M87" i="29"/>
  <c r="M86" i="29"/>
  <c r="M85" i="29"/>
  <c r="AJ68" i="29" s="1"/>
  <c r="M84" i="29"/>
  <c r="M83" i="29"/>
  <c r="M82" i="29"/>
  <c r="M81" i="29"/>
  <c r="AJ66" i="29" s="1"/>
  <c r="M80" i="29"/>
  <c r="M79" i="29"/>
  <c r="M78" i="29"/>
  <c r="M77" i="29"/>
  <c r="M76" i="29"/>
  <c r="M75" i="29"/>
  <c r="BD54" i="29" s="1"/>
  <c r="M74" i="29"/>
  <c r="BD59" i="29" s="1"/>
  <c r="M73" i="29"/>
  <c r="M72" i="29"/>
  <c r="M71" i="29"/>
  <c r="M70" i="29"/>
  <c r="M69" i="29"/>
  <c r="AJ64" i="29" s="1"/>
  <c r="M68" i="29"/>
  <c r="M67" i="29"/>
  <c r="BD55" i="29" s="1"/>
  <c r="M66" i="29"/>
  <c r="M65" i="29"/>
  <c r="M64" i="29"/>
  <c r="M63" i="29"/>
  <c r="AJ59" i="29" s="1"/>
  <c r="M62" i="29"/>
  <c r="M61" i="29"/>
  <c r="M60" i="29"/>
  <c r="M59" i="29"/>
  <c r="AJ58" i="29" s="1"/>
  <c r="M58" i="29"/>
  <c r="M57" i="29"/>
  <c r="BD53" i="29" s="1"/>
  <c r="M56" i="29"/>
  <c r="M55" i="29"/>
  <c r="M54" i="29"/>
  <c r="M53" i="29"/>
  <c r="M52" i="29"/>
  <c r="M51" i="29"/>
  <c r="M50" i="29"/>
  <c r="M49" i="29"/>
  <c r="M48" i="29"/>
  <c r="M47" i="29"/>
  <c r="M46" i="29"/>
  <c r="M45" i="29"/>
  <c r="BD51" i="29" s="1"/>
  <c r="M44" i="29"/>
  <c r="M43" i="29"/>
  <c r="M42" i="29"/>
  <c r="M41" i="29"/>
  <c r="M40" i="29"/>
  <c r="M39" i="29"/>
  <c r="M38" i="29"/>
  <c r="M37" i="29"/>
  <c r="BD7" i="29" s="1"/>
  <c r="M36" i="29"/>
  <c r="M35" i="29"/>
  <c r="M34" i="29"/>
  <c r="M33" i="29"/>
  <c r="M32" i="29"/>
  <c r="M31" i="29"/>
  <c r="M30" i="29"/>
  <c r="M29" i="29"/>
  <c r="M28" i="29"/>
  <c r="M27" i="29"/>
  <c r="M26" i="29"/>
  <c r="M25" i="29"/>
  <c r="BD49" i="29" s="1"/>
  <c r="M24" i="29"/>
  <c r="M23" i="29"/>
  <c r="AJ54" i="29" s="1"/>
  <c r="M22" i="29"/>
  <c r="M21" i="29"/>
  <c r="AJ61" i="29" s="1"/>
  <c r="M20" i="29"/>
  <c r="M19" i="29"/>
  <c r="M18" i="29"/>
  <c r="M17" i="29"/>
  <c r="M16" i="29"/>
  <c r="M15" i="29"/>
  <c r="M14" i="29"/>
  <c r="M13" i="29"/>
  <c r="M12" i="29"/>
  <c r="M11" i="29"/>
  <c r="M10" i="29"/>
  <c r="M9" i="29"/>
  <c r="BD6" i="29" s="1"/>
  <c r="M8" i="29"/>
  <c r="M7" i="29"/>
  <c r="M6" i="29"/>
  <c r="M5" i="29"/>
  <c r="M4" i="29"/>
  <c r="BD46" i="29" s="1"/>
  <c r="M3" i="29"/>
  <c r="BD58" i="29" s="1"/>
  <c r="M2" i="29"/>
  <c r="AC836" i="29"/>
  <c r="AC835" i="29"/>
  <c r="AC834" i="29"/>
  <c r="AC833" i="29"/>
  <c r="AC824" i="29"/>
  <c r="AC823" i="29"/>
  <c r="AC822" i="29"/>
  <c r="AC821" i="29"/>
  <c r="AC812" i="29"/>
  <c r="AC811" i="29"/>
  <c r="AC810" i="29"/>
  <c r="AC800" i="29"/>
  <c r="AC799" i="29"/>
  <c r="AC798" i="29"/>
  <c r="AC797" i="29"/>
  <c r="AC788" i="29"/>
  <c r="AC787" i="29"/>
  <c r="AC786" i="29"/>
  <c r="AC785" i="29"/>
  <c r="AC776" i="29"/>
  <c r="AC775" i="29"/>
  <c r="AC774" i="29"/>
  <c r="AC773" i="29"/>
  <c r="AC771" i="29"/>
  <c r="AC770" i="29"/>
  <c r="AC764" i="29"/>
  <c r="AC763" i="29"/>
  <c r="AC761" i="29"/>
  <c r="AC752" i="29"/>
  <c r="AC751" i="29"/>
  <c r="AC749" i="29"/>
  <c r="AC740" i="29"/>
  <c r="AC739" i="29"/>
  <c r="AC737" i="29"/>
  <c r="AC728" i="29"/>
  <c r="AC727" i="29"/>
  <c r="AC725" i="29"/>
  <c r="AC724" i="29"/>
  <c r="AC716" i="29"/>
  <c r="AC712" i="29"/>
  <c r="AC704" i="29"/>
  <c r="AC703" i="29"/>
  <c r="AC698" i="29"/>
  <c r="AC692" i="29"/>
  <c r="AC691" i="29"/>
  <c r="AC689" i="29"/>
  <c r="AC680" i="29"/>
  <c r="AC679" i="29"/>
  <c r="AC678" i="29"/>
  <c r="AC677" i="29"/>
  <c r="AC668" i="29"/>
  <c r="AC667" i="29"/>
  <c r="AC666" i="29"/>
  <c r="AC665" i="29"/>
  <c r="AC656" i="29"/>
  <c r="AC655" i="29"/>
  <c r="AC654" i="29"/>
  <c r="AC650" i="29"/>
  <c r="AC644" i="29"/>
  <c r="AC642" i="29"/>
  <c r="AC632" i="29"/>
  <c r="AC631" i="29"/>
  <c r="AC620" i="29"/>
  <c r="AC618" i="29"/>
  <c r="AC617" i="29"/>
  <c r="AC608" i="29"/>
  <c r="AC607" i="29"/>
  <c r="AC606" i="29"/>
  <c r="AC605" i="29"/>
  <c r="AC595" i="29"/>
  <c r="AC584" i="29"/>
  <c r="AC582" i="29"/>
  <c r="AC580" i="29"/>
  <c r="AC571" i="29"/>
  <c r="AC560" i="29"/>
  <c r="AC559" i="29"/>
  <c r="AC558" i="29"/>
  <c r="AC546" i="29"/>
  <c r="AC536" i="29"/>
  <c r="AC535" i="29"/>
  <c r="AC524" i="29"/>
  <c r="AC522" i="29"/>
  <c r="AC512" i="29"/>
  <c r="AC511" i="29"/>
  <c r="AC510" i="29"/>
  <c r="AC508" i="29"/>
  <c r="AC506" i="29"/>
  <c r="AC500" i="29"/>
  <c r="AC498" i="29"/>
  <c r="AC488" i="29"/>
  <c r="AC486" i="29"/>
  <c r="AC485" i="29"/>
  <c r="AC476" i="29"/>
  <c r="AC475" i="29"/>
  <c r="AC473" i="29"/>
  <c r="AC463" i="29"/>
  <c r="AC461" i="29"/>
  <c r="AC452" i="29"/>
  <c r="AC451" i="29"/>
  <c r="AC450" i="29"/>
  <c r="AC446" i="29"/>
  <c r="AC440" i="29"/>
  <c r="AC439" i="29"/>
  <c r="AC437" i="29"/>
  <c r="AC426" i="29"/>
  <c r="AC414" i="29"/>
  <c r="AC412" i="29"/>
  <c r="AC411" i="29"/>
  <c r="AC404" i="29"/>
  <c r="AC403" i="29"/>
  <c r="AC402" i="29"/>
  <c r="AC398" i="29"/>
  <c r="AC392" i="29"/>
  <c r="AC390" i="29"/>
  <c r="AC380" i="29"/>
  <c r="AC378" i="29"/>
  <c r="AC368" i="29"/>
  <c r="AC367" i="29"/>
  <c r="AC366" i="29"/>
  <c r="AC356" i="29"/>
  <c r="AC355" i="29"/>
  <c r="AC354" i="29"/>
  <c r="AC353" i="29"/>
  <c r="AC351" i="29"/>
  <c r="AC350" i="29"/>
  <c r="AC344" i="29"/>
  <c r="AC341" i="29"/>
  <c r="AC331" i="29"/>
  <c r="AC320" i="29"/>
  <c r="AC319" i="29"/>
  <c r="AC317" i="29"/>
  <c r="AC307" i="29"/>
  <c r="AC306" i="29"/>
  <c r="AC304" i="29"/>
  <c r="AC296" i="29"/>
  <c r="AC295" i="29"/>
  <c r="AC294" i="29"/>
  <c r="AC284" i="29"/>
  <c r="AC282" i="29"/>
  <c r="AC271" i="29"/>
  <c r="AC270" i="29"/>
  <c r="AC260" i="29"/>
  <c r="AC248" i="29"/>
  <c r="AC247" i="29"/>
  <c r="AC246" i="29"/>
  <c r="AC235" i="29"/>
  <c r="AC223" i="29"/>
  <c r="AC221" i="29"/>
  <c r="AC218" i="29"/>
  <c r="AC212" i="29"/>
  <c r="AC211" i="29"/>
  <c r="AC200" i="29"/>
  <c r="AC188" i="29"/>
  <c r="AC187" i="29"/>
  <c r="AC186" i="29"/>
  <c r="AC185" i="29"/>
  <c r="AC176" i="29"/>
  <c r="AC174" i="29"/>
  <c r="AC164" i="29"/>
  <c r="AC163" i="29"/>
  <c r="AC162" i="29"/>
  <c r="AC161" i="29"/>
  <c r="AC160" i="29"/>
  <c r="AC158" i="29"/>
  <c r="AC151" i="29"/>
  <c r="AC140" i="29"/>
  <c r="AC137" i="29"/>
  <c r="AC135" i="29"/>
  <c r="AC134" i="29"/>
  <c r="AC127" i="29"/>
  <c r="AC125" i="29"/>
  <c r="AC116" i="29"/>
  <c r="AC115" i="29"/>
  <c r="AC114" i="29"/>
  <c r="AC104" i="29"/>
  <c r="AC102" i="29"/>
  <c r="AC100" i="29"/>
  <c r="AC92" i="29"/>
  <c r="AC91" i="29"/>
  <c r="AJ88" i="29"/>
  <c r="AJ81" i="29"/>
  <c r="AC79" i="29"/>
  <c r="AJ78" i="29"/>
  <c r="AC78" i="29"/>
  <c r="AC77" i="29"/>
  <c r="AJ75" i="29"/>
  <c r="AJ74" i="29"/>
  <c r="AJ71" i="29"/>
  <c r="AJ69" i="29"/>
  <c r="AJ67" i="29"/>
  <c r="AC67" i="29"/>
  <c r="BD62" i="29"/>
  <c r="AC56" i="29"/>
  <c r="AC55" i="29"/>
  <c r="AC54" i="29"/>
  <c r="AJ53" i="29"/>
  <c r="BD52" i="29"/>
  <c r="BD48" i="29"/>
  <c r="AC42" i="29"/>
  <c r="BQ41" i="29"/>
  <c r="AY41" i="29"/>
  <c r="AJ40" i="29"/>
  <c r="AY37" i="29"/>
  <c r="AX37" i="29"/>
  <c r="BD36" i="29"/>
  <c r="AJ35" i="29"/>
  <c r="AC32" i="29"/>
  <c r="BD28" i="29"/>
  <c r="AC17" i="29"/>
  <c r="AC8" i="29"/>
  <c r="Y836" i="27"/>
  <c r="Y835" i="27"/>
  <c r="Y834" i="27"/>
  <c r="Y833" i="27"/>
  <c r="Y832" i="27"/>
  <c r="Y831" i="27"/>
  <c r="Y830" i="27"/>
  <c r="Y829" i="27"/>
  <c r="Y828" i="27"/>
  <c r="Y827" i="27"/>
  <c r="Y826" i="27"/>
  <c r="Y825" i="27"/>
  <c r="Y824" i="27"/>
  <c r="Y823" i="27"/>
  <c r="Y822" i="27"/>
  <c r="Y821" i="27"/>
  <c r="Y820" i="27"/>
  <c r="Y819" i="27"/>
  <c r="Y818" i="27"/>
  <c r="Y817" i="27"/>
  <c r="Y816" i="27"/>
  <c r="Y815" i="27"/>
  <c r="Y814" i="27"/>
  <c r="Y813" i="27"/>
  <c r="Y812" i="27"/>
  <c r="Y811" i="27"/>
  <c r="Y810" i="27"/>
  <c r="Y809" i="27"/>
  <c r="Y808" i="27"/>
  <c r="Y807" i="27"/>
  <c r="Y806" i="27"/>
  <c r="Y805" i="27"/>
  <c r="Y804" i="27"/>
  <c r="Y803" i="27"/>
  <c r="Y802" i="27"/>
  <c r="Y801" i="27"/>
  <c r="Y800" i="27"/>
  <c r="Y799" i="27"/>
  <c r="Y798" i="27"/>
  <c r="Y797" i="27"/>
  <c r="Y796" i="27"/>
  <c r="Y795" i="27"/>
  <c r="Y794" i="27"/>
  <c r="Y793" i="27"/>
  <c r="Y792" i="27"/>
  <c r="Y791" i="27"/>
  <c r="Y790" i="27"/>
  <c r="Y789" i="27"/>
  <c r="Y788" i="27"/>
  <c r="Y787" i="27"/>
  <c r="Y786" i="27"/>
  <c r="Y785" i="27"/>
  <c r="Y784" i="27"/>
  <c r="Y783" i="27"/>
  <c r="Y782" i="27"/>
  <c r="Y781" i="27"/>
  <c r="Y780" i="27"/>
  <c r="Y779" i="27"/>
  <c r="Y778" i="27"/>
  <c r="Y777" i="27"/>
  <c r="Y776" i="27"/>
  <c r="Y775" i="27"/>
  <c r="Y774" i="27"/>
  <c r="Y773" i="27"/>
  <c r="Y772" i="27"/>
  <c r="Y771" i="27"/>
  <c r="Y770" i="27"/>
  <c r="Y769" i="27"/>
  <c r="Y768" i="27"/>
  <c r="Y767" i="27"/>
  <c r="Y766" i="27"/>
  <c r="Y765" i="27"/>
  <c r="Y764" i="27"/>
  <c r="Y763" i="27"/>
  <c r="Y762" i="27"/>
  <c r="Y761" i="27"/>
  <c r="Y760" i="27"/>
  <c r="Y759" i="27"/>
  <c r="Y758" i="27"/>
  <c r="Y757" i="27"/>
  <c r="Y756" i="27"/>
  <c r="Y755" i="27"/>
  <c r="Y754" i="27"/>
  <c r="Y753" i="27"/>
  <c r="Y752" i="27"/>
  <c r="Y751" i="27"/>
  <c r="Y750" i="27"/>
  <c r="Y749" i="27"/>
  <c r="Y748" i="27"/>
  <c r="Y747" i="27"/>
  <c r="Y746" i="27"/>
  <c r="Y745" i="27"/>
  <c r="Y744" i="27"/>
  <c r="Y743" i="27"/>
  <c r="Y742" i="27"/>
  <c r="Y741" i="27"/>
  <c r="Y740" i="27"/>
  <c r="Y739" i="27"/>
  <c r="Y738" i="27"/>
  <c r="Y737" i="27"/>
  <c r="Y736" i="27"/>
  <c r="Y735" i="27"/>
  <c r="Y734" i="27"/>
  <c r="Y733" i="27"/>
  <c r="Y732" i="27"/>
  <c r="Y731" i="27"/>
  <c r="Y730" i="27"/>
  <c r="Y729" i="27"/>
  <c r="Y728" i="27"/>
  <c r="Y727" i="27"/>
  <c r="Y726" i="27"/>
  <c r="Y725" i="27"/>
  <c r="Y724" i="27"/>
  <c r="Y723" i="27"/>
  <c r="Y722" i="27"/>
  <c r="Y721" i="27"/>
  <c r="Y720" i="27"/>
  <c r="Y719" i="27"/>
  <c r="Y718" i="27"/>
  <c r="Y717" i="27"/>
  <c r="Y716" i="27"/>
  <c r="Y715" i="27"/>
  <c r="Y714" i="27"/>
  <c r="Y713" i="27"/>
  <c r="Y712" i="27"/>
  <c r="Y711" i="27"/>
  <c r="Y710" i="27"/>
  <c r="Y709" i="27"/>
  <c r="Y708" i="27"/>
  <c r="Y707" i="27"/>
  <c r="Y706" i="27"/>
  <c r="Y705" i="27"/>
  <c r="Y704" i="27"/>
  <c r="Y703" i="27"/>
  <c r="Y702" i="27"/>
  <c r="Y701" i="27"/>
  <c r="Y700" i="27"/>
  <c r="Y699" i="27"/>
  <c r="Y698" i="27"/>
  <c r="Y697" i="27"/>
  <c r="Y696" i="27"/>
  <c r="Y695" i="27"/>
  <c r="Y694" i="27"/>
  <c r="Y693" i="27"/>
  <c r="Y692" i="27"/>
  <c r="Y691" i="27"/>
  <c r="Y690" i="27"/>
  <c r="Y689" i="27"/>
  <c r="Y688" i="27"/>
  <c r="Y687" i="27"/>
  <c r="Y686" i="27"/>
  <c r="Y685" i="27"/>
  <c r="Y684" i="27"/>
  <c r="Y683" i="27"/>
  <c r="Y682" i="27"/>
  <c r="Y681" i="27"/>
  <c r="Y680" i="27"/>
  <c r="Y679" i="27"/>
  <c r="Y678" i="27"/>
  <c r="Y677" i="27"/>
  <c r="Y676" i="27"/>
  <c r="Y675" i="27"/>
  <c r="Y674" i="27"/>
  <c r="Y673" i="27"/>
  <c r="Y672" i="27"/>
  <c r="Y671" i="27"/>
  <c r="Y670" i="27"/>
  <c r="Y669" i="27"/>
  <c r="Y668" i="27"/>
  <c r="Y667" i="27"/>
  <c r="Y666" i="27"/>
  <c r="Y665" i="27"/>
  <c r="Y664" i="27"/>
  <c r="Y663" i="27"/>
  <c r="Y662" i="27"/>
  <c r="Y661" i="27"/>
  <c r="Y660" i="27"/>
  <c r="Y659" i="27"/>
  <c r="Y658" i="27"/>
  <c r="Y657" i="27"/>
  <c r="Y656" i="27"/>
  <c r="Y655" i="27"/>
  <c r="Y654" i="27"/>
  <c r="Y653" i="27"/>
  <c r="Y652" i="27"/>
  <c r="Y651" i="27"/>
  <c r="Y650" i="27"/>
  <c r="Y649" i="27"/>
  <c r="Y648" i="27"/>
  <c r="Y647" i="27"/>
  <c r="Y646" i="27"/>
  <c r="Y645" i="27"/>
  <c r="Y644" i="27"/>
  <c r="Y643" i="27"/>
  <c r="Y642" i="27"/>
  <c r="Y641" i="27"/>
  <c r="Y640" i="27"/>
  <c r="Y639" i="27"/>
  <c r="Y638" i="27"/>
  <c r="Y637" i="27"/>
  <c r="Y636" i="27"/>
  <c r="Y635" i="27"/>
  <c r="Y634" i="27"/>
  <c r="Y633" i="27"/>
  <c r="Y632" i="27"/>
  <c r="Y631" i="27"/>
  <c r="Y630" i="27"/>
  <c r="Y629" i="27"/>
  <c r="Y628" i="27"/>
  <c r="Y627" i="27"/>
  <c r="Y626" i="27"/>
  <c r="Y625" i="27"/>
  <c r="Y624" i="27"/>
  <c r="Y623" i="27"/>
  <c r="Y622" i="27"/>
  <c r="Y621" i="27"/>
  <c r="Y620" i="27"/>
  <c r="Y619" i="27"/>
  <c r="Y618" i="27"/>
  <c r="Y617" i="27"/>
  <c r="Y616" i="27"/>
  <c r="Y615" i="27"/>
  <c r="Y614" i="27"/>
  <c r="Y613" i="27"/>
  <c r="Y612" i="27"/>
  <c r="Y611" i="27"/>
  <c r="Y610" i="27"/>
  <c r="Y609" i="27"/>
  <c r="Y608" i="27"/>
  <c r="Y607" i="27"/>
  <c r="Y606" i="27"/>
  <c r="Y605" i="27"/>
  <c r="Y604" i="27"/>
  <c r="Y603" i="27"/>
  <c r="Y602" i="27"/>
  <c r="Y601" i="27"/>
  <c r="Y600" i="27"/>
  <c r="Y599" i="27"/>
  <c r="Y598" i="27"/>
  <c r="Y597" i="27"/>
  <c r="Y596" i="27"/>
  <c r="Y595" i="27"/>
  <c r="Y594" i="27"/>
  <c r="Y593" i="27"/>
  <c r="Y592" i="27"/>
  <c r="Y591" i="27"/>
  <c r="Y590" i="27"/>
  <c r="Y589" i="27"/>
  <c r="Y588" i="27"/>
  <c r="Y587" i="27"/>
  <c r="Y586" i="27"/>
  <c r="Y585" i="27"/>
  <c r="Y584" i="27"/>
  <c r="Y583" i="27"/>
  <c r="Y582" i="27"/>
  <c r="Y581" i="27"/>
  <c r="Y580" i="27"/>
  <c r="Y579" i="27"/>
  <c r="Y578" i="27"/>
  <c r="Y577" i="27"/>
  <c r="Y576" i="27"/>
  <c r="Y575" i="27"/>
  <c r="Y574" i="27"/>
  <c r="Y573" i="27"/>
  <c r="Y572" i="27"/>
  <c r="Y571" i="27"/>
  <c r="Y570" i="27"/>
  <c r="Y569" i="27"/>
  <c r="Y568" i="27"/>
  <c r="Y567" i="27"/>
  <c r="Y566" i="27"/>
  <c r="Y565" i="27"/>
  <c r="Y564" i="27"/>
  <c r="Y563" i="27"/>
  <c r="Y562" i="27"/>
  <c r="Y561" i="27"/>
  <c r="Y560" i="27"/>
  <c r="Y559" i="27"/>
  <c r="Y558" i="27"/>
  <c r="Y557" i="27"/>
  <c r="Y556" i="27"/>
  <c r="Y555" i="27"/>
  <c r="Y554" i="27"/>
  <c r="Y553" i="27"/>
  <c r="Y552" i="27"/>
  <c r="Y551" i="27"/>
  <c r="Y550" i="27"/>
  <c r="Y549" i="27"/>
  <c r="Y548" i="27"/>
  <c r="Y547" i="27"/>
  <c r="Y546" i="27"/>
  <c r="Y545" i="27"/>
  <c r="Y544" i="27"/>
  <c r="Y543" i="27"/>
  <c r="Y542" i="27"/>
  <c r="Y541" i="27"/>
  <c r="Y540" i="27"/>
  <c r="Y539" i="27"/>
  <c r="Y538" i="27"/>
  <c r="Y537" i="27"/>
  <c r="Y536" i="27"/>
  <c r="Y535" i="27"/>
  <c r="Y534" i="27"/>
  <c r="Y533" i="27"/>
  <c r="Y532" i="27"/>
  <c r="Y531" i="27"/>
  <c r="Y530" i="27"/>
  <c r="Y529" i="27"/>
  <c r="Y528" i="27"/>
  <c r="Y527" i="27"/>
  <c r="Y526" i="27"/>
  <c r="Y525" i="27"/>
  <c r="Y524" i="27"/>
  <c r="Y523" i="27"/>
  <c r="Y522" i="27"/>
  <c r="Y521" i="27"/>
  <c r="Y520" i="27"/>
  <c r="Y519" i="27"/>
  <c r="Y518" i="27"/>
  <c r="Y517" i="27"/>
  <c r="Y516" i="27"/>
  <c r="Y515" i="27"/>
  <c r="Y514" i="27"/>
  <c r="Y513" i="27"/>
  <c r="Y512" i="27"/>
  <c r="Y511" i="27"/>
  <c r="Y510" i="27"/>
  <c r="Y509" i="27"/>
  <c r="Y508" i="27"/>
  <c r="Y507" i="27"/>
  <c r="Y506" i="27"/>
  <c r="Y505" i="27"/>
  <c r="Y504" i="27"/>
  <c r="Y503" i="27"/>
  <c r="Y502" i="27"/>
  <c r="Y501" i="27"/>
  <c r="Y500" i="27"/>
  <c r="Y499" i="27"/>
  <c r="Y498" i="27"/>
  <c r="Y497" i="27"/>
  <c r="Y496" i="27"/>
  <c r="Y495" i="27"/>
  <c r="Y494" i="27"/>
  <c r="Y493" i="27"/>
  <c r="Y492" i="27"/>
  <c r="Y491" i="27"/>
  <c r="Y490" i="27"/>
  <c r="Y489" i="27"/>
  <c r="Y488" i="27"/>
  <c r="Y487" i="27"/>
  <c r="Y486" i="27"/>
  <c r="Y485" i="27"/>
  <c r="Y484" i="27"/>
  <c r="Y483" i="27"/>
  <c r="Y482" i="27"/>
  <c r="Y481" i="27"/>
  <c r="Y480" i="27"/>
  <c r="Y479" i="27"/>
  <c r="Y478" i="27"/>
  <c r="Y477" i="27"/>
  <c r="Y476" i="27"/>
  <c r="Y475" i="27"/>
  <c r="Y474" i="27"/>
  <c r="Y473" i="27"/>
  <c r="Y472" i="27"/>
  <c r="Y471" i="27"/>
  <c r="Y470" i="27"/>
  <c r="Y469" i="27"/>
  <c r="Y468" i="27"/>
  <c r="Y467" i="27"/>
  <c r="Y466" i="27"/>
  <c r="Y465" i="27"/>
  <c r="Y464" i="27"/>
  <c r="Y463" i="27"/>
  <c r="Y462" i="27"/>
  <c r="Y461" i="27"/>
  <c r="Y460" i="27"/>
  <c r="Y459" i="27"/>
  <c r="Y458" i="27"/>
  <c r="Y457" i="27"/>
  <c r="Y456" i="27"/>
  <c r="Y455" i="27"/>
  <c r="Y454" i="27"/>
  <c r="Y453" i="27"/>
  <c r="Y452" i="27"/>
  <c r="Y451" i="27"/>
  <c r="Y450" i="27"/>
  <c r="Y449" i="27"/>
  <c r="Y448" i="27"/>
  <c r="Y447" i="27"/>
  <c r="Y446" i="27"/>
  <c r="Y445" i="27"/>
  <c r="Y444" i="27"/>
  <c r="Y443" i="27"/>
  <c r="Y442" i="27"/>
  <c r="Y441" i="27"/>
  <c r="Y440" i="27"/>
  <c r="Y439" i="27"/>
  <c r="Y438" i="27"/>
  <c r="Y437" i="27"/>
  <c r="Y436" i="27"/>
  <c r="Y435" i="27"/>
  <c r="Y434" i="27"/>
  <c r="Y433" i="27"/>
  <c r="Y432" i="27"/>
  <c r="Y431" i="27"/>
  <c r="Y430" i="27"/>
  <c r="Y429" i="27"/>
  <c r="Y428" i="27"/>
  <c r="Y427" i="27"/>
  <c r="Y426" i="27"/>
  <c r="Y425" i="27"/>
  <c r="Y424" i="27"/>
  <c r="Y423" i="27"/>
  <c r="Y422" i="27"/>
  <c r="Y421" i="27"/>
  <c r="Y420" i="27"/>
  <c r="Y419" i="27"/>
  <c r="Y418" i="27"/>
  <c r="Y417" i="27"/>
  <c r="Y416" i="27"/>
  <c r="Y415" i="27"/>
  <c r="Y414" i="27"/>
  <c r="Y413" i="27"/>
  <c r="Y412" i="27"/>
  <c r="Y411" i="27"/>
  <c r="Y410" i="27"/>
  <c r="Y409" i="27"/>
  <c r="Y408" i="27"/>
  <c r="Y407" i="27"/>
  <c r="Y406" i="27"/>
  <c r="Y405" i="27"/>
  <c r="Y404" i="27"/>
  <c r="Y403" i="27"/>
  <c r="Y402" i="27"/>
  <c r="Y401" i="27"/>
  <c r="Y400" i="27"/>
  <c r="Y399" i="27"/>
  <c r="Y398" i="27"/>
  <c r="Y397" i="27"/>
  <c r="Y396" i="27"/>
  <c r="Y395" i="27"/>
  <c r="Y394" i="27"/>
  <c r="Y393" i="27"/>
  <c r="Y392" i="27"/>
  <c r="Y391" i="27"/>
  <c r="Y390" i="27"/>
  <c r="Y389" i="27"/>
  <c r="Y388" i="27"/>
  <c r="Y387" i="27"/>
  <c r="Y386" i="27"/>
  <c r="Y385" i="27"/>
  <c r="Y384" i="27"/>
  <c r="Y383" i="27"/>
  <c r="Y382" i="27"/>
  <c r="Y381" i="27"/>
  <c r="Y380" i="27"/>
  <c r="Y379" i="27"/>
  <c r="Y378" i="27"/>
  <c r="Y377" i="27"/>
  <c r="Y376" i="27"/>
  <c r="Y375" i="27"/>
  <c r="Y374" i="27"/>
  <c r="Y373" i="27"/>
  <c r="Y372" i="27"/>
  <c r="Y371" i="27"/>
  <c r="Y370" i="27"/>
  <c r="Y369" i="27"/>
  <c r="Y368" i="27"/>
  <c r="Y367" i="27"/>
  <c r="Y366" i="27"/>
  <c r="Y365" i="27"/>
  <c r="Y364" i="27"/>
  <c r="Y363" i="27"/>
  <c r="Y362" i="27"/>
  <c r="Y361" i="27"/>
  <c r="Y360" i="27"/>
  <c r="Y359" i="27"/>
  <c r="Y358" i="27"/>
  <c r="Y357" i="27"/>
  <c r="Y356" i="27"/>
  <c r="Y355" i="27"/>
  <c r="Y354" i="27"/>
  <c r="Y353" i="27"/>
  <c r="Y352" i="27"/>
  <c r="Y351" i="27"/>
  <c r="Y350" i="27"/>
  <c r="Y349" i="27"/>
  <c r="Y348" i="27"/>
  <c r="Y347" i="27"/>
  <c r="Y346" i="27"/>
  <c r="Y345" i="27"/>
  <c r="Y344" i="27"/>
  <c r="Y343" i="27"/>
  <c r="Y342" i="27"/>
  <c r="Y341" i="27"/>
  <c r="Y340" i="27"/>
  <c r="Y339" i="27"/>
  <c r="Y338" i="27"/>
  <c r="Y337" i="27"/>
  <c r="Y336" i="27"/>
  <c r="Y335" i="27"/>
  <c r="Y334" i="27"/>
  <c r="Y333" i="27"/>
  <c r="Y332" i="27"/>
  <c r="Y331" i="27"/>
  <c r="Y330" i="27"/>
  <c r="Y329" i="27"/>
  <c r="Y328" i="27"/>
  <c r="Y327" i="27"/>
  <c r="Y326" i="27"/>
  <c r="Y325" i="27"/>
  <c r="Y324" i="27"/>
  <c r="Y323" i="27"/>
  <c r="Y322" i="27"/>
  <c r="Y321" i="27"/>
  <c r="Y320" i="27"/>
  <c r="Y319" i="27"/>
  <c r="Y318" i="27"/>
  <c r="Y317" i="27"/>
  <c r="Y316" i="27"/>
  <c r="Y315" i="27"/>
  <c r="Y314" i="27"/>
  <c r="Y313" i="27"/>
  <c r="Y312" i="27"/>
  <c r="Y311" i="27"/>
  <c r="Y310" i="27"/>
  <c r="Y309" i="27"/>
  <c r="Y308" i="27"/>
  <c r="Y307" i="27"/>
  <c r="Y306" i="27"/>
  <c r="Y305" i="27"/>
  <c r="Y304" i="27"/>
  <c r="Y303" i="27"/>
  <c r="Y302" i="27"/>
  <c r="Y301" i="27"/>
  <c r="Y300" i="27"/>
  <c r="Y299" i="27"/>
  <c r="Y298" i="27"/>
  <c r="Y297" i="27"/>
  <c r="Y296" i="27"/>
  <c r="Y295" i="27"/>
  <c r="Y294" i="27"/>
  <c r="Y293" i="27"/>
  <c r="Y292" i="27"/>
  <c r="Y291" i="27"/>
  <c r="Y290" i="27"/>
  <c r="Y289" i="27"/>
  <c r="Y288" i="27"/>
  <c r="Y287" i="27"/>
  <c r="Y286" i="27"/>
  <c r="Y285" i="27"/>
  <c r="Y284" i="27"/>
  <c r="Y283" i="27"/>
  <c r="Y282" i="27"/>
  <c r="Y281" i="27"/>
  <c r="Y280" i="27"/>
  <c r="Y279" i="27"/>
  <c r="Y278" i="27"/>
  <c r="Y277" i="27"/>
  <c r="Y276" i="27"/>
  <c r="Y275" i="27"/>
  <c r="Y274" i="27"/>
  <c r="Y273" i="27"/>
  <c r="Y272" i="27"/>
  <c r="Y271" i="27"/>
  <c r="Y270" i="27"/>
  <c r="Y269" i="27"/>
  <c r="Y268" i="27"/>
  <c r="Y267" i="27"/>
  <c r="Y266" i="27"/>
  <c r="Y265" i="27"/>
  <c r="Y264" i="27"/>
  <c r="Y263" i="27"/>
  <c r="Y262" i="27"/>
  <c r="Y261" i="27"/>
  <c r="Y260" i="27"/>
  <c r="Y259" i="27"/>
  <c r="Y258" i="27"/>
  <c r="Y257" i="27"/>
  <c r="Y256" i="27"/>
  <c r="Y255" i="27"/>
  <c r="Y254" i="27"/>
  <c r="Y253" i="27"/>
  <c r="Y252" i="27"/>
  <c r="Y251" i="27"/>
  <c r="Y250" i="27"/>
  <c r="Y249" i="27"/>
  <c r="Y248" i="27"/>
  <c r="Y247" i="27"/>
  <c r="Y246" i="27"/>
  <c r="Y245" i="27"/>
  <c r="Y244" i="27"/>
  <c r="Y243" i="27"/>
  <c r="Y242" i="27"/>
  <c r="Y241" i="27"/>
  <c r="Y240" i="27"/>
  <c r="Y239" i="27"/>
  <c r="Y238" i="27"/>
  <c r="Y237" i="27"/>
  <c r="Y236" i="27"/>
  <c r="Y235" i="27"/>
  <c r="Y234" i="27"/>
  <c r="Y233" i="27"/>
  <c r="Y232" i="27"/>
  <c r="Y231" i="27"/>
  <c r="Y230" i="27"/>
  <c r="Y229" i="27"/>
  <c r="Y228" i="27"/>
  <c r="Y227" i="27"/>
  <c r="Y226" i="27"/>
  <c r="Y225" i="27"/>
  <c r="Y224" i="27"/>
  <c r="Y223" i="27"/>
  <c r="Y222" i="27"/>
  <c r="Y221" i="27"/>
  <c r="Y220" i="27"/>
  <c r="Y219" i="27"/>
  <c r="Y218" i="27"/>
  <c r="Y217" i="27"/>
  <c r="Y216" i="27"/>
  <c r="Y215" i="27"/>
  <c r="Y214" i="27"/>
  <c r="Y213" i="27"/>
  <c r="Y212" i="27"/>
  <c r="Y211" i="27"/>
  <c r="Y210" i="27"/>
  <c r="Y209" i="27"/>
  <c r="Y208" i="27"/>
  <c r="Y207" i="27"/>
  <c r="Y206" i="27"/>
  <c r="Y205" i="27"/>
  <c r="Y204" i="27"/>
  <c r="Y203" i="27"/>
  <c r="Y202" i="27"/>
  <c r="Y201" i="27"/>
  <c r="Y200" i="27"/>
  <c r="Y199" i="27"/>
  <c r="Y198" i="27"/>
  <c r="Y197" i="27"/>
  <c r="Y196" i="27"/>
  <c r="Y195" i="27"/>
  <c r="Y194" i="27"/>
  <c r="Y193" i="27"/>
  <c r="Y192" i="27"/>
  <c r="Y191" i="27"/>
  <c r="Y190" i="27"/>
  <c r="Y189" i="27"/>
  <c r="Y188" i="27"/>
  <c r="Y187" i="27"/>
  <c r="Y186" i="27"/>
  <c r="Y185" i="27"/>
  <c r="Y184" i="27"/>
  <c r="Y183" i="27"/>
  <c r="Y182" i="27"/>
  <c r="Y181" i="27"/>
  <c r="Y180" i="27"/>
  <c r="Y179" i="27"/>
  <c r="Y178" i="27"/>
  <c r="Y177" i="27"/>
  <c r="Y176" i="27"/>
  <c r="Y175" i="27"/>
  <c r="Y174" i="27"/>
  <c r="Y173" i="27"/>
  <c r="Y172" i="27"/>
  <c r="Y171" i="27"/>
  <c r="Y170" i="27"/>
  <c r="Y169" i="27"/>
  <c r="Y168" i="27"/>
  <c r="Y167" i="27"/>
  <c r="Y166" i="27"/>
  <c r="Y165" i="27"/>
  <c r="Y164" i="27"/>
  <c r="Y163" i="27"/>
  <c r="Y162" i="27"/>
  <c r="Y161" i="27"/>
  <c r="Y160" i="27"/>
  <c r="Y159" i="27"/>
  <c r="Y158" i="27"/>
  <c r="Y157" i="27"/>
  <c r="Y156" i="27"/>
  <c r="Y155" i="27"/>
  <c r="Y154" i="27"/>
  <c r="Y153" i="27"/>
  <c r="Y152" i="27"/>
  <c r="Y151" i="27"/>
  <c r="Y150" i="27"/>
  <c r="Y149" i="27"/>
  <c r="Y148" i="27"/>
  <c r="Y147" i="27"/>
  <c r="Y146" i="27"/>
  <c r="Y145" i="27"/>
  <c r="Y144" i="27"/>
  <c r="Y143" i="27"/>
  <c r="Y142" i="27"/>
  <c r="Y141" i="27"/>
  <c r="Y140" i="27"/>
  <c r="Y139" i="27"/>
  <c r="Y138" i="27"/>
  <c r="Y137" i="27"/>
  <c r="Y136" i="27"/>
  <c r="Y135" i="27"/>
  <c r="Y134" i="27"/>
  <c r="Y133" i="27"/>
  <c r="Y132" i="27"/>
  <c r="Y131" i="27"/>
  <c r="Y130" i="27"/>
  <c r="Y129" i="27"/>
  <c r="Y128" i="27"/>
  <c r="Y127" i="27"/>
  <c r="Y126" i="27"/>
  <c r="Y125" i="27"/>
  <c r="Y124" i="27"/>
  <c r="Y123" i="27"/>
  <c r="Y122" i="27"/>
  <c r="Y121" i="27"/>
  <c r="Y120" i="27"/>
  <c r="Y119" i="27"/>
  <c r="Y118" i="27"/>
  <c r="Y117" i="27"/>
  <c r="Y116" i="27"/>
  <c r="Y115" i="27"/>
  <c r="Y114" i="27"/>
  <c r="Y113" i="27"/>
  <c r="Y112" i="27"/>
  <c r="Y111" i="27"/>
  <c r="Y110" i="27"/>
  <c r="Y109" i="27"/>
  <c r="Y108" i="27"/>
  <c r="Y107" i="27"/>
  <c r="Y106" i="27"/>
  <c r="Y105" i="27"/>
  <c r="Y104" i="27"/>
  <c r="Y103" i="27"/>
  <c r="Y102" i="27"/>
  <c r="Y101" i="27"/>
  <c r="Y100" i="27"/>
  <c r="Y99" i="27"/>
  <c r="Y98" i="27"/>
  <c r="Y97" i="27"/>
  <c r="Y96" i="27"/>
  <c r="Y95" i="27"/>
  <c r="Y94" i="27"/>
  <c r="Y93" i="27"/>
  <c r="Y92" i="27"/>
  <c r="Y91" i="27"/>
  <c r="Y90" i="27"/>
  <c r="Y89" i="27"/>
  <c r="Y88" i="27"/>
  <c r="Y87" i="27"/>
  <c r="Y86" i="27"/>
  <c r="Y85" i="27"/>
  <c r="Y84" i="27"/>
  <c r="Y83" i="27"/>
  <c r="Y82" i="27"/>
  <c r="Y81" i="27"/>
  <c r="Y80" i="27"/>
  <c r="Y79" i="27"/>
  <c r="Y78" i="27"/>
  <c r="Y77" i="27"/>
  <c r="Y76" i="27"/>
  <c r="Y75" i="27"/>
  <c r="Y74" i="27"/>
  <c r="Y73" i="27"/>
  <c r="Y72" i="27"/>
  <c r="Y71" i="27"/>
  <c r="Y70" i="27"/>
  <c r="Y69" i="27"/>
  <c r="Y68" i="27"/>
  <c r="Y67" i="27"/>
  <c r="Y66" i="27"/>
  <c r="Y65" i="27"/>
  <c r="Y64" i="27"/>
  <c r="Y63" i="27"/>
  <c r="Y62" i="27"/>
  <c r="Y61" i="27"/>
  <c r="Y60" i="27"/>
  <c r="Y59" i="27"/>
  <c r="Y58" i="27"/>
  <c r="Y57" i="27"/>
  <c r="Y56" i="27"/>
  <c r="Y55" i="27"/>
  <c r="Y54" i="27"/>
  <c r="Y53" i="27"/>
  <c r="Y52" i="27"/>
  <c r="Y51" i="27"/>
  <c r="Y50" i="27"/>
  <c r="Y49" i="27"/>
  <c r="Y48" i="27"/>
  <c r="Y47" i="27"/>
  <c r="Y46" i="27"/>
  <c r="Y45" i="27"/>
  <c r="Y44" i="27"/>
  <c r="Y43" i="27"/>
  <c r="Y42" i="27"/>
  <c r="Y41" i="27"/>
  <c r="Y40" i="27"/>
  <c r="Y39" i="27"/>
  <c r="Y38" i="27"/>
  <c r="Y37" i="27"/>
  <c r="Y36" i="27"/>
  <c r="Y35" i="27"/>
  <c r="Y34" i="27"/>
  <c r="Y33" i="27"/>
  <c r="Y32" i="27"/>
  <c r="Y31" i="27"/>
  <c r="Y30" i="27"/>
  <c r="Y29" i="27"/>
  <c r="Y28" i="27"/>
  <c r="Y27" i="27"/>
  <c r="Y26" i="27"/>
  <c r="Y25" i="27"/>
  <c r="Y24" i="27"/>
  <c r="Y23" i="27"/>
  <c r="Y22" i="27"/>
  <c r="Y21" i="27"/>
  <c r="Y20" i="27"/>
  <c r="Y19" i="27"/>
  <c r="Y18" i="27"/>
  <c r="Y17" i="27"/>
  <c r="Y16" i="27"/>
  <c r="Y15" i="27"/>
  <c r="Y14" i="27"/>
  <c r="Y13" i="27"/>
  <c r="Y12" i="27"/>
  <c r="Y11" i="27"/>
  <c r="Y10" i="27"/>
  <c r="Y9" i="27"/>
  <c r="Y8" i="27"/>
  <c r="Y7" i="27"/>
  <c r="Y6" i="27"/>
  <c r="Y5" i="27"/>
  <c r="Y4" i="27"/>
  <c r="Y3" i="27"/>
  <c r="Y2" i="27"/>
  <c r="X836" i="27"/>
  <c r="X835" i="27"/>
  <c r="X834" i="27"/>
  <c r="X833" i="27"/>
  <c r="X832" i="27"/>
  <c r="X831" i="27"/>
  <c r="X830" i="27"/>
  <c r="X829" i="27"/>
  <c r="X828" i="27"/>
  <c r="X827" i="27"/>
  <c r="X826" i="27"/>
  <c r="X825" i="27"/>
  <c r="X824" i="27"/>
  <c r="X823" i="27"/>
  <c r="X822" i="27"/>
  <c r="X821" i="27"/>
  <c r="X820" i="27"/>
  <c r="X819" i="27"/>
  <c r="X818" i="27"/>
  <c r="X817" i="27"/>
  <c r="X816" i="27"/>
  <c r="X815" i="27"/>
  <c r="X814" i="27"/>
  <c r="X813" i="27"/>
  <c r="X812" i="27"/>
  <c r="X811" i="27"/>
  <c r="X810" i="27"/>
  <c r="X809" i="27"/>
  <c r="X808" i="27"/>
  <c r="X807" i="27"/>
  <c r="X806" i="27"/>
  <c r="X805" i="27"/>
  <c r="X804" i="27"/>
  <c r="X803" i="27"/>
  <c r="X802" i="27"/>
  <c r="X801" i="27"/>
  <c r="X800" i="27"/>
  <c r="X799" i="27"/>
  <c r="X798" i="27"/>
  <c r="X797" i="27"/>
  <c r="X796" i="27"/>
  <c r="X795" i="27"/>
  <c r="X794" i="27"/>
  <c r="X793" i="27"/>
  <c r="X792" i="27"/>
  <c r="X791" i="27"/>
  <c r="X790" i="27"/>
  <c r="X789" i="27"/>
  <c r="X788" i="27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X4" i="27"/>
  <c r="X3" i="27"/>
  <c r="X2" i="27"/>
  <c r="W836" i="27"/>
  <c r="W835" i="27"/>
  <c r="W834" i="27"/>
  <c r="W833" i="27"/>
  <c r="W832" i="27"/>
  <c r="W831" i="27"/>
  <c r="W830" i="27"/>
  <c r="W829" i="27"/>
  <c r="W828" i="27"/>
  <c r="W827" i="27"/>
  <c r="W826" i="27"/>
  <c r="W825" i="27"/>
  <c r="W824" i="27"/>
  <c r="W823" i="27"/>
  <c r="W822" i="27"/>
  <c r="W821" i="27"/>
  <c r="W820" i="27"/>
  <c r="W819" i="27"/>
  <c r="W818" i="27"/>
  <c r="W817" i="27"/>
  <c r="W816" i="27"/>
  <c r="W815" i="27"/>
  <c r="W814" i="27"/>
  <c r="W813" i="27"/>
  <c r="W812" i="27"/>
  <c r="W811" i="27"/>
  <c r="W810" i="27"/>
  <c r="W809" i="27"/>
  <c r="W808" i="27"/>
  <c r="W807" i="27"/>
  <c r="W806" i="27"/>
  <c r="W805" i="27"/>
  <c r="W804" i="27"/>
  <c r="W803" i="27"/>
  <c r="W802" i="27"/>
  <c r="W801" i="27"/>
  <c r="W800" i="27"/>
  <c r="W799" i="27"/>
  <c r="W798" i="27"/>
  <c r="W797" i="27"/>
  <c r="W796" i="27"/>
  <c r="W795" i="27"/>
  <c r="W794" i="27"/>
  <c r="W793" i="27"/>
  <c r="W792" i="27"/>
  <c r="W791" i="27"/>
  <c r="W790" i="27"/>
  <c r="W789" i="27"/>
  <c r="W788" i="27"/>
  <c r="W787" i="27"/>
  <c r="W786" i="27"/>
  <c r="W785" i="27"/>
  <c r="W784" i="27"/>
  <c r="W783" i="27"/>
  <c r="W782" i="27"/>
  <c r="W781" i="27"/>
  <c r="W780" i="27"/>
  <c r="W779" i="27"/>
  <c r="W778" i="27"/>
  <c r="W777" i="27"/>
  <c r="W776" i="27"/>
  <c r="W775" i="27"/>
  <c r="W774" i="27"/>
  <c r="W773" i="27"/>
  <c r="W772" i="27"/>
  <c r="W771" i="27"/>
  <c r="W770" i="27"/>
  <c r="W769" i="27"/>
  <c r="W768" i="27"/>
  <c r="W767" i="27"/>
  <c r="W766" i="27"/>
  <c r="W765" i="27"/>
  <c r="W764" i="27"/>
  <c r="W763" i="27"/>
  <c r="W762" i="27"/>
  <c r="W761" i="27"/>
  <c r="W760" i="27"/>
  <c r="W759" i="27"/>
  <c r="W758" i="27"/>
  <c r="W757" i="27"/>
  <c r="W756" i="27"/>
  <c r="W755" i="27"/>
  <c r="W754" i="27"/>
  <c r="W753" i="27"/>
  <c r="W752" i="27"/>
  <c r="W751" i="27"/>
  <c r="W750" i="27"/>
  <c r="W749" i="27"/>
  <c r="W748" i="27"/>
  <c r="W747" i="27"/>
  <c r="W746" i="27"/>
  <c r="W745" i="27"/>
  <c r="W744" i="27"/>
  <c r="W743" i="27"/>
  <c r="W742" i="27"/>
  <c r="W741" i="27"/>
  <c r="W740" i="27"/>
  <c r="W739" i="27"/>
  <c r="W738" i="27"/>
  <c r="W737" i="27"/>
  <c r="W736" i="27"/>
  <c r="W735" i="27"/>
  <c r="W734" i="27"/>
  <c r="W733" i="27"/>
  <c r="W732" i="27"/>
  <c r="W731" i="27"/>
  <c r="W730" i="27"/>
  <c r="W729" i="27"/>
  <c r="W728" i="27"/>
  <c r="W727" i="27"/>
  <c r="W726" i="27"/>
  <c r="W725" i="27"/>
  <c r="W724" i="27"/>
  <c r="W723" i="27"/>
  <c r="W722" i="27"/>
  <c r="W721" i="27"/>
  <c r="W720" i="27"/>
  <c r="W719" i="27"/>
  <c r="W718" i="27"/>
  <c r="W717" i="27"/>
  <c r="W716" i="27"/>
  <c r="W715" i="27"/>
  <c r="W714" i="27"/>
  <c r="W713" i="27"/>
  <c r="W712" i="27"/>
  <c r="W711" i="27"/>
  <c r="W710" i="27"/>
  <c r="W709" i="27"/>
  <c r="W708" i="27"/>
  <c r="W707" i="27"/>
  <c r="W706" i="27"/>
  <c r="W705" i="27"/>
  <c r="W704" i="27"/>
  <c r="W703" i="27"/>
  <c r="W702" i="27"/>
  <c r="W701" i="27"/>
  <c r="W700" i="27"/>
  <c r="W699" i="27"/>
  <c r="W698" i="27"/>
  <c r="W697" i="27"/>
  <c r="W696" i="27"/>
  <c r="W695" i="27"/>
  <c r="W694" i="27"/>
  <c r="W693" i="27"/>
  <c r="W692" i="27"/>
  <c r="W691" i="27"/>
  <c r="W690" i="27"/>
  <c r="W689" i="27"/>
  <c r="W688" i="27"/>
  <c r="W687" i="27"/>
  <c r="W686" i="27"/>
  <c r="W685" i="27"/>
  <c r="W684" i="27"/>
  <c r="W683" i="27"/>
  <c r="W682" i="27"/>
  <c r="W681" i="27"/>
  <c r="W680" i="27"/>
  <c r="W679" i="27"/>
  <c r="W678" i="27"/>
  <c r="W677" i="27"/>
  <c r="W676" i="27"/>
  <c r="W675" i="27"/>
  <c r="W674" i="27"/>
  <c r="W673" i="27"/>
  <c r="W672" i="27"/>
  <c r="W671" i="27"/>
  <c r="W670" i="27"/>
  <c r="W669" i="27"/>
  <c r="W668" i="27"/>
  <c r="W667" i="27"/>
  <c r="W666" i="27"/>
  <c r="W665" i="27"/>
  <c r="W664" i="27"/>
  <c r="W663" i="27"/>
  <c r="W662" i="27"/>
  <c r="W661" i="27"/>
  <c r="W660" i="27"/>
  <c r="W659" i="27"/>
  <c r="W658" i="27"/>
  <c r="W657" i="27"/>
  <c r="W656" i="27"/>
  <c r="W655" i="27"/>
  <c r="W654" i="27"/>
  <c r="W653" i="27"/>
  <c r="W652" i="27"/>
  <c r="W651" i="27"/>
  <c r="W650" i="27"/>
  <c r="W649" i="27"/>
  <c r="W648" i="27"/>
  <c r="W647" i="27"/>
  <c r="W646" i="27"/>
  <c r="W645" i="27"/>
  <c r="W644" i="27"/>
  <c r="W643" i="27"/>
  <c r="W642" i="27"/>
  <c r="W641" i="27"/>
  <c r="W640" i="27"/>
  <c r="W639" i="27"/>
  <c r="W638" i="27"/>
  <c r="W637" i="27"/>
  <c r="W636" i="27"/>
  <c r="W635" i="27"/>
  <c r="W634" i="27"/>
  <c r="W633" i="27"/>
  <c r="W632" i="27"/>
  <c r="W631" i="27"/>
  <c r="W630" i="27"/>
  <c r="W629" i="27"/>
  <c r="W628" i="27"/>
  <c r="W627" i="27"/>
  <c r="W626" i="27"/>
  <c r="W625" i="27"/>
  <c r="W624" i="27"/>
  <c r="W623" i="27"/>
  <c r="W622" i="27"/>
  <c r="W621" i="27"/>
  <c r="W620" i="27"/>
  <c r="W619" i="27"/>
  <c r="W618" i="27"/>
  <c r="W617" i="27"/>
  <c r="W616" i="27"/>
  <c r="W615" i="27"/>
  <c r="W614" i="27"/>
  <c r="W613" i="27"/>
  <c r="W612" i="27"/>
  <c r="W611" i="27"/>
  <c r="W610" i="27"/>
  <c r="W609" i="27"/>
  <c r="W608" i="27"/>
  <c r="W607" i="27"/>
  <c r="W606" i="27"/>
  <c r="W605" i="27"/>
  <c r="W604" i="27"/>
  <c r="W603" i="27"/>
  <c r="W602" i="27"/>
  <c r="W601" i="27"/>
  <c r="W600" i="27"/>
  <c r="W599" i="27"/>
  <c r="W598" i="27"/>
  <c r="W597" i="27"/>
  <c r="W596" i="27"/>
  <c r="W595" i="27"/>
  <c r="W594" i="27"/>
  <c r="W593" i="27"/>
  <c r="W592" i="27"/>
  <c r="W591" i="27"/>
  <c r="W590" i="27"/>
  <c r="W589" i="27"/>
  <c r="W588" i="27"/>
  <c r="W587" i="27"/>
  <c r="W586" i="27"/>
  <c r="W585" i="27"/>
  <c r="W584" i="27"/>
  <c r="W583" i="27"/>
  <c r="W582" i="27"/>
  <c r="W581" i="27"/>
  <c r="W580" i="27"/>
  <c r="W579" i="27"/>
  <c r="W578" i="27"/>
  <c r="W577" i="27"/>
  <c r="W576" i="27"/>
  <c r="W575" i="27"/>
  <c r="W574" i="27"/>
  <c r="W573" i="27"/>
  <c r="W572" i="27"/>
  <c r="W571" i="27"/>
  <c r="W570" i="27"/>
  <c r="W569" i="27"/>
  <c r="W568" i="27"/>
  <c r="W567" i="27"/>
  <c r="W566" i="27"/>
  <c r="W565" i="27"/>
  <c r="W564" i="27"/>
  <c r="W563" i="27"/>
  <c r="W562" i="27"/>
  <c r="W561" i="27"/>
  <c r="W560" i="27"/>
  <c r="W559" i="27"/>
  <c r="W558" i="27"/>
  <c r="W557" i="27"/>
  <c r="W556" i="27"/>
  <c r="W555" i="27"/>
  <c r="W554" i="27"/>
  <c r="W553" i="27"/>
  <c r="W552" i="27"/>
  <c r="W551" i="27"/>
  <c r="W550" i="27"/>
  <c r="W549" i="27"/>
  <c r="W548" i="27"/>
  <c r="W547" i="27"/>
  <c r="W546" i="27"/>
  <c r="W545" i="27"/>
  <c r="W544" i="27"/>
  <c r="W543" i="27"/>
  <c r="W542" i="27"/>
  <c r="W541" i="27"/>
  <c r="W540" i="27"/>
  <c r="W539" i="27"/>
  <c r="W538" i="27"/>
  <c r="W537" i="27"/>
  <c r="W536" i="27"/>
  <c r="W535" i="27"/>
  <c r="W534" i="27"/>
  <c r="W533" i="27"/>
  <c r="W532" i="27"/>
  <c r="W531" i="27"/>
  <c r="W530" i="27"/>
  <c r="W529" i="27"/>
  <c r="W528" i="27"/>
  <c r="W527" i="27"/>
  <c r="W526" i="27"/>
  <c r="W525" i="27"/>
  <c r="W524" i="27"/>
  <c r="W523" i="27"/>
  <c r="W522" i="27"/>
  <c r="W521" i="27"/>
  <c r="W520" i="27"/>
  <c r="W519" i="27"/>
  <c r="W518" i="27"/>
  <c r="W517" i="27"/>
  <c r="W516" i="27"/>
  <c r="W515" i="27"/>
  <c r="W514" i="27"/>
  <c r="W513" i="27"/>
  <c r="W512" i="27"/>
  <c r="W511" i="27"/>
  <c r="W510" i="27"/>
  <c r="W509" i="27"/>
  <c r="W508" i="27"/>
  <c r="W507" i="27"/>
  <c r="W506" i="27"/>
  <c r="W505" i="27"/>
  <c r="W504" i="27"/>
  <c r="W503" i="27"/>
  <c r="W502" i="27"/>
  <c r="W501" i="27"/>
  <c r="W500" i="27"/>
  <c r="W499" i="27"/>
  <c r="W498" i="27"/>
  <c r="W497" i="27"/>
  <c r="W496" i="27"/>
  <c r="W495" i="27"/>
  <c r="W494" i="27"/>
  <c r="W493" i="27"/>
  <c r="W492" i="27"/>
  <c r="W491" i="27"/>
  <c r="W490" i="27"/>
  <c r="W489" i="27"/>
  <c r="W488" i="27"/>
  <c r="W487" i="27"/>
  <c r="W486" i="27"/>
  <c r="W485" i="27"/>
  <c r="W484" i="27"/>
  <c r="W483" i="27"/>
  <c r="W482" i="27"/>
  <c r="W481" i="27"/>
  <c r="W480" i="27"/>
  <c r="W479" i="27"/>
  <c r="W478" i="27"/>
  <c r="W477" i="27"/>
  <c r="W476" i="27"/>
  <c r="W475" i="27"/>
  <c r="W474" i="27"/>
  <c r="W473" i="27"/>
  <c r="W472" i="27"/>
  <c r="W471" i="27"/>
  <c r="W470" i="27"/>
  <c r="W469" i="27"/>
  <c r="W468" i="27"/>
  <c r="W467" i="27"/>
  <c r="W466" i="27"/>
  <c r="W465" i="27"/>
  <c r="W464" i="27"/>
  <c r="W463" i="27"/>
  <c r="W462" i="27"/>
  <c r="W461" i="27"/>
  <c r="W460" i="27"/>
  <c r="W459" i="27"/>
  <c r="W458" i="27"/>
  <c r="W457" i="27"/>
  <c r="W456" i="27"/>
  <c r="W455" i="27"/>
  <c r="W454" i="27"/>
  <c r="W453" i="27"/>
  <c r="W452" i="27"/>
  <c r="W451" i="27"/>
  <c r="W450" i="27"/>
  <c r="W449" i="27"/>
  <c r="W448" i="27"/>
  <c r="W447" i="27"/>
  <c r="W446" i="27"/>
  <c r="W445" i="27"/>
  <c r="W444" i="27"/>
  <c r="W443" i="27"/>
  <c r="W442" i="27"/>
  <c r="W441" i="27"/>
  <c r="W440" i="27"/>
  <c r="W439" i="27"/>
  <c r="W438" i="27"/>
  <c r="W437" i="27"/>
  <c r="W436" i="27"/>
  <c r="W435" i="27"/>
  <c r="W434" i="27"/>
  <c r="W433" i="27"/>
  <c r="W432" i="27"/>
  <c r="W431" i="27"/>
  <c r="W430" i="27"/>
  <c r="W429" i="27"/>
  <c r="W428" i="27"/>
  <c r="W427" i="27"/>
  <c r="W426" i="27"/>
  <c r="W425" i="27"/>
  <c r="W424" i="27"/>
  <c r="W423" i="27"/>
  <c r="W422" i="27"/>
  <c r="W421" i="27"/>
  <c r="W420" i="27"/>
  <c r="W419" i="27"/>
  <c r="W418" i="27"/>
  <c r="W417" i="27"/>
  <c r="W416" i="27"/>
  <c r="W415" i="27"/>
  <c r="W414" i="27"/>
  <c r="W413" i="27"/>
  <c r="W412" i="27"/>
  <c r="W411" i="27"/>
  <c r="W410" i="27"/>
  <c r="W409" i="27"/>
  <c r="W408" i="27"/>
  <c r="W407" i="27"/>
  <c r="W406" i="27"/>
  <c r="W405" i="27"/>
  <c r="W404" i="27"/>
  <c r="W403" i="27"/>
  <c r="W402" i="27"/>
  <c r="W401" i="27"/>
  <c r="W400" i="27"/>
  <c r="W399" i="27"/>
  <c r="W398" i="27"/>
  <c r="W397" i="27"/>
  <c r="W396" i="27"/>
  <c r="W395" i="27"/>
  <c r="W394" i="27"/>
  <c r="W393" i="27"/>
  <c r="W392" i="27"/>
  <c r="W391" i="27"/>
  <c r="W390" i="27"/>
  <c r="W389" i="27"/>
  <c r="W388" i="27"/>
  <c r="W387" i="27"/>
  <c r="W386" i="27"/>
  <c r="W385" i="27"/>
  <c r="W384" i="27"/>
  <c r="W383" i="27"/>
  <c r="W382" i="27"/>
  <c r="W381" i="27"/>
  <c r="W380" i="27"/>
  <c r="W379" i="27"/>
  <c r="W378" i="27"/>
  <c r="W377" i="27"/>
  <c r="W376" i="27"/>
  <c r="W375" i="27"/>
  <c r="W374" i="27"/>
  <c r="W373" i="27"/>
  <c r="W372" i="27"/>
  <c r="W371" i="27"/>
  <c r="W370" i="27"/>
  <c r="W369" i="27"/>
  <c r="W368" i="27"/>
  <c r="W367" i="27"/>
  <c r="W366" i="27"/>
  <c r="W365" i="27"/>
  <c r="W364" i="27"/>
  <c r="W363" i="27"/>
  <c r="W362" i="27"/>
  <c r="W361" i="27"/>
  <c r="W360" i="27"/>
  <c r="W359" i="27"/>
  <c r="W358" i="27"/>
  <c r="W357" i="27"/>
  <c r="W356" i="27"/>
  <c r="W355" i="27"/>
  <c r="W354" i="27"/>
  <c r="W353" i="27"/>
  <c r="W352" i="27"/>
  <c r="W351" i="27"/>
  <c r="W350" i="27"/>
  <c r="W349" i="27"/>
  <c r="W348" i="27"/>
  <c r="W347" i="27"/>
  <c r="W346" i="27"/>
  <c r="W345" i="27"/>
  <c r="W344" i="27"/>
  <c r="W343" i="27"/>
  <c r="W342" i="27"/>
  <c r="W341" i="27"/>
  <c r="W340" i="27"/>
  <c r="W339" i="27"/>
  <c r="W338" i="27"/>
  <c r="W337" i="27"/>
  <c r="W336" i="27"/>
  <c r="W335" i="27"/>
  <c r="W334" i="27"/>
  <c r="W333" i="27"/>
  <c r="W332" i="27"/>
  <c r="W331" i="27"/>
  <c r="W330" i="27"/>
  <c r="W329" i="27"/>
  <c r="W328" i="27"/>
  <c r="W327" i="27"/>
  <c r="W326" i="27"/>
  <c r="W325" i="27"/>
  <c r="W324" i="27"/>
  <c r="W323" i="27"/>
  <c r="W322" i="27"/>
  <c r="W321" i="27"/>
  <c r="W320" i="27"/>
  <c r="W319" i="27"/>
  <c r="W318" i="27"/>
  <c r="W317" i="27"/>
  <c r="W316" i="27"/>
  <c r="W315" i="27"/>
  <c r="W314" i="27"/>
  <c r="W313" i="27"/>
  <c r="W312" i="27"/>
  <c r="W311" i="27"/>
  <c r="W310" i="27"/>
  <c r="W309" i="27"/>
  <c r="W308" i="27"/>
  <c r="W307" i="27"/>
  <c r="W306" i="27"/>
  <c r="W305" i="27"/>
  <c r="W304" i="27"/>
  <c r="W303" i="27"/>
  <c r="W302" i="27"/>
  <c r="W301" i="27"/>
  <c r="W300" i="27"/>
  <c r="W299" i="27"/>
  <c r="W298" i="27"/>
  <c r="W297" i="27"/>
  <c r="W296" i="27"/>
  <c r="W295" i="27"/>
  <c r="W294" i="27"/>
  <c r="W293" i="27"/>
  <c r="W292" i="27"/>
  <c r="W291" i="27"/>
  <c r="W290" i="27"/>
  <c r="W289" i="27"/>
  <c r="W288" i="27"/>
  <c r="W287" i="27"/>
  <c r="W286" i="27"/>
  <c r="W285" i="27"/>
  <c r="W284" i="27"/>
  <c r="W283" i="27"/>
  <c r="W282" i="27"/>
  <c r="W281" i="27"/>
  <c r="W280" i="27"/>
  <c r="W279" i="27"/>
  <c r="W278" i="27"/>
  <c r="W277" i="27"/>
  <c r="W276" i="27"/>
  <c r="W275" i="27"/>
  <c r="W274" i="27"/>
  <c r="W273" i="27"/>
  <c r="W272" i="27"/>
  <c r="W271" i="27"/>
  <c r="W270" i="27"/>
  <c r="W269" i="27"/>
  <c r="W268" i="27"/>
  <c r="W267" i="27"/>
  <c r="W266" i="27"/>
  <c r="W265" i="27"/>
  <c r="W264" i="27"/>
  <c r="W263" i="27"/>
  <c r="W262" i="27"/>
  <c r="W261" i="27"/>
  <c r="W260" i="27"/>
  <c r="W259" i="27"/>
  <c r="W258" i="27"/>
  <c r="W257" i="27"/>
  <c r="W256" i="27"/>
  <c r="W255" i="27"/>
  <c r="W254" i="27"/>
  <c r="W253" i="27"/>
  <c r="W252" i="27"/>
  <c r="W251" i="27"/>
  <c r="W250" i="27"/>
  <c r="W249" i="27"/>
  <c r="W248" i="27"/>
  <c r="W247" i="27"/>
  <c r="W246" i="27"/>
  <c r="W245" i="27"/>
  <c r="W244" i="27"/>
  <c r="W243" i="27"/>
  <c r="W242" i="27"/>
  <c r="W241" i="27"/>
  <c r="W240" i="27"/>
  <c r="W239" i="27"/>
  <c r="W238" i="27"/>
  <c r="W237" i="27"/>
  <c r="W236" i="27"/>
  <c r="W235" i="27"/>
  <c r="W234" i="27"/>
  <c r="W233" i="27"/>
  <c r="W232" i="27"/>
  <c r="W231" i="27"/>
  <c r="W230" i="27"/>
  <c r="W229" i="27"/>
  <c r="W228" i="27"/>
  <c r="W227" i="27"/>
  <c r="W226" i="27"/>
  <c r="W225" i="27"/>
  <c r="W224" i="27"/>
  <c r="W223" i="27"/>
  <c r="W222" i="27"/>
  <c r="W221" i="27"/>
  <c r="W220" i="27"/>
  <c r="W219" i="27"/>
  <c r="W218" i="27"/>
  <c r="W217" i="27"/>
  <c r="W216" i="27"/>
  <c r="W215" i="27"/>
  <c r="W214" i="27"/>
  <c r="W213" i="27"/>
  <c r="W212" i="27"/>
  <c r="W211" i="27"/>
  <c r="W210" i="27"/>
  <c r="W209" i="27"/>
  <c r="W208" i="27"/>
  <c r="W207" i="27"/>
  <c r="W206" i="27"/>
  <c r="W205" i="27"/>
  <c r="W204" i="27"/>
  <c r="W203" i="27"/>
  <c r="W202" i="27"/>
  <c r="W201" i="27"/>
  <c r="W200" i="27"/>
  <c r="W199" i="27"/>
  <c r="W198" i="27"/>
  <c r="W197" i="27"/>
  <c r="W196" i="27"/>
  <c r="W195" i="27"/>
  <c r="W194" i="27"/>
  <c r="W193" i="27"/>
  <c r="W192" i="27"/>
  <c r="W191" i="27"/>
  <c r="W190" i="27"/>
  <c r="W189" i="27"/>
  <c r="W188" i="27"/>
  <c r="W187" i="27"/>
  <c r="W186" i="27"/>
  <c r="W185" i="27"/>
  <c r="W184" i="27"/>
  <c r="W183" i="27"/>
  <c r="W182" i="27"/>
  <c r="W181" i="27"/>
  <c r="W180" i="27"/>
  <c r="W179" i="27"/>
  <c r="W178" i="27"/>
  <c r="W177" i="27"/>
  <c r="W176" i="27"/>
  <c r="W175" i="27"/>
  <c r="W174" i="27"/>
  <c r="W173" i="27"/>
  <c r="W172" i="27"/>
  <c r="W171" i="27"/>
  <c r="W170" i="27"/>
  <c r="W169" i="27"/>
  <c r="W168" i="27"/>
  <c r="W167" i="27"/>
  <c r="W166" i="27"/>
  <c r="W165" i="27"/>
  <c r="W164" i="27"/>
  <c r="W163" i="27"/>
  <c r="W162" i="27"/>
  <c r="W161" i="27"/>
  <c r="W160" i="27"/>
  <c r="W159" i="27"/>
  <c r="W158" i="27"/>
  <c r="W157" i="27"/>
  <c r="W156" i="27"/>
  <c r="W155" i="27"/>
  <c r="W154" i="27"/>
  <c r="W153" i="27"/>
  <c r="W152" i="27"/>
  <c r="W151" i="27"/>
  <c r="W150" i="27"/>
  <c r="W149" i="27"/>
  <c r="W148" i="27"/>
  <c r="W147" i="27"/>
  <c r="W146" i="27"/>
  <c r="W145" i="27"/>
  <c r="W144" i="27"/>
  <c r="W143" i="27"/>
  <c r="W142" i="27"/>
  <c r="W141" i="27"/>
  <c r="W140" i="27"/>
  <c r="W139" i="27"/>
  <c r="W138" i="27"/>
  <c r="W137" i="27"/>
  <c r="W136" i="27"/>
  <c r="W135" i="27"/>
  <c r="W134" i="27"/>
  <c r="W133" i="27"/>
  <c r="W132" i="27"/>
  <c r="W131" i="27"/>
  <c r="W130" i="27"/>
  <c r="W129" i="27"/>
  <c r="W128" i="27"/>
  <c r="W127" i="27"/>
  <c r="W126" i="27"/>
  <c r="W125" i="27"/>
  <c r="W124" i="27"/>
  <c r="W123" i="27"/>
  <c r="W122" i="27"/>
  <c r="W121" i="27"/>
  <c r="W120" i="27"/>
  <c r="W119" i="27"/>
  <c r="W118" i="27"/>
  <c r="W117" i="27"/>
  <c r="W116" i="27"/>
  <c r="W115" i="27"/>
  <c r="W114" i="27"/>
  <c r="W113" i="27"/>
  <c r="W112" i="27"/>
  <c r="W111" i="27"/>
  <c r="W110" i="27"/>
  <c r="W109" i="27"/>
  <c r="W108" i="27"/>
  <c r="W107" i="27"/>
  <c r="W106" i="27"/>
  <c r="W105" i="27"/>
  <c r="W104" i="27"/>
  <c r="W103" i="27"/>
  <c r="W102" i="27"/>
  <c r="W101" i="27"/>
  <c r="W100" i="27"/>
  <c r="W99" i="27"/>
  <c r="W98" i="27"/>
  <c r="W97" i="27"/>
  <c r="W96" i="27"/>
  <c r="W95" i="27"/>
  <c r="W94" i="27"/>
  <c r="W93" i="27"/>
  <c r="W92" i="27"/>
  <c r="W91" i="27"/>
  <c r="W90" i="27"/>
  <c r="W89" i="27"/>
  <c r="W88" i="27"/>
  <c r="W87" i="27"/>
  <c r="W86" i="27"/>
  <c r="W85" i="27"/>
  <c r="W84" i="27"/>
  <c r="W83" i="27"/>
  <c r="W82" i="27"/>
  <c r="W81" i="27"/>
  <c r="W80" i="27"/>
  <c r="W79" i="27"/>
  <c r="W78" i="27"/>
  <c r="W77" i="27"/>
  <c r="W76" i="27"/>
  <c r="W75" i="27"/>
  <c r="W74" i="27"/>
  <c r="W73" i="27"/>
  <c r="W72" i="27"/>
  <c r="W71" i="27"/>
  <c r="W70" i="27"/>
  <c r="W69" i="27"/>
  <c r="W68" i="27"/>
  <c r="W67" i="27"/>
  <c r="W66" i="27"/>
  <c r="W65" i="27"/>
  <c r="W64" i="27"/>
  <c r="W63" i="27"/>
  <c r="W62" i="27"/>
  <c r="W61" i="27"/>
  <c r="W60" i="27"/>
  <c r="W59" i="27"/>
  <c r="W58" i="27"/>
  <c r="W57" i="27"/>
  <c r="W56" i="27"/>
  <c r="W55" i="27"/>
  <c r="W54" i="27"/>
  <c r="W53" i="27"/>
  <c r="W52" i="27"/>
  <c r="W51" i="27"/>
  <c r="W50" i="27"/>
  <c r="W49" i="27"/>
  <c r="W48" i="27"/>
  <c r="W47" i="27"/>
  <c r="W46" i="27"/>
  <c r="W45" i="27"/>
  <c r="W44" i="27"/>
  <c r="W43" i="27"/>
  <c r="W42" i="27"/>
  <c r="W41" i="27"/>
  <c r="W40" i="27"/>
  <c r="W39" i="27"/>
  <c r="W38" i="27"/>
  <c r="W37" i="27"/>
  <c r="W36" i="27"/>
  <c r="W35" i="27"/>
  <c r="W34" i="27"/>
  <c r="W33" i="27"/>
  <c r="W32" i="27"/>
  <c r="W31" i="27"/>
  <c r="W30" i="27"/>
  <c r="W29" i="27"/>
  <c r="W28" i="27"/>
  <c r="W27" i="27"/>
  <c r="W26" i="27"/>
  <c r="W25" i="27"/>
  <c r="W24" i="27"/>
  <c r="W23" i="27"/>
  <c r="W22" i="27"/>
  <c r="W21" i="27"/>
  <c r="W20" i="27"/>
  <c r="W19" i="27"/>
  <c r="W18" i="27"/>
  <c r="W17" i="27"/>
  <c r="W16" i="27"/>
  <c r="W15" i="27"/>
  <c r="W14" i="27"/>
  <c r="W13" i="27"/>
  <c r="W12" i="27"/>
  <c r="W11" i="27"/>
  <c r="W10" i="27"/>
  <c r="W9" i="27"/>
  <c r="W8" i="27"/>
  <c r="W7" i="27"/>
  <c r="W6" i="27"/>
  <c r="W5" i="27"/>
  <c r="W4" i="27"/>
  <c r="W3" i="27"/>
  <c r="W2" i="27"/>
  <c r="V836" i="27"/>
  <c r="V835" i="27"/>
  <c r="V834" i="27"/>
  <c r="V833" i="27"/>
  <c r="V832" i="27"/>
  <c r="V831" i="27"/>
  <c r="V830" i="27"/>
  <c r="V829" i="27"/>
  <c r="V828" i="27"/>
  <c r="V827" i="27"/>
  <c r="V826" i="27"/>
  <c r="V825" i="27"/>
  <c r="V824" i="27"/>
  <c r="V823" i="27"/>
  <c r="V822" i="27"/>
  <c r="V821" i="27"/>
  <c r="V820" i="27"/>
  <c r="V819" i="27"/>
  <c r="V818" i="27"/>
  <c r="V817" i="27"/>
  <c r="V816" i="27"/>
  <c r="V815" i="27"/>
  <c r="V814" i="27"/>
  <c r="V813" i="27"/>
  <c r="V812" i="27"/>
  <c r="V811" i="27"/>
  <c r="V810" i="27"/>
  <c r="V809" i="27"/>
  <c r="V808" i="27"/>
  <c r="V807" i="27"/>
  <c r="V806" i="27"/>
  <c r="V805" i="27"/>
  <c r="V804" i="27"/>
  <c r="V803" i="27"/>
  <c r="V802" i="27"/>
  <c r="V801" i="27"/>
  <c r="V800" i="27"/>
  <c r="V799" i="27"/>
  <c r="V798" i="27"/>
  <c r="V797" i="27"/>
  <c r="V796" i="27"/>
  <c r="V795" i="27"/>
  <c r="V794" i="27"/>
  <c r="V793" i="27"/>
  <c r="V792" i="27"/>
  <c r="V791" i="27"/>
  <c r="V790" i="27"/>
  <c r="V789" i="27"/>
  <c r="V788" i="27"/>
  <c r="V787" i="27"/>
  <c r="V786" i="27"/>
  <c r="V785" i="27"/>
  <c r="V784" i="27"/>
  <c r="V783" i="27"/>
  <c r="V782" i="27"/>
  <c r="V781" i="27"/>
  <c r="V780" i="27"/>
  <c r="V779" i="27"/>
  <c r="V778" i="27"/>
  <c r="V777" i="27"/>
  <c r="V776" i="27"/>
  <c r="V775" i="27"/>
  <c r="V774" i="27"/>
  <c r="V773" i="27"/>
  <c r="V772" i="27"/>
  <c r="V771" i="27"/>
  <c r="V770" i="27"/>
  <c r="V769" i="27"/>
  <c r="V768" i="27"/>
  <c r="V767" i="27"/>
  <c r="V766" i="27"/>
  <c r="V765" i="27"/>
  <c r="V764" i="27"/>
  <c r="V763" i="27"/>
  <c r="V762" i="27"/>
  <c r="V761" i="27"/>
  <c r="V760" i="27"/>
  <c r="V759" i="27"/>
  <c r="V758" i="27"/>
  <c r="V757" i="27"/>
  <c r="V756" i="27"/>
  <c r="V755" i="27"/>
  <c r="V754" i="27"/>
  <c r="V753" i="27"/>
  <c r="V752" i="27"/>
  <c r="V751" i="27"/>
  <c r="V750" i="27"/>
  <c r="V749" i="27"/>
  <c r="V748" i="27"/>
  <c r="V747" i="27"/>
  <c r="V746" i="27"/>
  <c r="V745" i="27"/>
  <c r="V744" i="27"/>
  <c r="V743" i="27"/>
  <c r="V742" i="27"/>
  <c r="V741" i="27"/>
  <c r="V740" i="27"/>
  <c r="V739" i="27"/>
  <c r="V738" i="27"/>
  <c r="V737" i="27"/>
  <c r="V736" i="27"/>
  <c r="V735" i="27"/>
  <c r="V734" i="27"/>
  <c r="V733" i="27"/>
  <c r="V732" i="27"/>
  <c r="V731" i="27"/>
  <c r="V730" i="27"/>
  <c r="V729" i="27"/>
  <c r="V728" i="27"/>
  <c r="V727" i="27"/>
  <c r="V726" i="27"/>
  <c r="V725" i="27"/>
  <c r="V724" i="27"/>
  <c r="V723" i="27"/>
  <c r="V722" i="27"/>
  <c r="V721" i="27"/>
  <c r="V720" i="27"/>
  <c r="V719" i="27"/>
  <c r="V718" i="27"/>
  <c r="V717" i="27"/>
  <c r="V716" i="27"/>
  <c r="V715" i="27"/>
  <c r="V714" i="27"/>
  <c r="V713" i="27"/>
  <c r="V712" i="27"/>
  <c r="V711" i="27"/>
  <c r="V710" i="27"/>
  <c r="V709" i="27"/>
  <c r="V708" i="27"/>
  <c r="V707" i="27"/>
  <c r="V706" i="27"/>
  <c r="V705" i="27"/>
  <c r="V704" i="27"/>
  <c r="V703" i="27"/>
  <c r="V702" i="27"/>
  <c r="V701" i="27"/>
  <c r="V700" i="27"/>
  <c r="V699" i="27"/>
  <c r="V698" i="27"/>
  <c r="V697" i="27"/>
  <c r="V696" i="27"/>
  <c r="V695" i="27"/>
  <c r="V694" i="27"/>
  <c r="V693" i="27"/>
  <c r="V692" i="27"/>
  <c r="V691" i="27"/>
  <c r="V690" i="27"/>
  <c r="V689" i="27"/>
  <c r="V688" i="27"/>
  <c r="V687" i="27"/>
  <c r="V686" i="27"/>
  <c r="V685" i="27"/>
  <c r="V684" i="27"/>
  <c r="V683" i="27"/>
  <c r="V682" i="27"/>
  <c r="V681" i="27"/>
  <c r="V680" i="27"/>
  <c r="V679" i="27"/>
  <c r="V678" i="27"/>
  <c r="V677" i="27"/>
  <c r="V676" i="27"/>
  <c r="V675" i="27"/>
  <c r="V674" i="27"/>
  <c r="V673" i="27"/>
  <c r="V672" i="27"/>
  <c r="V671" i="27"/>
  <c r="V670" i="27"/>
  <c r="V669" i="27"/>
  <c r="V668" i="27"/>
  <c r="V667" i="27"/>
  <c r="V666" i="27"/>
  <c r="V665" i="27"/>
  <c r="V664" i="27"/>
  <c r="V663" i="27"/>
  <c r="V662" i="27"/>
  <c r="V661" i="27"/>
  <c r="V660" i="27"/>
  <c r="V659" i="27"/>
  <c r="V658" i="27"/>
  <c r="V657" i="27"/>
  <c r="V656" i="27"/>
  <c r="V655" i="27"/>
  <c r="V654" i="27"/>
  <c r="V653" i="27"/>
  <c r="V652" i="27"/>
  <c r="V651" i="27"/>
  <c r="V650" i="27"/>
  <c r="V649" i="27"/>
  <c r="V648" i="27"/>
  <c r="V647" i="27"/>
  <c r="V646" i="27"/>
  <c r="V645" i="27"/>
  <c r="V644" i="27"/>
  <c r="V643" i="27"/>
  <c r="V642" i="27"/>
  <c r="V641" i="27"/>
  <c r="V640" i="27"/>
  <c r="V639" i="27"/>
  <c r="V638" i="27"/>
  <c r="V637" i="27"/>
  <c r="V636" i="27"/>
  <c r="V635" i="27"/>
  <c r="V634" i="27"/>
  <c r="V633" i="27"/>
  <c r="V632" i="27"/>
  <c r="V631" i="27"/>
  <c r="V630" i="27"/>
  <c r="V629" i="27"/>
  <c r="V628" i="27"/>
  <c r="V627" i="27"/>
  <c r="V626" i="27"/>
  <c r="V625" i="27"/>
  <c r="V624" i="27"/>
  <c r="V623" i="27"/>
  <c r="V622" i="27"/>
  <c r="V621" i="27"/>
  <c r="V620" i="27"/>
  <c r="V619" i="27"/>
  <c r="V618" i="27"/>
  <c r="V617" i="27"/>
  <c r="V616" i="27"/>
  <c r="V615" i="27"/>
  <c r="V614" i="27"/>
  <c r="V613" i="27"/>
  <c r="V612" i="27"/>
  <c r="V611" i="27"/>
  <c r="V610" i="27"/>
  <c r="V609" i="27"/>
  <c r="V608" i="27"/>
  <c r="V607" i="27"/>
  <c r="V606" i="27"/>
  <c r="V605" i="27"/>
  <c r="V604" i="27"/>
  <c r="V603" i="27"/>
  <c r="V602" i="27"/>
  <c r="V601" i="27"/>
  <c r="V600" i="27"/>
  <c r="V599" i="27"/>
  <c r="V598" i="27"/>
  <c r="V597" i="27"/>
  <c r="V596" i="27"/>
  <c r="V595" i="27"/>
  <c r="V594" i="27"/>
  <c r="V593" i="27"/>
  <c r="V592" i="27"/>
  <c r="V591" i="27"/>
  <c r="V590" i="27"/>
  <c r="V589" i="27"/>
  <c r="V588" i="27"/>
  <c r="V587" i="27"/>
  <c r="V586" i="27"/>
  <c r="V585" i="27"/>
  <c r="V584" i="27"/>
  <c r="V583" i="27"/>
  <c r="V582" i="27"/>
  <c r="V581" i="27"/>
  <c r="V580" i="27"/>
  <c r="V579" i="27"/>
  <c r="V578" i="27"/>
  <c r="V577" i="27"/>
  <c r="V576" i="27"/>
  <c r="V575" i="27"/>
  <c r="V574" i="27"/>
  <c r="V573" i="27"/>
  <c r="V572" i="27"/>
  <c r="V571" i="27"/>
  <c r="V570" i="27"/>
  <c r="V569" i="27"/>
  <c r="V568" i="27"/>
  <c r="V567" i="27"/>
  <c r="V566" i="27"/>
  <c r="V565" i="27"/>
  <c r="V564" i="27"/>
  <c r="V563" i="27"/>
  <c r="V562" i="27"/>
  <c r="V561" i="27"/>
  <c r="V560" i="27"/>
  <c r="V559" i="27"/>
  <c r="V558" i="27"/>
  <c r="V557" i="27"/>
  <c r="V556" i="27"/>
  <c r="V555" i="27"/>
  <c r="V554" i="27"/>
  <c r="V553" i="27"/>
  <c r="V552" i="27"/>
  <c r="V551" i="27"/>
  <c r="V550" i="27"/>
  <c r="V549" i="27"/>
  <c r="V548" i="27"/>
  <c r="V547" i="27"/>
  <c r="V546" i="27"/>
  <c r="V545" i="27"/>
  <c r="V544" i="27"/>
  <c r="V543" i="27"/>
  <c r="V542" i="27"/>
  <c r="V541" i="27"/>
  <c r="V540" i="27"/>
  <c r="V539" i="27"/>
  <c r="V538" i="27"/>
  <c r="V537" i="27"/>
  <c r="V536" i="27"/>
  <c r="V535" i="27"/>
  <c r="V534" i="27"/>
  <c r="V533" i="27"/>
  <c r="V532" i="27"/>
  <c r="V531" i="27"/>
  <c r="V530" i="27"/>
  <c r="V529" i="27"/>
  <c r="V528" i="27"/>
  <c r="V527" i="27"/>
  <c r="V526" i="27"/>
  <c r="V525" i="27"/>
  <c r="V524" i="27"/>
  <c r="V523" i="27"/>
  <c r="V522" i="27"/>
  <c r="V521" i="27"/>
  <c r="V520" i="27"/>
  <c r="V519" i="27"/>
  <c r="V518" i="27"/>
  <c r="V517" i="27"/>
  <c r="V516" i="27"/>
  <c r="V515" i="27"/>
  <c r="V514" i="27"/>
  <c r="V513" i="27"/>
  <c r="V512" i="27"/>
  <c r="V511" i="27"/>
  <c r="V510" i="27"/>
  <c r="V509" i="27"/>
  <c r="V508" i="27"/>
  <c r="V507" i="27"/>
  <c r="V506" i="27"/>
  <c r="V505" i="27"/>
  <c r="V504" i="27"/>
  <c r="V503" i="27"/>
  <c r="V502" i="27"/>
  <c r="V501" i="27"/>
  <c r="V500" i="27"/>
  <c r="V499" i="27"/>
  <c r="V498" i="27"/>
  <c r="V497" i="27"/>
  <c r="V496" i="27"/>
  <c r="V495" i="27"/>
  <c r="V494" i="27"/>
  <c r="V493" i="27"/>
  <c r="V492" i="27"/>
  <c r="V491" i="27"/>
  <c r="V490" i="27"/>
  <c r="V489" i="27"/>
  <c r="V488" i="27"/>
  <c r="V487" i="27"/>
  <c r="V486" i="27"/>
  <c r="V485" i="27"/>
  <c r="V484" i="27"/>
  <c r="V483" i="27"/>
  <c r="V482" i="27"/>
  <c r="V481" i="27"/>
  <c r="V480" i="27"/>
  <c r="V479" i="27"/>
  <c r="V478" i="27"/>
  <c r="V477" i="27"/>
  <c r="V476" i="27"/>
  <c r="V475" i="27"/>
  <c r="V474" i="27"/>
  <c r="V473" i="27"/>
  <c r="V472" i="27"/>
  <c r="V471" i="27"/>
  <c r="V470" i="27"/>
  <c r="V469" i="27"/>
  <c r="V468" i="27"/>
  <c r="V467" i="27"/>
  <c r="V466" i="27"/>
  <c r="V465" i="27"/>
  <c r="V464" i="27"/>
  <c r="V463" i="27"/>
  <c r="V462" i="27"/>
  <c r="V461" i="27"/>
  <c r="V460" i="27"/>
  <c r="V459" i="27"/>
  <c r="V458" i="27"/>
  <c r="V457" i="27"/>
  <c r="V456" i="27"/>
  <c r="V455" i="27"/>
  <c r="V454" i="27"/>
  <c r="V453" i="27"/>
  <c r="V452" i="27"/>
  <c r="V451" i="27"/>
  <c r="V450" i="27"/>
  <c r="V449" i="27"/>
  <c r="V448" i="27"/>
  <c r="V447" i="27"/>
  <c r="V446" i="27"/>
  <c r="V445" i="27"/>
  <c r="V444" i="27"/>
  <c r="V443" i="27"/>
  <c r="V442" i="27"/>
  <c r="V441" i="27"/>
  <c r="V440" i="27"/>
  <c r="V439" i="27"/>
  <c r="V438" i="27"/>
  <c r="V437" i="27"/>
  <c r="V436" i="27"/>
  <c r="V435" i="27"/>
  <c r="V434" i="27"/>
  <c r="V433" i="27"/>
  <c r="V432" i="27"/>
  <c r="V431" i="27"/>
  <c r="V430" i="27"/>
  <c r="V429" i="27"/>
  <c r="V428" i="27"/>
  <c r="V427" i="27"/>
  <c r="V426" i="27"/>
  <c r="V425" i="27"/>
  <c r="V424" i="27"/>
  <c r="V423" i="27"/>
  <c r="V422" i="27"/>
  <c r="V421" i="27"/>
  <c r="V420" i="27"/>
  <c r="V419" i="27"/>
  <c r="V418" i="27"/>
  <c r="V417" i="27"/>
  <c r="V416" i="27"/>
  <c r="V415" i="27"/>
  <c r="V414" i="27"/>
  <c r="V413" i="27"/>
  <c r="V412" i="27"/>
  <c r="V411" i="27"/>
  <c r="V410" i="27"/>
  <c r="V409" i="27"/>
  <c r="V408" i="27"/>
  <c r="V407" i="27"/>
  <c r="V406" i="27"/>
  <c r="V405" i="27"/>
  <c r="V404" i="27"/>
  <c r="V403" i="27"/>
  <c r="V402" i="27"/>
  <c r="V401" i="27"/>
  <c r="V400" i="27"/>
  <c r="V399" i="27"/>
  <c r="V398" i="27"/>
  <c r="V397" i="27"/>
  <c r="V396" i="27"/>
  <c r="V395" i="27"/>
  <c r="V394" i="27"/>
  <c r="V393" i="27"/>
  <c r="V392" i="27"/>
  <c r="V391" i="27"/>
  <c r="V390" i="27"/>
  <c r="V389" i="27"/>
  <c r="V388" i="27"/>
  <c r="V387" i="27"/>
  <c r="V386" i="27"/>
  <c r="V385" i="27"/>
  <c r="V384" i="27"/>
  <c r="V383" i="27"/>
  <c r="V382" i="27"/>
  <c r="V381" i="27"/>
  <c r="V380" i="27"/>
  <c r="V379" i="27"/>
  <c r="V378" i="27"/>
  <c r="V377" i="27"/>
  <c r="V376" i="27"/>
  <c r="V375" i="27"/>
  <c r="V374" i="27"/>
  <c r="V373" i="27"/>
  <c r="V372" i="27"/>
  <c r="V371" i="27"/>
  <c r="V370" i="27"/>
  <c r="V369" i="27"/>
  <c r="V368" i="27"/>
  <c r="V367" i="27"/>
  <c r="V366" i="27"/>
  <c r="V365" i="27"/>
  <c r="V364" i="27"/>
  <c r="V363" i="27"/>
  <c r="V362" i="27"/>
  <c r="V361" i="27"/>
  <c r="V360" i="27"/>
  <c r="V359" i="27"/>
  <c r="V358" i="27"/>
  <c r="V357" i="27"/>
  <c r="V356" i="27"/>
  <c r="V355" i="27"/>
  <c r="V354" i="27"/>
  <c r="V353" i="27"/>
  <c r="V352" i="27"/>
  <c r="V351" i="27"/>
  <c r="V350" i="27"/>
  <c r="V349" i="27"/>
  <c r="V348" i="27"/>
  <c r="V347" i="27"/>
  <c r="V346" i="27"/>
  <c r="V345" i="27"/>
  <c r="V344" i="27"/>
  <c r="V343" i="27"/>
  <c r="V342" i="27"/>
  <c r="V341" i="27"/>
  <c r="V340" i="27"/>
  <c r="V339" i="27"/>
  <c r="V338" i="27"/>
  <c r="V337" i="27"/>
  <c r="V336" i="27"/>
  <c r="V335" i="27"/>
  <c r="V334" i="27"/>
  <c r="V333" i="27"/>
  <c r="V332" i="27"/>
  <c r="V331" i="27"/>
  <c r="V330" i="27"/>
  <c r="V329" i="27"/>
  <c r="V328" i="27"/>
  <c r="V327" i="27"/>
  <c r="V326" i="27"/>
  <c r="V325" i="27"/>
  <c r="V324" i="27"/>
  <c r="V323" i="27"/>
  <c r="V322" i="27"/>
  <c r="V321" i="27"/>
  <c r="V320" i="27"/>
  <c r="V319" i="27"/>
  <c r="V318" i="27"/>
  <c r="V317" i="27"/>
  <c r="V316" i="27"/>
  <c r="V315" i="27"/>
  <c r="V314" i="27"/>
  <c r="V313" i="27"/>
  <c r="V312" i="27"/>
  <c r="V311" i="27"/>
  <c r="V310" i="27"/>
  <c r="V309" i="27"/>
  <c r="V308" i="27"/>
  <c r="V307" i="27"/>
  <c r="V306" i="27"/>
  <c r="V305" i="27"/>
  <c r="V304" i="27"/>
  <c r="V303" i="27"/>
  <c r="V302" i="27"/>
  <c r="V301" i="27"/>
  <c r="V300" i="27"/>
  <c r="V299" i="27"/>
  <c r="V298" i="27"/>
  <c r="V297" i="27"/>
  <c r="V296" i="27"/>
  <c r="V295" i="27"/>
  <c r="V294" i="27"/>
  <c r="V293" i="27"/>
  <c r="V292" i="27"/>
  <c r="V291" i="27"/>
  <c r="V290" i="27"/>
  <c r="V289" i="27"/>
  <c r="V288" i="27"/>
  <c r="V287" i="27"/>
  <c r="V286" i="27"/>
  <c r="V285" i="27"/>
  <c r="V284" i="27"/>
  <c r="V283" i="27"/>
  <c r="V282" i="27"/>
  <c r="V281" i="27"/>
  <c r="V280" i="27"/>
  <c r="V279" i="27"/>
  <c r="V278" i="27"/>
  <c r="V277" i="27"/>
  <c r="V276" i="27"/>
  <c r="V275" i="27"/>
  <c r="V274" i="27"/>
  <c r="V273" i="27"/>
  <c r="V272" i="27"/>
  <c r="V271" i="27"/>
  <c r="V270" i="27"/>
  <c r="V269" i="27"/>
  <c r="V268" i="27"/>
  <c r="V267" i="27"/>
  <c r="V266" i="27"/>
  <c r="V265" i="27"/>
  <c r="V264" i="27"/>
  <c r="V263" i="27"/>
  <c r="V262" i="27"/>
  <c r="V261" i="27"/>
  <c r="V260" i="27"/>
  <c r="V259" i="27"/>
  <c r="V258" i="27"/>
  <c r="V257" i="27"/>
  <c r="V256" i="27"/>
  <c r="V255" i="27"/>
  <c r="V254" i="27"/>
  <c r="V253" i="27"/>
  <c r="V252" i="27"/>
  <c r="V251" i="27"/>
  <c r="V250" i="27"/>
  <c r="V249" i="27"/>
  <c r="V248" i="27"/>
  <c r="V247" i="27"/>
  <c r="V246" i="27"/>
  <c r="V245" i="27"/>
  <c r="V244" i="27"/>
  <c r="V243" i="27"/>
  <c r="V242" i="27"/>
  <c r="V241" i="27"/>
  <c r="V240" i="27"/>
  <c r="V239" i="27"/>
  <c r="V238" i="27"/>
  <c r="V237" i="27"/>
  <c r="V236" i="27"/>
  <c r="V235" i="27"/>
  <c r="V234" i="27"/>
  <c r="V233" i="27"/>
  <c r="V232" i="27"/>
  <c r="V231" i="27"/>
  <c r="V230" i="27"/>
  <c r="V229" i="27"/>
  <c r="V228" i="27"/>
  <c r="V227" i="27"/>
  <c r="V226" i="27"/>
  <c r="V225" i="27"/>
  <c r="V224" i="27"/>
  <c r="V223" i="27"/>
  <c r="V222" i="27"/>
  <c r="V221" i="27"/>
  <c r="V220" i="27"/>
  <c r="V219" i="27"/>
  <c r="V218" i="27"/>
  <c r="V217" i="27"/>
  <c r="V216" i="27"/>
  <c r="V215" i="27"/>
  <c r="V214" i="27"/>
  <c r="V213" i="27"/>
  <c r="V212" i="27"/>
  <c r="V211" i="27"/>
  <c r="V210" i="27"/>
  <c r="V209" i="27"/>
  <c r="V208" i="27"/>
  <c r="V207" i="27"/>
  <c r="V206" i="27"/>
  <c r="V205" i="27"/>
  <c r="V204" i="27"/>
  <c r="V203" i="27"/>
  <c r="V202" i="27"/>
  <c r="V201" i="27"/>
  <c r="V200" i="27"/>
  <c r="V199" i="27"/>
  <c r="V198" i="27"/>
  <c r="V197" i="27"/>
  <c r="V196" i="27"/>
  <c r="V195" i="27"/>
  <c r="V194" i="27"/>
  <c r="V193" i="27"/>
  <c r="V192" i="27"/>
  <c r="V191" i="27"/>
  <c r="V190" i="27"/>
  <c r="V189" i="27"/>
  <c r="V188" i="27"/>
  <c r="V187" i="27"/>
  <c r="V186" i="27"/>
  <c r="V185" i="27"/>
  <c r="V184" i="27"/>
  <c r="V183" i="27"/>
  <c r="V182" i="27"/>
  <c r="V181" i="27"/>
  <c r="V180" i="27"/>
  <c r="V179" i="27"/>
  <c r="V178" i="27"/>
  <c r="V177" i="27"/>
  <c r="V176" i="27"/>
  <c r="V175" i="27"/>
  <c r="V174" i="27"/>
  <c r="V173" i="27"/>
  <c r="V172" i="27"/>
  <c r="V171" i="27"/>
  <c r="V170" i="27"/>
  <c r="V169" i="27"/>
  <c r="V168" i="27"/>
  <c r="V167" i="27"/>
  <c r="V166" i="27"/>
  <c r="V165" i="27"/>
  <c r="V164" i="27"/>
  <c r="V163" i="27"/>
  <c r="V162" i="27"/>
  <c r="V161" i="27"/>
  <c r="V160" i="27"/>
  <c r="V159" i="27"/>
  <c r="V158" i="27"/>
  <c r="V157" i="27"/>
  <c r="V156" i="27"/>
  <c r="V155" i="27"/>
  <c r="V154" i="27"/>
  <c r="V153" i="27"/>
  <c r="V152" i="27"/>
  <c r="V151" i="27"/>
  <c r="V150" i="27"/>
  <c r="V149" i="27"/>
  <c r="V148" i="27"/>
  <c r="V147" i="27"/>
  <c r="V146" i="27"/>
  <c r="V145" i="27"/>
  <c r="V144" i="27"/>
  <c r="V143" i="27"/>
  <c r="V142" i="27"/>
  <c r="V141" i="27"/>
  <c r="V140" i="27"/>
  <c r="V139" i="27"/>
  <c r="V138" i="27"/>
  <c r="V137" i="27"/>
  <c r="V136" i="27"/>
  <c r="V135" i="27"/>
  <c r="V134" i="27"/>
  <c r="V133" i="27"/>
  <c r="V132" i="27"/>
  <c r="V131" i="27"/>
  <c r="V130" i="27"/>
  <c r="V129" i="27"/>
  <c r="V128" i="27"/>
  <c r="V127" i="27"/>
  <c r="V126" i="27"/>
  <c r="V125" i="27"/>
  <c r="V124" i="27"/>
  <c r="V123" i="27"/>
  <c r="V122" i="27"/>
  <c r="V121" i="27"/>
  <c r="V120" i="27"/>
  <c r="V119" i="27"/>
  <c r="V118" i="27"/>
  <c r="V117" i="27"/>
  <c r="V116" i="27"/>
  <c r="V115" i="27"/>
  <c r="V114" i="27"/>
  <c r="V113" i="27"/>
  <c r="V112" i="27"/>
  <c r="V111" i="27"/>
  <c r="V110" i="27"/>
  <c r="V109" i="27"/>
  <c r="V108" i="27"/>
  <c r="V107" i="27"/>
  <c r="V106" i="27"/>
  <c r="V105" i="27"/>
  <c r="V104" i="27"/>
  <c r="V103" i="27"/>
  <c r="V102" i="27"/>
  <c r="V101" i="27"/>
  <c r="V100" i="27"/>
  <c r="V99" i="27"/>
  <c r="V98" i="27"/>
  <c r="V97" i="27"/>
  <c r="V96" i="27"/>
  <c r="V95" i="27"/>
  <c r="V94" i="27"/>
  <c r="V93" i="27"/>
  <c r="V92" i="27"/>
  <c r="V91" i="27"/>
  <c r="V90" i="27"/>
  <c r="V89" i="27"/>
  <c r="V88" i="27"/>
  <c r="V87" i="27"/>
  <c r="V86" i="27"/>
  <c r="V85" i="27"/>
  <c r="V84" i="27"/>
  <c r="V83" i="27"/>
  <c r="V82" i="27"/>
  <c r="V81" i="27"/>
  <c r="V80" i="27"/>
  <c r="V79" i="27"/>
  <c r="V78" i="27"/>
  <c r="V77" i="27"/>
  <c r="V76" i="27"/>
  <c r="V75" i="27"/>
  <c r="V74" i="27"/>
  <c r="V73" i="27"/>
  <c r="V72" i="27"/>
  <c r="V71" i="27"/>
  <c r="V70" i="27"/>
  <c r="V69" i="27"/>
  <c r="V68" i="27"/>
  <c r="V67" i="27"/>
  <c r="V66" i="27"/>
  <c r="V65" i="27"/>
  <c r="V64" i="27"/>
  <c r="V63" i="27"/>
  <c r="V62" i="27"/>
  <c r="V61" i="27"/>
  <c r="V60" i="27"/>
  <c r="V59" i="27"/>
  <c r="V58" i="27"/>
  <c r="V57" i="27"/>
  <c r="V56" i="27"/>
  <c r="V55" i="27"/>
  <c r="V54" i="27"/>
  <c r="V53" i="27"/>
  <c r="V52" i="27"/>
  <c r="V51" i="27"/>
  <c r="V50" i="27"/>
  <c r="V49" i="27"/>
  <c r="V48" i="27"/>
  <c r="V47" i="27"/>
  <c r="V46" i="27"/>
  <c r="V45" i="27"/>
  <c r="V44" i="27"/>
  <c r="V43" i="27"/>
  <c r="V42" i="27"/>
  <c r="V41" i="27"/>
  <c r="V40" i="27"/>
  <c r="V39" i="27"/>
  <c r="V38" i="27"/>
  <c r="V37" i="27"/>
  <c r="V36" i="27"/>
  <c r="V35" i="27"/>
  <c r="V34" i="27"/>
  <c r="V33" i="27"/>
  <c r="V32" i="27"/>
  <c r="V31" i="27"/>
  <c r="V30" i="27"/>
  <c r="V29" i="27"/>
  <c r="V28" i="27"/>
  <c r="V27" i="27"/>
  <c r="V26" i="27"/>
  <c r="V25" i="27"/>
  <c r="V24" i="27"/>
  <c r="V23" i="27"/>
  <c r="V22" i="27"/>
  <c r="V21" i="27"/>
  <c r="V20" i="27"/>
  <c r="V19" i="27"/>
  <c r="V18" i="27"/>
  <c r="V17" i="27"/>
  <c r="V16" i="27"/>
  <c r="V15" i="27"/>
  <c r="V14" i="27"/>
  <c r="V13" i="27"/>
  <c r="V12" i="27"/>
  <c r="V11" i="27"/>
  <c r="V10" i="27"/>
  <c r="V9" i="27"/>
  <c r="V8" i="27"/>
  <c r="V7" i="27"/>
  <c r="V6" i="27"/>
  <c r="V5" i="27"/>
  <c r="V4" i="27"/>
  <c r="V3" i="27"/>
  <c r="V2" i="27"/>
  <c r="U836" i="27"/>
  <c r="U835" i="27"/>
  <c r="U834" i="27"/>
  <c r="U833" i="27"/>
  <c r="U832" i="27"/>
  <c r="U831" i="27"/>
  <c r="U830" i="27"/>
  <c r="U829" i="27"/>
  <c r="U828" i="27"/>
  <c r="U827" i="27"/>
  <c r="U826" i="27"/>
  <c r="U825" i="27"/>
  <c r="U824" i="27"/>
  <c r="U823" i="27"/>
  <c r="U822" i="27"/>
  <c r="U821" i="27"/>
  <c r="U820" i="27"/>
  <c r="U819" i="27"/>
  <c r="U818" i="27"/>
  <c r="U817" i="27"/>
  <c r="U816" i="27"/>
  <c r="U815" i="27"/>
  <c r="U814" i="27"/>
  <c r="U813" i="27"/>
  <c r="U812" i="27"/>
  <c r="U811" i="27"/>
  <c r="U810" i="27"/>
  <c r="U809" i="27"/>
  <c r="U808" i="27"/>
  <c r="U807" i="27"/>
  <c r="U806" i="27"/>
  <c r="U805" i="27"/>
  <c r="U804" i="27"/>
  <c r="U803" i="27"/>
  <c r="U802" i="27"/>
  <c r="U801" i="27"/>
  <c r="U800" i="27"/>
  <c r="U799" i="27"/>
  <c r="U798" i="27"/>
  <c r="U797" i="27"/>
  <c r="U796" i="27"/>
  <c r="U795" i="27"/>
  <c r="U794" i="27"/>
  <c r="U793" i="27"/>
  <c r="U792" i="27"/>
  <c r="U791" i="27"/>
  <c r="U790" i="27"/>
  <c r="U789" i="27"/>
  <c r="U788" i="27"/>
  <c r="U787" i="27"/>
  <c r="U786" i="27"/>
  <c r="U785" i="27"/>
  <c r="U784" i="27"/>
  <c r="U783" i="27"/>
  <c r="U782" i="27"/>
  <c r="U781" i="27"/>
  <c r="U780" i="27"/>
  <c r="U779" i="27"/>
  <c r="U778" i="27"/>
  <c r="U777" i="27"/>
  <c r="U776" i="27"/>
  <c r="U775" i="27"/>
  <c r="U774" i="27"/>
  <c r="U773" i="27"/>
  <c r="U772" i="27"/>
  <c r="U771" i="27"/>
  <c r="U770" i="27"/>
  <c r="U769" i="27"/>
  <c r="U768" i="27"/>
  <c r="U767" i="27"/>
  <c r="U766" i="27"/>
  <c r="U765" i="27"/>
  <c r="U764" i="27"/>
  <c r="U763" i="27"/>
  <c r="U762" i="27"/>
  <c r="U761" i="27"/>
  <c r="U760" i="27"/>
  <c r="U759" i="27"/>
  <c r="U758" i="27"/>
  <c r="U757" i="27"/>
  <c r="U753" i="27"/>
  <c r="U752" i="27"/>
  <c r="U751" i="27"/>
  <c r="U750" i="27"/>
  <c r="U746" i="27"/>
  <c r="U745" i="27"/>
  <c r="U744" i="27"/>
  <c r="U743" i="27"/>
  <c r="U741" i="27"/>
  <c r="U740" i="27"/>
  <c r="U739" i="27"/>
  <c r="U738" i="27"/>
  <c r="U737" i="27"/>
  <c r="U735" i="27"/>
  <c r="U731" i="27"/>
  <c r="U729" i="27"/>
  <c r="U728" i="27"/>
  <c r="U725" i="27"/>
  <c r="U724" i="27"/>
  <c r="U723" i="27"/>
  <c r="U721" i="27"/>
  <c r="U719" i="27"/>
  <c r="U715" i="27"/>
  <c r="U712" i="27"/>
  <c r="U711" i="27"/>
  <c r="U710" i="27"/>
  <c r="U708" i="27"/>
  <c r="U707" i="27"/>
  <c r="U705" i="27"/>
  <c r="U702" i="27"/>
  <c r="U701" i="27"/>
  <c r="U698" i="27"/>
  <c r="U697" i="27"/>
  <c r="U695" i="27"/>
  <c r="U694" i="27"/>
  <c r="U693" i="27"/>
  <c r="U691" i="27"/>
  <c r="U687" i="27"/>
  <c r="U686" i="27"/>
  <c r="U685" i="27"/>
  <c r="U684" i="27"/>
  <c r="U683" i="27"/>
  <c r="U682" i="27"/>
  <c r="U681" i="27"/>
  <c r="U677" i="27"/>
  <c r="U676" i="27"/>
  <c r="U674" i="27"/>
  <c r="U672" i="27"/>
  <c r="U671" i="27"/>
  <c r="U669" i="27"/>
  <c r="U666" i="27"/>
  <c r="U663" i="27"/>
  <c r="U662" i="27"/>
  <c r="U659" i="27"/>
  <c r="U658" i="27"/>
  <c r="U657" i="27"/>
  <c r="U655" i="27"/>
  <c r="U654" i="27"/>
  <c r="U652" i="27"/>
  <c r="U651" i="27"/>
  <c r="U650" i="27"/>
  <c r="U648" i="27"/>
  <c r="U647" i="27"/>
  <c r="U646" i="27"/>
  <c r="U645" i="27"/>
  <c r="U644" i="27"/>
  <c r="U641" i="27"/>
  <c r="U639" i="27"/>
  <c r="U638" i="27"/>
  <c r="U637" i="27"/>
  <c r="U636" i="27"/>
  <c r="U635" i="27"/>
  <c r="U634" i="27"/>
  <c r="U633" i="27"/>
  <c r="U632" i="27"/>
  <c r="U631" i="27"/>
  <c r="U630" i="27"/>
  <c r="U629" i="27"/>
  <c r="U628" i="27"/>
  <c r="U627" i="27"/>
  <c r="U626" i="27"/>
  <c r="U625" i="27"/>
  <c r="U624" i="27"/>
  <c r="U619" i="27"/>
  <c r="U617" i="27"/>
  <c r="U616" i="27"/>
  <c r="U615" i="27"/>
  <c r="U614" i="27"/>
  <c r="U613" i="27"/>
  <c r="U612" i="27"/>
  <c r="U610" i="27"/>
  <c r="U609" i="27"/>
  <c r="U608" i="27"/>
  <c r="U607" i="27"/>
  <c r="U606" i="27"/>
  <c r="U605" i="27"/>
  <c r="U604" i="27"/>
  <c r="U603" i="27"/>
  <c r="U602" i="27"/>
  <c r="U601" i="27"/>
  <c r="U600" i="27"/>
  <c r="U597" i="27"/>
  <c r="U593" i="27"/>
  <c r="U592" i="27"/>
  <c r="U591" i="27"/>
  <c r="U590" i="27"/>
  <c r="U588" i="27"/>
  <c r="U586" i="27"/>
  <c r="U579" i="27"/>
  <c r="U577" i="27"/>
  <c r="U570" i="27"/>
  <c r="U566" i="27"/>
  <c r="U565" i="27"/>
  <c r="U564" i="27"/>
  <c r="U560" i="27"/>
  <c r="U559" i="27"/>
  <c r="U558" i="27"/>
  <c r="U556" i="27"/>
  <c r="U552" i="27"/>
  <c r="U551" i="27"/>
  <c r="U550" i="27"/>
  <c r="U549" i="27"/>
  <c r="U548" i="27"/>
  <c r="U547" i="27"/>
  <c r="U546" i="27"/>
  <c r="U545" i="27"/>
  <c r="U544" i="27"/>
  <c r="U543" i="27"/>
  <c r="U542" i="27"/>
  <c r="U541" i="27"/>
  <c r="U539" i="27"/>
  <c r="U537" i="27"/>
  <c r="U535" i="27"/>
  <c r="U534" i="27"/>
  <c r="U533" i="27"/>
  <c r="U532" i="27"/>
  <c r="U531" i="27"/>
  <c r="U530" i="27"/>
  <c r="U529" i="27"/>
  <c r="U528" i="27"/>
  <c r="U527" i="27"/>
  <c r="U526" i="27"/>
  <c r="U525" i="27"/>
  <c r="U524" i="27"/>
  <c r="U523" i="27"/>
  <c r="U522" i="27"/>
  <c r="U520" i="27"/>
  <c r="U515" i="27"/>
  <c r="U514" i="27"/>
  <c r="U513" i="27"/>
  <c r="U512" i="27"/>
  <c r="U511" i="27"/>
  <c r="U510" i="27"/>
  <c r="U509" i="27"/>
  <c r="U508" i="27"/>
  <c r="U507" i="27"/>
  <c r="U506" i="27"/>
  <c r="U505" i="27"/>
  <c r="U504" i="27"/>
  <c r="U503" i="27"/>
  <c r="U502" i="27"/>
  <c r="U500" i="27"/>
  <c r="U499" i="27"/>
  <c r="U497" i="27"/>
  <c r="U496" i="27"/>
  <c r="U495" i="27"/>
  <c r="U494" i="27"/>
  <c r="U493" i="27"/>
  <c r="U490" i="27"/>
  <c r="U488" i="27"/>
  <c r="U487" i="27"/>
  <c r="U486" i="27"/>
  <c r="U485" i="27"/>
  <c r="U484" i="27"/>
  <c r="U483" i="27"/>
  <c r="U482" i="27"/>
  <c r="U481" i="27"/>
  <c r="U480" i="27"/>
  <c r="U479" i="27"/>
  <c r="U475" i="27"/>
  <c r="U474" i="27"/>
  <c r="U473" i="27"/>
  <c r="U472" i="27"/>
  <c r="U471" i="27"/>
  <c r="U470" i="27"/>
  <c r="U469" i="27"/>
  <c r="U468" i="27"/>
  <c r="U467" i="27"/>
  <c r="U466" i="27"/>
  <c r="U465" i="27"/>
  <c r="U464" i="27"/>
  <c r="U463" i="27"/>
  <c r="U462" i="27"/>
  <c r="U461" i="27"/>
  <c r="U460" i="27"/>
  <c r="U459" i="27"/>
  <c r="U458" i="27"/>
  <c r="U457" i="27"/>
  <c r="U456" i="27"/>
  <c r="U455" i="27"/>
  <c r="U454" i="27"/>
  <c r="U453" i="27"/>
  <c r="U452" i="27"/>
  <c r="U451" i="27"/>
  <c r="U450" i="27"/>
  <c r="U449" i="27"/>
  <c r="U445" i="27"/>
  <c r="U443" i="27"/>
  <c r="U441" i="27"/>
  <c r="U440" i="27"/>
  <c r="U438" i="27"/>
  <c r="U437" i="27"/>
  <c r="U436" i="27"/>
  <c r="U430" i="27"/>
  <c r="U428" i="27"/>
  <c r="U425" i="27"/>
  <c r="U421" i="27"/>
  <c r="U419" i="27"/>
  <c r="U418" i="27"/>
  <c r="U417" i="27"/>
  <c r="U416" i="27"/>
  <c r="U414" i="27"/>
  <c r="U413" i="27"/>
  <c r="U408" i="27"/>
  <c r="U407" i="27"/>
  <c r="U405" i="27"/>
  <c r="U404" i="27"/>
  <c r="U403" i="27"/>
  <c r="U401" i="27"/>
  <c r="U399" i="27"/>
  <c r="U398" i="27"/>
  <c r="U397" i="27"/>
  <c r="U396" i="27"/>
  <c r="U395" i="27"/>
  <c r="U394" i="27"/>
  <c r="U393" i="27"/>
  <c r="U392" i="27"/>
  <c r="U391" i="27"/>
  <c r="U390" i="27"/>
  <c r="U389" i="27"/>
  <c r="U388" i="27"/>
  <c r="U387" i="27"/>
  <c r="U386" i="27"/>
  <c r="U385" i="27"/>
  <c r="U384" i="27"/>
  <c r="U383" i="27"/>
  <c r="U381" i="27"/>
  <c r="U380" i="27"/>
  <c r="U379" i="27"/>
  <c r="U378" i="27"/>
  <c r="U377" i="27"/>
  <c r="U376" i="27"/>
  <c r="U375" i="27"/>
  <c r="U374" i="27"/>
  <c r="U373" i="27"/>
  <c r="U372" i="27"/>
  <c r="U367" i="27"/>
  <c r="U366" i="27"/>
  <c r="U364" i="27"/>
  <c r="U363" i="27"/>
  <c r="U362" i="27"/>
  <c r="U361" i="27"/>
  <c r="U360" i="27"/>
  <c r="U359" i="27"/>
  <c r="U358" i="27"/>
  <c r="U357" i="27"/>
  <c r="U356" i="27"/>
  <c r="U355" i="27"/>
  <c r="U354" i="27"/>
  <c r="U353" i="27"/>
  <c r="U352" i="27"/>
  <c r="U351" i="27"/>
  <c r="U350" i="27"/>
  <c r="U349" i="27"/>
  <c r="U348" i="27"/>
  <c r="U337" i="27"/>
  <c r="U289" i="27"/>
  <c r="U241" i="27"/>
  <c r="U193" i="27"/>
  <c r="U156" i="27"/>
  <c r="U3" i="27"/>
  <c r="T836" i="27"/>
  <c r="T835" i="27"/>
  <c r="T834" i="27"/>
  <c r="T833" i="27"/>
  <c r="T832" i="27"/>
  <c r="T831" i="27"/>
  <c r="T830" i="27"/>
  <c r="T829" i="27"/>
  <c r="T827" i="27"/>
  <c r="T826" i="27"/>
  <c r="T825" i="27"/>
  <c r="T824" i="27"/>
  <c r="T823" i="27"/>
  <c r="T822" i="27"/>
  <c r="T821" i="27"/>
  <c r="T820" i="27"/>
  <c r="T819" i="27"/>
  <c r="T817" i="27"/>
  <c r="T816" i="27"/>
  <c r="T815" i="27"/>
  <c r="T814" i="27"/>
  <c r="T813" i="27"/>
  <c r="T812" i="27"/>
  <c r="T811" i="27"/>
  <c r="T809" i="27"/>
  <c r="T808" i="27"/>
  <c r="T807" i="27"/>
  <c r="T806" i="27"/>
  <c r="T805" i="27"/>
  <c r="T804" i="27"/>
  <c r="T803" i="27"/>
  <c r="T802" i="27"/>
  <c r="T801" i="27"/>
  <c r="T800" i="27"/>
  <c r="T799" i="27"/>
  <c r="T798" i="27"/>
  <c r="T797" i="27"/>
  <c r="T796" i="27"/>
  <c r="T795" i="27"/>
  <c r="T794" i="27"/>
  <c r="T793" i="27"/>
  <c r="T792" i="27"/>
  <c r="T791" i="27"/>
  <c r="T790" i="27"/>
  <c r="T789" i="27"/>
  <c r="T788" i="27"/>
  <c r="T787" i="27"/>
  <c r="T786" i="27"/>
  <c r="T785" i="27"/>
  <c r="T784" i="27"/>
  <c r="T783" i="27"/>
  <c r="T782" i="27"/>
  <c r="T781" i="27"/>
  <c r="T780" i="27"/>
  <c r="T779" i="27"/>
  <c r="T778" i="27"/>
  <c r="T777" i="27"/>
  <c r="T776" i="27"/>
  <c r="T775" i="27"/>
  <c r="T774" i="27"/>
  <c r="T773" i="27"/>
  <c r="T772" i="27"/>
  <c r="T771" i="27"/>
  <c r="T768" i="27"/>
  <c r="T767" i="27"/>
  <c r="T766" i="27"/>
  <c r="T765" i="27"/>
  <c r="T763" i="27"/>
  <c r="T762" i="27"/>
  <c r="T761" i="27"/>
  <c r="T760" i="27"/>
  <c r="T759" i="27"/>
  <c r="T758" i="27"/>
  <c r="T757" i="27"/>
  <c r="T753" i="27"/>
  <c r="T752" i="27"/>
  <c r="T751" i="27"/>
  <c r="T750" i="27"/>
  <c r="T748" i="27"/>
  <c r="T746" i="27"/>
  <c r="T745" i="27"/>
  <c r="T744" i="27"/>
  <c r="T743" i="27"/>
  <c r="T741" i="27"/>
  <c r="T740" i="27"/>
  <c r="T739" i="27"/>
  <c r="T738" i="27"/>
  <c r="T737" i="27"/>
  <c r="T735" i="27"/>
  <c r="T731" i="27"/>
  <c r="T729" i="27"/>
  <c r="T728" i="27"/>
  <c r="T725" i="27"/>
  <c r="T724" i="27"/>
  <c r="T723" i="27"/>
  <c r="T721" i="27"/>
  <c r="T719" i="27"/>
  <c r="T715" i="27"/>
  <c r="T713" i="27"/>
  <c r="T712" i="27"/>
  <c r="T711" i="27"/>
  <c r="T710" i="27"/>
  <c r="T708" i="27"/>
  <c r="T707" i="27"/>
  <c r="T705" i="27"/>
  <c r="T702" i="27"/>
  <c r="T701" i="27"/>
  <c r="T698" i="27"/>
  <c r="T697" i="27"/>
  <c r="T695" i="27"/>
  <c r="T694" i="27"/>
  <c r="T693" i="27"/>
  <c r="T691" i="27"/>
  <c r="T687" i="27"/>
  <c r="T686" i="27"/>
  <c r="T685" i="27"/>
  <c r="T684" i="27"/>
  <c r="T683" i="27"/>
  <c r="T682" i="27"/>
  <c r="T681" i="27"/>
  <c r="T677" i="27"/>
  <c r="T676" i="27"/>
  <c r="T674" i="27"/>
  <c r="T672" i="27"/>
  <c r="T671" i="27"/>
  <c r="T669" i="27"/>
  <c r="T666" i="27"/>
  <c r="T663" i="27"/>
  <c r="T662" i="27"/>
  <c r="T659" i="27"/>
  <c r="T658" i="27"/>
  <c r="T657" i="27"/>
  <c r="T655" i="27"/>
  <c r="T654" i="27"/>
  <c r="T652" i="27"/>
  <c r="T651" i="27"/>
  <c r="T650" i="27"/>
  <c r="T648" i="27"/>
  <c r="T647" i="27"/>
  <c r="T646" i="27"/>
  <c r="T645" i="27"/>
  <c r="T644" i="27"/>
  <c r="T641" i="27"/>
  <c r="T639" i="27"/>
  <c r="T638" i="27"/>
  <c r="T637" i="27"/>
  <c r="T636" i="27"/>
  <c r="T635" i="27"/>
  <c r="T634" i="27"/>
  <c r="T633" i="27"/>
  <c r="T632" i="27"/>
  <c r="T631" i="27"/>
  <c r="T630" i="27"/>
  <c r="T629" i="27"/>
  <c r="T628" i="27"/>
  <c r="T627" i="27"/>
  <c r="T626" i="27"/>
  <c r="T625" i="27"/>
  <c r="T624" i="27"/>
  <c r="T619" i="27"/>
  <c r="T617" i="27"/>
  <c r="T616" i="27"/>
  <c r="T615" i="27"/>
  <c r="T614" i="27"/>
  <c r="T613" i="27"/>
  <c r="T612" i="27"/>
  <c r="T610" i="27"/>
  <c r="T609" i="27"/>
  <c r="T608" i="27"/>
  <c r="T607" i="27"/>
  <c r="T606" i="27"/>
  <c r="T605" i="27"/>
  <c r="T604" i="27"/>
  <c r="T603" i="27"/>
  <c r="T602" i="27"/>
  <c r="T601" i="27"/>
  <c r="T600" i="27"/>
  <c r="T597" i="27"/>
  <c r="T593" i="27"/>
  <c r="T592" i="27"/>
  <c r="T591" i="27"/>
  <c r="T590" i="27"/>
  <c r="T588" i="27"/>
  <c r="T586" i="27"/>
  <c r="T581" i="27"/>
  <c r="T579" i="27"/>
  <c r="T577" i="27"/>
  <c r="T570" i="27"/>
  <c r="T566" i="27"/>
  <c r="T565" i="27"/>
  <c r="T564" i="27"/>
  <c r="T560" i="27"/>
  <c r="T559" i="27"/>
  <c r="T558" i="27"/>
  <c r="T556" i="27"/>
  <c r="T552" i="27"/>
  <c r="T551" i="27"/>
  <c r="T550" i="27"/>
  <c r="T549" i="27"/>
  <c r="T548" i="27"/>
  <c r="T547" i="27"/>
  <c r="T546" i="27"/>
  <c r="T545" i="27"/>
  <c r="T544" i="27"/>
  <c r="T543" i="27"/>
  <c r="T542" i="27"/>
  <c r="T541" i="27"/>
  <c r="T539" i="27"/>
  <c r="T537" i="27"/>
  <c r="T535" i="27"/>
  <c r="T534" i="27"/>
  <c r="T533" i="27"/>
  <c r="T532" i="27"/>
  <c r="T531" i="27"/>
  <c r="T530" i="27"/>
  <c r="T529" i="27"/>
  <c r="T528" i="27"/>
  <c r="T527" i="27"/>
  <c r="T526" i="27"/>
  <c r="T525" i="27"/>
  <c r="T524" i="27"/>
  <c r="T523" i="27"/>
  <c r="T522" i="27"/>
  <c r="T520" i="27"/>
  <c r="T518" i="27"/>
  <c r="T515" i="27"/>
  <c r="T514" i="27"/>
  <c r="T513" i="27"/>
  <c r="T512" i="27"/>
  <c r="T511" i="27"/>
  <c r="T510" i="27"/>
  <c r="T509" i="27"/>
  <c r="T508" i="27"/>
  <c r="T507" i="27"/>
  <c r="T506" i="27"/>
  <c r="T505" i="27"/>
  <c r="T504" i="27"/>
  <c r="T503" i="27"/>
  <c r="T502" i="27"/>
  <c r="T500" i="27"/>
  <c r="T499" i="27"/>
  <c r="T497" i="27"/>
  <c r="T496" i="27"/>
  <c r="T495" i="27"/>
  <c r="T494" i="27"/>
  <c r="T493" i="27"/>
  <c r="T490" i="27"/>
  <c r="T488" i="27"/>
  <c r="T487" i="27"/>
  <c r="T486" i="27"/>
  <c r="T485" i="27"/>
  <c r="T484" i="27"/>
  <c r="T483" i="27"/>
  <c r="T482" i="27"/>
  <c r="T481" i="27"/>
  <c r="T480" i="27"/>
  <c r="T479" i="27"/>
  <c r="T475" i="27"/>
  <c r="T474" i="27"/>
  <c r="T473" i="27"/>
  <c r="T472" i="27"/>
  <c r="T471" i="27"/>
  <c r="T470" i="27"/>
  <c r="T469" i="27"/>
  <c r="T468" i="27"/>
  <c r="T467" i="27"/>
  <c r="T466" i="27"/>
  <c r="T465" i="27"/>
  <c r="T464" i="27"/>
  <c r="T463" i="27"/>
  <c r="T462" i="27"/>
  <c r="T461" i="27"/>
  <c r="T460" i="27"/>
  <c r="T459" i="27"/>
  <c r="T458" i="27"/>
  <c r="T457" i="27"/>
  <c r="T456" i="27"/>
  <c r="T455" i="27"/>
  <c r="T454" i="27"/>
  <c r="T453" i="27"/>
  <c r="T452" i="27"/>
  <c r="T451" i="27"/>
  <c r="T450" i="27"/>
  <c r="T449" i="27"/>
  <c r="T445" i="27"/>
  <c r="T443" i="27"/>
  <c r="T441" i="27"/>
  <c r="T440" i="27"/>
  <c r="T438" i="27"/>
  <c r="T437" i="27"/>
  <c r="T436" i="27"/>
  <c r="T430" i="27"/>
  <c r="T428" i="27"/>
  <c r="T425" i="27"/>
  <c r="T421" i="27"/>
  <c r="T419" i="27"/>
  <c r="T418" i="27"/>
  <c r="T417" i="27"/>
  <c r="T416" i="27"/>
  <c r="T414" i="27"/>
  <c r="T413" i="27"/>
  <c r="T408" i="27"/>
  <c r="T407" i="27"/>
  <c r="T405" i="27"/>
  <c r="T404" i="27"/>
  <c r="T403" i="27"/>
  <c r="T401" i="27"/>
  <c r="T400" i="27"/>
  <c r="T399" i="27"/>
  <c r="T398" i="27"/>
  <c r="T397" i="27"/>
  <c r="T396" i="27"/>
  <c r="T395" i="27"/>
  <c r="T394" i="27"/>
  <c r="T393" i="27"/>
  <c r="T392" i="27"/>
  <c r="T391" i="27"/>
  <c r="T390" i="27"/>
  <c r="T389" i="27"/>
  <c r="T388" i="27"/>
  <c r="T387" i="27"/>
  <c r="T386" i="27"/>
  <c r="T385" i="27"/>
  <c r="T384" i="27"/>
  <c r="T383" i="27"/>
  <c r="T381" i="27"/>
  <c r="T380" i="27"/>
  <c r="T379" i="27"/>
  <c r="T378" i="27"/>
  <c r="T377" i="27"/>
  <c r="T376" i="27"/>
  <c r="T375" i="27"/>
  <c r="T374" i="27"/>
  <c r="T373" i="27"/>
  <c r="T372" i="27"/>
  <c r="T367" i="27"/>
  <c r="T366" i="27"/>
  <c r="T364" i="27"/>
  <c r="T363" i="27"/>
  <c r="T362" i="27"/>
  <c r="T361" i="27"/>
  <c r="T360" i="27"/>
  <c r="T359" i="27"/>
  <c r="T358" i="27"/>
  <c r="T357" i="27"/>
  <c r="T356" i="27"/>
  <c r="T355" i="27"/>
  <c r="T354" i="27"/>
  <c r="T353" i="27"/>
  <c r="T352" i="27"/>
  <c r="T351" i="27"/>
  <c r="T350" i="27"/>
  <c r="T349" i="27"/>
  <c r="T348" i="27"/>
  <c r="T342" i="27"/>
  <c r="T327" i="27"/>
  <c r="T326" i="27"/>
  <c r="T316" i="27"/>
  <c r="T301" i="27"/>
  <c r="T300" i="27"/>
  <c r="T290" i="27"/>
  <c r="T249" i="27"/>
  <c r="T248" i="27"/>
  <c r="T238" i="27"/>
  <c r="T222" i="27"/>
  <c r="T221" i="27"/>
  <c r="T212" i="27"/>
  <c r="T196" i="27"/>
  <c r="T195" i="27"/>
  <c r="T185" i="27"/>
  <c r="T170" i="27"/>
  <c r="T169" i="27"/>
  <c r="T144" i="27"/>
  <c r="T143" i="27"/>
  <c r="T133" i="27"/>
  <c r="T107" i="27"/>
  <c r="S836" i="27"/>
  <c r="S835" i="27"/>
  <c r="S834" i="27"/>
  <c r="S833" i="27"/>
  <c r="S832" i="27"/>
  <c r="S831" i="27"/>
  <c r="S830" i="27"/>
  <c r="S829" i="27"/>
  <c r="S827" i="27"/>
  <c r="S826" i="27"/>
  <c r="S825" i="27"/>
  <c r="S824" i="27"/>
  <c r="S823" i="27"/>
  <c r="S822" i="27"/>
  <c r="S821" i="27"/>
  <c r="S820" i="27"/>
  <c r="S819" i="27"/>
  <c r="S817" i="27"/>
  <c r="S816" i="27"/>
  <c r="S815" i="27"/>
  <c r="S814" i="27"/>
  <c r="S813" i="27"/>
  <c r="S812" i="27"/>
  <c r="S811" i="27"/>
  <c r="S809" i="27"/>
  <c r="S808" i="27"/>
  <c r="S807" i="27"/>
  <c r="S806" i="27"/>
  <c r="S805" i="27"/>
  <c r="S804" i="27"/>
  <c r="S803" i="27"/>
  <c r="S802" i="27"/>
  <c r="S801" i="27"/>
  <c r="S800" i="27"/>
  <c r="S799" i="27"/>
  <c r="S798" i="27"/>
  <c r="S797" i="27"/>
  <c r="S796" i="27"/>
  <c r="S795" i="27"/>
  <c r="S794" i="27"/>
  <c r="S793" i="27"/>
  <c r="S792" i="27"/>
  <c r="S791" i="27"/>
  <c r="S790" i="27"/>
  <c r="S789" i="27"/>
  <c r="S788" i="27"/>
  <c r="S787" i="27"/>
  <c r="S786" i="27"/>
  <c r="S785" i="27"/>
  <c r="S784" i="27"/>
  <c r="S783" i="27"/>
  <c r="S782" i="27"/>
  <c r="S781" i="27"/>
  <c r="S780" i="27"/>
  <c r="S779" i="27"/>
  <c r="S778" i="27"/>
  <c r="S777" i="27"/>
  <c r="S776" i="27"/>
  <c r="S775" i="27"/>
  <c r="S774" i="27"/>
  <c r="S773" i="27"/>
  <c r="S772" i="27"/>
  <c r="S771" i="27"/>
  <c r="S768" i="27"/>
  <c r="S767" i="27"/>
  <c r="S766" i="27"/>
  <c r="S765" i="27"/>
  <c r="S763" i="27"/>
  <c r="S762" i="27"/>
  <c r="S761" i="27"/>
  <c r="S760" i="27"/>
  <c r="S759" i="27"/>
  <c r="S758" i="27"/>
  <c r="S757" i="27"/>
  <c r="S753" i="27"/>
  <c r="S752" i="27"/>
  <c r="S751" i="27"/>
  <c r="S750" i="27"/>
  <c r="S746" i="27"/>
  <c r="S745" i="27"/>
  <c r="S744" i="27"/>
  <c r="S743" i="27"/>
  <c r="S741" i="27"/>
  <c r="S740" i="27"/>
  <c r="S739" i="27"/>
  <c r="S738" i="27"/>
  <c r="S737" i="27"/>
  <c r="S735" i="27"/>
  <c r="S731" i="27"/>
  <c r="S729" i="27"/>
  <c r="S728" i="27"/>
  <c r="S725" i="27"/>
  <c r="S724" i="27"/>
  <c r="S723" i="27"/>
  <c r="S721" i="27"/>
  <c r="S719" i="27"/>
  <c r="S715" i="27"/>
  <c r="S712" i="27"/>
  <c r="S711" i="27"/>
  <c r="S710" i="27"/>
  <c r="S708" i="27"/>
  <c r="S707" i="27"/>
  <c r="S705" i="27"/>
  <c r="S702" i="27"/>
  <c r="S701" i="27"/>
  <c r="S698" i="27"/>
  <c r="S697" i="27"/>
  <c r="S695" i="27"/>
  <c r="S694" i="27"/>
  <c r="S693" i="27"/>
  <c r="S691" i="27"/>
  <c r="S687" i="27"/>
  <c r="S686" i="27"/>
  <c r="S685" i="27"/>
  <c r="S684" i="27"/>
  <c r="S683" i="27"/>
  <c r="S682" i="27"/>
  <c r="S681" i="27"/>
  <c r="S677" i="27"/>
  <c r="S676" i="27"/>
  <c r="S674" i="27"/>
  <c r="S672" i="27"/>
  <c r="S671" i="27"/>
  <c r="S669" i="27"/>
  <c r="S666" i="27"/>
  <c r="S663" i="27"/>
  <c r="S662" i="27"/>
  <c r="S659" i="27"/>
  <c r="S658" i="27"/>
  <c r="S657" i="27"/>
  <c r="S655" i="27"/>
  <c r="S654" i="27"/>
  <c r="S652" i="27"/>
  <c r="S651" i="27"/>
  <c r="S650" i="27"/>
  <c r="S648" i="27"/>
  <c r="S647" i="27"/>
  <c r="S646" i="27"/>
  <c r="S645" i="27"/>
  <c r="S644" i="27"/>
  <c r="S641" i="27"/>
  <c r="S639" i="27"/>
  <c r="S638" i="27"/>
  <c r="S637" i="27"/>
  <c r="S636" i="27"/>
  <c r="S635" i="27"/>
  <c r="S634" i="27"/>
  <c r="S633" i="27"/>
  <c r="S632" i="27"/>
  <c r="S631" i="27"/>
  <c r="S630" i="27"/>
  <c r="S629" i="27"/>
  <c r="S628" i="27"/>
  <c r="S627" i="27"/>
  <c r="S626" i="27"/>
  <c r="S625" i="27"/>
  <c r="S624" i="27"/>
  <c r="S619" i="27"/>
  <c r="S617" i="27"/>
  <c r="S616" i="27"/>
  <c r="S615" i="27"/>
  <c r="S614" i="27"/>
  <c r="S613" i="27"/>
  <c r="S612" i="27"/>
  <c r="S610" i="27"/>
  <c r="S609" i="27"/>
  <c r="S608" i="27"/>
  <c r="S607" i="27"/>
  <c r="S606" i="27"/>
  <c r="S605" i="27"/>
  <c r="S604" i="27"/>
  <c r="S603" i="27"/>
  <c r="S602" i="27"/>
  <c r="S601" i="27"/>
  <c r="S600" i="27"/>
  <c r="S597" i="27"/>
  <c r="S593" i="27"/>
  <c r="S592" i="27"/>
  <c r="S591" i="27"/>
  <c r="S590" i="27"/>
  <c r="S588" i="27"/>
  <c r="S586" i="27"/>
  <c r="S579" i="27"/>
  <c r="S577" i="27"/>
  <c r="S570" i="27"/>
  <c r="S566" i="27"/>
  <c r="S565" i="27"/>
  <c r="S564" i="27"/>
  <c r="S560" i="27"/>
  <c r="S559" i="27"/>
  <c r="S558" i="27"/>
  <c r="S556" i="27"/>
  <c r="S552" i="27"/>
  <c r="S551" i="27"/>
  <c r="S550" i="27"/>
  <c r="S549" i="27"/>
  <c r="S548" i="27"/>
  <c r="S547" i="27"/>
  <c r="S546" i="27"/>
  <c r="S545" i="27"/>
  <c r="S544" i="27"/>
  <c r="S543" i="27"/>
  <c r="S542" i="27"/>
  <c r="S541" i="27"/>
  <c r="S539" i="27"/>
  <c r="S537" i="27"/>
  <c r="S535" i="27"/>
  <c r="S534" i="27"/>
  <c r="S533" i="27"/>
  <c r="S532" i="27"/>
  <c r="S531" i="27"/>
  <c r="S530" i="27"/>
  <c r="S529" i="27"/>
  <c r="S528" i="27"/>
  <c r="S527" i="27"/>
  <c r="S526" i="27"/>
  <c r="S525" i="27"/>
  <c r="S524" i="27"/>
  <c r="S523" i="27"/>
  <c r="S522" i="27"/>
  <c r="S520" i="27"/>
  <c r="S515" i="27"/>
  <c r="S514" i="27"/>
  <c r="S513" i="27"/>
  <c r="S512" i="27"/>
  <c r="S511" i="27"/>
  <c r="S510" i="27"/>
  <c r="S509" i="27"/>
  <c r="S508" i="27"/>
  <c r="S507" i="27"/>
  <c r="S506" i="27"/>
  <c r="S505" i="27"/>
  <c r="S504" i="27"/>
  <c r="S503" i="27"/>
  <c r="S502" i="27"/>
  <c r="S500" i="27"/>
  <c r="S499" i="27"/>
  <c r="S497" i="27"/>
  <c r="S496" i="27"/>
  <c r="S495" i="27"/>
  <c r="S494" i="27"/>
  <c r="S493" i="27"/>
  <c r="S490" i="27"/>
  <c r="S488" i="27"/>
  <c r="S487" i="27"/>
  <c r="S486" i="27"/>
  <c r="S485" i="27"/>
  <c r="S484" i="27"/>
  <c r="S483" i="27"/>
  <c r="S482" i="27"/>
  <c r="S481" i="27"/>
  <c r="S480" i="27"/>
  <c r="S479" i="27"/>
  <c r="S475" i="27"/>
  <c r="S474" i="27"/>
  <c r="S473" i="27"/>
  <c r="S472" i="27"/>
  <c r="S471" i="27"/>
  <c r="S470" i="27"/>
  <c r="S469" i="27"/>
  <c r="S468" i="27"/>
  <c r="S467" i="27"/>
  <c r="S466" i="27"/>
  <c r="S465" i="27"/>
  <c r="S464" i="27"/>
  <c r="S463" i="27"/>
  <c r="S462" i="27"/>
  <c r="S461" i="27"/>
  <c r="S460" i="27"/>
  <c r="S459" i="27"/>
  <c r="S458" i="27"/>
  <c r="S457" i="27"/>
  <c r="S456" i="27"/>
  <c r="S455" i="27"/>
  <c r="S454" i="27"/>
  <c r="S453" i="27"/>
  <c r="S452" i="27"/>
  <c r="S451" i="27"/>
  <c r="S450" i="27"/>
  <c r="S449" i="27"/>
  <c r="S445" i="27"/>
  <c r="S443" i="27"/>
  <c r="S441" i="27"/>
  <c r="S440" i="27"/>
  <c r="S438" i="27"/>
  <c r="S437" i="27"/>
  <c r="S436" i="27"/>
  <c r="S430" i="27"/>
  <c r="S428" i="27"/>
  <c r="S425" i="27"/>
  <c r="S421" i="27"/>
  <c r="S419" i="27"/>
  <c r="S418" i="27"/>
  <c r="S417" i="27"/>
  <c r="S416" i="27"/>
  <c r="S414" i="27"/>
  <c r="S413" i="27"/>
  <c r="S408" i="27"/>
  <c r="S407" i="27"/>
  <c r="S405" i="27"/>
  <c r="S404" i="27"/>
  <c r="S403" i="27"/>
  <c r="S401" i="27"/>
  <c r="S399" i="27"/>
  <c r="S398" i="27"/>
  <c r="S397" i="27"/>
  <c r="S396" i="27"/>
  <c r="S395" i="27"/>
  <c r="S394" i="27"/>
  <c r="S393" i="27"/>
  <c r="S392" i="27"/>
  <c r="S391" i="27"/>
  <c r="S390" i="27"/>
  <c r="S389" i="27"/>
  <c r="S388" i="27"/>
  <c r="S387" i="27"/>
  <c r="S386" i="27"/>
  <c r="S385" i="27"/>
  <c r="S384" i="27"/>
  <c r="S383" i="27"/>
  <c r="S381" i="27"/>
  <c r="S380" i="27"/>
  <c r="S379" i="27"/>
  <c r="S378" i="27"/>
  <c r="S377" i="27"/>
  <c r="S376" i="27"/>
  <c r="S375" i="27"/>
  <c r="S374" i="27"/>
  <c r="S373" i="27"/>
  <c r="S372" i="27"/>
  <c r="S367" i="27"/>
  <c r="S366" i="27"/>
  <c r="S364" i="27"/>
  <c r="S363" i="27"/>
  <c r="S362" i="27"/>
  <c r="S361" i="27"/>
  <c r="S360" i="27"/>
  <c r="S359" i="27"/>
  <c r="S358" i="27"/>
  <c r="S357" i="27"/>
  <c r="S356" i="27"/>
  <c r="S355" i="27"/>
  <c r="S354" i="27"/>
  <c r="S353" i="27"/>
  <c r="S352" i="27"/>
  <c r="S351" i="27"/>
  <c r="S350" i="27"/>
  <c r="S349" i="27"/>
  <c r="S348" i="27"/>
  <c r="R836" i="27"/>
  <c r="R835" i="27"/>
  <c r="R834" i="27"/>
  <c r="R833" i="27"/>
  <c r="R832" i="27"/>
  <c r="R831" i="27"/>
  <c r="R830" i="27"/>
  <c r="R829" i="27"/>
  <c r="R827" i="27"/>
  <c r="R826" i="27"/>
  <c r="R825" i="27"/>
  <c r="R824" i="27"/>
  <c r="R823" i="27"/>
  <c r="R822" i="27"/>
  <c r="R821" i="27"/>
  <c r="R820" i="27"/>
  <c r="R819" i="27"/>
  <c r="R817" i="27"/>
  <c r="R816" i="27"/>
  <c r="R815" i="27"/>
  <c r="R814" i="27"/>
  <c r="R813" i="27"/>
  <c r="R812" i="27"/>
  <c r="R811" i="27"/>
  <c r="R809" i="27"/>
  <c r="R808" i="27"/>
  <c r="R807" i="27"/>
  <c r="R806" i="27"/>
  <c r="R805" i="27"/>
  <c r="R804" i="27"/>
  <c r="R803" i="27"/>
  <c r="R802" i="27"/>
  <c r="R801" i="27"/>
  <c r="R800" i="27"/>
  <c r="R799" i="27"/>
  <c r="R798" i="27"/>
  <c r="R797" i="27"/>
  <c r="R796" i="27"/>
  <c r="R795" i="27"/>
  <c r="R794" i="27"/>
  <c r="R793" i="27"/>
  <c r="R792" i="27"/>
  <c r="R791" i="27"/>
  <c r="R790" i="27"/>
  <c r="R789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68" i="27"/>
  <c r="R767" i="27"/>
  <c r="R766" i="27"/>
  <c r="R765" i="27"/>
  <c r="R763" i="27"/>
  <c r="R762" i="27"/>
  <c r="R761" i="27"/>
  <c r="R760" i="27"/>
  <c r="R759" i="27"/>
  <c r="R758" i="27"/>
  <c r="R757" i="27"/>
  <c r="R753" i="27"/>
  <c r="R752" i="27"/>
  <c r="R751" i="27"/>
  <c r="R750" i="27"/>
  <c r="R746" i="27"/>
  <c r="R745" i="27"/>
  <c r="R744" i="27"/>
  <c r="R743" i="27"/>
  <c r="R741" i="27"/>
  <c r="R740" i="27"/>
  <c r="R739" i="27"/>
  <c r="R738" i="27"/>
  <c r="R737" i="27"/>
  <c r="R735" i="27"/>
  <c r="R731" i="27"/>
  <c r="R729" i="27"/>
  <c r="R728" i="27"/>
  <c r="R725" i="27"/>
  <c r="R724" i="27"/>
  <c r="R723" i="27"/>
  <c r="R721" i="27"/>
  <c r="R719" i="27"/>
  <c r="R715" i="27"/>
  <c r="R712" i="27"/>
  <c r="R711" i="27"/>
  <c r="R710" i="27"/>
  <c r="R708" i="27"/>
  <c r="R707" i="27"/>
  <c r="R705" i="27"/>
  <c r="R702" i="27"/>
  <c r="R701" i="27"/>
  <c r="R698" i="27"/>
  <c r="R697" i="27"/>
  <c r="R695" i="27"/>
  <c r="R694" i="27"/>
  <c r="R693" i="27"/>
  <c r="R691" i="27"/>
  <c r="R687" i="27"/>
  <c r="R686" i="27"/>
  <c r="R685" i="27"/>
  <c r="R684" i="27"/>
  <c r="R683" i="27"/>
  <c r="R682" i="27"/>
  <c r="R681" i="27"/>
  <c r="R677" i="27"/>
  <c r="R676" i="27"/>
  <c r="R674" i="27"/>
  <c r="R672" i="27"/>
  <c r="R671" i="27"/>
  <c r="R669" i="27"/>
  <c r="R666" i="27"/>
  <c r="R663" i="27"/>
  <c r="R662" i="27"/>
  <c r="R659" i="27"/>
  <c r="R658" i="27"/>
  <c r="R657" i="27"/>
  <c r="R655" i="27"/>
  <c r="R654" i="27"/>
  <c r="R652" i="27"/>
  <c r="R651" i="27"/>
  <c r="R650" i="27"/>
  <c r="R648" i="27"/>
  <c r="R647" i="27"/>
  <c r="R646" i="27"/>
  <c r="R645" i="27"/>
  <c r="R644" i="27"/>
  <c r="R641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19" i="27"/>
  <c r="R617" i="27"/>
  <c r="R616" i="27"/>
  <c r="R615" i="27"/>
  <c r="R614" i="27"/>
  <c r="R613" i="27"/>
  <c r="R612" i="27"/>
  <c r="R610" i="27"/>
  <c r="R609" i="27"/>
  <c r="R608" i="27"/>
  <c r="R607" i="27"/>
  <c r="R606" i="27"/>
  <c r="R605" i="27"/>
  <c r="R604" i="27"/>
  <c r="R603" i="27"/>
  <c r="R602" i="27"/>
  <c r="R601" i="27"/>
  <c r="R600" i="27"/>
  <c r="R597" i="27"/>
  <c r="R593" i="27"/>
  <c r="R592" i="27"/>
  <c r="R591" i="27"/>
  <c r="R590" i="27"/>
  <c r="R588" i="27"/>
  <c r="R586" i="27"/>
  <c r="R579" i="27"/>
  <c r="R577" i="27"/>
  <c r="R570" i="27"/>
  <c r="R566" i="27"/>
  <c r="R565" i="27"/>
  <c r="R564" i="27"/>
  <c r="R560" i="27"/>
  <c r="R559" i="27"/>
  <c r="R558" i="27"/>
  <c r="R556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39" i="27"/>
  <c r="R537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0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0" i="27"/>
  <c r="R499" i="27"/>
  <c r="R497" i="27"/>
  <c r="R496" i="27"/>
  <c r="R495" i="27"/>
  <c r="R494" i="27"/>
  <c r="R493" i="27"/>
  <c r="R490" i="27"/>
  <c r="R488" i="27"/>
  <c r="R487" i="27"/>
  <c r="R486" i="27"/>
  <c r="R485" i="27"/>
  <c r="R484" i="27"/>
  <c r="R483" i="27"/>
  <c r="R482" i="27"/>
  <c r="R481" i="27"/>
  <c r="R480" i="27"/>
  <c r="R479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5" i="27"/>
  <c r="R443" i="27"/>
  <c r="R441" i="27"/>
  <c r="R440" i="27"/>
  <c r="R438" i="27"/>
  <c r="R437" i="27"/>
  <c r="R436" i="27"/>
  <c r="R430" i="27"/>
  <c r="R428" i="27"/>
  <c r="R425" i="27"/>
  <c r="R421" i="27"/>
  <c r="R419" i="27"/>
  <c r="R418" i="27"/>
  <c r="R417" i="27"/>
  <c r="R416" i="27"/>
  <c r="R414" i="27"/>
  <c r="R413" i="27"/>
  <c r="R408" i="27"/>
  <c r="R407" i="27"/>
  <c r="R405" i="27"/>
  <c r="R404" i="27"/>
  <c r="R403" i="27"/>
  <c r="R401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1" i="27"/>
  <c r="R380" i="27"/>
  <c r="R379" i="27"/>
  <c r="R378" i="27"/>
  <c r="R377" i="27"/>
  <c r="R376" i="27"/>
  <c r="R375" i="27"/>
  <c r="R374" i="27"/>
  <c r="R373" i="27"/>
  <c r="R372" i="27"/>
  <c r="R367" i="27"/>
  <c r="R366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" i="27"/>
  <c r="Q836" i="27"/>
  <c r="Q835" i="27"/>
  <c r="Q834" i="27"/>
  <c r="Q833" i="27"/>
  <c r="Q832" i="27"/>
  <c r="Q831" i="27"/>
  <c r="Q830" i="27"/>
  <c r="Q829" i="27"/>
  <c r="Q828" i="27"/>
  <c r="Q827" i="27"/>
  <c r="Q826" i="27"/>
  <c r="Q825" i="27"/>
  <c r="Q824" i="27"/>
  <c r="Q823" i="27"/>
  <c r="Q822" i="27"/>
  <c r="Q821" i="27"/>
  <c r="Q820" i="27"/>
  <c r="Q819" i="27"/>
  <c r="Q817" i="27"/>
  <c r="Q816" i="27"/>
  <c r="Q815" i="27"/>
  <c r="Q814" i="27"/>
  <c r="Q813" i="27"/>
  <c r="Q812" i="27"/>
  <c r="Q811" i="27"/>
  <c r="Q809" i="27"/>
  <c r="Q808" i="27"/>
  <c r="Q807" i="27"/>
  <c r="Q806" i="27"/>
  <c r="Q805" i="27"/>
  <c r="Q804" i="27"/>
  <c r="Q803" i="27"/>
  <c r="Q802" i="27"/>
  <c r="Q801" i="27"/>
  <c r="Q800" i="27"/>
  <c r="Q799" i="27"/>
  <c r="Q798" i="27"/>
  <c r="Q797" i="27"/>
  <c r="Q796" i="27"/>
  <c r="Q795" i="27"/>
  <c r="Q794" i="27"/>
  <c r="Q793" i="27"/>
  <c r="Q792" i="27"/>
  <c r="Q791" i="27"/>
  <c r="Q790" i="27"/>
  <c r="Q789" i="27"/>
  <c r="Q788" i="27"/>
  <c r="Q787" i="27"/>
  <c r="Q786" i="27"/>
  <c r="Q785" i="27"/>
  <c r="Q784" i="27"/>
  <c r="Q783" i="27"/>
  <c r="Q782" i="27"/>
  <c r="Q781" i="27"/>
  <c r="Q780" i="27"/>
  <c r="Q779" i="27"/>
  <c r="Q778" i="27"/>
  <c r="Q777" i="27"/>
  <c r="Q776" i="27"/>
  <c r="Q775" i="27"/>
  <c r="Q774" i="27"/>
  <c r="Q773" i="27"/>
  <c r="Q772" i="27"/>
  <c r="Q771" i="27"/>
  <c r="Q768" i="27"/>
  <c r="Q767" i="27"/>
  <c r="Q766" i="27"/>
  <c r="Q765" i="27"/>
  <c r="Q763" i="27"/>
  <c r="Q762" i="27"/>
  <c r="Q761" i="27"/>
  <c r="Q760" i="27"/>
  <c r="Q759" i="27"/>
  <c r="Q758" i="27"/>
  <c r="Q757" i="27"/>
  <c r="Q753" i="27"/>
  <c r="Q752" i="27"/>
  <c r="Q751" i="27"/>
  <c r="Q750" i="27"/>
  <c r="Q746" i="27"/>
  <c r="Q745" i="27"/>
  <c r="Q744" i="27"/>
  <c r="Q743" i="27"/>
  <c r="Q741" i="27"/>
  <c r="Q740" i="27"/>
  <c r="Q739" i="27"/>
  <c r="Q738" i="27"/>
  <c r="Q737" i="27"/>
  <c r="Q735" i="27"/>
  <c r="Q731" i="27"/>
  <c r="Q729" i="27"/>
  <c r="Q728" i="27"/>
  <c r="Q725" i="27"/>
  <c r="Q724" i="27"/>
  <c r="Q723" i="27"/>
  <c r="Q721" i="27"/>
  <c r="Q719" i="27"/>
  <c r="Q715" i="27"/>
  <c r="Q712" i="27"/>
  <c r="Q711" i="27"/>
  <c r="Q710" i="27"/>
  <c r="Q708" i="27"/>
  <c r="Q707" i="27"/>
  <c r="Q705" i="27"/>
  <c r="Q702" i="27"/>
  <c r="Q701" i="27"/>
  <c r="Q698" i="27"/>
  <c r="Q697" i="27"/>
  <c r="Q695" i="27"/>
  <c r="Q694" i="27"/>
  <c r="Q693" i="27"/>
  <c r="Q691" i="27"/>
  <c r="Q687" i="27"/>
  <c r="Q686" i="27"/>
  <c r="Q685" i="27"/>
  <c r="Q684" i="27"/>
  <c r="Q683" i="27"/>
  <c r="Q682" i="27"/>
  <c r="Q681" i="27"/>
  <c r="Q677" i="27"/>
  <c r="Q676" i="27"/>
  <c r="Q674" i="27"/>
  <c r="Q672" i="27"/>
  <c r="Q671" i="27"/>
  <c r="Q669" i="27"/>
  <c r="Q666" i="27"/>
  <c r="Q663" i="27"/>
  <c r="Q662" i="27"/>
  <c r="Q659" i="27"/>
  <c r="Q658" i="27"/>
  <c r="Q657" i="27"/>
  <c r="Q655" i="27"/>
  <c r="Q654" i="27"/>
  <c r="Q652" i="27"/>
  <c r="Q651" i="27"/>
  <c r="Q650" i="27"/>
  <c r="Q648" i="27"/>
  <c r="Q647" i="27"/>
  <c r="Q646" i="27"/>
  <c r="Q645" i="27"/>
  <c r="Q644" i="27"/>
  <c r="Q641" i="27"/>
  <c r="Q639" i="27"/>
  <c r="Q638" i="27"/>
  <c r="Q637" i="27"/>
  <c r="Q636" i="27"/>
  <c r="Q635" i="27"/>
  <c r="Q634" i="27"/>
  <c r="Q633" i="27"/>
  <c r="Q632" i="27"/>
  <c r="Q631" i="27"/>
  <c r="Q630" i="27"/>
  <c r="Q629" i="27"/>
  <c r="Q628" i="27"/>
  <c r="Q627" i="27"/>
  <c r="Q626" i="27"/>
  <c r="Q625" i="27"/>
  <c r="Q624" i="27"/>
  <c r="Q619" i="27"/>
  <c r="Q617" i="27"/>
  <c r="Q616" i="27"/>
  <c r="Q615" i="27"/>
  <c r="Q614" i="27"/>
  <c r="Q613" i="27"/>
  <c r="Q612" i="27"/>
  <c r="Q610" i="27"/>
  <c r="Q609" i="27"/>
  <c r="Q608" i="27"/>
  <c r="Q607" i="27"/>
  <c r="Q606" i="27"/>
  <c r="Q605" i="27"/>
  <c r="Q604" i="27"/>
  <c r="Q603" i="27"/>
  <c r="Q602" i="27"/>
  <c r="Q601" i="27"/>
  <c r="Q600" i="27"/>
  <c r="Q597" i="27"/>
  <c r="Q593" i="27"/>
  <c r="Q592" i="27"/>
  <c r="Q591" i="27"/>
  <c r="Q590" i="27"/>
  <c r="Q588" i="27"/>
  <c r="Q586" i="27"/>
  <c r="Q579" i="27"/>
  <c r="Q577" i="27"/>
  <c r="Q570" i="27"/>
  <c r="Q566" i="27"/>
  <c r="Q565" i="27"/>
  <c r="Q564" i="27"/>
  <c r="Q560" i="27"/>
  <c r="Q559" i="27"/>
  <c r="Q558" i="27"/>
  <c r="Q556" i="27"/>
  <c r="Q552" i="27"/>
  <c r="Q551" i="27"/>
  <c r="Q550" i="27"/>
  <c r="Q549" i="27"/>
  <c r="Q548" i="27"/>
  <c r="Q547" i="27"/>
  <c r="Q546" i="27"/>
  <c r="Q545" i="27"/>
  <c r="Q544" i="27"/>
  <c r="Q543" i="27"/>
  <c r="Q542" i="27"/>
  <c r="Q541" i="27"/>
  <c r="Q539" i="27"/>
  <c r="Q537" i="27"/>
  <c r="Q535" i="27"/>
  <c r="Q534" i="27"/>
  <c r="Q533" i="27"/>
  <c r="Q532" i="27"/>
  <c r="Q531" i="27"/>
  <c r="Q530" i="27"/>
  <c r="Q529" i="27"/>
  <c r="Q528" i="27"/>
  <c r="Q527" i="27"/>
  <c r="Q526" i="27"/>
  <c r="Q525" i="27"/>
  <c r="Q524" i="27"/>
  <c r="Q523" i="27"/>
  <c r="Q522" i="27"/>
  <c r="Q520" i="27"/>
  <c r="Q515" i="27"/>
  <c r="Q514" i="27"/>
  <c r="Q513" i="27"/>
  <c r="Q512" i="27"/>
  <c r="Q511" i="27"/>
  <c r="Q510" i="27"/>
  <c r="Q509" i="27"/>
  <c r="Q508" i="27"/>
  <c r="Q507" i="27"/>
  <c r="Q506" i="27"/>
  <c r="Q505" i="27"/>
  <c r="Q504" i="27"/>
  <c r="Q503" i="27"/>
  <c r="Q502" i="27"/>
  <c r="Q500" i="27"/>
  <c r="Q499" i="27"/>
  <c r="Q497" i="27"/>
  <c r="Q496" i="27"/>
  <c r="Q495" i="27"/>
  <c r="Q494" i="27"/>
  <c r="Q493" i="27"/>
  <c r="Q490" i="27"/>
  <c r="Q488" i="27"/>
  <c r="Q487" i="27"/>
  <c r="Q486" i="27"/>
  <c r="Q485" i="27"/>
  <c r="Q484" i="27"/>
  <c r="Q483" i="27"/>
  <c r="Q482" i="27"/>
  <c r="Q481" i="27"/>
  <c r="Q480" i="27"/>
  <c r="Q479" i="27"/>
  <c r="Q475" i="27"/>
  <c r="Q474" i="27"/>
  <c r="Q473" i="27"/>
  <c r="Q472" i="27"/>
  <c r="Q471" i="27"/>
  <c r="Q470" i="27"/>
  <c r="Q469" i="27"/>
  <c r="Q468" i="27"/>
  <c r="Q467" i="27"/>
  <c r="Q466" i="27"/>
  <c r="Q465" i="27"/>
  <c r="Q464" i="27"/>
  <c r="Q463" i="27"/>
  <c r="Q462" i="27"/>
  <c r="Q461" i="27"/>
  <c r="Q460" i="27"/>
  <c r="Q459" i="27"/>
  <c r="Q458" i="27"/>
  <c r="Q457" i="27"/>
  <c r="Q456" i="27"/>
  <c r="Q455" i="27"/>
  <c r="Q454" i="27"/>
  <c r="Q453" i="27"/>
  <c r="Q452" i="27"/>
  <c r="Q451" i="27"/>
  <c r="Q450" i="27"/>
  <c r="Q449" i="27"/>
  <c r="Q445" i="27"/>
  <c r="Q443" i="27"/>
  <c r="Q441" i="27"/>
  <c r="Q440" i="27"/>
  <c r="Q438" i="27"/>
  <c r="Q437" i="27"/>
  <c r="Q436" i="27"/>
  <c r="Q430" i="27"/>
  <c r="Q428" i="27"/>
  <c r="Q425" i="27"/>
  <c r="Q421" i="27"/>
  <c r="Q419" i="27"/>
  <c r="Q418" i="27"/>
  <c r="Q417" i="27"/>
  <c r="Q416" i="27"/>
  <c r="Q414" i="27"/>
  <c r="Q413" i="27"/>
  <c r="Q408" i="27"/>
  <c r="Q407" i="27"/>
  <c r="Q405" i="27"/>
  <c r="Q404" i="27"/>
  <c r="Q403" i="27"/>
  <c r="Q401" i="27"/>
  <c r="Q399" i="27"/>
  <c r="Q398" i="27"/>
  <c r="Q397" i="27"/>
  <c r="Q396" i="27"/>
  <c r="Q395" i="27"/>
  <c r="Q394" i="27"/>
  <c r="Q393" i="27"/>
  <c r="Q392" i="27"/>
  <c r="Q391" i="27"/>
  <c r="Q390" i="27"/>
  <c r="Q389" i="27"/>
  <c r="Q388" i="27"/>
  <c r="Q387" i="27"/>
  <c r="Q386" i="27"/>
  <c r="Q385" i="27"/>
  <c r="Q384" i="27"/>
  <c r="Q383" i="27"/>
  <c r="Q381" i="27"/>
  <c r="Q380" i="27"/>
  <c r="Q379" i="27"/>
  <c r="Q378" i="27"/>
  <c r="Q377" i="27"/>
  <c r="Q376" i="27"/>
  <c r="Q375" i="27"/>
  <c r="Q374" i="27"/>
  <c r="Q373" i="27"/>
  <c r="Q372" i="27"/>
  <c r="Q367" i="27"/>
  <c r="Q366" i="27"/>
  <c r="Q364" i="27"/>
  <c r="Q363" i="27"/>
  <c r="Q362" i="27"/>
  <c r="Q361" i="27"/>
  <c r="Q360" i="27"/>
  <c r="Q359" i="27"/>
  <c r="Q358" i="27"/>
  <c r="Q357" i="27"/>
  <c r="Q356" i="27"/>
  <c r="Q355" i="27"/>
  <c r="Q354" i="27"/>
  <c r="Q353" i="27"/>
  <c r="Q352" i="27"/>
  <c r="Q351" i="27"/>
  <c r="Q350" i="27"/>
  <c r="Q349" i="27"/>
  <c r="Q348" i="27"/>
  <c r="Q3" i="27"/>
  <c r="P836" i="27"/>
  <c r="P835" i="27"/>
  <c r="P834" i="27"/>
  <c r="P833" i="27"/>
  <c r="P832" i="27"/>
  <c r="P831" i="27"/>
  <c r="P830" i="27"/>
  <c r="P829" i="27"/>
  <c r="P827" i="27"/>
  <c r="P826" i="27"/>
  <c r="P825" i="27"/>
  <c r="P824" i="27"/>
  <c r="P823" i="27"/>
  <c r="P822" i="27"/>
  <c r="P821" i="27"/>
  <c r="P820" i="27"/>
  <c r="P819" i="27"/>
  <c r="P817" i="27"/>
  <c r="P816" i="27"/>
  <c r="P815" i="27"/>
  <c r="P814" i="27"/>
  <c r="P813" i="27"/>
  <c r="P812" i="27"/>
  <c r="P811" i="27"/>
  <c r="P809" i="27"/>
  <c r="P808" i="27"/>
  <c r="P807" i="27"/>
  <c r="P806" i="27"/>
  <c r="P805" i="27"/>
  <c r="P804" i="27"/>
  <c r="P803" i="27"/>
  <c r="P802" i="27"/>
  <c r="P801" i="27"/>
  <c r="P800" i="27"/>
  <c r="P799" i="27"/>
  <c r="P798" i="27"/>
  <c r="P797" i="27"/>
  <c r="P796" i="27"/>
  <c r="P795" i="27"/>
  <c r="P794" i="27"/>
  <c r="P793" i="27"/>
  <c r="P792" i="27"/>
  <c r="P791" i="27"/>
  <c r="P790" i="27"/>
  <c r="P789" i="27"/>
  <c r="P788" i="27"/>
  <c r="P787" i="27"/>
  <c r="P786" i="27"/>
  <c r="P785" i="27"/>
  <c r="P784" i="27"/>
  <c r="P783" i="27"/>
  <c r="P782" i="27"/>
  <c r="P781" i="27"/>
  <c r="P780" i="27"/>
  <c r="P779" i="27"/>
  <c r="P778" i="27"/>
  <c r="P777" i="27"/>
  <c r="P776" i="27"/>
  <c r="P775" i="27"/>
  <c r="P774" i="27"/>
  <c r="P773" i="27"/>
  <c r="P772" i="27"/>
  <c r="P771" i="27"/>
  <c r="P768" i="27"/>
  <c r="P767" i="27"/>
  <c r="P766" i="27"/>
  <c r="P765" i="27"/>
  <c r="P763" i="27"/>
  <c r="P762" i="27"/>
  <c r="P761" i="27"/>
  <c r="P760" i="27"/>
  <c r="P759" i="27"/>
  <c r="P758" i="27"/>
  <c r="P757" i="27"/>
  <c r="P753" i="27"/>
  <c r="P752" i="27"/>
  <c r="P751" i="27"/>
  <c r="P750" i="27"/>
  <c r="P746" i="27"/>
  <c r="P745" i="27"/>
  <c r="P744" i="27"/>
  <c r="P743" i="27"/>
  <c r="P741" i="27"/>
  <c r="P740" i="27"/>
  <c r="P739" i="27"/>
  <c r="P738" i="27"/>
  <c r="P737" i="27"/>
  <c r="P735" i="27"/>
  <c r="P731" i="27"/>
  <c r="P729" i="27"/>
  <c r="P728" i="27"/>
  <c r="P725" i="27"/>
  <c r="P724" i="27"/>
  <c r="P723" i="27"/>
  <c r="P721" i="27"/>
  <c r="P719" i="27"/>
  <c r="P715" i="27"/>
  <c r="P712" i="27"/>
  <c r="P711" i="27"/>
  <c r="P710" i="27"/>
  <c r="P708" i="27"/>
  <c r="P707" i="27"/>
  <c r="P705" i="27"/>
  <c r="P702" i="27"/>
  <c r="P701" i="27"/>
  <c r="P698" i="27"/>
  <c r="P697" i="27"/>
  <c r="P695" i="27"/>
  <c r="P694" i="27"/>
  <c r="P693" i="27"/>
  <c r="P691" i="27"/>
  <c r="P687" i="27"/>
  <c r="P686" i="27"/>
  <c r="P685" i="27"/>
  <c r="P684" i="27"/>
  <c r="P683" i="27"/>
  <c r="P682" i="27"/>
  <c r="P681" i="27"/>
  <c r="P677" i="27"/>
  <c r="P676" i="27"/>
  <c r="P674" i="27"/>
  <c r="P672" i="27"/>
  <c r="P671" i="27"/>
  <c r="P669" i="27"/>
  <c r="P666" i="27"/>
  <c r="P663" i="27"/>
  <c r="P662" i="27"/>
  <c r="P659" i="27"/>
  <c r="P658" i="27"/>
  <c r="P657" i="27"/>
  <c r="P655" i="27"/>
  <c r="P654" i="27"/>
  <c r="P652" i="27"/>
  <c r="P651" i="27"/>
  <c r="P650" i="27"/>
  <c r="P648" i="27"/>
  <c r="P647" i="27"/>
  <c r="P646" i="27"/>
  <c r="P645" i="27"/>
  <c r="P644" i="27"/>
  <c r="P641" i="27"/>
  <c r="P639" i="27"/>
  <c r="P638" i="27"/>
  <c r="P637" i="27"/>
  <c r="P636" i="27"/>
  <c r="P635" i="27"/>
  <c r="P634" i="27"/>
  <c r="P633" i="27"/>
  <c r="P632" i="27"/>
  <c r="P631" i="27"/>
  <c r="P630" i="27"/>
  <c r="P629" i="27"/>
  <c r="P628" i="27"/>
  <c r="P627" i="27"/>
  <c r="P626" i="27"/>
  <c r="P625" i="27"/>
  <c r="P624" i="27"/>
  <c r="P619" i="27"/>
  <c r="P617" i="27"/>
  <c r="P616" i="27"/>
  <c r="P615" i="27"/>
  <c r="P614" i="27"/>
  <c r="P613" i="27"/>
  <c r="P612" i="27"/>
  <c r="P610" i="27"/>
  <c r="P609" i="27"/>
  <c r="P608" i="27"/>
  <c r="P607" i="27"/>
  <c r="P606" i="27"/>
  <c r="P605" i="27"/>
  <c r="P604" i="27"/>
  <c r="P603" i="27"/>
  <c r="P602" i="27"/>
  <c r="P601" i="27"/>
  <c r="P600" i="27"/>
  <c r="P597" i="27"/>
  <c r="P593" i="27"/>
  <c r="P592" i="27"/>
  <c r="P591" i="27"/>
  <c r="P590" i="27"/>
  <c r="P588" i="27"/>
  <c r="P586" i="27"/>
  <c r="P579" i="27"/>
  <c r="P577" i="27"/>
  <c r="P570" i="27"/>
  <c r="P566" i="27"/>
  <c r="P565" i="27"/>
  <c r="P564" i="27"/>
  <c r="P560" i="27"/>
  <c r="P559" i="27"/>
  <c r="P558" i="27"/>
  <c r="P556" i="27"/>
  <c r="P552" i="27"/>
  <c r="P551" i="27"/>
  <c r="P550" i="27"/>
  <c r="P549" i="27"/>
  <c r="P548" i="27"/>
  <c r="P547" i="27"/>
  <c r="P546" i="27"/>
  <c r="P545" i="27"/>
  <c r="P544" i="27"/>
  <c r="P543" i="27"/>
  <c r="P542" i="27"/>
  <c r="P541" i="27"/>
  <c r="P539" i="27"/>
  <c r="P537" i="27"/>
  <c r="P535" i="27"/>
  <c r="P534" i="27"/>
  <c r="P533" i="27"/>
  <c r="P532" i="27"/>
  <c r="P531" i="27"/>
  <c r="P530" i="27"/>
  <c r="P529" i="27"/>
  <c r="P528" i="27"/>
  <c r="P527" i="27"/>
  <c r="P526" i="27"/>
  <c r="P525" i="27"/>
  <c r="P524" i="27"/>
  <c r="P523" i="27"/>
  <c r="P522" i="27"/>
  <c r="P520" i="27"/>
  <c r="P515" i="27"/>
  <c r="P514" i="27"/>
  <c r="P513" i="27"/>
  <c r="P512" i="27"/>
  <c r="P511" i="27"/>
  <c r="P510" i="27"/>
  <c r="P509" i="27"/>
  <c r="P508" i="27"/>
  <c r="P507" i="27"/>
  <c r="P506" i="27"/>
  <c r="P505" i="27"/>
  <c r="P504" i="27"/>
  <c r="P503" i="27"/>
  <c r="P502" i="27"/>
  <c r="P500" i="27"/>
  <c r="P499" i="27"/>
  <c r="P497" i="27"/>
  <c r="P496" i="27"/>
  <c r="P495" i="27"/>
  <c r="P494" i="27"/>
  <c r="P493" i="27"/>
  <c r="P490" i="27"/>
  <c r="P488" i="27"/>
  <c r="P487" i="27"/>
  <c r="P486" i="27"/>
  <c r="P485" i="27"/>
  <c r="P484" i="27"/>
  <c r="P483" i="27"/>
  <c r="P482" i="27"/>
  <c r="P481" i="27"/>
  <c r="P480" i="27"/>
  <c r="P479" i="27"/>
  <c r="P475" i="27"/>
  <c r="P474" i="27"/>
  <c r="P473" i="27"/>
  <c r="P472" i="27"/>
  <c r="P471" i="27"/>
  <c r="P470" i="27"/>
  <c r="P469" i="27"/>
  <c r="P468" i="27"/>
  <c r="P467" i="27"/>
  <c r="P466" i="27"/>
  <c r="P465" i="27"/>
  <c r="P464" i="27"/>
  <c r="P463" i="27"/>
  <c r="P462" i="27"/>
  <c r="P461" i="27"/>
  <c r="P460" i="27"/>
  <c r="P459" i="27"/>
  <c r="P458" i="27"/>
  <c r="P457" i="27"/>
  <c r="P456" i="27"/>
  <c r="P455" i="27"/>
  <c r="P454" i="27"/>
  <c r="P453" i="27"/>
  <c r="P452" i="27"/>
  <c r="P451" i="27"/>
  <c r="P450" i="27"/>
  <c r="P449" i="27"/>
  <c r="P445" i="27"/>
  <c r="P443" i="27"/>
  <c r="P441" i="27"/>
  <c r="P440" i="27"/>
  <c r="P438" i="27"/>
  <c r="P437" i="27"/>
  <c r="P436" i="27"/>
  <c r="P430" i="27"/>
  <c r="P428" i="27"/>
  <c r="P425" i="27"/>
  <c r="P421" i="27"/>
  <c r="P419" i="27"/>
  <c r="P418" i="27"/>
  <c r="P417" i="27"/>
  <c r="P416" i="27"/>
  <c r="P414" i="27"/>
  <c r="P413" i="27"/>
  <c r="P408" i="27"/>
  <c r="P407" i="27"/>
  <c r="P405" i="27"/>
  <c r="P404" i="27"/>
  <c r="P403" i="27"/>
  <c r="P401" i="27"/>
  <c r="P399" i="27"/>
  <c r="P398" i="27"/>
  <c r="P397" i="27"/>
  <c r="P396" i="27"/>
  <c r="P395" i="27"/>
  <c r="P394" i="27"/>
  <c r="P393" i="27"/>
  <c r="P392" i="27"/>
  <c r="P391" i="27"/>
  <c r="P390" i="27"/>
  <c r="P389" i="27"/>
  <c r="P388" i="27"/>
  <c r="P387" i="27"/>
  <c r="P386" i="27"/>
  <c r="P385" i="27"/>
  <c r="P384" i="27"/>
  <c r="P383" i="27"/>
  <c r="P381" i="27"/>
  <c r="P380" i="27"/>
  <c r="P379" i="27"/>
  <c r="P378" i="27"/>
  <c r="P377" i="27"/>
  <c r="P376" i="27"/>
  <c r="P375" i="27"/>
  <c r="P374" i="27"/>
  <c r="P373" i="27"/>
  <c r="P372" i="27"/>
  <c r="P367" i="27"/>
  <c r="P366" i="27"/>
  <c r="P364" i="27"/>
  <c r="P363" i="27"/>
  <c r="P362" i="27"/>
  <c r="P361" i="27"/>
  <c r="P360" i="27"/>
  <c r="P359" i="27"/>
  <c r="P358" i="27"/>
  <c r="P357" i="27"/>
  <c r="P356" i="27"/>
  <c r="P355" i="27"/>
  <c r="P354" i="27"/>
  <c r="P353" i="27"/>
  <c r="P352" i="27"/>
  <c r="P351" i="27"/>
  <c r="P350" i="27"/>
  <c r="P349" i="27"/>
  <c r="P348" i="27"/>
  <c r="P3" i="27"/>
  <c r="O836" i="27"/>
  <c r="O835" i="27"/>
  <c r="O834" i="27"/>
  <c r="O833" i="27"/>
  <c r="O832" i="27"/>
  <c r="O831" i="27"/>
  <c r="O830" i="27"/>
  <c r="O829" i="27"/>
  <c r="O827" i="27"/>
  <c r="O826" i="27"/>
  <c r="O825" i="27"/>
  <c r="O824" i="27"/>
  <c r="O823" i="27"/>
  <c r="O822" i="27"/>
  <c r="O821" i="27"/>
  <c r="O820" i="27"/>
  <c r="O819" i="27"/>
  <c r="O817" i="27"/>
  <c r="O816" i="27"/>
  <c r="O815" i="27"/>
  <c r="O814" i="27"/>
  <c r="O813" i="27"/>
  <c r="O812" i="27"/>
  <c r="O811" i="27"/>
  <c r="O809" i="27"/>
  <c r="O808" i="27"/>
  <c r="O807" i="27"/>
  <c r="O806" i="27"/>
  <c r="O805" i="27"/>
  <c r="O804" i="27"/>
  <c r="O803" i="27"/>
  <c r="O802" i="27"/>
  <c r="O801" i="27"/>
  <c r="O800" i="27"/>
  <c r="O799" i="27"/>
  <c r="O798" i="27"/>
  <c r="O797" i="27"/>
  <c r="O796" i="27"/>
  <c r="O795" i="27"/>
  <c r="O794" i="27"/>
  <c r="O793" i="27"/>
  <c r="O792" i="27"/>
  <c r="O791" i="27"/>
  <c r="O790" i="27"/>
  <c r="O789" i="27"/>
  <c r="O788" i="27"/>
  <c r="O787" i="27"/>
  <c r="O786" i="27"/>
  <c r="O785" i="27"/>
  <c r="O784" i="27"/>
  <c r="O783" i="27"/>
  <c r="O782" i="27"/>
  <c r="O781" i="27"/>
  <c r="O780" i="27"/>
  <c r="O779" i="27"/>
  <c r="O778" i="27"/>
  <c r="O777" i="27"/>
  <c r="O776" i="27"/>
  <c r="O775" i="27"/>
  <c r="O774" i="27"/>
  <c r="O773" i="27"/>
  <c r="O772" i="27"/>
  <c r="O771" i="27"/>
  <c r="O768" i="27"/>
  <c r="O767" i="27"/>
  <c r="O766" i="27"/>
  <c r="O765" i="27"/>
  <c r="O763" i="27"/>
  <c r="O762" i="27"/>
  <c r="O761" i="27"/>
  <c r="O760" i="27"/>
  <c r="O759" i="27"/>
  <c r="O758" i="27"/>
  <c r="O757" i="27"/>
  <c r="O753" i="27"/>
  <c r="O752" i="27"/>
  <c r="O751" i="27"/>
  <c r="O750" i="27"/>
  <c r="O746" i="27"/>
  <c r="O745" i="27"/>
  <c r="O744" i="27"/>
  <c r="O743" i="27"/>
  <c r="O741" i="27"/>
  <c r="O740" i="27"/>
  <c r="O739" i="27"/>
  <c r="O738" i="27"/>
  <c r="O737" i="27"/>
  <c r="O735" i="27"/>
  <c r="O731" i="27"/>
  <c r="O729" i="27"/>
  <c r="O728" i="27"/>
  <c r="O725" i="27"/>
  <c r="O724" i="27"/>
  <c r="O723" i="27"/>
  <c r="O721" i="27"/>
  <c r="O719" i="27"/>
  <c r="O715" i="27"/>
  <c r="O712" i="27"/>
  <c r="O711" i="27"/>
  <c r="O710" i="27"/>
  <c r="O708" i="27"/>
  <c r="O707" i="27"/>
  <c r="O705" i="27"/>
  <c r="O702" i="27"/>
  <c r="O701" i="27"/>
  <c r="O698" i="27"/>
  <c r="O697" i="27"/>
  <c r="O695" i="27"/>
  <c r="O694" i="27"/>
  <c r="O693" i="27"/>
  <c r="O691" i="27"/>
  <c r="O687" i="27"/>
  <c r="O686" i="27"/>
  <c r="O685" i="27"/>
  <c r="O684" i="27"/>
  <c r="O683" i="27"/>
  <c r="O682" i="27"/>
  <c r="O681" i="27"/>
  <c r="O677" i="27"/>
  <c r="O676" i="27"/>
  <c r="O674" i="27"/>
  <c r="O672" i="27"/>
  <c r="O671" i="27"/>
  <c r="O669" i="27"/>
  <c r="O666" i="27"/>
  <c r="O663" i="27"/>
  <c r="O662" i="27"/>
  <c r="O659" i="27"/>
  <c r="O658" i="27"/>
  <c r="O657" i="27"/>
  <c r="O655" i="27"/>
  <c r="O654" i="27"/>
  <c r="O652" i="27"/>
  <c r="O651" i="27"/>
  <c r="O650" i="27"/>
  <c r="O648" i="27"/>
  <c r="O647" i="27"/>
  <c r="O646" i="27"/>
  <c r="O645" i="27"/>
  <c r="O644" i="27"/>
  <c r="O641" i="27"/>
  <c r="O639" i="27"/>
  <c r="O638" i="27"/>
  <c r="O637" i="27"/>
  <c r="O636" i="27"/>
  <c r="O635" i="27"/>
  <c r="O634" i="27"/>
  <c r="O633" i="27"/>
  <c r="O632" i="27"/>
  <c r="O631" i="27"/>
  <c r="O630" i="27"/>
  <c r="O629" i="27"/>
  <c r="O628" i="27"/>
  <c r="O627" i="27"/>
  <c r="O626" i="27"/>
  <c r="O625" i="27"/>
  <c r="O624" i="27"/>
  <c r="O619" i="27"/>
  <c r="O617" i="27"/>
  <c r="O616" i="27"/>
  <c r="O615" i="27"/>
  <c r="O614" i="27"/>
  <c r="O613" i="27"/>
  <c r="O612" i="27"/>
  <c r="O610" i="27"/>
  <c r="O609" i="27"/>
  <c r="O608" i="27"/>
  <c r="O607" i="27"/>
  <c r="O606" i="27"/>
  <c r="O605" i="27"/>
  <c r="O604" i="27"/>
  <c r="O603" i="27"/>
  <c r="O602" i="27"/>
  <c r="O601" i="27"/>
  <c r="O600" i="27"/>
  <c r="O597" i="27"/>
  <c r="O593" i="27"/>
  <c r="O592" i="27"/>
  <c r="O591" i="27"/>
  <c r="O590" i="27"/>
  <c r="O588" i="27"/>
  <c r="O586" i="27"/>
  <c r="O579" i="27"/>
  <c r="O577" i="27"/>
  <c r="O570" i="27"/>
  <c r="O566" i="27"/>
  <c r="O565" i="27"/>
  <c r="O564" i="27"/>
  <c r="O560" i="27"/>
  <c r="O559" i="27"/>
  <c r="O558" i="27"/>
  <c r="O556" i="27"/>
  <c r="O552" i="27"/>
  <c r="O551" i="27"/>
  <c r="O550" i="27"/>
  <c r="O549" i="27"/>
  <c r="O548" i="27"/>
  <c r="O547" i="27"/>
  <c r="O546" i="27"/>
  <c r="O545" i="27"/>
  <c r="O544" i="27"/>
  <c r="O543" i="27"/>
  <c r="O542" i="27"/>
  <c r="O541" i="27"/>
  <c r="O539" i="27"/>
  <c r="O537" i="27"/>
  <c r="O535" i="27"/>
  <c r="O534" i="27"/>
  <c r="O533" i="27"/>
  <c r="O532" i="27"/>
  <c r="O531" i="27"/>
  <c r="O530" i="27"/>
  <c r="O529" i="27"/>
  <c r="O528" i="27"/>
  <c r="O527" i="27"/>
  <c r="O526" i="27"/>
  <c r="O525" i="27"/>
  <c r="O524" i="27"/>
  <c r="O523" i="27"/>
  <c r="O522" i="27"/>
  <c r="O520" i="27"/>
  <c r="O515" i="27"/>
  <c r="O514" i="27"/>
  <c r="O513" i="27"/>
  <c r="O512" i="27"/>
  <c r="O511" i="27"/>
  <c r="O510" i="27"/>
  <c r="O509" i="27"/>
  <c r="O508" i="27"/>
  <c r="O507" i="27"/>
  <c r="O506" i="27"/>
  <c r="O505" i="27"/>
  <c r="O504" i="27"/>
  <c r="O503" i="27"/>
  <c r="O502" i="27"/>
  <c r="O500" i="27"/>
  <c r="O499" i="27"/>
  <c r="O497" i="27"/>
  <c r="O496" i="27"/>
  <c r="O495" i="27"/>
  <c r="O494" i="27"/>
  <c r="O493" i="27"/>
  <c r="O490" i="27"/>
  <c r="O488" i="27"/>
  <c r="O487" i="27"/>
  <c r="O486" i="27"/>
  <c r="O485" i="27"/>
  <c r="O484" i="27"/>
  <c r="O483" i="27"/>
  <c r="O482" i="27"/>
  <c r="O481" i="27"/>
  <c r="O480" i="27"/>
  <c r="O479" i="27"/>
  <c r="O475" i="27"/>
  <c r="O474" i="27"/>
  <c r="O473" i="27"/>
  <c r="O472" i="27"/>
  <c r="O471" i="27"/>
  <c r="O470" i="27"/>
  <c r="O469" i="27"/>
  <c r="O468" i="27"/>
  <c r="O467" i="27"/>
  <c r="O466" i="27"/>
  <c r="O465" i="27"/>
  <c r="O464" i="27"/>
  <c r="O463" i="27"/>
  <c r="O462" i="27"/>
  <c r="O461" i="27"/>
  <c r="O460" i="27"/>
  <c r="O459" i="27"/>
  <c r="O458" i="27"/>
  <c r="O457" i="27"/>
  <c r="O456" i="27"/>
  <c r="O455" i="27"/>
  <c r="O454" i="27"/>
  <c r="O453" i="27"/>
  <c r="O452" i="27"/>
  <c r="O451" i="27"/>
  <c r="O450" i="27"/>
  <c r="O449" i="27"/>
  <c r="O445" i="27"/>
  <c r="O443" i="27"/>
  <c r="O441" i="27"/>
  <c r="O440" i="27"/>
  <c r="O438" i="27"/>
  <c r="O437" i="27"/>
  <c r="O436" i="27"/>
  <c r="O430" i="27"/>
  <c r="O428" i="27"/>
  <c r="O425" i="27"/>
  <c r="O421" i="27"/>
  <c r="O419" i="27"/>
  <c r="O418" i="27"/>
  <c r="O417" i="27"/>
  <c r="O416" i="27"/>
  <c r="O414" i="27"/>
  <c r="O413" i="27"/>
  <c r="O408" i="27"/>
  <c r="O407" i="27"/>
  <c r="O405" i="27"/>
  <c r="O404" i="27"/>
  <c r="O403" i="27"/>
  <c r="O401" i="27"/>
  <c r="O399" i="27"/>
  <c r="O398" i="27"/>
  <c r="O397" i="27"/>
  <c r="O396" i="27"/>
  <c r="O395" i="27"/>
  <c r="O394" i="27"/>
  <c r="O393" i="27"/>
  <c r="O392" i="27"/>
  <c r="O391" i="27"/>
  <c r="O390" i="27"/>
  <c r="O389" i="27"/>
  <c r="O388" i="27"/>
  <c r="O387" i="27"/>
  <c r="O386" i="27"/>
  <c r="O385" i="27"/>
  <c r="O384" i="27"/>
  <c r="O383" i="27"/>
  <c r="O381" i="27"/>
  <c r="O380" i="27"/>
  <c r="O379" i="27"/>
  <c r="O378" i="27"/>
  <c r="O377" i="27"/>
  <c r="O376" i="27"/>
  <c r="O375" i="27"/>
  <c r="O374" i="27"/>
  <c r="O373" i="27"/>
  <c r="O372" i="27"/>
  <c r="O367" i="27"/>
  <c r="O366" i="27"/>
  <c r="O364" i="27"/>
  <c r="O363" i="27"/>
  <c r="O362" i="27"/>
  <c r="O361" i="27"/>
  <c r="O360" i="27"/>
  <c r="O359" i="27"/>
  <c r="O358" i="27"/>
  <c r="O357" i="27"/>
  <c r="O356" i="27"/>
  <c r="O355" i="27"/>
  <c r="O354" i="27"/>
  <c r="O353" i="27"/>
  <c r="O352" i="27"/>
  <c r="O351" i="27"/>
  <c r="O350" i="27"/>
  <c r="O349" i="27"/>
  <c r="O348" i="27"/>
  <c r="O3" i="27"/>
  <c r="N836" i="27"/>
  <c r="N835" i="27"/>
  <c r="N834" i="27"/>
  <c r="N833" i="27"/>
  <c r="N832" i="27"/>
  <c r="N831" i="27"/>
  <c r="N830" i="27"/>
  <c r="N829" i="27"/>
  <c r="N828" i="27"/>
  <c r="N827" i="27"/>
  <c r="N826" i="27"/>
  <c r="N825" i="27"/>
  <c r="N824" i="27"/>
  <c r="N823" i="27"/>
  <c r="N822" i="27"/>
  <c r="N821" i="27"/>
  <c r="N820" i="27"/>
  <c r="N819" i="27"/>
  <c r="N817" i="27"/>
  <c r="N816" i="27"/>
  <c r="N815" i="27"/>
  <c r="N814" i="27"/>
  <c r="N813" i="27"/>
  <c r="N812" i="27"/>
  <c r="N811" i="27"/>
  <c r="N809" i="27"/>
  <c r="N808" i="27"/>
  <c r="N807" i="27"/>
  <c r="N806" i="27"/>
  <c r="N805" i="27"/>
  <c r="N804" i="27"/>
  <c r="N803" i="27"/>
  <c r="N802" i="27"/>
  <c r="N801" i="27"/>
  <c r="N800" i="27"/>
  <c r="N799" i="27"/>
  <c r="N798" i="27"/>
  <c r="N797" i="27"/>
  <c r="N796" i="27"/>
  <c r="N795" i="27"/>
  <c r="N794" i="27"/>
  <c r="N793" i="27"/>
  <c r="N792" i="27"/>
  <c r="N791" i="27"/>
  <c r="N790" i="27"/>
  <c r="N789" i="27"/>
  <c r="N788" i="27"/>
  <c r="N787" i="27"/>
  <c r="N786" i="27"/>
  <c r="N785" i="27"/>
  <c r="N784" i="27"/>
  <c r="N783" i="27"/>
  <c r="N782" i="27"/>
  <c r="N781" i="27"/>
  <c r="N780" i="27"/>
  <c r="N779" i="27"/>
  <c r="N778" i="27"/>
  <c r="N777" i="27"/>
  <c r="N776" i="27"/>
  <c r="N775" i="27"/>
  <c r="N774" i="27"/>
  <c r="N773" i="27"/>
  <c r="N772" i="27"/>
  <c r="N771" i="27"/>
  <c r="N768" i="27"/>
  <c r="N767" i="27"/>
  <c r="N766" i="27"/>
  <c r="N765" i="27"/>
  <c r="N763" i="27"/>
  <c r="N762" i="27"/>
  <c r="N761" i="27"/>
  <c r="N760" i="27"/>
  <c r="N759" i="27"/>
  <c r="N758" i="27"/>
  <c r="N757" i="27"/>
  <c r="N753" i="27"/>
  <c r="N752" i="27"/>
  <c r="N751" i="27"/>
  <c r="N750" i="27"/>
  <c r="N746" i="27"/>
  <c r="N745" i="27"/>
  <c r="N744" i="27"/>
  <c r="N743" i="27"/>
  <c r="N741" i="27"/>
  <c r="N740" i="27"/>
  <c r="N739" i="27"/>
  <c r="N738" i="27"/>
  <c r="N737" i="27"/>
  <c r="N735" i="27"/>
  <c r="N731" i="27"/>
  <c r="N729" i="27"/>
  <c r="N728" i="27"/>
  <c r="N725" i="27"/>
  <c r="N724" i="27"/>
  <c r="N723" i="27"/>
  <c r="N721" i="27"/>
  <c r="N719" i="27"/>
  <c r="N715" i="27"/>
  <c r="N712" i="27"/>
  <c r="N711" i="27"/>
  <c r="N710" i="27"/>
  <c r="N708" i="27"/>
  <c r="N707" i="27"/>
  <c r="N705" i="27"/>
  <c r="N702" i="27"/>
  <c r="N701" i="27"/>
  <c r="N698" i="27"/>
  <c r="N697" i="27"/>
  <c r="N695" i="27"/>
  <c r="N694" i="27"/>
  <c r="N693" i="27"/>
  <c r="N691" i="27"/>
  <c r="N687" i="27"/>
  <c r="N686" i="27"/>
  <c r="N685" i="27"/>
  <c r="N684" i="27"/>
  <c r="N683" i="27"/>
  <c r="N682" i="27"/>
  <c r="N681" i="27"/>
  <c r="N677" i="27"/>
  <c r="N676" i="27"/>
  <c r="N674" i="27"/>
  <c r="N672" i="27"/>
  <c r="N671" i="27"/>
  <c r="N669" i="27"/>
  <c r="N666" i="27"/>
  <c r="N663" i="27"/>
  <c r="N662" i="27"/>
  <c r="N659" i="27"/>
  <c r="N658" i="27"/>
  <c r="N657" i="27"/>
  <c r="N655" i="27"/>
  <c r="N654" i="27"/>
  <c r="N652" i="27"/>
  <c r="N651" i="27"/>
  <c r="N650" i="27"/>
  <c r="N648" i="27"/>
  <c r="N647" i="27"/>
  <c r="N646" i="27"/>
  <c r="N645" i="27"/>
  <c r="N644" i="27"/>
  <c r="N641" i="27"/>
  <c r="N639" i="27"/>
  <c r="N638" i="27"/>
  <c r="N637" i="27"/>
  <c r="N636" i="27"/>
  <c r="N635" i="27"/>
  <c r="N634" i="27"/>
  <c r="N633" i="27"/>
  <c r="N632" i="27"/>
  <c r="N631" i="27"/>
  <c r="N630" i="27"/>
  <c r="N629" i="27"/>
  <c r="N628" i="27"/>
  <c r="N627" i="27"/>
  <c r="N626" i="27"/>
  <c r="N625" i="27"/>
  <c r="N624" i="27"/>
  <c r="N619" i="27"/>
  <c r="N617" i="27"/>
  <c r="N616" i="27"/>
  <c r="N615" i="27"/>
  <c r="N614" i="27"/>
  <c r="N613" i="27"/>
  <c r="N612" i="27"/>
  <c r="N610" i="27"/>
  <c r="N609" i="27"/>
  <c r="N608" i="27"/>
  <c r="N607" i="27"/>
  <c r="N606" i="27"/>
  <c r="N605" i="27"/>
  <c r="N604" i="27"/>
  <c r="N603" i="27"/>
  <c r="N602" i="27"/>
  <c r="N601" i="27"/>
  <c r="N600" i="27"/>
  <c r="N597" i="27"/>
  <c r="N593" i="27"/>
  <c r="N592" i="27"/>
  <c r="N591" i="27"/>
  <c r="N590" i="27"/>
  <c r="N588" i="27"/>
  <c r="N586" i="27"/>
  <c r="N579" i="27"/>
  <c r="N577" i="27"/>
  <c r="N570" i="27"/>
  <c r="N566" i="27"/>
  <c r="N565" i="27"/>
  <c r="N564" i="27"/>
  <c r="N560" i="27"/>
  <c r="N559" i="27"/>
  <c r="N558" i="27"/>
  <c r="N556" i="27"/>
  <c r="N552" i="27"/>
  <c r="N551" i="27"/>
  <c r="N550" i="27"/>
  <c r="N549" i="27"/>
  <c r="N548" i="27"/>
  <c r="N547" i="27"/>
  <c r="N546" i="27"/>
  <c r="N545" i="27"/>
  <c r="N544" i="27"/>
  <c r="N543" i="27"/>
  <c r="N542" i="27"/>
  <c r="N541" i="27"/>
  <c r="N539" i="27"/>
  <c r="N537" i="27"/>
  <c r="N535" i="27"/>
  <c r="N534" i="27"/>
  <c r="N533" i="27"/>
  <c r="N532" i="27"/>
  <c r="N531" i="27"/>
  <c r="N530" i="27"/>
  <c r="N529" i="27"/>
  <c r="N528" i="27"/>
  <c r="N527" i="27"/>
  <c r="N526" i="27"/>
  <c r="N525" i="27"/>
  <c r="N524" i="27"/>
  <c r="N523" i="27"/>
  <c r="N522" i="27"/>
  <c r="N520" i="27"/>
  <c r="N515" i="27"/>
  <c r="N514" i="27"/>
  <c r="N513" i="27"/>
  <c r="N512" i="27"/>
  <c r="N511" i="27"/>
  <c r="N510" i="27"/>
  <c r="N509" i="27"/>
  <c r="N508" i="27"/>
  <c r="N507" i="27"/>
  <c r="N506" i="27"/>
  <c r="N505" i="27"/>
  <c r="N504" i="27"/>
  <c r="N503" i="27"/>
  <c r="N502" i="27"/>
  <c r="N500" i="27"/>
  <c r="N499" i="27"/>
  <c r="N497" i="27"/>
  <c r="N496" i="27"/>
  <c r="N495" i="27"/>
  <c r="N494" i="27"/>
  <c r="N493" i="27"/>
  <c r="N490" i="27"/>
  <c r="N488" i="27"/>
  <c r="N487" i="27"/>
  <c r="N486" i="27"/>
  <c r="N485" i="27"/>
  <c r="N484" i="27"/>
  <c r="N483" i="27"/>
  <c r="N482" i="27"/>
  <c r="N481" i="27"/>
  <c r="N480" i="27"/>
  <c r="N479" i="27"/>
  <c r="N475" i="27"/>
  <c r="N474" i="27"/>
  <c r="N473" i="27"/>
  <c r="N472" i="27"/>
  <c r="N471" i="27"/>
  <c r="N470" i="27"/>
  <c r="N469" i="27"/>
  <c r="N468" i="27"/>
  <c r="N467" i="27"/>
  <c r="N466" i="27"/>
  <c r="N465" i="27"/>
  <c r="N464" i="27"/>
  <c r="N463" i="27"/>
  <c r="N462" i="27"/>
  <c r="N461" i="27"/>
  <c r="N460" i="27"/>
  <c r="N459" i="27"/>
  <c r="N458" i="27"/>
  <c r="N457" i="27"/>
  <c r="N456" i="27"/>
  <c r="N455" i="27"/>
  <c r="N454" i="27"/>
  <c r="N453" i="27"/>
  <c r="N452" i="27"/>
  <c r="N451" i="27"/>
  <c r="N450" i="27"/>
  <c r="N449" i="27"/>
  <c r="N445" i="27"/>
  <c r="N443" i="27"/>
  <c r="N441" i="27"/>
  <c r="N440" i="27"/>
  <c r="N438" i="27"/>
  <c r="N437" i="27"/>
  <c r="N436" i="27"/>
  <c r="N430" i="27"/>
  <c r="N428" i="27"/>
  <c r="N425" i="27"/>
  <c r="N421" i="27"/>
  <c r="N419" i="27"/>
  <c r="N418" i="27"/>
  <c r="N417" i="27"/>
  <c r="N416" i="27"/>
  <c r="N414" i="27"/>
  <c r="N413" i="27"/>
  <c r="N408" i="27"/>
  <c r="N407" i="27"/>
  <c r="N405" i="27"/>
  <c r="N404" i="27"/>
  <c r="N403" i="27"/>
  <c r="N401" i="27"/>
  <c r="N399" i="27"/>
  <c r="N398" i="27"/>
  <c r="N397" i="27"/>
  <c r="N396" i="27"/>
  <c r="N395" i="27"/>
  <c r="N394" i="27"/>
  <c r="N393" i="27"/>
  <c r="N392" i="27"/>
  <c r="N391" i="27"/>
  <c r="N390" i="27"/>
  <c r="N389" i="27"/>
  <c r="N388" i="27"/>
  <c r="N387" i="27"/>
  <c r="N386" i="27"/>
  <c r="N385" i="27"/>
  <c r="N384" i="27"/>
  <c r="N383" i="27"/>
  <c r="N381" i="27"/>
  <c r="N380" i="27"/>
  <c r="N379" i="27"/>
  <c r="N378" i="27"/>
  <c r="N377" i="27"/>
  <c r="N376" i="27"/>
  <c r="N375" i="27"/>
  <c r="N374" i="27"/>
  <c r="N373" i="27"/>
  <c r="N372" i="27"/>
  <c r="N367" i="27"/>
  <c r="N366" i="27"/>
  <c r="N364" i="27"/>
  <c r="N363" i="27"/>
  <c r="N362" i="27"/>
  <c r="N361" i="27"/>
  <c r="N360" i="27"/>
  <c r="N359" i="27"/>
  <c r="N358" i="27"/>
  <c r="N357" i="27"/>
  <c r="N356" i="27"/>
  <c r="N355" i="27"/>
  <c r="N354" i="27"/>
  <c r="N353" i="27"/>
  <c r="N352" i="27"/>
  <c r="N351" i="27"/>
  <c r="N350" i="27"/>
  <c r="N349" i="27"/>
  <c r="N348" i="27"/>
  <c r="M836" i="27"/>
  <c r="M835" i="27"/>
  <c r="M834" i="27"/>
  <c r="M833" i="27"/>
  <c r="M832" i="27"/>
  <c r="M831" i="27"/>
  <c r="M830" i="27"/>
  <c r="M829" i="27"/>
  <c r="M828" i="27"/>
  <c r="M827" i="27"/>
  <c r="M826" i="27"/>
  <c r="M825" i="27"/>
  <c r="M824" i="27"/>
  <c r="M823" i="27"/>
  <c r="M822" i="27"/>
  <c r="M821" i="27"/>
  <c r="M820" i="27"/>
  <c r="M819" i="27"/>
  <c r="M818" i="27"/>
  <c r="M817" i="27"/>
  <c r="M816" i="27"/>
  <c r="M815" i="27"/>
  <c r="M814" i="27"/>
  <c r="M813" i="27"/>
  <c r="M812" i="27"/>
  <c r="M811" i="27"/>
  <c r="M810" i="27"/>
  <c r="M809" i="27"/>
  <c r="M808" i="27"/>
  <c r="M807" i="27"/>
  <c r="M806" i="27"/>
  <c r="M805" i="27"/>
  <c r="M804" i="27"/>
  <c r="M803" i="27"/>
  <c r="M802" i="27"/>
  <c r="M801" i="27"/>
  <c r="M800" i="27"/>
  <c r="M799" i="27"/>
  <c r="M798" i="27"/>
  <c r="M797" i="27"/>
  <c r="M796" i="27"/>
  <c r="M795" i="27"/>
  <c r="M794" i="27"/>
  <c r="M793" i="27"/>
  <c r="M792" i="27"/>
  <c r="M791" i="27"/>
  <c r="M790" i="27"/>
  <c r="M789" i="27"/>
  <c r="M788" i="27"/>
  <c r="M787" i="27"/>
  <c r="M786" i="27"/>
  <c r="M785" i="27"/>
  <c r="M784" i="27"/>
  <c r="M783" i="27"/>
  <c r="M782" i="27"/>
  <c r="M781" i="27"/>
  <c r="M780" i="27"/>
  <c r="M779" i="27"/>
  <c r="M778" i="27"/>
  <c r="M777" i="27"/>
  <c r="M776" i="27"/>
  <c r="M775" i="27"/>
  <c r="M774" i="27"/>
  <c r="M773" i="27"/>
  <c r="M772" i="27"/>
  <c r="M771" i="27"/>
  <c r="M770" i="27"/>
  <c r="M769" i="27"/>
  <c r="M768" i="27"/>
  <c r="M767" i="27"/>
  <c r="M766" i="27"/>
  <c r="M765" i="27"/>
  <c r="M764" i="27"/>
  <c r="M763" i="27"/>
  <c r="M762" i="27"/>
  <c r="M761" i="27"/>
  <c r="M760" i="27"/>
  <c r="M759" i="27"/>
  <c r="M758" i="27"/>
  <c r="M757" i="27"/>
  <c r="M756" i="27"/>
  <c r="M755" i="27"/>
  <c r="M754" i="27"/>
  <c r="M753" i="27"/>
  <c r="M752" i="27"/>
  <c r="M751" i="27"/>
  <c r="M750" i="27"/>
  <c r="M749" i="27"/>
  <c r="M748" i="27"/>
  <c r="M747" i="27"/>
  <c r="M746" i="27"/>
  <c r="M745" i="27"/>
  <c r="M744" i="27"/>
  <c r="M743" i="27"/>
  <c r="M742" i="27"/>
  <c r="M741" i="27"/>
  <c r="M740" i="27"/>
  <c r="M739" i="27"/>
  <c r="M738" i="27"/>
  <c r="M737" i="27"/>
  <c r="M736" i="27"/>
  <c r="M735" i="27"/>
  <c r="M734" i="27"/>
  <c r="M733" i="27"/>
  <c r="M732" i="27"/>
  <c r="M731" i="27"/>
  <c r="M730" i="27"/>
  <c r="M729" i="27"/>
  <c r="M728" i="27"/>
  <c r="M727" i="27"/>
  <c r="M726" i="27"/>
  <c r="M725" i="27"/>
  <c r="M724" i="27"/>
  <c r="M723" i="27"/>
  <c r="M722" i="27"/>
  <c r="M721" i="27"/>
  <c r="M720" i="27"/>
  <c r="M719" i="27"/>
  <c r="M718" i="27"/>
  <c r="M717" i="27"/>
  <c r="M716" i="27"/>
  <c r="M715" i="27"/>
  <c r="M714" i="27"/>
  <c r="M713" i="27"/>
  <c r="M712" i="27"/>
  <c r="M711" i="27"/>
  <c r="M710" i="27"/>
  <c r="M709" i="27"/>
  <c r="M708" i="27"/>
  <c r="M707" i="27"/>
  <c r="M706" i="27"/>
  <c r="M705" i="27"/>
  <c r="M704" i="27"/>
  <c r="M703" i="27"/>
  <c r="M702" i="27"/>
  <c r="M701" i="27"/>
  <c r="M700" i="27"/>
  <c r="M699" i="27"/>
  <c r="M698" i="27"/>
  <c r="M697" i="27"/>
  <c r="M696" i="27"/>
  <c r="M695" i="27"/>
  <c r="M694" i="27"/>
  <c r="M693" i="27"/>
  <c r="M692" i="27"/>
  <c r="M691" i="27"/>
  <c r="M690" i="27"/>
  <c r="M689" i="27"/>
  <c r="M688" i="27"/>
  <c r="M687" i="27"/>
  <c r="M686" i="27"/>
  <c r="M685" i="27"/>
  <c r="M684" i="27"/>
  <c r="M683" i="27"/>
  <c r="M682" i="27"/>
  <c r="M681" i="27"/>
  <c r="M680" i="27"/>
  <c r="M679" i="27"/>
  <c r="M678" i="27"/>
  <c r="M677" i="27"/>
  <c r="M676" i="27"/>
  <c r="M675" i="27"/>
  <c r="M674" i="27"/>
  <c r="M673" i="27"/>
  <c r="M672" i="27"/>
  <c r="M671" i="27"/>
  <c r="M670" i="27"/>
  <c r="M669" i="27"/>
  <c r="M668" i="27"/>
  <c r="M667" i="27"/>
  <c r="M666" i="27"/>
  <c r="M665" i="27"/>
  <c r="M664" i="27"/>
  <c r="M663" i="27"/>
  <c r="M662" i="27"/>
  <c r="M661" i="27"/>
  <c r="M660" i="27"/>
  <c r="M659" i="27"/>
  <c r="M658" i="27"/>
  <c r="M657" i="27"/>
  <c r="M656" i="27"/>
  <c r="M655" i="27"/>
  <c r="M654" i="27"/>
  <c r="M653" i="27"/>
  <c r="M652" i="27"/>
  <c r="M651" i="27"/>
  <c r="M650" i="27"/>
  <c r="M649" i="27"/>
  <c r="M648" i="27"/>
  <c r="M647" i="27"/>
  <c r="M646" i="27"/>
  <c r="M645" i="27"/>
  <c r="M644" i="27"/>
  <c r="M643" i="27"/>
  <c r="M642" i="27"/>
  <c r="M641" i="27"/>
  <c r="M640" i="27"/>
  <c r="M639" i="27"/>
  <c r="M638" i="27"/>
  <c r="M637" i="27"/>
  <c r="M636" i="27"/>
  <c r="M635" i="27"/>
  <c r="M634" i="27"/>
  <c r="M633" i="27"/>
  <c r="M632" i="27"/>
  <c r="M631" i="27"/>
  <c r="M630" i="27"/>
  <c r="M629" i="27"/>
  <c r="M628" i="27"/>
  <c r="M627" i="27"/>
  <c r="M626" i="27"/>
  <c r="M625" i="27"/>
  <c r="M624" i="27"/>
  <c r="M623" i="27"/>
  <c r="M622" i="27"/>
  <c r="M621" i="27"/>
  <c r="M620" i="27"/>
  <c r="M619" i="27"/>
  <c r="M618" i="27"/>
  <c r="M617" i="27"/>
  <c r="M616" i="27"/>
  <c r="M615" i="27"/>
  <c r="M614" i="27"/>
  <c r="M613" i="27"/>
  <c r="M612" i="27"/>
  <c r="M611" i="27"/>
  <c r="M610" i="27"/>
  <c r="M609" i="27"/>
  <c r="M608" i="27"/>
  <c r="M607" i="27"/>
  <c r="M606" i="27"/>
  <c r="M605" i="27"/>
  <c r="M604" i="27"/>
  <c r="M603" i="27"/>
  <c r="M602" i="27"/>
  <c r="M601" i="27"/>
  <c r="M600" i="27"/>
  <c r="M599" i="27"/>
  <c r="M598" i="27"/>
  <c r="M597" i="27"/>
  <c r="M596" i="27"/>
  <c r="M595" i="27"/>
  <c r="M594" i="27"/>
  <c r="M593" i="27"/>
  <c r="M592" i="27"/>
  <c r="M591" i="27"/>
  <c r="M590" i="27"/>
  <c r="M589" i="27"/>
  <c r="M588" i="27"/>
  <c r="M587" i="27"/>
  <c r="M586" i="27"/>
  <c r="M585" i="27"/>
  <c r="M584" i="27"/>
  <c r="M583" i="27"/>
  <c r="M582" i="27"/>
  <c r="M581" i="27"/>
  <c r="M580" i="27"/>
  <c r="M579" i="27"/>
  <c r="M578" i="27"/>
  <c r="M577" i="27"/>
  <c r="M576" i="27"/>
  <c r="M575" i="27"/>
  <c r="M574" i="27"/>
  <c r="M573" i="27"/>
  <c r="M572" i="27"/>
  <c r="M571" i="27"/>
  <c r="M570" i="27"/>
  <c r="M569" i="27"/>
  <c r="M568" i="27"/>
  <c r="M567" i="27"/>
  <c r="M566" i="27"/>
  <c r="M565" i="27"/>
  <c r="M564" i="27"/>
  <c r="M563" i="27"/>
  <c r="M562" i="27"/>
  <c r="M561" i="27"/>
  <c r="M560" i="27"/>
  <c r="M559" i="27"/>
  <c r="M558" i="27"/>
  <c r="M557" i="27"/>
  <c r="M556" i="27"/>
  <c r="M555" i="27"/>
  <c r="M554" i="27"/>
  <c r="M553" i="27"/>
  <c r="M552" i="27"/>
  <c r="M551" i="27"/>
  <c r="M550" i="27"/>
  <c r="M549" i="27"/>
  <c r="M548" i="27"/>
  <c r="M547" i="27"/>
  <c r="M546" i="27"/>
  <c r="M545" i="27"/>
  <c r="M544" i="27"/>
  <c r="M543" i="27"/>
  <c r="M542" i="27"/>
  <c r="M541" i="27"/>
  <c r="M540" i="27"/>
  <c r="M539" i="27"/>
  <c r="M538" i="27"/>
  <c r="M537" i="27"/>
  <c r="M536" i="27"/>
  <c r="M535" i="27"/>
  <c r="M534" i="27"/>
  <c r="M533" i="27"/>
  <c r="M532" i="27"/>
  <c r="M531" i="27"/>
  <c r="M530" i="27"/>
  <c r="M529" i="27"/>
  <c r="M528" i="27"/>
  <c r="M527" i="27"/>
  <c r="M526" i="27"/>
  <c r="M525" i="27"/>
  <c r="M524" i="27"/>
  <c r="M523" i="27"/>
  <c r="M522" i="27"/>
  <c r="M521" i="27"/>
  <c r="M520" i="27"/>
  <c r="M519" i="27"/>
  <c r="M518" i="27"/>
  <c r="M517" i="27"/>
  <c r="M516" i="27"/>
  <c r="M515" i="27"/>
  <c r="M514" i="27"/>
  <c r="M513" i="27"/>
  <c r="M512" i="27"/>
  <c r="M511" i="27"/>
  <c r="M510" i="27"/>
  <c r="M509" i="27"/>
  <c r="M508" i="27"/>
  <c r="M507" i="27"/>
  <c r="M506" i="27"/>
  <c r="M505" i="27"/>
  <c r="M504" i="27"/>
  <c r="M503" i="27"/>
  <c r="M502" i="27"/>
  <c r="M501" i="27"/>
  <c r="M500" i="27"/>
  <c r="M499" i="27"/>
  <c r="M498" i="27"/>
  <c r="M497" i="27"/>
  <c r="M496" i="27"/>
  <c r="M495" i="27"/>
  <c r="M494" i="27"/>
  <c r="M493" i="27"/>
  <c r="M492" i="27"/>
  <c r="M491" i="27"/>
  <c r="M490" i="27"/>
  <c r="M489" i="27"/>
  <c r="M488" i="27"/>
  <c r="M487" i="27"/>
  <c r="M486" i="27"/>
  <c r="M485" i="27"/>
  <c r="M484" i="27"/>
  <c r="M483" i="27"/>
  <c r="M482" i="27"/>
  <c r="M481" i="27"/>
  <c r="M480" i="27"/>
  <c r="M479" i="27"/>
  <c r="M478" i="27"/>
  <c r="M477" i="27"/>
  <c r="M476" i="27"/>
  <c r="M475" i="27"/>
  <c r="M474" i="27"/>
  <c r="M473" i="27"/>
  <c r="M472" i="27"/>
  <c r="M471" i="27"/>
  <c r="M470" i="27"/>
  <c r="M469" i="27"/>
  <c r="M468" i="27"/>
  <c r="M467" i="27"/>
  <c r="M466" i="27"/>
  <c r="M465" i="27"/>
  <c r="M464" i="27"/>
  <c r="M463" i="27"/>
  <c r="M462" i="27"/>
  <c r="M461" i="27"/>
  <c r="M460" i="27"/>
  <c r="M459" i="27"/>
  <c r="M458" i="27"/>
  <c r="M457" i="27"/>
  <c r="M456" i="27"/>
  <c r="M455" i="27"/>
  <c r="M454" i="27"/>
  <c r="M453" i="27"/>
  <c r="M452" i="27"/>
  <c r="M451" i="27"/>
  <c r="M450" i="27"/>
  <c r="M449" i="27"/>
  <c r="M448" i="27"/>
  <c r="M447" i="27"/>
  <c r="M446" i="27"/>
  <c r="M445" i="27"/>
  <c r="M444" i="27"/>
  <c r="M443" i="27"/>
  <c r="M442" i="27"/>
  <c r="M441" i="27"/>
  <c r="M440" i="27"/>
  <c r="M439" i="27"/>
  <c r="M438" i="27"/>
  <c r="M437" i="27"/>
  <c r="M436" i="27"/>
  <c r="M435" i="27"/>
  <c r="M434" i="27"/>
  <c r="M433" i="27"/>
  <c r="M432" i="27"/>
  <c r="M431" i="27"/>
  <c r="M430" i="27"/>
  <c r="M429" i="27"/>
  <c r="M428" i="27"/>
  <c r="M427" i="27"/>
  <c r="M426" i="27"/>
  <c r="M425" i="27"/>
  <c r="M424" i="27"/>
  <c r="M423" i="27"/>
  <c r="M422" i="27"/>
  <c r="M421" i="27"/>
  <c r="M420" i="27"/>
  <c r="M419" i="27"/>
  <c r="M418" i="27"/>
  <c r="M417" i="27"/>
  <c r="M416" i="27"/>
  <c r="M415" i="27"/>
  <c r="M414" i="27"/>
  <c r="M413" i="27"/>
  <c r="M412" i="27"/>
  <c r="M411" i="27"/>
  <c r="M410" i="27"/>
  <c r="M409" i="27"/>
  <c r="M408" i="27"/>
  <c r="M407" i="27"/>
  <c r="M406" i="27"/>
  <c r="M405" i="27"/>
  <c r="M404" i="27"/>
  <c r="M403" i="27"/>
  <c r="M402" i="27"/>
  <c r="M401" i="27"/>
  <c r="M400" i="27"/>
  <c r="M399" i="27"/>
  <c r="M398" i="27"/>
  <c r="M397" i="27"/>
  <c r="M396" i="27"/>
  <c r="M395" i="27"/>
  <c r="M394" i="27"/>
  <c r="M393" i="27"/>
  <c r="M392" i="27"/>
  <c r="M391" i="27"/>
  <c r="M390" i="27"/>
  <c r="M389" i="27"/>
  <c r="M388" i="27"/>
  <c r="M387" i="27"/>
  <c r="M386" i="27"/>
  <c r="M385" i="27"/>
  <c r="M384" i="27"/>
  <c r="M383" i="27"/>
  <c r="M382" i="27"/>
  <c r="M381" i="27"/>
  <c r="M380" i="27"/>
  <c r="M379" i="27"/>
  <c r="M378" i="27"/>
  <c r="M377" i="27"/>
  <c r="M376" i="27"/>
  <c r="M375" i="27"/>
  <c r="M374" i="27"/>
  <c r="M373" i="27"/>
  <c r="M372" i="27"/>
  <c r="M371" i="27"/>
  <c r="M370" i="27"/>
  <c r="M369" i="27"/>
  <c r="M368" i="27"/>
  <c r="M367" i="27"/>
  <c r="M366" i="27"/>
  <c r="M365" i="27"/>
  <c r="M364" i="27"/>
  <c r="M363" i="27"/>
  <c r="M362" i="27"/>
  <c r="M361" i="27"/>
  <c r="M360" i="27"/>
  <c r="M359" i="27"/>
  <c r="M358" i="27"/>
  <c r="M357" i="27"/>
  <c r="M356" i="27"/>
  <c r="M355" i="27"/>
  <c r="M354" i="27"/>
  <c r="M353" i="27"/>
  <c r="M352" i="27"/>
  <c r="M351" i="27"/>
  <c r="M350" i="27"/>
  <c r="M349" i="27"/>
  <c r="M348" i="27"/>
  <c r="M347" i="27"/>
  <c r="M346" i="27"/>
  <c r="M345" i="27"/>
  <c r="M344" i="27"/>
  <c r="M343" i="27"/>
  <c r="M342" i="27"/>
  <c r="M341" i="27"/>
  <c r="M340" i="27"/>
  <c r="M339" i="27"/>
  <c r="M338" i="27"/>
  <c r="M337" i="27"/>
  <c r="M336" i="27"/>
  <c r="M335" i="27"/>
  <c r="M334" i="27"/>
  <c r="M333" i="27"/>
  <c r="M332" i="27"/>
  <c r="M331" i="27"/>
  <c r="M330" i="27"/>
  <c r="M329" i="27"/>
  <c r="M328" i="27"/>
  <c r="M327" i="27"/>
  <c r="M326" i="27"/>
  <c r="M325" i="27"/>
  <c r="M324" i="27"/>
  <c r="M323" i="27"/>
  <c r="M322" i="27"/>
  <c r="M321" i="27"/>
  <c r="M320" i="27"/>
  <c r="M319" i="27"/>
  <c r="M318" i="27"/>
  <c r="M317" i="27"/>
  <c r="M316" i="27"/>
  <c r="M315" i="27"/>
  <c r="M314" i="27"/>
  <c r="M313" i="27"/>
  <c r="M312" i="27"/>
  <c r="M311" i="27"/>
  <c r="M310" i="27"/>
  <c r="M309" i="27"/>
  <c r="M308" i="27"/>
  <c r="M307" i="27"/>
  <c r="M306" i="27"/>
  <c r="M305" i="27"/>
  <c r="M304" i="27"/>
  <c r="M303" i="27"/>
  <c r="M302" i="27"/>
  <c r="M301" i="27"/>
  <c r="M300" i="27"/>
  <c r="M299" i="27"/>
  <c r="M298" i="27"/>
  <c r="M297" i="27"/>
  <c r="M296" i="27"/>
  <c r="M295" i="27"/>
  <c r="M294" i="27"/>
  <c r="M293" i="27"/>
  <c r="M292" i="27"/>
  <c r="M291" i="27"/>
  <c r="M290" i="27"/>
  <c r="M289" i="27"/>
  <c r="M288" i="27"/>
  <c r="M287" i="27"/>
  <c r="M286" i="27"/>
  <c r="M285" i="27"/>
  <c r="M284" i="27"/>
  <c r="M283" i="27"/>
  <c r="M282" i="27"/>
  <c r="M281" i="27"/>
  <c r="M280" i="27"/>
  <c r="M279" i="27"/>
  <c r="M278" i="27"/>
  <c r="M277" i="27"/>
  <c r="M276" i="27"/>
  <c r="M275" i="27"/>
  <c r="M274" i="27"/>
  <c r="M273" i="27"/>
  <c r="M272" i="27"/>
  <c r="M271" i="27"/>
  <c r="M270" i="27"/>
  <c r="M269" i="27"/>
  <c r="M268" i="27"/>
  <c r="M267" i="27"/>
  <c r="M266" i="27"/>
  <c r="M265" i="27"/>
  <c r="M264" i="27"/>
  <c r="M263" i="27"/>
  <c r="M262" i="27"/>
  <c r="M261" i="27"/>
  <c r="M260" i="27"/>
  <c r="M259" i="27"/>
  <c r="M258" i="27"/>
  <c r="M257" i="27"/>
  <c r="M256" i="27"/>
  <c r="M255" i="27"/>
  <c r="M254" i="27"/>
  <c r="M253" i="27"/>
  <c r="M252" i="27"/>
  <c r="M251" i="27"/>
  <c r="M250" i="27"/>
  <c r="M249" i="27"/>
  <c r="M248" i="27"/>
  <c r="M247" i="27"/>
  <c r="M246" i="27"/>
  <c r="M245" i="27"/>
  <c r="M244" i="27"/>
  <c r="M243" i="27"/>
  <c r="M242" i="27"/>
  <c r="M241" i="27"/>
  <c r="M240" i="27"/>
  <c r="M239" i="27"/>
  <c r="M238" i="27"/>
  <c r="M237" i="27"/>
  <c r="M236" i="27"/>
  <c r="M235" i="27"/>
  <c r="M234" i="27"/>
  <c r="M233" i="27"/>
  <c r="M232" i="27"/>
  <c r="M231" i="27"/>
  <c r="M230" i="27"/>
  <c r="M229" i="27"/>
  <c r="M228" i="27"/>
  <c r="M227" i="27"/>
  <c r="M226" i="27"/>
  <c r="M225" i="27"/>
  <c r="M224" i="27"/>
  <c r="M223" i="27"/>
  <c r="M222" i="27"/>
  <c r="M221" i="27"/>
  <c r="M220" i="27"/>
  <c r="M219" i="27"/>
  <c r="M218" i="27"/>
  <c r="M217" i="27"/>
  <c r="M216" i="27"/>
  <c r="M215" i="27"/>
  <c r="M214" i="27"/>
  <c r="M213" i="27"/>
  <c r="M212" i="27"/>
  <c r="M211" i="27"/>
  <c r="M210" i="27"/>
  <c r="M209" i="27"/>
  <c r="M208" i="27"/>
  <c r="M207" i="27"/>
  <c r="M206" i="27"/>
  <c r="M205" i="27"/>
  <c r="M204" i="27"/>
  <c r="M203" i="27"/>
  <c r="M202" i="27"/>
  <c r="M201" i="27"/>
  <c r="M200" i="27"/>
  <c r="M199" i="27"/>
  <c r="M198" i="27"/>
  <c r="M197" i="27"/>
  <c r="M196" i="27"/>
  <c r="M195" i="27"/>
  <c r="M194" i="27"/>
  <c r="M193" i="27"/>
  <c r="M192" i="27"/>
  <c r="M191" i="27"/>
  <c r="M190" i="27"/>
  <c r="M189" i="27"/>
  <c r="M188" i="27"/>
  <c r="M187" i="27"/>
  <c r="M186" i="27"/>
  <c r="M185" i="27"/>
  <c r="M184" i="27"/>
  <c r="M183" i="27"/>
  <c r="M182" i="27"/>
  <c r="M181" i="27"/>
  <c r="M180" i="27"/>
  <c r="M179" i="27"/>
  <c r="M178" i="27"/>
  <c r="M177" i="27"/>
  <c r="M176" i="27"/>
  <c r="M175" i="27"/>
  <c r="M174" i="27"/>
  <c r="M173" i="27"/>
  <c r="M172" i="27"/>
  <c r="M171" i="27"/>
  <c r="M170" i="27"/>
  <c r="M169" i="27"/>
  <c r="M168" i="27"/>
  <c r="M167" i="27"/>
  <c r="M166" i="27"/>
  <c r="M165" i="27"/>
  <c r="M164" i="27"/>
  <c r="M163" i="27"/>
  <c r="M162" i="27"/>
  <c r="M161" i="27"/>
  <c r="M160" i="27"/>
  <c r="M159" i="27"/>
  <c r="M158" i="27"/>
  <c r="M157" i="27"/>
  <c r="M156" i="27"/>
  <c r="M155" i="27"/>
  <c r="M154" i="27"/>
  <c r="M153" i="27"/>
  <c r="M152" i="27"/>
  <c r="M151" i="27"/>
  <c r="M150" i="27"/>
  <c r="M149" i="27"/>
  <c r="M148" i="27"/>
  <c r="M147" i="27"/>
  <c r="M146" i="27"/>
  <c r="M145" i="27"/>
  <c r="M144" i="27"/>
  <c r="M143" i="27"/>
  <c r="M142" i="27"/>
  <c r="M141" i="27"/>
  <c r="M140" i="27"/>
  <c r="M139" i="27"/>
  <c r="M138" i="27"/>
  <c r="M137" i="27"/>
  <c r="M136" i="27"/>
  <c r="M135" i="27"/>
  <c r="M134" i="27"/>
  <c r="M133" i="27"/>
  <c r="M132" i="27"/>
  <c r="M131" i="27"/>
  <c r="M130" i="27"/>
  <c r="M129" i="27"/>
  <c r="M128" i="27"/>
  <c r="M127" i="27"/>
  <c r="M126" i="27"/>
  <c r="M125" i="27"/>
  <c r="M124" i="27"/>
  <c r="M123" i="27"/>
  <c r="M122" i="27"/>
  <c r="M121" i="27"/>
  <c r="M120" i="27"/>
  <c r="M119" i="27"/>
  <c r="M118" i="27"/>
  <c r="M117" i="27"/>
  <c r="M116" i="27"/>
  <c r="M115" i="27"/>
  <c r="M114" i="27"/>
  <c r="M113" i="27"/>
  <c r="M112" i="27"/>
  <c r="M111" i="27"/>
  <c r="M110" i="27"/>
  <c r="M109" i="27"/>
  <c r="M108" i="27"/>
  <c r="M107" i="27"/>
  <c r="M106" i="27"/>
  <c r="M105" i="27"/>
  <c r="M104" i="27"/>
  <c r="M103" i="27"/>
  <c r="M102" i="27"/>
  <c r="M101" i="27"/>
  <c r="M100" i="27"/>
  <c r="M99" i="27"/>
  <c r="M98" i="27"/>
  <c r="M97" i="27"/>
  <c r="M96" i="27"/>
  <c r="M95" i="27"/>
  <c r="M94" i="27"/>
  <c r="M93" i="27"/>
  <c r="M92" i="27"/>
  <c r="M91" i="27"/>
  <c r="M90" i="27"/>
  <c r="M89" i="27"/>
  <c r="M88" i="27"/>
  <c r="M87" i="27"/>
  <c r="M86" i="27"/>
  <c r="M85" i="27"/>
  <c r="M84" i="27"/>
  <c r="M83" i="27"/>
  <c r="M82" i="27"/>
  <c r="M81" i="27"/>
  <c r="M80" i="27"/>
  <c r="M79" i="27"/>
  <c r="M78" i="27"/>
  <c r="M77" i="27"/>
  <c r="M76" i="27"/>
  <c r="M75" i="27"/>
  <c r="M74" i="27"/>
  <c r="M73" i="27"/>
  <c r="M72" i="27"/>
  <c r="M71" i="27"/>
  <c r="M70" i="27"/>
  <c r="M69" i="27"/>
  <c r="M68" i="27"/>
  <c r="M67" i="27"/>
  <c r="M66" i="27"/>
  <c r="M65" i="27"/>
  <c r="M64" i="27"/>
  <c r="M63" i="27"/>
  <c r="M62" i="27"/>
  <c r="M61" i="27"/>
  <c r="M60" i="27"/>
  <c r="M59" i="27"/>
  <c r="M58" i="27"/>
  <c r="M57" i="27"/>
  <c r="M56" i="27"/>
  <c r="M55" i="27"/>
  <c r="M54" i="27"/>
  <c r="M53" i="27"/>
  <c r="M52" i="27"/>
  <c r="M51" i="27"/>
  <c r="M50" i="27"/>
  <c r="M49" i="27"/>
  <c r="M48" i="27"/>
  <c r="M47" i="27"/>
  <c r="M46" i="27"/>
  <c r="M45" i="27"/>
  <c r="M44" i="27"/>
  <c r="M43" i="27"/>
  <c r="M42" i="27"/>
  <c r="M41" i="27"/>
  <c r="M40" i="27"/>
  <c r="M39" i="27"/>
  <c r="M38" i="27"/>
  <c r="M37" i="27"/>
  <c r="M36" i="27"/>
  <c r="M35" i="27"/>
  <c r="M34" i="27"/>
  <c r="M33" i="27"/>
  <c r="M32" i="27"/>
  <c r="M31" i="27"/>
  <c r="M30" i="27"/>
  <c r="M29" i="27"/>
  <c r="M28" i="27"/>
  <c r="M27" i="27"/>
  <c r="M26" i="27"/>
  <c r="M25" i="27"/>
  <c r="M24" i="27"/>
  <c r="M23" i="27"/>
  <c r="M22" i="27"/>
  <c r="M21" i="27"/>
  <c r="M20" i="27"/>
  <c r="M19" i="27"/>
  <c r="M18" i="27"/>
  <c r="M17" i="27"/>
  <c r="M16" i="27"/>
  <c r="M15" i="27"/>
  <c r="M14" i="27"/>
  <c r="M13" i="27"/>
  <c r="M12" i="27"/>
  <c r="M11" i="27"/>
  <c r="M10" i="27"/>
  <c r="M9" i="27"/>
  <c r="M8" i="27"/>
  <c r="M7" i="27"/>
  <c r="M6" i="27"/>
  <c r="M5" i="27"/>
  <c r="M4" i="27"/>
  <c r="M3" i="27"/>
  <c r="M2" i="27"/>
  <c r="L2" i="28"/>
  <c r="AB522" i="29" l="1"/>
  <c r="AB404" i="29"/>
  <c r="AB664" i="30"/>
  <c r="AE678" i="30"/>
  <c r="AE523" i="29"/>
  <c r="AE535" i="29"/>
  <c r="AE174" i="29"/>
  <c r="AB392" i="29"/>
  <c r="AE307" i="29"/>
  <c r="AB293" i="30"/>
  <c r="AE475" i="31"/>
  <c r="AE390" i="29"/>
  <c r="AB740" i="31"/>
  <c r="AB389" i="29"/>
  <c r="AE428" i="29"/>
  <c r="AB519" i="29"/>
  <c r="AE644" i="29"/>
  <c r="AE617" i="30"/>
  <c r="AB548" i="29"/>
  <c r="AB631" i="29"/>
  <c r="AE728" i="29"/>
  <c r="AB579" i="29"/>
  <c r="AB342" i="30"/>
  <c r="AE366" i="30"/>
  <c r="AB196" i="29"/>
  <c r="AB508" i="29"/>
  <c r="AB619" i="29"/>
  <c r="AB691" i="29"/>
  <c r="AB258" i="29"/>
  <c r="AB292" i="30"/>
  <c r="AB318" i="30"/>
  <c r="AB460" i="30"/>
  <c r="AB472" i="30"/>
  <c r="AB652" i="30"/>
  <c r="AB186" i="31"/>
  <c r="AE486" i="30"/>
  <c r="AB616" i="30"/>
  <c r="AB629" i="30"/>
  <c r="AE641" i="30"/>
  <c r="AE666" i="30"/>
  <c r="AE788" i="31"/>
  <c r="AB836" i="31"/>
  <c r="AB236" i="31"/>
  <c r="AB485" i="29"/>
  <c r="AE546" i="29"/>
  <c r="AE833" i="29"/>
  <c r="AE462" i="30"/>
  <c r="AB654" i="30"/>
  <c r="AE368" i="31"/>
  <c r="AB614" i="30"/>
  <c r="AB532" i="29"/>
  <c r="AE762" i="29"/>
  <c r="AE774" i="29"/>
  <c r="AE786" i="29"/>
  <c r="AB798" i="29"/>
  <c r="AB810" i="29"/>
  <c r="AE606" i="30"/>
  <c r="AB763" i="29"/>
  <c r="AB787" i="29"/>
  <c r="AE799" i="29"/>
  <c r="AE823" i="29"/>
  <c r="AB415" i="30"/>
  <c r="AE560" i="29"/>
  <c r="AE547" i="31"/>
  <c r="AE593" i="29"/>
  <c r="AE175" i="30"/>
  <c r="AE187" i="30"/>
  <c r="AB470" i="30"/>
  <c r="AB485" i="30"/>
  <c r="AE746" i="29"/>
  <c r="AE391" i="31"/>
  <c r="AE607" i="31"/>
  <c r="AB184" i="31"/>
  <c r="AB703" i="29"/>
  <c r="AB452" i="29"/>
  <c r="AB464" i="29"/>
  <c r="AE414" i="30"/>
  <c r="AE426" i="30"/>
  <c r="AB582" i="30"/>
  <c r="AB380" i="29"/>
  <c r="AB509" i="29"/>
  <c r="AB365" i="30"/>
  <c r="AB377" i="30"/>
  <c r="AB390" i="30"/>
  <c r="AE583" i="30"/>
  <c r="AE619" i="31"/>
  <c r="AE413" i="30"/>
  <c r="AE438" i="30"/>
  <c r="AB581" i="30"/>
  <c r="AB232" i="30"/>
  <c r="AB328" i="30"/>
  <c r="AB545" i="30"/>
  <c r="AB390" i="31"/>
  <c r="AB449" i="29"/>
  <c r="AE666" i="29"/>
  <c r="AB424" i="30"/>
  <c r="AB556" i="31"/>
  <c r="AE197" i="30"/>
  <c r="AB233" i="30"/>
  <c r="AB532" i="30"/>
  <c r="AE512" i="29"/>
  <c r="AB210" i="30"/>
  <c r="AE222" i="30"/>
  <c r="AB258" i="30"/>
  <c r="AE330" i="30"/>
  <c r="AB497" i="30"/>
  <c r="AB509" i="30"/>
  <c r="AE521" i="30"/>
  <c r="AB185" i="30"/>
  <c r="AB221" i="30"/>
  <c r="AB496" i="30"/>
  <c r="AB500" i="29"/>
  <c r="AB641" i="29"/>
  <c r="AB211" i="30"/>
  <c r="AE247" i="30"/>
  <c r="AE331" i="30"/>
  <c r="AE510" i="30"/>
  <c r="AB677" i="30"/>
  <c r="AB28" i="29"/>
  <c r="AE319" i="29"/>
  <c r="AB77" i="29"/>
  <c r="AB67" i="29"/>
  <c r="AB304" i="29"/>
  <c r="AB421" i="29"/>
  <c r="AB268" i="30"/>
  <c r="AB15" i="30"/>
  <c r="AB159" i="30"/>
  <c r="AB270" i="30"/>
  <c r="AB547" i="30"/>
  <c r="AB689" i="30"/>
  <c r="AB267" i="29"/>
  <c r="AE42" i="29"/>
  <c r="AB52" i="29"/>
  <c r="AB162" i="29"/>
  <c r="AB416" i="30"/>
  <c r="AB16" i="30"/>
  <c r="AB124" i="30"/>
  <c r="AE498" i="30"/>
  <c r="AE403" i="30"/>
  <c r="AB391" i="30"/>
  <c r="AB30" i="30"/>
  <c r="AB66" i="30"/>
  <c r="AB102" i="30"/>
  <c r="AB329" i="30"/>
  <c r="AE343" i="30"/>
  <c r="AE355" i="30"/>
  <c r="AB367" i="30"/>
  <c r="AB269" i="29"/>
  <c r="AB19" i="29"/>
  <c r="AE41" i="29"/>
  <c r="AB680" i="29"/>
  <c r="AB151" i="29"/>
  <c r="AE223" i="29"/>
  <c r="AB679" i="31"/>
  <c r="AE19" i="30"/>
  <c r="AB29" i="29"/>
  <c r="AB53" i="30"/>
  <c r="AB125" i="30"/>
  <c r="AB499" i="30"/>
  <c r="AB511" i="30"/>
  <c r="AB523" i="30"/>
  <c r="AE535" i="30"/>
  <c r="AB691" i="30"/>
  <c r="AB715" i="30"/>
  <c r="AE727" i="30"/>
  <c r="AE739" i="30"/>
  <c r="AE787" i="30"/>
  <c r="AB799" i="30"/>
  <c r="AE811" i="30"/>
  <c r="AE823" i="30"/>
  <c r="AE835" i="30"/>
  <c r="AB30" i="29"/>
  <c r="AB104" i="31"/>
  <c r="AE536" i="29"/>
  <c r="AB282" i="31"/>
  <c r="AE572" i="29"/>
  <c r="AB567" i="29"/>
  <c r="AB328" i="29"/>
  <c r="AB152" i="29"/>
  <c r="AE596" i="29"/>
  <c r="AB224" i="29"/>
  <c r="AE212" i="29"/>
  <c r="AE188" i="29"/>
  <c r="AB234" i="29"/>
  <c r="AB245" i="29"/>
  <c r="AE31" i="30"/>
  <c r="AE7" i="29"/>
  <c r="AB378" i="29"/>
  <c r="AB18" i="30"/>
  <c r="AB38" i="30"/>
  <c r="AE90" i="30"/>
  <c r="AB448" i="30"/>
  <c r="AE487" i="30"/>
  <c r="AB640" i="30"/>
  <c r="AB679" i="30"/>
  <c r="AB30" i="31"/>
  <c r="AE272" i="29"/>
  <c r="AE43" i="29"/>
  <c r="AB690" i="29"/>
  <c r="AE152" i="31"/>
  <c r="AB127" i="29"/>
  <c r="AB292" i="29"/>
  <c r="AE595" i="29"/>
  <c r="AB642" i="31"/>
  <c r="AE91" i="30"/>
  <c r="AB163" i="30"/>
  <c r="AE305" i="30"/>
  <c r="AB653" i="30"/>
  <c r="AB306" i="30"/>
  <c r="AE5" i="30"/>
  <c r="AB41" i="30"/>
  <c r="AE281" i="30"/>
  <c r="AE401" i="30"/>
  <c r="AB560" i="30"/>
  <c r="AE212" i="30"/>
  <c r="AE248" i="30"/>
  <c r="AE121" i="31"/>
  <c r="AE139" i="30"/>
  <c r="AE151" i="30"/>
  <c r="AE32" i="29"/>
  <c r="AE44" i="29"/>
  <c r="AB43" i="31"/>
  <c r="AE116" i="29"/>
  <c r="AE127" i="31"/>
  <c r="AE140" i="29"/>
  <c r="AE365" i="29"/>
  <c r="AE343" i="29"/>
  <c r="AB595" i="31"/>
  <c r="AB704" i="29"/>
  <c r="AB115" i="30"/>
  <c r="AE782" i="31"/>
  <c r="AE806" i="31"/>
  <c r="BO39" i="29"/>
  <c r="BO30" i="29" s="1"/>
  <c r="AE548" i="30"/>
  <c r="AE56" i="30"/>
  <c r="AB176" i="30"/>
  <c r="AB236" i="30"/>
  <c r="AB295" i="30"/>
  <c r="AB463" i="30"/>
  <c r="AE475" i="30"/>
  <c r="AE655" i="30"/>
  <c r="AB31" i="29"/>
  <c r="AB79" i="29"/>
  <c r="AB176" i="29"/>
  <c r="AB344" i="29"/>
  <c r="AE235" i="29"/>
  <c r="AE716" i="29"/>
  <c r="AB427" i="30"/>
  <c r="AE103" i="30"/>
  <c r="AB480" i="29"/>
  <c r="AE6" i="30"/>
  <c r="AE42" i="30"/>
  <c r="AE78" i="30"/>
  <c r="AE619" i="30"/>
  <c r="AU38" i="31"/>
  <c r="AE260" i="30"/>
  <c r="AB677" i="29"/>
  <c r="AE595" i="30"/>
  <c r="BO3" i="29"/>
  <c r="AU41" i="29"/>
  <c r="AU33" i="29" s="1"/>
  <c r="AB376" i="31"/>
  <c r="AB603" i="31"/>
  <c r="AB616" i="31"/>
  <c r="AB40" i="31"/>
  <c r="AB132" i="31"/>
  <c r="AE476" i="30"/>
  <c r="AB80" i="30"/>
  <c r="AB68" i="30"/>
  <c r="AB272" i="30"/>
  <c r="AB572" i="30"/>
  <c r="AB399" i="29"/>
  <c r="AB624" i="30"/>
  <c r="AU38" i="30"/>
  <c r="AU30" i="30" s="1"/>
  <c r="BO42" i="30"/>
  <c r="BO33" i="30" s="1"/>
  <c r="AU41" i="30"/>
  <c r="BO39" i="31"/>
  <c r="BO30" i="31" s="1"/>
  <c r="AB174" i="31"/>
  <c r="AB231" i="29"/>
  <c r="AB8" i="30"/>
  <c r="AB164" i="30"/>
  <c r="AB520" i="29"/>
  <c r="AB570" i="29"/>
  <c r="AB663" i="29"/>
  <c r="AB356" i="30"/>
  <c r="AE368" i="30"/>
  <c r="AB380" i="30"/>
  <c r="AB484" i="30"/>
  <c r="AB625" i="30"/>
  <c r="AB20" i="29"/>
  <c r="AE68" i="29"/>
  <c r="AB340" i="31"/>
  <c r="AE175" i="29"/>
  <c r="AE415" i="29"/>
  <c r="AB187" i="29"/>
  <c r="AB260" i="29"/>
  <c r="AB353" i="31"/>
  <c r="AB592" i="31"/>
  <c r="AE6" i="31"/>
  <c r="AB280" i="29"/>
  <c r="AB54" i="29"/>
  <c r="AB123" i="29"/>
  <c r="AB99" i="29"/>
  <c r="AE332" i="30"/>
  <c r="AE402" i="29"/>
  <c r="AB556" i="29"/>
  <c r="AB4" i="30"/>
  <c r="AB76" i="30"/>
  <c r="AB112" i="30"/>
  <c r="AB398" i="30"/>
  <c r="AB436" i="30"/>
  <c r="AB564" i="30"/>
  <c r="AB484" i="31"/>
  <c r="AB593" i="31"/>
  <c r="AB8" i="29"/>
  <c r="AE91" i="29"/>
  <c r="AE200" i="29"/>
  <c r="AE246" i="31"/>
  <c r="AB319" i="30"/>
  <c r="AB439" i="30"/>
  <c r="BO41" i="29"/>
  <c r="BO32" i="29" s="1"/>
  <c r="BO38" i="31"/>
  <c r="BO29" i="31" s="1"/>
  <c r="BO39" i="30"/>
  <c r="BO30" i="30" s="1"/>
  <c r="AU40" i="30"/>
  <c r="AU32" i="30" s="1"/>
  <c r="AB38" i="29"/>
  <c r="AB426" i="29"/>
  <c r="AB726" i="29"/>
  <c r="AB366" i="29"/>
  <c r="AE438" i="29"/>
  <c r="AE296" i="30"/>
  <c r="AB388" i="30"/>
  <c r="AB464" i="30"/>
  <c r="AB732" i="30"/>
  <c r="BO41" i="31"/>
  <c r="BO32" i="31" s="1"/>
  <c r="BO42" i="31"/>
  <c r="BO33" i="31" s="1"/>
  <c r="BO36" i="31"/>
  <c r="BO27" i="31" s="1"/>
  <c r="AE17" i="29"/>
  <c r="AE55" i="31"/>
  <c r="AB270" i="29"/>
  <c r="AE103" i="29"/>
  <c r="AB400" i="31"/>
  <c r="AE426" i="31"/>
  <c r="AB221" i="29"/>
  <c r="AE620" i="30"/>
  <c r="AE271" i="30"/>
  <c r="AU34" i="29"/>
  <c r="AB284" i="30"/>
  <c r="BO43" i="30"/>
  <c r="AB341" i="31"/>
  <c r="AB44" i="30"/>
  <c r="BO36" i="30"/>
  <c r="BO27" i="30" s="1"/>
  <c r="AB220" i="29"/>
  <c r="AE233" i="29"/>
  <c r="AE414" i="29"/>
  <c r="AB627" i="29"/>
  <c r="AB819" i="29"/>
  <c r="AB340" i="30"/>
  <c r="AB364" i="30"/>
  <c r="AE608" i="30"/>
  <c r="AB829" i="30"/>
  <c r="AE725" i="31"/>
  <c r="AB80" i="29"/>
  <c r="AB76" i="29"/>
  <c r="AB126" i="29"/>
  <c r="AE102" i="29"/>
  <c r="AB172" i="29"/>
  <c r="AB692" i="29"/>
  <c r="AB517" i="29"/>
  <c r="AE199" i="29"/>
  <c r="AE665" i="29"/>
  <c r="AE584" i="29"/>
  <c r="AB257" i="29"/>
  <c r="AB248" i="29"/>
  <c r="AE7" i="30"/>
  <c r="AB656" i="30"/>
  <c r="AU3" i="29"/>
  <c r="AU40" i="31"/>
  <c r="AU32" i="31" s="1"/>
  <c r="AE500" i="30"/>
  <c r="AE512" i="30"/>
  <c r="AE716" i="30"/>
  <c r="AE740" i="30"/>
  <c r="AE776" i="30"/>
  <c r="AB800" i="30"/>
  <c r="AB812" i="30"/>
  <c r="AE824" i="30"/>
  <c r="AE836" i="30"/>
  <c r="AB328" i="31"/>
  <c r="AB397" i="30"/>
  <c r="AB488" i="30"/>
  <c r="AB771" i="31"/>
  <c r="AB114" i="29"/>
  <c r="AB664" i="31"/>
  <c r="AB699" i="31"/>
  <c r="AB628" i="29"/>
  <c r="BO38" i="29"/>
  <c r="BO29" i="29" s="1"/>
  <c r="BO42" i="29"/>
  <c r="BO33" i="29" s="1"/>
  <c r="AB12" i="30"/>
  <c r="AB28" i="30"/>
  <c r="AB64" i="30"/>
  <c r="AB100" i="30"/>
  <c r="AE428" i="30"/>
  <c r="AB544" i="30"/>
  <c r="AB556" i="30"/>
  <c r="AB830" i="30"/>
  <c r="AE522" i="31"/>
  <c r="AE534" i="31"/>
  <c r="AE18" i="29"/>
  <c r="AB40" i="29"/>
  <c r="AB115" i="31"/>
  <c r="AB160" i="29"/>
  <c r="AB517" i="31"/>
  <c r="AB368" i="29"/>
  <c r="AB236" i="29"/>
  <c r="AE67" i="30"/>
  <c r="AE116" i="30"/>
  <c r="AE536" i="30"/>
  <c r="AE186" i="31"/>
  <c r="AB44" i="29"/>
  <c r="AB595" i="29"/>
  <c r="AE836" i="31"/>
  <c r="AB187" i="30"/>
  <c r="AB739" i="30"/>
  <c r="AE595" i="31"/>
  <c r="AB307" i="29"/>
  <c r="AE176" i="29"/>
  <c r="AB43" i="29"/>
  <c r="AE712" i="30"/>
  <c r="AE31" i="29"/>
  <c r="AB32" i="29"/>
  <c r="AB596" i="29"/>
  <c r="AE680" i="29"/>
  <c r="AB821" i="30"/>
  <c r="AE356" i="29"/>
  <c r="AB836" i="29"/>
  <c r="AE366" i="29"/>
  <c r="AE500" i="29"/>
  <c r="AB560" i="29"/>
  <c r="AB751" i="29"/>
  <c r="AE258" i="29"/>
  <c r="AE800" i="29"/>
  <c r="AB248" i="30"/>
  <c r="AB272" i="29"/>
  <c r="AB716" i="29"/>
  <c r="AE763" i="29"/>
  <c r="AE368" i="29"/>
  <c r="AE692" i="29"/>
  <c r="AB764" i="29"/>
  <c r="AB415" i="29"/>
  <c r="AE464" i="29"/>
  <c r="AE776" i="29"/>
  <c r="AB786" i="29"/>
  <c r="AE152" i="29"/>
  <c r="AB7" i="29"/>
  <c r="AE8" i="29"/>
  <c r="AE344" i="29"/>
  <c r="AE380" i="29"/>
  <c r="AB428" i="29"/>
  <c r="AB438" i="29"/>
  <c r="AB103" i="29"/>
  <c r="AE67" i="29"/>
  <c r="AB492" i="31"/>
  <c r="AE795" i="31"/>
  <c r="AE282" i="29"/>
  <c r="AE726" i="29"/>
  <c r="AE30" i="29"/>
  <c r="AE294" i="29"/>
  <c r="AB396" i="30"/>
  <c r="AB408" i="30"/>
  <c r="AB456" i="30"/>
  <c r="AB612" i="30"/>
  <c r="AB756" i="30"/>
  <c r="AB768" i="30"/>
  <c r="AB816" i="30"/>
  <c r="AB61" i="30"/>
  <c r="AB73" i="30"/>
  <c r="AB373" i="30"/>
  <c r="AB457" i="30"/>
  <c r="AB481" i="30"/>
  <c r="AB493" i="30"/>
  <c r="AB577" i="30"/>
  <c r="AB697" i="30"/>
  <c r="AB769" i="30"/>
  <c r="AB31" i="30"/>
  <c r="AB152" i="31"/>
  <c r="AB531" i="30"/>
  <c r="AE187" i="29"/>
  <c r="AB535" i="29"/>
  <c r="AB18" i="29"/>
  <c r="AB284" i="29"/>
  <c r="AB402" i="29"/>
  <c r="AE570" i="29"/>
  <c r="AE690" i="29"/>
  <c r="AE19" i="29"/>
  <c r="AB666" i="29"/>
  <c r="AE679" i="30"/>
  <c r="AE664" i="30"/>
  <c r="AE800" i="30"/>
  <c r="AB266" i="30"/>
  <c r="AB326" i="30"/>
  <c r="AB410" i="30"/>
  <c r="AB482" i="30"/>
  <c r="AB530" i="30"/>
  <c r="AB818" i="30"/>
  <c r="AE787" i="29"/>
  <c r="AE41" i="30"/>
  <c r="AE114" i="29"/>
  <c r="AB584" i="29"/>
  <c r="AB151" i="30"/>
  <c r="AE812" i="30"/>
  <c r="AE20" i="29"/>
  <c r="AB523" i="29"/>
  <c r="AE691" i="29"/>
  <c r="AE248" i="29"/>
  <c r="AB728" i="29"/>
  <c r="AE560" i="30"/>
  <c r="AE79" i="29"/>
  <c r="AB490" i="29"/>
  <c r="AE53" i="30"/>
  <c r="AB521" i="30"/>
  <c r="AB5" i="30"/>
  <c r="AE30" i="31"/>
  <c r="AE427" i="30"/>
  <c r="AB27" i="30"/>
  <c r="AB401" i="30"/>
  <c r="AB811" i="30"/>
  <c r="AE388" i="30"/>
  <c r="AE631" i="29"/>
  <c r="AB833" i="29"/>
  <c r="AB175" i="29"/>
  <c r="AE690" i="30"/>
  <c r="AB690" i="30"/>
  <c r="AE259" i="30"/>
  <c r="AB259" i="30"/>
  <c r="AE714" i="30"/>
  <c r="AB331" i="30"/>
  <c r="AE20" i="30"/>
  <c r="AB20" i="30"/>
  <c r="AE404" i="30"/>
  <c r="AB404" i="30"/>
  <c r="AE644" i="30"/>
  <c r="AB644" i="30"/>
  <c r="AT40" i="31"/>
  <c r="AB2" i="31"/>
  <c r="AB50" i="31"/>
  <c r="AE752" i="30"/>
  <c r="AB752" i="30"/>
  <c r="AB740" i="30"/>
  <c r="AB835" i="30"/>
  <c r="AE380" i="30"/>
  <c r="AT40" i="30"/>
  <c r="AT32" i="30" s="1"/>
  <c r="AB63" i="31"/>
  <c r="AB195" i="31"/>
  <c r="AE44" i="30"/>
  <c r="AB139" i="30"/>
  <c r="AE306" i="30"/>
  <c r="AB438" i="30"/>
  <c r="AB512" i="30"/>
  <c r="AE656" i="30"/>
  <c r="AB7" i="30"/>
  <c r="AE559" i="30"/>
  <c r="AB824" i="30"/>
  <c r="AE582" i="31"/>
  <c r="AB582" i="31"/>
  <c r="AE654" i="31"/>
  <c r="AB654" i="31"/>
  <c r="AB148" i="31"/>
  <c r="AB256" i="31"/>
  <c r="AE728" i="30"/>
  <c r="AB728" i="30"/>
  <c r="AE272" i="30"/>
  <c r="AE511" i="30"/>
  <c r="AB103" i="30"/>
  <c r="AB332" i="30"/>
  <c r="AE367" i="30"/>
  <c r="AT38" i="30"/>
  <c r="AT30" i="30" s="1"/>
  <c r="AB267" i="31"/>
  <c r="AB619" i="30"/>
  <c r="AB836" i="30"/>
  <c r="AE18" i="30"/>
  <c r="AE342" i="30"/>
  <c r="AB403" i="30"/>
  <c r="AB211" i="31"/>
  <c r="AE211" i="31"/>
  <c r="AB221" i="31"/>
  <c r="AE341" i="31"/>
  <c r="AE390" i="30"/>
  <c r="AE451" i="30"/>
  <c r="AB451" i="30"/>
  <c r="AE571" i="30"/>
  <c r="AB571" i="30"/>
  <c r="AB90" i="30"/>
  <c r="AE152" i="30"/>
  <c r="AB152" i="30"/>
  <c r="AE691" i="30"/>
  <c r="AB19" i="30"/>
  <c r="AB343" i="30"/>
  <c r="AE210" i="30"/>
  <c r="AE523" i="30"/>
  <c r="AB456" i="29"/>
  <c r="AB588" i="29"/>
  <c r="AE641" i="29"/>
  <c r="AB620" i="30"/>
  <c r="AE211" i="30"/>
  <c r="AE284" i="30"/>
  <c r="AE499" i="30"/>
  <c r="AE570" i="30"/>
  <c r="AB570" i="30"/>
  <c r="AE607" i="30"/>
  <c r="AB607" i="30"/>
  <c r="AB703" i="30"/>
  <c r="AE703" i="30"/>
  <c r="AE452" i="30"/>
  <c r="AB452" i="30"/>
  <c r="AE28" i="29"/>
  <c r="AE712" i="29"/>
  <c r="AE356" i="30"/>
  <c r="AB702" i="30"/>
  <c r="AE799" i="30"/>
  <c r="AB823" i="30"/>
  <c r="AB548" i="30"/>
  <c r="AB234" i="30"/>
  <c r="AE234" i="30"/>
  <c r="AB642" i="30"/>
  <c r="AE642" i="30"/>
  <c r="AE136" i="29"/>
  <c r="AB136" i="29"/>
  <c r="AB26" i="29"/>
  <c r="AB830" i="29"/>
  <c r="AE318" i="30"/>
  <c r="AB462" i="30"/>
  <c r="AB222" i="30"/>
  <c r="AE295" i="30"/>
  <c r="AB476" i="30"/>
  <c r="AB510" i="30"/>
  <c r="AB608" i="30"/>
  <c r="AB666" i="30"/>
  <c r="AB558" i="30"/>
  <c r="AE558" i="30"/>
  <c r="AE630" i="30"/>
  <c r="AB630" i="30"/>
  <c r="AE786" i="30"/>
  <c r="AB786" i="30"/>
  <c r="AE762" i="30"/>
  <c r="AB366" i="30"/>
  <c r="AE235" i="30"/>
  <c r="AB235" i="30"/>
  <c r="AE667" i="30"/>
  <c r="AB667" i="30"/>
  <c r="AE737" i="29"/>
  <c r="AB737" i="29"/>
  <c r="AB171" i="29"/>
  <c r="AE258" i="30"/>
  <c r="AE488" i="30"/>
  <c r="AB500" i="30"/>
  <c r="AE774" i="30"/>
  <c r="AE379" i="30"/>
  <c r="AB379" i="30"/>
  <c r="AE834" i="30"/>
  <c r="AE308" i="30"/>
  <c r="AB308" i="30"/>
  <c r="AE416" i="30"/>
  <c r="AB810" i="30"/>
  <c r="AB260" i="30"/>
  <c r="AB727" i="30"/>
  <c r="AB161" i="30"/>
  <c r="AE161" i="30"/>
  <c r="AE269" i="30"/>
  <c r="AB269" i="30"/>
  <c r="AB317" i="30"/>
  <c r="AE317" i="30"/>
  <c r="AB569" i="30"/>
  <c r="AE569" i="30"/>
  <c r="AB701" i="30"/>
  <c r="AE701" i="30"/>
  <c r="AB713" i="30"/>
  <c r="AE713" i="30"/>
  <c r="AE270" i="30"/>
  <c r="AE688" i="31"/>
  <c r="AB762" i="29"/>
  <c r="AB414" i="29"/>
  <c r="AB5" i="29"/>
  <c r="AB65" i="29"/>
  <c r="AE77" i="29"/>
  <c r="AE89" i="29"/>
  <c r="AB101" i="29"/>
  <c r="AE149" i="29"/>
  <c r="AB173" i="29"/>
  <c r="AE185" i="29"/>
  <c r="AE197" i="29"/>
  <c r="AB209" i="29"/>
  <c r="AE245" i="29"/>
  <c r="AB329" i="29"/>
  <c r="AB341" i="29"/>
  <c r="AE353" i="29"/>
  <c r="AB365" i="29"/>
  <c r="AE377" i="29"/>
  <c r="AB425" i="29"/>
  <c r="AB437" i="29"/>
  <c r="AE449" i="29"/>
  <c r="AE473" i="29"/>
  <c r="AE485" i="29"/>
  <c r="AE497" i="29"/>
  <c r="AE509" i="29"/>
  <c r="AE629" i="29"/>
  <c r="AE677" i="29"/>
  <c r="AB628" i="30"/>
  <c r="AB820" i="30"/>
  <c r="AE376" i="31"/>
  <c r="AE270" i="29"/>
  <c r="AE810" i="29"/>
  <c r="AB546" i="29"/>
  <c r="AB42" i="29"/>
  <c r="AE54" i="29"/>
  <c r="AE78" i="29"/>
  <c r="AE90" i="29"/>
  <c r="AB102" i="29"/>
  <c r="AE126" i="29"/>
  <c r="AB138" i="29"/>
  <c r="AE234" i="29"/>
  <c r="AB306" i="29"/>
  <c r="AE354" i="29"/>
  <c r="AB390" i="29"/>
  <c r="AE304" i="29"/>
  <c r="AB101" i="30"/>
  <c r="AB197" i="30"/>
  <c r="AE365" i="30"/>
  <c r="AB389" i="30"/>
  <c r="AE461" i="30"/>
  <c r="AE545" i="30"/>
  <c r="AB557" i="30"/>
  <c r="AB593" i="30"/>
  <c r="AB617" i="30"/>
  <c r="AE629" i="30"/>
  <c r="AB641" i="30"/>
  <c r="AB665" i="30"/>
  <c r="AB737" i="30"/>
  <c r="AB785" i="30"/>
  <c r="AB6" i="30"/>
  <c r="AB78" i="30"/>
  <c r="AB114" i="30"/>
  <c r="AB186" i="30"/>
  <c r="AB246" i="30"/>
  <c r="AB330" i="30"/>
  <c r="AE378" i="30"/>
  <c r="AE654" i="30"/>
  <c r="AE726" i="30"/>
  <c r="AE822" i="30"/>
  <c r="AB539" i="30"/>
  <c r="AE76" i="30"/>
  <c r="AE364" i="30"/>
  <c r="AE508" i="30"/>
  <c r="AE110" i="30"/>
  <c r="BN37" i="29"/>
  <c r="BN28" i="29" s="1"/>
  <c r="AE341" i="29"/>
  <c r="AE389" i="29"/>
  <c r="AB735" i="29"/>
  <c r="AB747" i="29"/>
  <c r="AT3" i="30"/>
  <c r="AT34" i="30"/>
  <c r="AT26" i="30" s="1"/>
  <c r="AE101" i="30"/>
  <c r="AE149" i="30"/>
  <c r="AE233" i="30"/>
  <c r="AE653" i="30"/>
  <c r="AE725" i="30"/>
  <c r="AB257" i="31"/>
  <c r="BN36" i="29"/>
  <c r="AB16" i="29"/>
  <c r="AB88" i="29"/>
  <c r="AB184" i="29"/>
  <c r="AB316" i="29"/>
  <c r="AB388" i="29"/>
  <c r="AB616" i="29"/>
  <c r="AB652" i="29"/>
  <c r="AB712" i="29"/>
  <c r="AB138" i="31"/>
  <c r="AB246" i="31"/>
  <c r="AB306" i="31"/>
  <c r="AA499" i="29"/>
  <c r="AA511" i="29"/>
  <c r="AA535" i="29"/>
  <c r="AA523" i="29"/>
  <c r="AA425" i="29"/>
  <c r="AA318" i="29"/>
  <c r="AA426" i="29"/>
  <c r="AS34" i="31"/>
  <c r="AS26" i="31" s="1"/>
  <c r="AA415" i="29"/>
  <c r="AS40" i="30"/>
  <c r="AS32" i="30" s="1"/>
  <c r="BM39" i="29"/>
  <c r="BM30" i="29" s="1"/>
  <c r="AS35" i="29"/>
  <c r="AS27" i="29" s="1"/>
  <c r="BM3" i="29"/>
  <c r="AS35" i="31"/>
  <c r="AS27" i="31" s="1"/>
  <c r="AA459" i="30"/>
  <c r="BM38" i="31"/>
  <c r="BM42" i="29"/>
  <c r="BM33" i="29" s="1"/>
  <c r="AS34" i="29"/>
  <c r="AS26" i="29" s="1"/>
  <c r="AS36" i="29"/>
  <c r="AS28" i="29" s="1"/>
  <c r="BM38" i="30"/>
  <c r="BM29" i="30" s="1"/>
  <c r="AA460" i="30"/>
  <c r="AA472" i="30"/>
  <c r="AS38" i="30"/>
  <c r="AS30" i="30" s="1"/>
  <c r="BM42" i="30"/>
  <c r="BM36" i="30"/>
  <c r="BM27" i="30" s="1"/>
  <c r="BM39" i="31"/>
  <c r="BM30" i="31" s="1"/>
  <c r="BM43" i="31"/>
  <c r="BM34" i="31" s="1"/>
  <c r="BM42" i="31"/>
  <c r="BM33" i="31" s="1"/>
  <c r="AA462" i="30"/>
  <c r="AA474" i="30"/>
  <c r="BM37" i="29"/>
  <c r="BM28" i="29" s="1"/>
  <c r="BM35" i="29"/>
  <c r="AA403" i="30"/>
  <c r="AA451" i="30"/>
  <c r="AA463" i="30"/>
  <c r="AS36" i="30"/>
  <c r="AS38" i="31"/>
  <c r="AS30" i="31" s="1"/>
  <c r="AS38" i="29"/>
  <c r="BM36" i="31"/>
  <c r="BM27" i="31" s="1"/>
  <c r="BM38" i="29"/>
  <c r="BM29" i="29" s="1"/>
  <c r="BM43" i="29"/>
  <c r="AA629" i="29"/>
  <c r="AA404" i="30"/>
  <c r="AA428" i="30"/>
  <c r="AA452" i="30"/>
  <c r="AA464" i="30"/>
  <c r="BM39" i="30"/>
  <c r="BM30" i="30" s="1"/>
  <c r="AS35" i="30"/>
  <c r="AS27" i="30" s="1"/>
  <c r="BM3" i="31"/>
  <c r="AS40" i="29"/>
  <c r="AS32" i="29" s="1"/>
  <c r="AS3" i="30"/>
  <c r="AS34" i="30"/>
  <c r="AS26" i="30" s="1"/>
  <c r="AS37" i="29"/>
  <c r="AS29" i="29" s="1"/>
  <c r="AS39" i="29"/>
  <c r="BM36" i="29"/>
  <c r="AA528" i="31"/>
  <c r="AA428" i="31"/>
  <c r="AA641" i="29"/>
  <c r="AA665" i="29"/>
  <c r="AA651" i="29"/>
  <c r="AA752" i="31"/>
  <c r="AA691" i="31"/>
  <c r="AA740" i="31"/>
  <c r="AA560" i="29"/>
  <c r="AA678" i="29"/>
  <c r="AA642" i="29"/>
  <c r="AA544" i="29"/>
  <c r="AA557" i="29"/>
  <c r="AA569" i="29"/>
  <c r="AA294" i="29"/>
  <c r="AA307" i="29"/>
  <c r="AA326" i="29"/>
  <c r="AA342" i="29"/>
  <c r="AA355" i="29"/>
  <c r="AA367" i="29"/>
  <c r="AA379" i="29"/>
  <c r="AA542" i="29"/>
  <c r="AA356" i="30"/>
  <c r="AA487" i="30"/>
  <c r="AA556" i="29"/>
  <c r="AA568" i="29"/>
  <c r="AA413" i="29"/>
  <c r="AA416" i="31"/>
  <c r="AA304" i="29"/>
  <c r="AA390" i="29"/>
  <c r="AA403" i="29"/>
  <c r="AA354" i="29"/>
  <c r="AA366" i="29"/>
  <c r="AA378" i="29"/>
  <c r="AA391" i="29"/>
  <c r="AA487" i="29"/>
  <c r="AA473" i="29"/>
  <c r="AA475" i="29"/>
  <c r="AA461" i="29"/>
  <c r="AA679" i="29"/>
  <c r="AA546" i="29"/>
  <c r="AA558" i="29"/>
  <c r="AA570" i="29"/>
  <c r="AA328" i="29"/>
  <c r="AA451" i="29"/>
  <c r="AA463" i="29"/>
  <c r="AA547" i="29"/>
  <c r="AA559" i="29"/>
  <c r="AA643" i="29"/>
  <c r="AA560" i="31"/>
  <c r="AA293" i="29"/>
  <c r="AA211" i="30"/>
  <c r="AA380" i="30"/>
  <c r="AA319" i="30"/>
  <c r="AA392" i="30"/>
  <c r="AA497" i="29"/>
  <c r="AA174" i="29"/>
  <c r="AA186" i="29"/>
  <c r="AA211" i="29"/>
  <c r="AA223" i="29"/>
  <c r="AA235" i="29"/>
  <c r="AA247" i="29"/>
  <c r="AA259" i="29"/>
  <c r="AA388" i="29"/>
  <c r="AA484" i="29"/>
  <c r="AA594" i="29"/>
  <c r="AA701" i="29"/>
  <c r="AA725" i="29"/>
  <c r="AA737" i="29"/>
  <c r="AA761" i="29"/>
  <c r="AA773" i="29"/>
  <c r="AA797" i="29"/>
  <c r="AA809" i="29"/>
  <c r="AA821" i="29"/>
  <c r="AA175" i="29"/>
  <c r="AA187" i="29"/>
  <c r="AA199" i="29"/>
  <c r="AA364" i="29"/>
  <c r="AA376" i="29"/>
  <c r="AA595" i="29"/>
  <c r="AA688" i="29"/>
  <c r="AA366" i="30"/>
  <c r="AA414" i="30"/>
  <c r="AA440" i="30"/>
  <c r="AA799" i="30"/>
  <c r="AA812" i="30"/>
  <c r="AA824" i="30"/>
  <c r="AA836" i="30"/>
  <c r="AA343" i="31"/>
  <c r="AA339" i="29"/>
  <c r="AA353" i="29"/>
  <c r="AA365" i="29"/>
  <c r="AA377" i="29"/>
  <c r="AA486" i="29"/>
  <c r="AA582" i="29"/>
  <c r="AA676" i="29"/>
  <c r="AA689" i="29"/>
  <c r="AA703" i="29"/>
  <c r="AA715" i="29"/>
  <c r="AA727" i="29"/>
  <c r="AA739" i="29"/>
  <c r="AA751" i="29"/>
  <c r="AA763" i="29"/>
  <c r="AA775" i="29"/>
  <c r="AA787" i="29"/>
  <c r="AA799" i="29"/>
  <c r="AA811" i="29"/>
  <c r="AA823" i="29"/>
  <c r="AA835" i="29"/>
  <c r="AA367" i="30"/>
  <c r="AA416" i="30"/>
  <c r="AA728" i="30"/>
  <c r="AA763" i="30"/>
  <c r="AA344" i="31"/>
  <c r="AA488" i="31"/>
  <c r="AA607" i="31"/>
  <c r="AA64" i="29"/>
  <c r="AA593" i="29"/>
  <c r="AA472" i="29"/>
  <c r="AA583" i="29"/>
  <c r="AA691" i="29"/>
  <c r="AA355" i="30"/>
  <c r="AA386" i="31"/>
  <c r="AA452" i="31"/>
  <c r="AA464" i="31"/>
  <c r="AA476" i="31"/>
  <c r="AA608" i="31"/>
  <c r="AA548" i="29"/>
  <c r="AA644" i="29"/>
  <c r="AA487" i="31"/>
  <c r="AA739" i="31"/>
  <c r="AA414" i="31"/>
  <c r="AA451" i="31"/>
  <c r="AA463" i="31"/>
  <c r="AA475" i="31"/>
  <c r="AA559" i="31"/>
  <c r="AA619" i="31"/>
  <c r="AA751" i="31"/>
  <c r="AA126" i="29"/>
  <c r="AA305" i="29"/>
  <c r="AA113" i="29"/>
  <c r="AA295" i="29"/>
  <c r="AA343" i="29"/>
  <c r="AA450" i="29"/>
  <c r="AA462" i="29"/>
  <c r="AA474" i="29"/>
  <c r="AA8" i="31"/>
  <c r="AA306" i="29"/>
  <c r="AA111" i="29"/>
  <c r="AA164" i="30"/>
  <c r="AA200" i="30"/>
  <c r="AA173" i="30"/>
  <c r="AA112" i="29"/>
  <c r="AA664" i="29"/>
  <c r="AA19" i="31"/>
  <c r="AA54" i="29"/>
  <c r="AA448" i="29"/>
  <c r="AA643" i="31"/>
  <c r="AA238" i="30"/>
  <c r="AA136" i="30"/>
  <c r="AA400" i="30"/>
  <c r="AA7" i="31"/>
  <c r="AA42" i="30"/>
  <c r="AA163" i="30"/>
  <c r="AA269" i="29"/>
  <c r="AR34" i="29"/>
  <c r="AA284" i="29"/>
  <c r="AA308" i="29"/>
  <c r="AA104" i="29"/>
  <c r="AA440" i="29"/>
  <c r="AA608" i="29"/>
  <c r="AA278" i="31"/>
  <c r="AA308" i="31"/>
  <c r="AA260" i="31"/>
  <c r="AA284" i="31"/>
  <c r="AA692" i="31"/>
  <c r="AA783" i="31"/>
  <c r="AA243" i="31"/>
  <c r="AA632" i="29"/>
  <c r="AA425" i="31"/>
  <c r="AA449" i="31"/>
  <c r="AA461" i="31"/>
  <c r="AA473" i="31"/>
  <c r="AA605" i="31"/>
  <c r="BL43" i="31"/>
  <c r="BL34" i="31" s="1"/>
  <c r="AA8" i="29"/>
  <c r="AA31" i="31"/>
  <c r="AA19" i="29"/>
  <c r="AA77" i="29"/>
  <c r="AA53" i="31"/>
  <c r="AA44" i="31"/>
  <c r="AA596" i="31"/>
  <c r="AA341" i="31"/>
  <c r="AA320" i="31"/>
  <c r="AA747" i="31"/>
  <c r="AA140" i="30"/>
  <c r="AA368" i="30"/>
  <c r="AA7" i="30"/>
  <c r="AA20" i="30"/>
  <c r="AA80" i="30"/>
  <c r="AA79" i="30"/>
  <c r="AA91" i="30"/>
  <c r="AA208" i="30"/>
  <c r="AA365" i="30"/>
  <c r="AA220" i="30"/>
  <c r="AA296" i="30"/>
  <c r="AA258" i="30"/>
  <c r="AA212" i="29"/>
  <c r="AA224" i="29"/>
  <c r="AA236" i="29"/>
  <c r="AA248" i="29"/>
  <c r="AA260" i="29"/>
  <c r="AA320" i="29"/>
  <c r="AA428" i="29"/>
  <c r="AA500" i="29"/>
  <c r="AA512" i="29"/>
  <c r="AA524" i="29"/>
  <c r="AA485" i="30"/>
  <c r="AA531" i="31"/>
  <c r="AA651" i="31"/>
  <c r="AA20" i="29"/>
  <c r="AA115" i="29"/>
  <c r="AA104" i="31"/>
  <c r="AA211" i="31"/>
  <c r="AA199" i="30"/>
  <c r="AA235" i="30"/>
  <c r="AA88" i="30"/>
  <c r="AA272" i="30"/>
  <c r="AA92" i="30"/>
  <c r="AA328" i="30"/>
  <c r="AA139" i="30"/>
  <c r="AA130" i="30"/>
  <c r="AA426" i="30"/>
  <c r="AA186" i="30"/>
  <c r="AA176" i="29"/>
  <c r="AA188" i="29"/>
  <c r="AA200" i="29"/>
  <c r="AA416" i="29"/>
  <c r="AA596" i="29"/>
  <c r="AA443" i="30"/>
  <c r="AA68" i="29"/>
  <c r="AA20" i="31"/>
  <c r="AA55" i="29"/>
  <c r="AA91" i="29"/>
  <c r="AA281" i="29"/>
  <c r="AA291" i="31"/>
  <c r="AA236" i="30"/>
  <c r="AA30" i="30"/>
  <c r="AA54" i="30"/>
  <c r="AA44" i="30"/>
  <c r="AA137" i="30"/>
  <c r="AA344" i="30"/>
  <c r="AA404" i="29"/>
  <c r="AA704" i="29"/>
  <c r="AA716" i="29"/>
  <c r="AA728" i="29"/>
  <c r="AA740" i="29"/>
  <c r="AA752" i="29"/>
  <c r="AA764" i="29"/>
  <c r="AA776" i="29"/>
  <c r="AA788" i="29"/>
  <c r="AA800" i="29"/>
  <c r="AA812" i="29"/>
  <c r="AA824" i="29"/>
  <c r="AA836" i="29"/>
  <c r="AA692" i="29"/>
  <c r="AA136" i="29"/>
  <c r="AA148" i="29"/>
  <c r="AA356" i="29"/>
  <c r="AA368" i="29"/>
  <c r="AA380" i="29"/>
  <c r="AA507" i="31"/>
  <c r="AA319" i="29"/>
  <c r="AA427" i="29"/>
  <c r="AA116" i="29"/>
  <c r="AA283" i="29"/>
  <c r="AA439" i="29"/>
  <c r="AA161" i="29"/>
  <c r="AA116" i="30"/>
  <c r="AA248" i="30"/>
  <c r="AA716" i="30"/>
  <c r="AA392" i="29"/>
  <c r="AA584" i="29"/>
  <c r="AA296" i="29"/>
  <c r="AA344" i="29"/>
  <c r="AA452" i="29"/>
  <c r="AA464" i="29"/>
  <c r="AA488" i="29"/>
  <c r="AA128" i="29"/>
  <c r="AA140" i="29"/>
  <c r="AA152" i="29"/>
  <c r="AA548" i="31"/>
  <c r="AA728" i="31"/>
  <c r="AA209" i="31"/>
  <c r="AA248" i="31"/>
  <c r="AA268" i="29"/>
  <c r="AA628" i="29"/>
  <c r="AA667" i="29"/>
  <c r="AA404" i="31"/>
  <c r="AA524" i="31"/>
  <c r="AA536" i="31"/>
  <c r="AA644" i="31"/>
  <c r="AA738" i="30"/>
  <c r="AA656" i="31"/>
  <c r="AA200" i="31"/>
  <c r="AA16" i="29"/>
  <c r="AA139" i="29"/>
  <c r="AA151" i="29"/>
  <c r="AA331" i="29"/>
  <c r="AA604" i="29"/>
  <c r="AA616" i="29"/>
  <c r="AA655" i="29"/>
  <c r="AA440" i="31"/>
  <c r="AA508" i="29"/>
  <c r="AA272" i="31"/>
  <c r="AA392" i="31"/>
  <c r="AA716" i="31"/>
  <c r="AA776" i="31"/>
  <c r="AA788" i="31"/>
  <c r="AA800" i="31"/>
  <c r="AA812" i="31"/>
  <c r="AA824" i="31"/>
  <c r="AA836" i="31"/>
  <c r="AA545" i="31"/>
  <c r="AA737" i="30"/>
  <c r="AA496" i="29"/>
  <c r="AA631" i="29"/>
  <c r="AA437" i="30"/>
  <c r="AA797" i="30"/>
  <c r="AA809" i="30"/>
  <c r="AA822" i="30"/>
  <c r="AA834" i="30"/>
  <c r="AA128" i="31"/>
  <c r="AA368" i="31"/>
  <c r="AA380" i="31"/>
  <c r="AA499" i="31"/>
  <c r="AA511" i="31"/>
  <c r="AA584" i="31"/>
  <c r="AA632" i="31"/>
  <c r="AA703" i="31"/>
  <c r="AA763" i="31"/>
  <c r="AA571" i="29"/>
  <c r="AA32" i="31"/>
  <c r="AA332" i="31"/>
  <c r="AA80" i="31"/>
  <c r="AA620" i="31"/>
  <c r="AA212" i="31"/>
  <c r="AA236" i="31"/>
  <c r="AA810" i="30"/>
  <c r="AA332" i="30"/>
  <c r="AA78" i="30"/>
  <c r="AA104" i="30"/>
  <c r="AA176" i="30"/>
  <c r="AA618" i="30"/>
  <c r="AA92" i="31"/>
  <c r="AA88" i="29"/>
  <c r="AA607" i="29"/>
  <c r="AA619" i="29"/>
  <c r="AA700" i="29"/>
  <c r="AA712" i="29"/>
  <c r="AA724" i="29"/>
  <c r="AA736" i="29"/>
  <c r="AA760" i="29"/>
  <c r="AA772" i="29"/>
  <c r="AA820" i="29"/>
  <c r="AA832" i="29"/>
  <c r="AA593" i="30"/>
  <c r="AA701" i="30"/>
  <c r="AA761" i="30"/>
  <c r="AA500" i="31"/>
  <c r="AA512" i="31"/>
  <c r="AA704" i="31"/>
  <c r="AA764" i="31"/>
  <c r="BL36" i="30"/>
  <c r="AA342" i="31"/>
  <c r="AA486" i="31"/>
  <c r="AA738" i="31"/>
  <c r="AA268" i="31"/>
  <c r="AA580" i="31"/>
  <c r="AA328" i="31"/>
  <c r="AA292" i="31"/>
  <c r="AR34" i="30"/>
  <c r="AR26" i="30" s="1"/>
  <c r="BL35" i="30"/>
  <c r="AA244" i="31"/>
  <c r="AA450" i="31"/>
  <c r="AA462" i="31"/>
  <c r="AA474" i="31"/>
  <c r="AA544" i="31"/>
  <c r="AA606" i="31"/>
  <c r="AA77" i="31"/>
  <c r="AA114" i="31"/>
  <c r="AA125" i="31"/>
  <c r="AA98" i="29"/>
  <c r="AA102" i="31"/>
  <c r="AA689" i="31"/>
  <c r="AA568" i="31"/>
  <c r="AA594" i="31"/>
  <c r="AA700" i="31"/>
  <c r="AA3" i="30"/>
  <c r="AA90" i="31"/>
  <c r="AR35" i="29"/>
  <c r="AR27" i="29" s="1"/>
  <c r="AA126" i="31"/>
  <c r="AA306" i="31"/>
  <c r="AA54" i="31"/>
  <c r="AA423" i="30"/>
  <c r="AA184" i="31"/>
  <c r="AA532" i="31"/>
  <c r="AA115" i="31"/>
  <c r="AA101" i="31"/>
  <c r="AA412" i="31"/>
  <c r="AA294" i="31"/>
  <c r="AA258" i="31"/>
  <c r="AA331" i="30"/>
  <c r="AA307" i="30"/>
  <c r="AA268" i="30"/>
  <c r="AA279" i="29"/>
  <c r="AA43" i="30"/>
  <c r="AA103" i="30"/>
  <c r="AA109" i="30"/>
  <c r="AA291" i="30"/>
  <c r="AA292" i="30"/>
  <c r="AA137" i="29"/>
  <c r="AA666" i="29"/>
  <c r="AA522" i="30"/>
  <c r="AA18" i="31"/>
  <c r="AA185" i="31"/>
  <c r="AA521" i="31"/>
  <c r="AA547" i="31"/>
  <c r="AA592" i="31"/>
  <c r="AA654" i="31"/>
  <c r="AA725" i="31"/>
  <c r="AA305" i="31"/>
  <c r="AA65" i="31"/>
  <c r="AA28" i="29"/>
  <c r="AA319" i="31"/>
  <c r="AA27" i="31"/>
  <c r="AA66" i="29"/>
  <c r="AA272" i="29"/>
  <c r="AA55" i="31"/>
  <c r="AA40" i="31"/>
  <c r="AA91" i="31"/>
  <c r="AA281" i="31"/>
  <c r="AA282" i="29"/>
  <c r="AA160" i="29"/>
  <c r="AA680" i="29"/>
  <c r="AA668" i="29"/>
  <c r="AA148" i="31"/>
  <c r="AA296" i="31"/>
  <c r="AA198" i="31"/>
  <c r="AA187" i="31"/>
  <c r="AA316" i="30"/>
  <c r="AA246" i="31"/>
  <c r="AA415" i="30"/>
  <c r="AA320" i="30"/>
  <c r="AA16" i="30"/>
  <c r="AA77" i="30"/>
  <c r="AA271" i="30"/>
  <c r="AA284" i="30"/>
  <c r="AA103" i="31"/>
  <c r="AA175" i="30"/>
  <c r="AA150" i="30"/>
  <c r="AA210" i="31"/>
  <c r="AA520" i="31"/>
  <c r="AA546" i="31"/>
  <c r="AA652" i="31"/>
  <c r="AA138" i="29"/>
  <c r="AA150" i="29"/>
  <c r="AA330" i="29"/>
  <c r="AA615" i="29"/>
  <c r="AA654" i="29"/>
  <c r="AA388" i="30"/>
  <c r="AA535" i="30"/>
  <c r="AA149" i="31"/>
  <c r="AA222" i="31"/>
  <c r="AA388" i="31"/>
  <c r="AA401" i="31"/>
  <c r="AA522" i="31"/>
  <c r="AA534" i="31"/>
  <c r="AA593" i="31"/>
  <c r="AA655" i="31"/>
  <c r="AA676" i="31"/>
  <c r="AA772" i="31"/>
  <c r="AA796" i="31"/>
  <c r="AA808" i="31"/>
  <c r="AA820" i="31"/>
  <c r="BL38" i="31"/>
  <c r="BL39" i="31"/>
  <c r="BL30" i="31" s="1"/>
  <c r="AR38" i="31"/>
  <c r="AR30" i="31" s="1"/>
  <c r="AR36" i="31"/>
  <c r="BL42" i="31"/>
  <c r="BL33" i="31" s="1"/>
  <c r="AR41" i="31"/>
  <c r="AR33" i="31" s="1"/>
  <c r="BL35" i="31"/>
  <c r="BL26" i="31" s="1"/>
  <c r="AA5" i="29"/>
  <c r="AA317" i="31"/>
  <c r="AA269" i="31"/>
  <c r="AA402" i="29"/>
  <c r="AA56" i="31"/>
  <c r="AA41" i="31"/>
  <c r="AA271" i="29"/>
  <c r="AA92" i="29"/>
  <c r="AA690" i="29"/>
  <c r="AA160" i="31"/>
  <c r="AA680" i="31"/>
  <c r="AA668" i="31"/>
  <c r="AA365" i="31"/>
  <c r="AA679" i="31"/>
  <c r="AA595" i="31"/>
  <c r="AA188" i="31"/>
  <c r="AA255" i="30"/>
  <c r="AA247" i="31"/>
  <c r="AA212" i="30"/>
  <c r="AA32" i="30"/>
  <c r="AA427" i="30"/>
  <c r="AA67" i="30"/>
  <c r="AA55" i="30"/>
  <c r="AA112" i="30"/>
  <c r="AA713" i="31"/>
  <c r="AA376" i="30"/>
  <c r="AA150" i="31"/>
  <c r="AA403" i="31"/>
  <c r="AA523" i="31"/>
  <c r="AA628" i="31"/>
  <c r="AA677" i="31"/>
  <c r="AA785" i="31"/>
  <c r="AA821" i="31"/>
  <c r="AA402" i="31"/>
  <c r="AA667" i="31"/>
  <c r="AA426" i="31"/>
  <c r="AA171" i="30"/>
  <c r="AA223" i="30"/>
  <c r="AA231" i="30"/>
  <c r="AA17" i="29"/>
  <c r="AA208" i="29"/>
  <c r="AA220" i="29"/>
  <c r="AA232" i="29"/>
  <c r="AA244" i="29"/>
  <c r="AA605" i="29"/>
  <c r="AA630" i="29"/>
  <c r="AA782" i="29"/>
  <c r="AA739" i="30"/>
  <c r="AA819" i="30"/>
  <c r="AA831" i="30"/>
  <c r="AA67" i="31"/>
  <c r="AA151" i="31"/>
  <c r="AA270" i="31"/>
  <c r="AA352" i="31"/>
  <c r="AA377" i="31"/>
  <c r="AA390" i="31"/>
  <c r="AA438" i="31"/>
  <c r="AA570" i="31"/>
  <c r="AA629" i="31"/>
  <c r="AA714" i="31"/>
  <c r="AA760" i="31"/>
  <c r="AA774" i="31"/>
  <c r="AA786" i="31"/>
  <c r="AA798" i="31"/>
  <c r="AA810" i="31"/>
  <c r="AA822" i="31"/>
  <c r="AA834" i="31"/>
  <c r="AA536" i="29"/>
  <c r="AA267" i="31"/>
  <c r="AA427" i="31"/>
  <c r="AA265" i="31"/>
  <c r="AA78" i="31"/>
  <c r="AA280" i="31"/>
  <c r="AA640" i="29"/>
  <c r="AA42" i="31"/>
  <c r="AA116" i="31"/>
  <c r="AA283" i="31"/>
  <c r="AA90" i="29"/>
  <c r="AA329" i="29"/>
  <c r="AA439" i="31"/>
  <c r="AA656" i="29"/>
  <c r="AA161" i="31"/>
  <c r="AA572" i="29"/>
  <c r="AA138" i="31"/>
  <c r="AA199" i="31"/>
  <c r="AA234" i="31"/>
  <c r="AA259" i="30"/>
  <c r="AA31" i="30"/>
  <c r="AA68" i="30"/>
  <c r="AA56" i="29"/>
  <c r="AA270" i="30"/>
  <c r="AA122" i="30"/>
  <c r="AA439" i="30"/>
  <c r="AA160" i="30"/>
  <c r="AA172" i="30"/>
  <c r="AA152" i="30"/>
  <c r="AA127" i="30"/>
  <c r="AA244" i="30"/>
  <c r="AA256" i="30"/>
  <c r="AA233" i="31"/>
  <c r="AA257" i="31"/>
  <c r="AA507" i="29"/>
  <c r="AA437" i="31"/>
  <c r="AA535" i="31"/>
  <c r="AA773" i="31"/>
  <c r="AA809" i="31"/>
  <c r="BL40" i="31"/>
  <c r="BL31" i="31" s="1"/>
  <c r="AA5" i="31"/>
  <c r="AA653" i="31"/>
  <c r="AA690" i="31"/>
  <c r="AA571" i="31"/>
  <c r="AA151" i="30"/>
  <c r="AA581" i="31"/>
  <c r="AA14" i="30"/>
  <c r="AA595" i="30"/>
  <c r="AA196" i="30"/>
  <c r="AA187" i="30"/>
  <c r="AA172" i="29"/>
  <c r="AA184" i="29"/>
  <c r="AA196" i="29"/>
  <c r="AA209" i="29"/>
  <c r="AA221" i="29"/>
  <c r="AA245" i="29"/>
  <c r="AA412" i="29"/>
  <c r="AA424" i="29"/>
  <c r="AA437" i="29"/>
  <c r="AA521" i="29"/>
  <c r="AA533" i="29"/>
  <c r="AA606" i="29"/>
  <c r="AA618" i="29"/>
  <c r="AA771" i="29"/>
  <c r="AA783" i="29"/>
  <c r="AA831" i="29"/>
  <c r="AA378" i="30"/>
  <c r="AA391" i="30"/>
  <c r="AA832" i="30"/>
  <c r="BL38" i="30"/>
  <c r="BL29" i="30" s="1"/>
  <c r="BL39" i="30"/>
  <c r="BL30" i="30" s="1"/>
  <c r="AR38" i="30"/>
  <c r="AR30" i="30" s="1"/>
  <c r="AR36" i="30"/>
  <c r="BL42" i="30"/>
  <c r="AA68" i="31"/>
  <c r="AA152" i="31"/>
  <c r="AA271" i="31"/>
  <c r="AA353" i="31"/>
  <c r="AA366" i="31"/>
  <c r="AA378" i="31"/>
  <c r="AA391" i="31"/>
  <c r="AA509" i="31"/>
  <c r="AA630" i="31"/>
  <c r="AA715" i="31"/>
  <c r="AA761" i="31"/>
  <c r="AA775" i="31"/>
  <c r="AA787" i="31"/>
  <c r="AA799" i="31"/>
  <c r="AA811" i="31"/>
  <c r="AA823" i="31"/>
  <c r="AA835" i="31"/>
  <c r="AA620" i="29"/>
  <c r="AA6" i="29"/>
  <c r="AA30" i="31"/>
  <c r="AA29" i="29"/>
  <c r="AA79" i="29"/>
  <c r="AA43" i="29"/>
  <c r="AA329" i="31"/>
  <c r="AA498" i="31"/>
  <c r="AA162" i="31"/>
  <c r="AA164" i="29"/>
  <c r="AA572" i="31"/>
  <c r="AA173" i="31"/>
  <c r="AA176" i="31"/>
  <c r="AA140" i="31"/>
  <c r="AA223" i="31"/>
  <c r="AA304" i="31"/>
  <c r="AA295" i="31"/>
  <c r="AA307" i="31"/>
  <c r="AA727" i="31"/>
  <c r="AA56" i="30"/>
  <c r="AA340" i="30"/>
  <c r="AA224" i="30"/>
  <c r="AA343" i="30"/>
  <c r="AA197" i="30"/>
  <c r="AA188" i="30"/>
  <c r="AA243" i="29"/>
  <c r="AA66" i="31"/>
  <c r="AA641" i="31"/>
  <c r="AA197" i="29"/>
  <c r="AA222" i="29"/>
  <c r="AA246" i="29"/>
  <c r="AA258" i="29"/>
  <c r="AA317" i="29"/>
  <c r="AA350" i="29"/>
  <c r="AA374" i="29"/>
  <c r="AA387" i="29"/>
  <c r="AA438" i="29"/>
  <c r="AA510" i="29"/>
  <c r="AA522" i="29"/>
  <c r="AA534" i="29"/>
  <c r="AR3" i="29"/>
  <c r="AR38" i="29"/>
  <c r="AR36" i="29"/>
  <c r="AR28" i="29" s="1"/>
  <c r="BL42" i="29"/>
  <c r="BL33" i="29" s="1"/>
  <c r="AA379" i="30"/>
  <c r="AA436" i="30"/>
  <c r="AA496" i="30"/>
  <c r="AA510" i="30"/>
  <c r="AA655" i="30"/>
  <c r="AA808" i="30"/>
  <c r="AA330" i="31"/>
  <c r="AA354" i="31"/>
  <c r="AA367" i="31"/>
  <c r="AA379" i="31"/>
  <c r="AA497" i="31"/>
  <c r="AA510" i="31"/>
  <c r="AA631" i="31"/>
  <c r="AA702" i="31"/>
  <c r="AA748" i="31"/>
  <c r="AA762" i="31"/>
  <c r="AA162" i="29"/>
  <c r="AA6" i="31"/>
  <c r="AA32" i="29"/>
  <c r="AA29" i="31"/>
  <c r="AA16" i="31"/>
  <c r="AA332" i="29"/>
  <c r="AA80" i="29"/>
  <c r="AA79" i="31"/>
  <c r="AA67" i="29"/>
  <c r="AA43" i="31"/>
  <c r="AA111" i="31"/>
  <c r="AA103" i="29"/>
  <c r="AA163" i="29"/>
  <c r="AA164" i="31"/>
  <c r="AA136" i="31"/>
  <c r="AA139" i="31"/>
  <c r="AA224" i="31"/>
  <c r="AA415" i="31"/>
  <c r="AA582" i="31"/>
  <c r="AA235" i="31"/>
  <c r="AA254" i="31"/>
  <c r="AA318" i="31"/>
  <c r="AA726" i="31"/>
  <c r="AA128" i="30"/>
  <c r="AA243" i="30"/>
  <c r="AA476" i="30"/>
  <c r="AA28" i="30"/>
  <c r="AA63" i="30"/>
  <c r="AA40" i="30"/>
  <c r="AA308" i="30"/>
  <c r="AA283" i="30"/>
  <c r="AA114" i="30"/>
  <c r="AA281" i="30"/>
  <c r="AA557" i="30"/>
  <c r="AA169" i="30"/>
  <c r="AA134" i="30"/>
  <c r="AA339" i="30"/>
  <c r="AA294" i="30"/>
  <c r="AA260" i="30"/>
  <c r="AA363" i="29"/>
  <c r="AA579" i="29"/>
  <c r="AA363" i="30"/>
  <c r="AA331" i="31"/>
  <c r="AA355" i="31"/>
  <c r="AA484" i="31"/>
  <c r="AA556" i="31"/>
  <c r="AA616" i="31"/>
  <c r="AA736" i="31"/>
  <c r="AA749" i="31"/>
  <c r="AR3" i="31"/>
  <c r="AR34" i="31"/>
  <c r="AR26" i="31" s="1"/>
  <c r="AA17" i="31"/>
  <c r="AA569" i="31"/>
  <c r="AA446" i="29"/>
  <c r="AA163" i="31"/>
  <c r="AA174" i="31"/>
  <c r="AA137" i="31"/>
  <c r="AA186" i="31"/>
  <c r="AA678" i="31"/>
  <c r="AA583" i="31"/>
  <c r="AA19" i="30"/>
  <c r="AA280" i="30"/>
  <c r="AA412" i="30"/>
  <c r="AA304" i="30"/>
  <c r="AA295" i="30"/>
  <c r="AA424" i="30"/>
  <c r="AA40" i="29"/>
  <c r="AA389" i="29"/>
  <c r="AA401" i="29"/>
  <c r="AA485" i="29"/>
  <c r="AA702" i="29"/>
  <c r="AA714" i="29"/>
  <c r="AA726" i="29"/>
  <c r="AA738" i="29"/>
  <c r="AA750" i="29"/>
  <c r="AA762" i="29"/>
  <c r="AA774" i="29"/>
  <c r="AA786" i="29"/>
  <c r="AA798" i="29"/>
  <c r="AA810" i="29"/>
  <c r="AA822" i="29"/>
  <c r="AA834" i="29"/>
  <c r="AA352" i="30"/>
  <c r="AA364" i="30"/>
  <c r="AA413" i="30"/>
  <c r="AA811" i="30"/>
  <c r="AA823" i="30"/>
  <c r="AA835" i="30"/>
  <c r="AA282" i="31"/>
  <c r="AA356" i="31"/>
  <c r="AA460" i="31"/>
  <c r="AA485" i="31"/>
  <c r="AA558" i="31"/>
  <c r="AA617" i="31"/>
  <c r="AA666" i="31"/>
  <c r="AA737" i="31"/>
  <c r="AA750" i="31"/>
  <c r="AA7" i="29"/>
  <c r="AA476" i="29"/>
  <c r="AA31" i="29"/>
  <c r="AA18" i="29"/>
  <c r="AA44" i="29"/>
  <c r="AA113" i="31"/>
  <c r="AA124" i="31"/>
  <c r="AA340" i="29"/>
  <c r="AA100" i="31"/>
  <c r="AA580" i="29"/>
  <c r="AA175" i="31"/>
  <c r="AA618" i="31"/>
  <c r="AA220" i="31"/>
  <c r="AA665" i="31"/>
  <c r="AA259" i="31"/>
  <c r="AA642" i="31"/>
  <c r="AA247" i="30"/>
  <c r="AA8" i="30"/>
  <c r="AA64" i="30"/>
  <c r="AA620" i="30"/>
  <c r="AA41" i="30"/>
  <c r="AA115" i="30"/>
  <c r="AA101" i="30"/>
  <c r="AA135" i="30"/>
  <c r="AA174" i="30"/>
  <c r="AA330" i="30"/>
  <c r="AA198" i="30"/>
  <c r="AA449" i="29"/>
  <c r="AA509" i="29"/>
  <c r="AA545" i="29"/>
  <c r="AA581" i="29"/>
  <c r="AA617" i="29"/>
  <c r="AA653" i="29"/>
  <c r="AA677" i="29"/>
  <c r="AA713" i="29"/>
  <c r="AA749" i="29"/>
  <c r="AA785" i="29"/>
  <c r="AA833" i="29"/>
  <c r="AA795" i="30"/>
  <c r="AA63" i="31"/>
  <c r="AA87" i="31"/>
  <c r="AA123" i="31"/>
  <c r="AA255" i="31"/>
  <c r="AA363" i="31"/>
  <c r="AA387" i="31"/>
  <c r="AA411" i="31"/>
  <c r="AA459" i="31"/>
  <c r="AA759" i="31"/>
  <c r="AA76" i="30"/>
  <c r="AA100" i="30"/>
  <c r="AA124" i="30"/>
  <c r="AA148" i="30"/>
  <c r="AA184" i="30"/>
  <c r="AA232" i="30"/>
  <c r="AA448" i="30"/>
  <c r="AA820" i="30"/>
  <c r="AA76" i="31"/>
  <c r="AA196" i="31"/>
  <c r="AA376" i="31"/>
  <c r="AA436" i="31"/>
  <c r="AA508" i="31"/>
  <c r="AA712" i="31"/>
  <c r="AA832" i="31"/>
  <c r="AA29" i="30"/>
  <c r="AA113" i="30"/>
  <c r="AA209" i="30"/>
  <c r="AA245" i="30"/>
  <c r="AA269" i="30"/>
  <c r="AA293" i="30"/>
  <c r="AA317" i="30"/>
  <c r="AA353" i="30"/>
  <c r="AA377" i="30"/>
  <c r="AA401" i="30"/>
  <c r="AA425" i="30"/>
  <c r="AA617" i="30"/>
  <c r="AA773" i="30"/>
  <c r="AA821" i="30"/>
  <c r="AA833" i="30"/>
  <c r="AA39" i="30"/>
  <c r="AA51" i="30"/>
  <c r="AA123" i="30"/>
  <c r="AA147" i="30"/>
  <c r="AA303" i="30"/>
  <c r="AA315" i="30"/>
  <c r="AA327" i="30"/>
  <c r="AA351" i="30"/>
  <c r="AA435" i="30"/>
  <c r="AA447" i="30"/>
  <c r="AA471" i="30"/>
  <c r="AA639" i="30"/>
  <c r="AA254" i="30"/>
  <c r="AA4" i="31"/>
  <c r="AA28" i="31"/>
  <c r="AA64" i="31"/>
  <c r="AA88" i="31"/>
  <c r="AA112" i="31"/>
  <c r="AA172" i="31"/>
  <c r="AA208" i="31"/>
  <c r="AA232" i="31"/>
  <c r="AA256" i="31"/>
  <c r="AA316" i="31"/>
  <c r="AA340" i="31"/>
  <c r="AA364" i="31"/>
  <c r="AA400" i="31"/>
  <c r="AA424" i="31"/>
  <c r="AA448" i="31"/>
  <c r="AA472" i="31"/>
  <c r="AA496" i="31"/>
  <c r="AA604" i="31"/>
  <c r="AA640" i="31"/>
  <c r="AA664" i="31"/>
  <c r="AA688" i="31"/>
  <c r="AA724" i="31"/>
  <c r="AA784" i="31"/>
  <c r="AQ3" i="29"/>
  <c r="AA41" i="29"/>
  <c r="AA65" i="29"/>
  <c r="AA149" i="29"/>
  <c r="AA173" i="29"/>
  <c r="AA341" i="29"/>
  <c r="AA346" i="29"/>
  <c r="AA114" i="29"/>
  <c r="AA414" i="29"/>
  <c r="AA498" i="29"/>
  <c r="AA47" i="29"/>
  <c r="AA479" i="29"/>
  <c r="AA503" i="29"/>
  <c r="AA779" i="29"/>
  <c r="AA25" i="29"/>
  <c r="AA169" i="29"/>
  <c r="AA445" i="29"/>
  <c r="AA661" i="29"/>
  <c r="AA757" i="29"/>
  <c r="AA311" i="30"/>
  <c r="AA122" i="29"/>
  <c r="AA398" i="29"/>
  <c r="AA590" i="29"/>
  <c r="AA650" i="29"/>
  <c r="AA722" i="29"/>
  <c r="AA758" i="29"/>
  <c r="AA806" i="29"/>
  <c r="AQ36" i="31"/>
  <c r="AA255" i="29"/>
  <c r="AA351" i="29"/>
  <c r="AA639" i="29"/>
  <c r="AA73" i="30"/>
  <c r="AA277" i="30"/>
  <c r="AA397" i="30"/>
  <c r="AA769" i="30"/>
  <c r="AA53" i="29"/>
  <c r="AA101" i="29"/>
  <c r="AA125" i="29"/>
  <c r="AA185" i="29"/>
  <c r="AA233" i="29"/>
  <c r="AA257" i="29"/>
  <c r="AA197" i="31"/>
  <c r="AA221" i="31"/>
  <c r="AA245" i="31"/>
  <c r="AA293" i="31"/>
  <c r="AA389" i="31"/>
  <c r="AA413" i="31"/>
  <c r="AA533" i="31"/>
  <c r="AA557" i="31"/>
  <c r="AA701" i="31"/>
  <c r="AA797" i="31"/>
  <c r="AA833" i="31"/>
  <c r="AA202" i="31"/>
  <c r="AA30" i="29"/>
  <c r="AA42" i="29"/>
  <c r="AA78" i="29"/>
  <c r="AA102" i="29"/>
  <c r="AA198" i="29"/>
  <c r="AA210" i="29"/>
  <c r="AA234" i="29"/>
  <c r="AA270" i="29"/>
  <c r="AA191" i="31"/>
  <c r="BK36" i="29"/>
  <c r="AQ36" i="29"/>
  <c r="AQ28" i="29" s="1"/>
  <c r="AQ40" i="29"/>
  <c r="AA17" i="30"/>
  <c r="AA125" i="30"/>
  <c r="AA149" i="30"/>
  <c r="AA185" i="30"/>
  <c r="AA221" i="30"/>
  <c r="AA257" i="30"/>
  <c r="AA389" i="30"/>
  <c r="AA449" i="30"/>
  <c r="AA569" i="30"/>
  <c r="AA180" i="31"/>
  <c r="AA312" i="31"/>
  <c r="AA192" i="29"/>
  <c r="AA276" i="29"/>
  <c r="AA432" i="29"/>
  <c r="AA744" i="29"/>
  <c r="AA768" i="29"/>
  <c r="AA807" i="29"/>
  <c r="AA819" i="29"/>
  <c r="AA6" i="30"/>
  <c r="AA18" i="30"/>
  <c r="AA66" i="30"/>
  <c r="AA90" i="30"/>
  <c r="AA102" i="30"/>
  <c r="AA162" i="30"/>
  <c r="AA210" i="30"/>
  <c r="AA222" i="30"/>
  <c r="AA246" i="30"/>
  <c r="AA282" i="30"/>
  <c r="AA342" i="30"/>
  <c r="AA354" i="30"/>
  <c r="AA390" i="30"/>
  <c r="AA402" i="30"/>
  <c r="AA582" i="30"/>
  <c r="AA121" i="31"/>
  <c r="AA481" i="31"/>
  <c r="AA517" i="31"/>
  <c r="AA76" i="29"/>
  <c r="AA100" i="29"/>
  <c r="AA124" i="29"/>
  <c r="AA256" i="29"/>
  <c r="AA280" i="29"/>
  <c r="AA292" i="29"/>
  <c r="AA316" i="29"/>
  <c r="AA352" i="29"/>
  <c r="AA400" i="29"/>
  <c r="AA436" i="29"/>
  <c r="AA460" i="29"/>
  <c r="AA520" i="29"/>
  <c r="AA532" i="29"/>
  <c r="AA592" i="29"/>
  <c r="AA652" i="29"/>
  <c r="AA748" i="29"/>
  <c r="AA784" i="29"/>
  <c r="AA796" i="29"/>
  <c r="AA808" i="29"/>
  <c r="AA110" i="31"/>
  <c r="AA146" i="31"/>
  <c r="AA470" i="31"/>
  <c r="AA614" i="31"/>
  <c r="AF834" i="30"/>
  <c r="Z545" i="29"/>
  <c r="Z559" i="29"/>
  <c r="AD701" i="29"/>
  <c r="AF451" i="29"/>
  <c r="AF523" i="29"/>
  <c r="Z423" i="29"/>
  <c r="AD800" i="29"/>
  <c r="Z380" i="30"/>
  <c r="AF644" i="29"/>
  <c r="BJ42" i="29"/>
  <c r="Z836" i="29"/>
  <c r="AF488" i="29"/>
  <c r="AD464" i="29"/>
  <c r="AD824" i="29"/>
  <c r="Z584" i="29"/>
  <c r="AD776" i="29"/>
  <c r="AP3" i="31"/>
  <c r="BJ42" i="31"/>
  <c r="BJ33" i="31" s="1"/>
  <c r="BJ36" i="31"/>
  <c r="BJ27" i="31" s="1"/>
  <c r="BJ39" i="30"/>
  <c r="BJ30" i="30" s="1"/>
  <c r="Z758" i="29"/>
  <c r="BJ39" i="29"/>
  <c r="BJ30" i="29" s="1"/>
  <c r="AP40" i="29"/>
  <c r="BJ39" i="31"/>
  <c r="BJ30" i="31" s="1"/>
  <c r="AD402" i="29"/>
  <c r="AD497" i="29"/>
  <c r="BJ40" i="30"/>
  <c r="BJ31" i="30" s="1"/>
  <c r="BJ41" i="30"/>
  <c r="BJ32" i="30" s="1"/>
  <c r="AP34" i="30"/>
  <c r="AP26" i="30" s="1"/>
  <c r="BJ36" i="30"/>
  <c r="AF533" i="29"/>
  <c r="BJ38" i="29"/>
  <c r="BJ29" i="29" s="1"/>
  <c r="AP38" i="29"/>
  <c r="BJ37" i="29"/>
  <c r="BJ28" i="29" s="1"/>
  <c r="Z745" i="30"/>
  <c r="BJ38" i="30"/>
  <c r="BJ29" i="30" s="1"/>
  <c r="AD630" i="31"/>
  <c r="BJ38" i="31"/>
  <c r="AP38" i="31"/>
  <c r="AP30" i="31" s="1"/>
  <c r="AP40" i="31"/>
  <c r="AP32" i="31" s="1"/>
  <c r="AP35" i="31"/>
  <c r="AP27" i="31" s="1"/>
  <c r="BJ36" i="29"/>
  <c r="BJ27" i="29" s="1"/>
  <c r="AP38" i="30"/>
  <c r="AP30" i="30" s="1"/>
  <c r="AP36" i="30"/>
  <c r="AP28" i="30" s="1"/>
  <c r="BJ42" i="30"/>
  <c r="BJ33" i="30" s="1"/>
  <c r="AP35" i="30"/>
  <c r="AP27" i="30" s="1"/>
  <c r="Z415" i="29"/>
  <c r="Z475" i="29"/>
  <c r="AP37" i="29"/>
  <c r="AP29" i="29" s="1"/>
  <c r="AP35" i="29"/>
  <c r="AP27" i="29" s="1"/>
  <c r="AD786" i="30"/>
  <c r="AF762" i="31"/>
  <c r="Z66" i="30"/>
  <c r="AD822" i="30"/>
  <c r="Z8" i="31"/>
  <c r="Z451" i="29"/>
  <c r="AF8" i="30"/>
  <c r="Z386" i="29"/>
  <c r="Z185" i="30"/>
  <c r="BI43" i="31"/>
  <c r="BI34" i="31" s="1"/>
  <c r="AO35" i="30"/>
  <c r="AO27" i="30" s="1"/>
  <c r="Z589" i="29"/>
  <c r="AO38" i="31"/>
  <c r="AO30" i="31" s="1"/>
  <c r="AO38" i="29"/>
  <c r="Z338" i="29"/>
  <c r="AD757" i="30"/>
  <c r="AO38" i="30"/>
  <c r="AO30" i="30" s="1"/>
  <c r="BI41" i="30"/>
  <c r="BI32" i="30" s="1"/>
  <c r="BI36" i="31"/>
  <c r="BI27" i="31" s="1"/>
  <c r="Z6" i="30"/>
  <c r="AO34" i="30"/>
  <c r="AO26" i="30" s="1"/>
  <c r="Z763" i="31"/>
  <c r="BI39" i="31"/>
  <c r="BI30" i="31" s="1"/>
  <c r="BI39" i="29"/>
  <c r="BI30" i="29" s="1"/>
  <c r="BI38" i="30"/>
  <c r="BI29" i="30" s="1"/>
  <c r="AO36" i="30"/>
  <c r="AO28" i="30" s="1"/>
  <c r="BI36" i="29"/>
  <c r="Z836" i="30"/>
  <c r="Z661" i="29"/>
  <c r="BI39" i="30"/>
  <c r="BI30" i="30" s="1"/>
  <c r="Z739" i="30"/>
  <c r="AD559" i="31"/>
  <c r="BI38" i="31"/>
  <c r="BI29" i="31" s="1"/>
  <c r="AO40" i="31"/>
  <c r="AO32" i="31" s="1"/>
  <c r="AO35" i="31"/>
  <c r="AO27" i="31" s="1"/>
  <c r="AO40" i="30"/>
  <c r="AO32" i="30" s="1"/>
  <c r="Z427" i="30"/>
  <c r="Z461" i="29"/>
  <c r="Z528" i="29"/>
  <c r="Z565" i="29"/>
  <c r="AD641" i="29"/>
  <c r="BI38" i="29"/>
  <c r="BI29" i="29" s="1"/>
  <c r="AO40" i="29"/>
  <c r="AO32" i="29" s="1"/>
  <c r="AO35" i="29"/>
  <c r="AO27" i="29" s="1"/>
  <c r="AF824" i="30"/>
  <c r="BI36" i="30"/>
  <c r="BI27" i="30" s="1"/>
  <c r="Z742" i="29"/>
  <c r="AF475" i="29"/>
  <c r="Z508" i="31"/>
  <c r="BH40" i="30"/>
  <c r="BH31" i="30" s="1"/>
  <c r="AY3" i="31"/>
  <c r="BS26" i="31"/>
  <c r="AY35" i="31"/>
  <c r="AC159" i="31"/>
  <c r="BS3" i="31"/>
  <c r="AC189" i="31"/>
  <c r="AC201" i="31"/>
  <c r="AC609" i="31"/>
  <c r="AC729" i="31"/>
  <c r="AC741" i="31"/>
  <c r="AC143" i="31"/>
  <c r="AC587" i="31"/>
  <c r="BS39" i="31"/>
  <c r="AY34" i="31"/>
  <c r="AC598" i="31"/>
  <c r="AC719" i="31"/>
  <c r="AC178" i="31"/>
  <c r="AC611" i="31"/>
  <c r="AY37" i="31"/>
  <c r="AC610" i="31"/>
  <c r="AC599" i="31"/>
  <c r="AY30" i="31"/>
  <c r="AC754" i="31"/>
  <c r="AC766" i="31"/>
  <c r="AC778" i="31"/>
  <c r="AC790" i="31"/>
  <c r="AC802" i="31"/>
  <c r="AC814" i="31"/>
  <c r="AC826" i="31"/>
  <c r="AC15" i="31"/>
  <c r="AC27" i="31"/>
  <c r="AC39" i="31"/>
  <c r="AC63" i="31"/>
  <c r="AC99" i="31"/>
  <c r="AC123" i="31"/>
  <c r="AC135" i="31"/>
  <c r="AC147" i="31"/>
  <c r="AC171" i="31"/>
  <c r="AC195" i="31"/>
  <c r="AC207" i="31"/>
  <c r="AC231" i="31"/>
  <c r="AC255" i="31"/>
  <c r="AC267" i="31"/>
  <c r="AC279" i="31"/>
  <c r="AC291" i="31"/>
  <c r="AC303" i="31"/>
  <c r="AC315" i="31"/>
  <c r="AC327" i="31"/>
  <c r="AC339" i="31"/>
  <c r="AC351" i="31"/>
  <c r="AC363" i="31"/>
  <c r="AC375" i="31"/>
  <c r="AC387" i="31"/>
  <c r="AC399" i="31"/>
  <c r="AC411" i="31"/>
  <c r="AC423" i="31"/>
  <c r="AC435" i="31"/>
  <c r="AC447" i="31"/>
  <c r="AC459" i="31"/>
  <c r="AC471" i="31"/>
  <c r="AC483" i="31"/>
  <c r="AC495" i="31"/>
  <c r="AC507" i="31"/>
  <c r="AC519" i="31"/>
  <c r="AC543" i="31"/>
  <c r="AC555" i="31"/>
  <c r="AC567" i="31"/>
  <c r="AC627" i="31"/>
  <c r="AC639" i="31"/>
  <c r="AC663" i="31"/>
  <c r="AC687" i="31"/>
  <c r="AC711" i="31"/>
  <c r="AC723" i="31"/>
  <c r="AE735" i="31"/>
  <c r="AC747" i="31"/>
  <c r="AC759" i="31"/>
  <c r="AC771" i="31"/>
  <c r="AC783" i="31"/>
  <c r="AC795" i="31"/>
  <c r="AC807" i="31"/>
  <c r="AC819" i="31"/>
  <c r="AC111" i="31"/>
  <c r="BR35" i="31"/>
  <c r="AX40" i="31"/>
  <c r="AC376" i="31"/>
  <c r="AC688" i="31"/>
  <c r="AE604" i="31"/>
  <c r="AE628" i="31"/>
  <c r="AC183" i="31"/>
  <c r="AE651" i="31"/>
  <c r="AC3" i="31"/>
  <c r="BR40" i="31"/>
  <c r="AE76" i="31"/>
  <c r="AC21" i="31"/>
  <c r="AC33" i="31"/>
  <c r="AC45" i="31"/>
  <c r="AC57" i="31"/>
  <c r="AC69" i="31"/>
  <c r="AC81" i="31"/>
  <c r="AC105" i="31"/>
  <c r="AC129" i="31"/>
  <c r="AC141" i="31"/>
  <c r="AC153" i="31"/>
  <c r="AC165" i="31"/>
  <c r="AC177" i="31"/>
  <c r="AC213" i="31"/>
  <c r="AC225" i="31"/>
  <c r="AC249" i="31"/>
  <c r="AC261" i="31"/>
  <c r="AC273" i="31"/>
  <c r="AC285" i="31"/>
  <c r="AC297" i="31"/>
  <c r="AC309" i="31"/>
  <c r="AC321" i="31"/>
  <c r="AC333" i="31"/>
  <c r="AC345" i="31"/>
  <c r="AC357" i="31"/>
  <c r="AC369" i="31"/>
  <c r="AC381" i="31"/>
  <c r="AC393" i="31"/>
  <c r="AC405" i="31"/>
  <c r="AC417" i="31"/>
  <c r="AC429" i="31"/>
  <c r="AC441" i="31"/>
  <c r="AC453" i="31"/>
  <c r="AC465" i="31"/>
  <c r="AC477" i="31"/>
  <c r="AC489" i="31"/>
  <c r="AC501" i="31"/>
  <c r="AC513" i="31"/>
  <c r="AC525" i="31"/>
  <c r="AC537" i="31"/>
  <c r="AC549" i="31"/>
  <c r="AC561" i="31"/>
  <c r="AC573" i="31"/>
  <c r="AC585" i="31"/>
  <c r="AC597" i="31"/>
  <c r="AC621" i="31"/>
  <c r="AC633" i="31"/>
  <c r="AC645" i="31"/>
  <c r="AC657" i="31"/>
  <c r="AC669" i="31"/>
  <c r="AC681" i="31"/>
  <c r="AC693" i="31"/>
  <c r="AC705" i="31"/>
  <c r="AC717" i="31"/>
  <c r="AC753" i="31"/>
  <c r="AC765" i="31"/>
  <c r="AC777" i="31"/>
  <c r="AC789" i="31"/>
  <c r="AC801" i="31"/>
  <c r="AC813" i="31"/>
  <c r="AC825" i="31"/>
  <c r="BR38" i="31"/>
  <c r="AC46" i="31"/>
  <c r="AC94" i="31"/>
  <c r="AC142" i="31"/>
  <c r="AC214" i="31"/>
  <c r="AC250" i="31"/>
  <c r="AC286" i="31"/>
  <c r="AC322" i="31"/>
  <c r="AC358" i="31"/>
  <c r="AC406" i="31"/>
  <c r="AC442" i="31"/>
  <c r="AC490" i="31"/>
  <c r="AC526" i="31"/>
  <c r="AC574" i="31"/>
  <c r="AC634" i="31"/>
  <c r="AC670" i="31"/>
  <c r="AC706" i="31"/>
  <c r="BR43" i="31"/>
  <c r="BR34" i="31" s="1"/>
  <c r="AC35" i="31"/>
  <c r="AC95" i="31"/>
  <c r="AC227" i="31"/>
  <c r="AC275" i="31"/>
  <c r="AC323" i="31"/>
  <c r="AC383" i="31"/>
  <c r="AC419" i="31"/>
  <c r="AC467" i="31"/>
  <c r="AC515" i="31"/>
  <c r="BR3" i="31"/>
  <c r="BR36" i="31"/>
  <c r="AC34" i="31"/>
  <c r="AC70" i="31"/>
  <c r="AC106" i="31"/>
  <c r="AC130" i="31"/>
  <c r="AC238" i="31"/>
  <c r="AC274" i="31"/>
  <c r="AC310" i="31"/>
  <c r="AC346" i="31"/>
  <c r="AC382" i="31"/>
  <c r="AC418" i="31"/>
  <c r="AC454" i="31"/>
  <c r="AC478" i="31"/>
  <c r="AC514" i="31"/>
  <c r="AC550" i="31"/>
  <c r="AC586" i="31"/>
  <c r="AC646" i="31"/>
  <c r="AC682" i="31"/>
  <c r="AC718" i="31"/>
  <c r="AC47" i="31"/>
  <c r="AC119" i="31"/>
  <c r="AC215" i="31"/>
  <c r="AC287" i="31"/>
  <c r="AC359" i="31"/>
  <c r="AC431" i="31"/>
  <c r="AC491" i="31"/>
  <c r="AX39" i="31"/>
  <c r="AC13" i="31"/>
  <c r="AC25" i="31"/>
  <c r="AC37" i="31"/>
  <c r="AC61" i="31"/>
  <c r="AC73" i="31"/>
  <c r="AC85" i="31"/>
  <c r="AC97" i="31"/>
  <c r="AC109" i="31"/>
  <c r="AC121" i="31"/>
  <c r="AC217" i="31"/>
  <c r="AC229" i="31"/>
  <c r="AC241" i="31"/>
  <c r="AC253" i="31"/>
  <c r="AC265" i="31"/>
  <c r="AC277" i="31"/>
  <c r="AC289" i="31"/>
  <c r="AC301" i="31"/>
  <c r="AC313" i="31"/>
  <c r="AC325" i="31"/>
  <c r="AC337" i="31"/>
  <c r="AC349" i="31"/>
  <c r="AC361" i="31"/>
  <c r="AC373" i="31"/>
  <c r="AC23" i="31"/>
  <c r="AC71" i="31"/>
  <c r="AC107" i="31"/>
  <c r="AC239" i="31"/>
  <c r="AC263" i="31"/>
  <c r="AC311" i="31"/>
  <c r="AC347" i="31"/>
  <c r="AC395" i="31"/>
  <c r="AC443" i="31"/>
  <c r="AC479" i="31"/>
  <c r="AC527" i="31"/>
  <c r="AE328" i="31"/>
  <c r="AE616" i="31"/>
  <c r="AC14" i="31"/>
  <c r="AC26" i="31"/>
  <c r="AC62" i="31"/>
  <c r="AC86" i="31"/>
  <c r="AC98" i="31"/>
  <c r="AC110" i="31"/>
  <c r="AC218" i="31"/>
  <c r="AC230" i="31"/>
  <c r="AC242" i="31"/>
  <c r="AC254" i="31"/>
  <c r="AC266" i="31"/>
  <c r="AC278" i="31"/>
  <c r="AC290" i="31"/>
  <c r="AC302" i="31"/>
  <c r="AC314" i="31"/>
  <c r="AC326" i="31"/>
  <c r="AC338" i="31"/>
  <c r="AC350" i="31"/>
  <c r="AC10" i="31"/>
  <c r="AC22" i="31"/>
  <c r="AC58" i="31"/>
  <c r="AC82" i="31"/>
  <c r="AC118" i="31"/>
  <c r="AC226" i="31"/>
  <c r="AC262" i="31"/>
  <c r="AC298" i="31"/>
  <c r="AC334" i="31"/>
  <c r="AC370" i="31"/>
  <c r="AC394" i="31"/>
  <c r="AC430" i="31"/>
  <c r="AC466" i="31"/>
  <c r="AC502" i="31"/>
  <c r="AC538" i="31"/>
  <c r="AC562" i="31"/>
  <c r="AC622" i="31"/>
  <c r="AC658" i="31"/>
  <c r="AC694" i="31"/>
  <c r="AC11" i="31"/>
  <c r="AC59" i="31"/>
  <c r="AC83" i="31"/>
  <c r="AC131" i="31"/>
  <c r="AC251" i="31"/>
  <c r="AC299" i="31"/>
  <c r="AC335" i="31"/>
  <c r="AC371" i="31"/>
  <c r="AC407" i="31"/>
  <c r="AC455" i="31"/>
  <c r="AC503" i="31"/>
  <c r="AC735" i="31"/>
  <c r="BQ39" i="31"/>
  <c r="AC9" i="31"/>
  <c r="BQ38" i="31"/>
  <c r="AW40" i="31"/>
  <c r="AC93" i="31"/>
  <c r="AW38" i="31"/>
  <c r="AW30" i="31" s="1"/>
  <c r="AC237" i="31"/>
  <c r="BQ3" i="31"/>
  <c r="AW37" i="31"/>
  <c r="AW29" i="31" s="1"/>
  <c r="AC117" i="31"/>
  <c r="AW33" i="31"/>
  <c r="AE551" i="31"/>
  <c r="AW41" i="31"/>
  <c r="BQ36" i="31"/>
  <c r="AC74" i="31"/>
  <c r="AE36" i="31"/>
  <c r="BQ42" i="31"/>
  <c r="AE397" i="31"/>
  <c r="AE686" i="31"/>
  <c r="BQ43" i="31"/>
  <c r="AE46" i="31"/>
  <c r="AB551" i="31"/>
  <c r="AB708" i="31"/>
  <c r="AE658" i="31"/>
  <c r="AE168" i="31"/>
  <c r="AV39" i="31"/>
  <c r="AE63" i="31"/>
  <c r="AB81" i="31"/>
  <c r="AB302" i="31"/>
  <c r="AE189" i="31"/>
  <c r="AB22" i="31"/>
  <c r="AE586" i="31"/>
  <c r="AE802" i="31"/>
  <c r="BP28" i="31"/>
  <c r="AE336" i="31"/>
  <c r="AE624" i="31"/>
  <c r="AE195" i="31"/>
  <c r="AE699" i="31"/>
  <c r="AU35" i="31"/>
  <c r="AU27" i="31" s="1"/>
  <c r="AB69" i="31"/>
  <c r="AB453" i="31"/>
  <c r="AB513" i="31"/>
  <c r="AE681" i="31"/>
  <c r="AE22" i="31"/>
  <c r="AE34" i="31"/>
  <c r="AE274" i="31"/>
  <c r="AE454" i="31"/>
  <c r="AE538" i="31"/>
  <c r="AB598" i="31"/>
  <c r="AB646" i="31"/>
  <c r="AE467" i="31"/>
  <c r="AE60" i="31"/>
  <c r="AB288" i="31"/>
  <c r="AB576" i="31"/>
  <c r="AE828" i="31"/>
  <c r="AB241" i="31"/>
  <c r="AB277" i="31"/>
  <c r="AE517" i="31"/>
  <c r="AE565" i="31"/>
  <c r="AE685" i="31"/>
  <c r="AE441" i="31"/>
  <c r="AB359" i="31"/>
  <c r="AB168" i="31"/>
  <c r="AB216" i="31"/>
  <c r="AB420" i="31"/>
  <c r="AE708" i="31"/>
  <c r="AE14" i="31"/>
  <c r="AE302" i="31"/>
  <c r="AB506" i="31"/>
  <c r="AB554" i="31"/>
  <c r="AE201" i="31"/>
  <c r="AB417" i="31"/>
  <c r="AE501" i="31"/>
  <c r="AB573" i="31"/>
  <c r="AB10" i="31"/>
  <c r="AB46" i="31"/>
  <c r="AB226" i="31"/>
  <c r="AE310" i="31"/>
  <c r="AE334" i="31"/>
  <c r="AE550" i="31"/>
  <c r="AE610" i="31"/>
  <c r="AB694" i="31"/>
  <c r="AB766" i="31"/>
  <c r="AB107" i="31"/>
  <c r="AB347" i="31"/>
  <c r="AB36" i="31"/>
  <c r="AB336" i="31"/>
  <c r="AB624" i="31"/>
  <c r="AB27" i="31"/>
  <c r="AE111" i="31"/>
  <c r="AE135" i="31"/>
  <c r="AE219" i="31"/>
  <c r="AE267" i="31"/>
  <c r="AE603" i="31"/>
  <c r="AB795" i="31"/>
  <c r="AB681" i="31"/>
  <c r="AB610" i="31"/>
  <c r="AE359" i="31"/>
  <c r="AE277" i="31"/>
  <c r="AB685" i="31"/>
  <c r="AB501" i="31"/>
  <c r="AB111" i="31"/>
  <c r="AE420" i="31"/>
  <c r="AB467" i="31"/>
  <c r="AB310" i="31"/>
  <c r="AB441" i="31"/>
  <c r="AE241" i="31"/>
  <c r="AB604" i="31"/>
  <c r="AE347" i="31"/>
  <c r="AB538" i="31"/>
  <c r="AA117" i="31"/>
  <c r="AA585" i="31"/>
  <c r="AA430" i="31"/>
  <c r="AA466" i="31"/>
  <c r="AA59" i="31"/>
  <c r="AA647" i="31"/>
  <c r="AA743" i="31"/>
  <c r="AA48" i="31"/>
  <c r="AA156" i="31"/>
  <c r="AA192" i="31"/>
  <c r="AA324" i="31"/>
  <c r="AA360" i="31"/>
  <c r="AA372" i="31"/>
  <c r="AA564" i="31"/>
  <c r="AA588" i="31"/>
  <c r="AA648" i="31"/>
  <c r="AA696" i="31"/>
  <c r="AS40" i="31"/>
  <c r="AS32" i="31" s="1"/>
  <c r="AA393" i="31"/>
  <c r="AA250" i="31"/>
  <c r="AA239" i="31"/>
  <c r="AA25" i="31"/>
  <c r="AA49" i="31"/>
  <c r="AA145" i="31"/>
  <c r="AA181" i="31"/>
  <c r="AA253" i="31"/>
  <c r="AA289" i="31"/>
  <c r="AA313" i="31"/>
  <c r="AA553" i="31"/>
  <c r="AA589" i="31"/>
  <c r="AA697" i="31"/>
  <c r="AA382" i="31"/>
  <c r="AA371" i="31"/>
  <c r="AA707" i="31"/>
  <c r="AA14" i="31"/>
  <c r="AA290" i="31"/>
  <c r="AA398" i="31"/>
  <c r="AA434" i="31"/>
  <c r="AA482" i="31"/>
  <c r="AA518" i="31"/>
  <c r="AA542" i="31"/>
  <c r="AA554" i="31"/>
  <c r="AA578" i="31"/>
  <c r="AA686" i="31"/>
  <c r="AA698" i="31"/>
  <c r="AA818" i="31"/>
  <c r="AA213" i="31"/>
  <c r="AA477" i="31"/>
  <c r="AA765" i="31"/>
  <c r="AA70" i="31"/>
  <c r="AA11" i="31"/>
  <c r="AA335" i="31"/>
  <c r="AA3" i="31"/>
  <c r="AA15" i="31"/>
  <c r="AA99" i="31"/>
  <c r="AA135" i="31"/>
  <c r="AA207" i="31"/>
  <c r="AA219" i="31"/>
  <c r="AA231" i="31"/>
  <c r="AA279" i="31"/>
  <c r="AA375" i="31"/>
  <c r="AA399" i="31"/>
  <c r="AA423" i="31"/>
  <c r="AA435" i="31"/>
  <c r="AA447" i="31"/>
  <c r="AA471" i="31"/>
  <c r="AA483" i="31"/>
  <c r="AA495" i="31"/>
  <c r="AA519" i="31"/>
  <c r="AA543" i="31"/>
  <c r="AA615" i="31"/>
  <c r="AA627" i="31"/>
  <c r="AA663" i="31"/>
  <c r="AA675" i="31"/>
  <c r="AA687" i="31"/>
  <c r="AA735" i="31"/>
  <c r="AA795" i="31"/>
  <c r="AA807" i="31"/>
  <c r="AA831" i="31"/>
  <c r="BL41" i="31"/>
  <c r="BL32" i="31" s="1"/>
  <c r="AA9" i="31"/>
  <c r="AA33" i="31"/>
  <c r="AA69" i="31"/>
  <c r="AA153" i="31"/>
  <c r="AA189" i="31"/>
  <c r="AA249" i="31"/>
  <c r="AA285" i="31"/>
  <c r="AA309" i="31"/>
  <c r="AA345" i="31"/>
  <c r="AA369" i="31"/>
  <c r="AA417" i="31"/>
  <c r="AA453" i="31"/>
  <c r="AA513" i="31"/>
  <c r="AA549" i="31"/>
  <c r="AA597" i="31"/>
  <c r="AA633" i="31"/>
  <c r="AA657" i="31"/>
  <c r="AA693" i="31"/>
  <c r="AA705" i="31"/>
  <c r="AA741" i="31"/>
  <c r="AA789" i="31"/>
  <c r="AA825" i="31"/>
  <c r="AR37" i="31"/>
  <c r="AA10" i="31"/>
  <c r="AA46" i="31"/>
  <c r="AA94" i="31"/>
  <c r="AA142" i="31"/>
  <c r="AA178" i="31"/>
  <c r="AA226" i="31"/>
  <c r="AA274" i="31"/>
  <c r="AA322" i="31"/>
  <c r="AA370" i="31"/>
  <c r="AA406" i="31"/>
  <c r="AA478" i="31"/>
  <c r="AA526" i="31"/>
  <c r="AA574" i="31"/>
  <c r="AA610" i="31"/>
  <c r="AA646" i="31"/>
  <c r="AA682" i="31"/>
  <c r="AA730" i="31"/>
  <c r="AA766" i="31"/>
  <c r="AA802" i="31"/>
  <c r="AR40" i="31"/>
  <c r="AR32" i="31" s="1"/>
  <c r="BL37" i="31"/>
  <c r="BL28" i="31" s="1"/>
  <c r="AR35" i="31"/>
  <c r="AR27" i="31" s="1"/>
  <c r="BL36" i="31"/>
  <c r="BL27" i="31" s="1"/>
  <c r="AA58" i="31"/>
  <c r="AA118" i="31"/>
  <c r="AA190" i="31"/>
  <c r="AA262" i="31"/>
  <c r="AA310" i="31"/>
  <c r="AA358" i="31"/>
  <c r="AA418" i="31"/>
  <c r="AA490" i="31"/>
  <c r="AA538" i="31"/>
  <c r="AA586" i="31"/>
  <c r="AA634" i="31"/>
  <c r="AA694" i="31"/>
  <c r="AA754" i="31"/>
  <c r="AA814" i="31"/>
  <c r="AA21" i="31"/>
  <c r="AA57" i="31"/>
  <c r="AA105" i="31"/>
  <c r="AA141" i="31"/>
  <c r="AA177" i="31"/>
  <c r="AA225" i="31"/>
  <c r="AA261" i="31"/>
  <c r="AA297" i="31"/>
  <c r="AA333" i="31"/>
  <c r="AA381" i="31"/>
  <c r="AA429" i="31"/>
  <c r="AA465" i="31"/>
  <c r="AA501" i="31"/>
  <c r="AA537" i="31"/>
  <c r="AA573" i="31"/>
  <c r="AA609" i="31"/>
  <c r="AA645" i="31"/>
  <c r="AA681" i="31"/>
  <c r="AA729" i="31"/>
  <c r="AA777" i="31"/>
  <c r="AA813" i="31"/>
  <c r="AA22" i="31"/>
  <c r="AA106" i="31"/>
  <c r="AA166" i="31"/>
  <c r="AA238" i="31"/>
  <c r="AA286" i="31"/>
  <c r="AA334" i="31"/>
  <c r="AA394" i="31"/>
  <c r="AA442" i="31"/>
  <c r="AA514" i="31"/>
  <c r="AA562" i="31"/>
  <c r="AA622" i="31"/>
  <c r="AA670" i="31"/>
  <c r="AA706" i="31"/>
  <c r="AA742" i="31"/>
  <c r="AA790" i="31"/>
  <c r="AA826" i="31"/>
  <c r="BL3" i="31"/>
  <c r="AA45" i="31"/>
  <c r="AA81" i="31"/>
  <c r="AA129" i="31"/>
  <c r="AA165" i="31"/>
  <c r="AA201" i="31"/>
  <c r="AA237" i="31"/>
  <c r="AA273" i="31"/>
  <c r="AA321" i="31"/>
  <c r="AA357" i="31"/>
  <c r="AA405" i="31"/>
  <c r="AA441" i="31"/>
  <c r="AA489" i="31"/>
  <c r="AA525" i="31"/>
  <c r="AA561" i="31"/>
  <c r="AA621" i="31"/>
  <c r="AA669" i="31"/>
  <c r="AA717" i="31"/>
  <c r="AA753" i="31"/>
  <c r="AA801" i="31"/>
  <c r="AA34" i="31"/>
  <c r="AA82" i="31"/>
  <c r="AA130" i="31"/>
  <c r="AA154" i="31"/>
  <c r="AA214" i="31"/>
  <c r="AA298" i="31"/>
  <c r="AA346" i="31"/>
  <c r="AA454" i="31"/>
  <c r="AA502" i="31"/>
  <c r="AA550" i="31"/>
  <c r="AA598" i="31"/>
  <c r="AA658" i="31"/>
  <c r="AA718" i="31"/>
  <c r="AA778" i="31"/>
  <c r="AA35" i="31"/>
  <c r="AA83" i="31"/>
  <c r="AA131" i="31"/>
  <c r="AA179" i="31"/>
  <c r="AA215" i="31"/>
  <c r="AA287" i="31"/>
  <c r="AA395" i="31"/>
  <c r="AA443" i="31"/>
  <c r="AA491" i="31"/>
  <c r="AA539" i="31"/>
  <c r="AA623" i="31"/>
  <c r="AA683" i="31"/>
  <c r="AA755" i="31"/>
  <c r="AA803" i="31"/>
  <c r="AA12" i="31"/>
  <c r="AA24" i="31"/>
  <c r="AA36" i="31"/>
  <c r="AA60" i="31"/>
  <c r="AA72" i="31"/>
  <c r="AA84" i="31"/>
  <c r="AA96" i="31"/>
  <c r="AA108" i="31"/>
  <c r="AA120" i="31"/>
  <c r="AA132" i="31"/>
  <c r="AA144" i="31"/>
  <c r="AA168" i="31"/>
  <c r="AA204" i="31"/>
  <c r="AA216" i="31"/>
  <c r="AA228" i="31"/>
  <c r="AA240" i="31"/>
  <c r="AA252" i="31"/>
  <c r="AA264" i="31"/>
  <c r="AA276" i="31"/>
  <c r="AA288" i="31"/>
  <c r="AA300" i="31"/>
  <c r="AA336" i="31"/>
  <c r="AA348" i="31"/>
  <c r="AA384" i="31"/>
  <c r="AA396" i="31"/>
  <c r="AA408" i="31"/>
  <c r="AA420" i="31"/>
  <c r="AA432" i="31"/>
  <c r="AA444" i="31"/>
  <c r="AA456" i="31"/>
  <c r="AA468" i="31"/>
  <c r="AA480" i="31"/>
  <c r="AA492" i="31"/>
  <c r="AA504" i="31"/>
  <c r="AA516" i="31"/>
  <c r="AA540" i="31"/>
  <c r="AA552" i="31"/>
  <c r="AA576" i="31"/>
  <c r="AA600" i="31"/>
  <c r="AA612" i="31"/>
  <c r="AA624" i="31"/>
  <c r="AA636" i="31"/>
  <c r="AA660" i="31"/>
  <c r="AA672" i="31"/>
  <c r="AA684" i="31"/>
  <c r="AA708" i="31"/>
  <c r="AA720" i="31"/>
  <c r="AA732" i="31"/>
  <c r="AA744" i="31"/>
  <c r="AA756" i="31"/>
  <c r="AA768" i="31"/>
  <c r="AA780" i="31"/>
  <c r="AA792" i="31"/>
  <c r="AA804" i="31"/>
  <c r="AA816" i="31"/>
  <c r="AA828" i="31"/>
  <c r="AA47" i="31"/>
  <c r="AA95" i="31"/>
  <c r="AA143" i="31"/>
  <c r="AA203" i="31"/>
  <c r="AA263" i="31"/>
  <c r="AA311" i="31"/>
  <c r="AA347" i="31"/>
  <c r="AA419" i="31"/>
  <c r="AA467" i="31"/>
  <c r="AA515" i="31"/>
  <c r="AA551" i="31"/>
  <c r="AA587" i="31"/>
  <c r="AA659" i="31"/>
  <c r="AA731" i="31"/>
  <c r="AA791" i="31"/>
  <c r="AA13" i="31"/>
  <c r="AA61" i="31"/>
  <c r="AA73" i="31"/>
  <c r="AA85" i="31"/>
  <c r="AA97" i="31"/>
  <c r="AA109" i="31"/>
  <c r="AA133" i="31"/>
  <c r="AA169" i="31"/>
  <c r="AA193" i="31"/>
  <c r="AA205" i="31"/>
  <c r="AA217" i="31"/>
  <c r="AA241" i="31"/>
  <c r="AA277" i="31"/>
  <c r="AA301" i="31"/>
  <c r="AA325" i="31"/>
  <c r="AA337" i="31"/>
  <c r="AA349" i="31"/>
  <c r="AA361" i="31"/>
  <c r="AA373" i="31"/>
  <c r="AA385" i="31"/>
  <c r="AA397" i="31"/>
  <c r="AA409" i="31"/>
  <c r="AA421" i="31"/>
  <c r="AA433" i="31"/>
  <c r="AA445" i="31"/>
  <c r="AA457" i="31"/>
  <c r="AA469" i="31"/>
  <c r="AA493" i="31"/>
  <c r="AA505" i="31"/>
  <c r="AA529" i="31"/>
  <c r="AA541" i="31"/>
  <c r="AA565" i="31"/>
  <c r="AA577" i="31"/>
  <c r="AA601" i="31"/>
  <c r="AA613" i="31"/>
  <c r="AA625" i="31"/>
  <c r="AA637" i="31"/>
  <c r="AA649" i="31"/>
  <c r="AA661" i="31"/>
  <c r="AA673" i="31"/>
  <c r="AA685" i="31"/>
  <c r="AA709" i="31"/>
  <c r="AA721" i="31"/>
  <c r="AA733" i="31"/>
  <c r="AA745" i="31"/>
  <c r="AA757" i="31"/>
  <c r="AA769" i="31"/>
  <c r="AA781" i="31"/>
  <c r="AA793" i="31"/>
  <c r="AA805" i="31"/>
  <c r="AA817" i="31"/>
  <c r="AA829" i="31"/>
  <c r="AA23" i="31"/>
  <c r="AA107" i="31"/>
  <c r="AA155" i="31"/>
  <c r="AA251" i="31"/>
  <c r="AA299" i="31"/>
  <c r="AA359" i="31"/>
  <c r="AA407" i="31"/>
  <c r="AA455" i="31"/>
  <c r="AA503" i="31"/>
  <c r="AA563" i="31"/>
  <c r="AA599" i="31"/>
  <c r="AA635" i="31"/>
  <c r="AA695" i="31"/>
  <c r="AA779" i="31"/>
  <c r="AA827" i="31"/>
  <c r="AA26" i="31"/>
  <c r="AA38" i="31"/>
  <c r="AA50" i="31"/>
  <c r="AA62" i="31"/>
  <c r="AA86" i="31"/>
  <c r="AA98" i="31"/>
  <c r="AA122" i="31"/>
  <c r="AA134" i="31"/>
  <c r="AA158" i="31"/>
  <c r="AA170" i="31"/>
  <c r="AA206" i="31"/>
  <c r="AA218" i="31"/>
  <c r="AA230" i="31"/>
  <c r="AA242" i="31"/>
  <c r="AA266" i="31"/>
  <c r="AA302" i="31"/>
  <c r="AA314" i="31"/>
  <c r="AA326" i="31"/>
  <c r="AA338" i="31"/>
  <c r="AA350" i="31"/>
  <c r="AA362" i="31"/>
  <c r="AA374" i="31"/>
  <c r="AA410" i="31"/>
  <c r="AA422" i="31"/>
  <c r="AA446" i="31"/>
  <c r="AA458" i="31"/>
  <c r="AA494" i="31"/>
  <c r="AA506" i="31"/>
  <c r="AA530" i="31"/>
  <c r="AA566" i="31"/>
  <c r="AA590" i="31"/>
  <c r="AA602" i="31"/>
  <c r="AA626" i="31"/>
  <c r="AA638" i="31"/>
  <c r="AA650" i="31"/>
  <c r="AA662" i="31"/>
  <c r="AA674" i="31"/>
  <c r="AA710" i="31"/>
  <c r="AA722" i="31"/>
  <c r="AA734" i="31"/>
  <c r="AA746" i="31"/>
  <c r="AA758" i="31"/>
  <c r="AA770" i="31"/>
  <c r="AA782" i="31"/>
  <c r="AA794" i="31"/>
  <c r="AA806" i="31"/>
  <c r="AA830" i="31"/>
  <c r="AA71" i="31"/>
  <c r="AA119" i="31"/>
  <c r="AA167" i="31"/>
  <c r="AA227" i="31"/>
  <c r="AA275" i="31"/>
  <c r="AA323" i="31"/>
  <c r="AA383" i="31"/>
  <c r="AA431" i="31"/>
  <c r="AA479" i="31"/>
  <c r="AA527" i="31"/>
  <c r="AA575" i="31"/>
  <c r="AA611" i="31"/>
  <c r="AA671" i="31"/>
  <c r="AA719" i="31"/>
  <c r="AA767" i="31"/>
  <c r="AA815" i="31"/>
  <c r="AA39" i="31"/>
  <c r="AA51" i="31"/>
  <c r="AA147" i="31"/>
  <c r="AA159" i="31"/>
  <c r="AA171" i="31"/>
  <c r="AA183" i="31"/>
  <c r="AA195" i="31"/>
  <c r="AA303" i="31"/>
  <c r="AA315" i="31"/>
  <c r="AA327" i="31"/>
  <c r="AA339" i="31"/>
  <c r="AA351" i="31"/>
  <c r="AA555" i="31"/>
  <c r="AA567" i="31"/>
  <c r="AA579" i="31"/>
  <c r="AA591" i="31"/>
  <c r="AA603" i="31"/>
  <c r="AA639" i="31"/>
  <c r="AA699" i="31"/>
  <c r="AA711" i="31"/>
  <c r="AA723" i="31"/>
  <c r="AA771" i="31"/>
  <c r="AA819" i="31"/>
  <c r="AA93" i="31"/>
  <c r="BK38" i="31"/>
  <c r="BK3" i="31"/>
  <c r="AD529" i="31"/>
  <c r="BK40" i="31"/>
  <c r="BK31" i="31" s="1"/>
  <c r="AD565" i="31"/>
  <c r="Z252" i="31"/>
  <c r="AF167" i="31"/>
  <c r="AD645" i="31"/>
  <c r="BI42" i="31"/>
  <c r="BI33" i="31" s="1"/>
  <c r="AD484" i="31"/>
  <c r="AD544" i="31"/>
  <c r="AF616" i="31"/>
  <c r="AO41" i="31"/>
  <c r="AO33" i="31" s="1"/>
  <c r="AD267" i="31"/>
  <c r="Z639" i="31"/>
  <c r="AF6" i="31"/>
  <c r="AD6" i="31"/>
  <c r="Z6" i="31"/>
  <c r="AF16" i="31"/>
  <c r="Z16" i="31"/>
  <c r="AD16" i="31"/>
  <c r="AD27" i="31"/>
  <c r="Z27" i="31"/>
  <c r="AF27" i="31"/>
  <c r="Z39" i="31"/>
  <c r="AF39" i="31"/>
  <c r="AD39" i="31"/>
  <c r="Z48" i="31"/>
  <c r="AF48" i="31"/>
  <c r="AD48" i="31"/>
  <c r="Z58" i="31"/>
  <c r="AD58" i="31"/>
  <c r="AF58" i="31"/>
  <c r="Z66" i="31"/>
  <c r="AD66" i="31"/>
  <c r="AF66" i="31"/>
  <c r="Z77" i="31"/>
  <c r="AF77" i="31"/>
  <c r="AD77" i="31"/>
  <c r="AN36" i="31"/>
  <c r="Z89" i="31"/>
  <c r="AF89" i="31"/>
  <c r="BH37" i="31"/>
  <c r="BH28" i="31" s="1"/>
  <c r="AD89" i="31"/>
  <c r="AF98" i="31"/>
  <c r="AD98" i="31"/>
  <c r="Z98" i="31"/>
  <c r="Z109" i="31"/>
  <c r="AD109" i="31"/>
  <c r="AF109" i="31"/>
  <c r="AF119" i="31"/>
  <c r="Z119" i="31"/>
  <c r="AD119" i="31"/>
  <c r="AD126" i="31"/>
  <c r="Z126" i="31"/>
  <c r="AF126" i="31"/>
  <c r="AF134" i="31"/>
  <c r="AD134" i="31"/>
  <c r="Z134" i="31"/>
  <c r="Z145" i="31"/>
  <c r="AD145" i="31"/>
  <c r="AF145" i="31"/>
  <c r="AD156" i="31"/>
  <c r="Z156" i="31"/>
  <c r="AF156" i="31"/>
  <c r="Z164" i="31"/>
  <c r="AD164" i="31"/>
  <c r="AF164" i="31"/>
  <c r="AD172" i="31"/>
  <c r="AF172" i="31"/>
  <c r="Z172" i="31"/>
  <c r="Z181" i="31"/>
  <c r="AD181" i="31"/>
  <c r="AF181" i="31"/>
  <c r="Z191" i="31"/>
  <c r="AD191" i="31"/>
  <c r="AF191" i="31"/>
  <c r="AD202" i="31"/>
  <c r="Z202" i="31"/>
  <c r="AF202" i="31"/>
  <c r="Z212" i="31"/>
  <c r="AD212" i="31"/>
  <c r="AF212" i="31"/>
  <c r="AF223" i="31"/>
  <c r="AD223" i="31"/>
  <c r="Z223" i="31"/>
  <c r="AF230" i="31"/>
  <c r="AD230" i="31"/>
  <c r="Z230" i="31"/>
  <c r="AD240" i="31"/>
  <c r="Z240" i="31"/>
  <c r="AF240" i="31"/>
  <c r="AD250" i="31"/>
  <c r="Z250" i="31"/>
  <c r="AF250" i="31"/>
  <c r="AF263" i="31"/>
  <c r="AD263" i="31"/>
  <c r="Z263" i="31"/>
  <c r="AF269" i="31"/>
  <c r="AD269" i="31"/>
  <c r="Z269" i="31"/>
  <c r="AF276" i="31"/>
  <c r="AD276" i="31"/>
  <c r="Z276" i="31"/>
  <c r="AD285" i="31"/>
  <c r="AF285" i="31"/>
  <c r="Z285" i="31"/>
  <c r="Z294" i="31"/>
  <c r="AD294" i="31"/>
  <c r="AF294" i="31"/>
  <c r="Z303" i="31"/>
  <c r="AF303" i="31"/>
  <c r="AD303" i="31"/>
  <c r="Z306" i="31"/>
  <c r="AD306" i="31"/>
  <c r="AF306" i="31"/>
  <c r="Z308" i="31"/>
  <c r="AF308" i="31"/>
  <c r="AD308" i="31"/>
  <c r="Z320" i="31"/>
  <c r="AD320" i="31"/>
  <c r="AF320" i="31"/>
  <c r="AD322" i="31"/>
  <c r="AF322" i="31"/>
  <c r="Z322" i="31"/>
  <c r="AF323" i="31"/>
  <c r="AD323" i="31"/>
  <c r="Z323" i="31"/>
  <c r="AF324" i="31"/>
  <c r="AD324" i="31"/>
  <c r="Z324" i="31"/>
  <c r="Z325" i="31"/>
  <c r="AD325" i="31"/>
  <c r="AF325" i="31"/>
  <c r="AF326" i="31"/>
  <c r="AD326" i="31"/>
  <c r="Z326" i="31"/>
  <c r="Z327" i="31"/>
  <c r="AF327" i="31"/>
  <c r="AD327" i="31"/>
  <c r="AD328" i="31"/>
  <c r="Z328" i="31"/>
  <c r="AF328" i="31"/>
  <c r="Z329" i="31"/>
  <c r="AF329" i="31"/>
  <c r="AD329" i="31"/>
  <c r="Z330" i="31"/>
  <c r="AD330" i="31"/>
  <c r="AF330" i="31"/>
  <c r="AF331" i="31"/>
  <c r="Z331" i="31"/>
  <c r="AD331" i="31"/>
  <c r="Z332" i="31"/>
  <c r="AD332" i="31"/>
  <c r="AF332" i="31"/>
  <c r="AD333" i="31"/>
  <c r="AF333" i="31"/>
  <c r="Z333" i="31"/>
  <c r="AF334" i="31"/>
  <c r="Z334" i="31"/>
  <c r="AD334" i="31"/>
  <c r="AF335" i="31"/>
  <c r="AD335" i="31"/>
  <c r="Z335" i="31"/>
  <c r="AF336" i="31"/>
  <c r="Z336" i="31"/>
  <c r="AD336" i="31"/>
  <c r="Z337" i="31"/>
  <c r="AF337" i="31"/>
  <c r="AD337" i="31"/>
  <c r="AF338" i="31"/>
  <c r="AD338" i="31"/>
  <c r="Z338" i="31"/>
  <c r="AF339" i="31"/>
  <c r="AD339" i="31"/>
  <c r="Z339" i="31"/>
  <c r="AD340" i="31"/>
  <c r="Z340" i="31"/>
  <c r="AF340" i="31"/>
  <c r="AF341" i="31"/>
  <c r="Z341" i="31"/>
  <c r="AD341" i="31"/>
  <c r="Z342" i="31"/>
  <c r="AD342" i="31"/>
  <c r="AF342" i="31"/>
  <c r="AF343" i="31"/>
  <c r="AD343" i="31"/>
  <c r="Z343" i="31"/>
  <c r="Z344" i="31"/>
  <c r="AD344" i="31"/>
  <c r="AF344" i="31"/>
  <c r="AD345" i="31"/>
  <c r="Z345" i="31"/>
  <c r="AF345" i="31"/>
  <c r="AD346" i="31"/>
  <c r="Z346" i="31"/>
  <c r="AF346" i="31"/>
  <c r="AD347" i="31"/>
  <c r="Z347" i="31"/>
  <c r="AF347" i="31"/>
  <c r="AF348" i="31"/>
  <c r="AD348" i="31"/>
  <c r="Z348" i="31"/>
  <c r="Z349" i="31"/>
  <c r="AD349" i="31"/>
  <c r="AF349" i="31"/>
  <c r="Z350" i="31"/>
  <c r="AD350" i="31"/>
  <c r="AF350" i="31"/>
  <c r="AF351" i="31"/>
  <c r="Z351" i="31"/>
  <c r="AD351" i="31"/>
  <c r="Z352" i="31"/>
  <c r="AD352" i="31"/>
  <c r="AF352" i="31"/>
  <c r="AD353" i="31"/>
  <c r="Z353" i="31"/>
  <c r="AF353" i="31"/>
  <c r="AF354" i="31"/>
  <c r="Z354" i="31"/>
  <c r="AD354" i="31"/>
  <c r="Z355" i="31"/>
  <c r="AF355" i="31"/>
  <c r="AD355" i="31"/>
  <c r="AF356" i="31"/>
  <c r="AD356" i="31"/>
  <c r="Z356" i="31"/>
  <c r="Z357" i="31"/>
  <c r="AD357" i="31"/>
  <c r="AF357" i="31"/>
  <c r="AD358" i="31"/>
  <c r="AF358" i="31"/>
  <c r="Z358" i="31"/>
  <c r="Z359" i="31"/>
  <c r="AD359" i="31"/>
  <c r="AF359" i="31"/>
  <c r="AF360" i="31"/>
  <c r="Z360" i="31"/>
  <c r="AD360" i="31"/>
  <c r="Z361" i="31"/>
  <c r="AD361" i="31"/>
  <c r="AF361" i="31"/>
  <c r="Z362" i="31"/>
  <c r="AF362" i="31"/>
  <c r="AD362" i="31"/>
  <c r="AF363" i="31"/>
  <c r="Z363" i="31"/>
  <c r="AD363" i="31"/>
  <c r="Z373" i="31"/>
  <c r="AF373" i="31"/>
  <c r="AD373" i="31"/>
  <c r="Z374" i="31"/>
  <c r="AD374" i="31"/>
  <c r="AF374" i="31"/>
  <c r="AD375" i="31"/>
  <c r="AF375" i="31"/>
  <c r="Z375" i="31"/>
  <c r="AF376" i="31"/>
  <c r="Z376" i="31"/>
  <c r="AD376" i="31"/>
  <c r="AF377" i="31"/>
  <c r="AD377" i="31"/>
  <c r="Z377" i="31"/>
  <c r="Z378" i="31"/>
  <c r="AD378" i="31"/>
  <c r="AF378" i="31"/>
  <c r="Z379" i="31"/>
  <c r="AF379" i="31"/>
  <c r="AD379" i="31"/>
  <c r="AF380" i="31"/>
  <c r="Z380" i="31"/>
  <c r="AD380" i="31"/>
  <c r="AD381" i="31"/>
  <c r="AF381" i="31"/>
  <c r="Z381" i="31"/>
  <c r="AD382" i="31"/>
  <c r="Z382" i="31"/>
  <c r="AF382" i="31"/>
  <c r="AF383" i="31"/>
  <c r="Z383" i="31"/>
  <c r="AD383" i="31"/>
  <c r="Z384" i="31"/>
  <c r="AF384" i="31"/>
  <c r="AD384" i="31"/>
  <c r="AF385" i="31"/>
  <c r="Z385" i="31"/>
  <c r="AD385" i="31"/>
  <c r="Z386" i="31"/>
  <c r="AD386" i="31"/>
  <c r="AF386" i="31"/>
  <c r="AD387" i="31"/>
  <c r="Z387" i="31"/>
  <c r="AF387" i="31"/>
  <c r="AF388" i="31"/>
  <c r="AD388" i="31"/>
  <c r="Z388" i="31"/>
  <c r="AF389" i="31"/>
  <c r="AD389" i="31"/>
  <c r="Z389" i="31"/>
  <c r="Z390" i="31"/>
  <c r="AF390" i="31"/>
  <c r="AD390" i="31"/>
  <c r="Z391" i="31"/>
  <c r="AF391" i="31"/>
  <c r="AD391" i="31"/>
  <c r="AF392" i="31"/>
  <c r="Z392" i="31"/>
  <c r="AD392" i="31"/>
  <c r="Z393" i="31"/>
  <c r="AF393" i="31"/>
  <c r="AD393" i="31"/>
  <c r="AD394" i="31"/>
  <c r="Z394" i="31"/>
  <c r="AF394" i="31"/>
  <c r="AF395" i="31"/>
  <c r="Z395" i="31"/>
  <c r="AD395" i="31"/>
  <c r="Z396" i="31"/>
  <c r="AF396" i="31"/>
  <c r="AD396" i="31"/>
  <c r="AF397" i="31"/>
  <c r="Z397" i="31"/>
  <c r="AD397" i="31"/>
  <c r="Z398" i="31"/>
  <c r="AD398" i="31"/>
  <c r="AF398" i="31"/>
  <c r="AD399" i="31"/>
  <c r="Z399" i="31"/>
  <c r="AF399" i="31"/>
  <c r="AF400" i="31"/>
  <c r="AD400" i="31"/>
  <c r="Z400" i="31"/>
  <c r="AF401" i="31"/>
  <c r="AD401" i="31"/>
  <c r="Z401" i="31"/>
  <c r="Z402" i="31"/>
  <c r="AD402" i="31"/>
  <c r="AF402" i="31"/>
  <c r="Z403" i="31"/>
  <c r="AF403" i="31"/>
  <c r="AD403" i="31"/>
  <c r="AF404" i="31"/>
  <c r="Z404" i="31"/>
  <c r="AD404" i="31"/>
  <c r="Z405" i="31"/>
  <c r="AF405" i="31"/>
  <c r="AD405" i="31"/>
  <c r="AD406" i="31"/>
  <c r="Z406" i="31"/>
  <c r="AF406" i="31"/>
  <c r="AF407" i="31"/>
  <c r="Z407" i="31"/>
  <c r="AD407" i="31"/>
  <c r="Z408" i="31"/>
  <c r="AF408" i="31"/>
  <c r="AD408" i="31"/>
  <c r="AF409" i="31"/>
  <c r="Z409" i="31"/>
  <c r="AD409" i="31"/>
  <c r="Z410" i="31"/>
  <c r="AD410" i="31"/>
  <c r="AF410" i="31"/>
  <c r="AD411" i="31"/>
  <c r="AF411" i="31"/>
  <c r="Z411" i="31"/>
  <c r="AF412" i="31"/>
  <c r="Z412" i="31"/>
  <c r="AD412" i="31"/>
  <c r="AF413" i="31"/>
  <c r="AD413" i="31"/>
  <c r="Z413" i="31"/>
  <c r="Z414" i="31"/>
  <c r="AD414" i="31"/>
  <c r="AF414" i="31"/>
  <c r="Z415" i="31"/>
  <c r="AF415" i="31"/>
  <c r="AD415" i="31"/>
  <c r="AF416" i="31"/>
  <c r="Z416" i="31"/>
  <c r="AD416" i="31"/>
  <c r="AD417" i="31"/>
  <c r="Z417" i="31"/>
  <c r="AF417" i="31"/>
  <c r="AD418" i="31"/>
  <c r="Z418" i="31"/>
  <c r="AF418" i="31"/>
  <c r="AF419" i="31"/>
  <c r="Z419" i="31"/>
  <c r="AD419" i="31"/>
  <c r="Z420" i="31"/>
  <c r="AF420" i="31"/>
  <c r="AD420" i="31"/>
  <c r="AF421" i="31"/>
  <c r="Z421" i="31"/>
  <c r="AD421" i="31"/>
  <c r="Z422" i="31"/>
  <c r="AD422" i="31"/>
  <c r="AF422" i="31"/>
  <c r="AD423" i="31"/>
  <c r="Z423" i="31"/>
  <c r="AF423" i="31"/>
  <c r="AF424" i="31"/>
  <c r="AD424" i="31"/>
  <c r="Z424" i="31"/>
  <c r="AF425" i="31"/>
  <c r="AD425" i="31"/>
  <c r="Z425" i="31"/>
  <c r="Z426" i="31"/>
  <c r="AF426" i="31"/>
  <c r="AD426" i="31"/>
  <c r="Z427" i="31"/>
  <c r="AF427" i="31"/>
  <c r="AD427" i="31"/>
  <c r="AF428" i="31"/>
  <c r="Z428" i="31"/>
  <c r="AD428" i="31"/>
  <c r="AD429" i="31"/>
  <c r="AF429" i="31"/>
  <c r="Z429" i="31"/>
  <c r="AD430" i="31"/>
  <c r="Z430" i="31"/>
  <c r="AF430" i="31"/>
  <c r="AF431" i="31"/>
  <c r="Z431" i="31"/>
  <c r="AD431" i="31"/>
  <c r="Z432" i="31"/>
  <c r="AF432" i="31"/>
  <c r="AD432" i="31"/>
  <c r="AF433" i="31"/>
  <c r="Z433" i="31"/>
  <c r="AD433" i="31"/>
  <c r="Z434" i="31"/>
  <c r="AD434" i="31"/>
  <c r="AF434" i="31"/>
  <c r="AD435" i="31"/>
  <c r="AF435" i="31"/>
  <c r="Z435" i="31"/>
  <c r="AF436" i="31"/>
  <c r="Z436" i="31"/>
  <c r="AD436" i="31"/>
  <c r="AF437" i="31"/>
  <c r="AD437" i="31"/>
  <c r="Z437" i="31"/>
  <c r="Z438" i="31"/>
  <c r="AF438" i="31"/>
  <c r="AD438" i="31"/>
  <c r="Z439" i="31"/>
  <c r="AF439" i="31"/>
  <c r="AD439" i="31"/>
  <c r="AF440" i="31"/>
  <c r="Z440" i="31"/>
  <c r="AD440" i="31"/>
  <c r="AD441" i="31"/>
  <c r="Z441" i="31"/>
  <c r="AF441" i="31"/>
  <c r="AD442" i="31"/>
  <c r="Z442" i="31"/>
  <c r="AF442" i="31"/>
  <c r="AF443" i="31"/>
  <c r="Z443" i="31"/>
  <c r="AD443" i="31"/>
  <c r="Z444" i="31"/>
  <c r="AF444" i="31"/>
  <c r="AD444" i="31"/>
  <c r="AF445" i="31"/>
  <c r="Z445" i="31"/>
  <c r="AD445" i="31"/>
  <c r="Z446" i="31"/>
  <c r="AD446" i="31"/>
  <c r="AF446" i="31"/>
  <c r="AD447" i="31"/>
  <c r="AF447" i="31"/>
  <c r="Z447" i="31"/>
  <c r="AF448" i="31"/>
  <c r="Z448" i="31"/>
  <c r="AD448" i="31"/>
  <c r="AF449" i="31"/>
  <c r="AD449" i="31"/>
  <c r="Z449" i="31"/>
  <c r="Z450" i="31"/>
  <c r="AF450" i="31"/>
  <c r="AD450" i="31"/>
  <c r="Z451" i="31"/>
  <c r="AF451" i="31"/>
  <c r="AD451" i="31"/>
  <c r="AF452" i="31"/>
  <c r="Z452" i="31"/>
  <c r="AD452" i="31"/>
  <c r="AD453" i="31"/>
  <c r="Z453" i="31"/>
  <c r="AF453" i="31"/>
  <c r="AD454" i="31"/>
  <c r="Z454" i="31"/>
  <c r="AF454" i="31"/>
  <c r="AF455" i="31"/>
  <c r="Z455" i="31"/>
  <c r="AD455" i="31"/>
  <c r="Z456" i="31"/>
  <c r="AF456" i="31"/>
  <c r="AD456" i="31"/>
  <c r="AF457" i="31"/>
  <c r="Z457" i="31"/>
  <c r="AD457" i="31"/>
  <c r="Z458" i="31"/>
  <c r="AD458" i="31"/>
  <c r="AF458" i="31"/>
  <c r="AD459" i="31"/>
  <c r="AF459" i="31"/>
  <c r="Z459" i="31"/>
  <c r="AF460" i="31"/>
  <c r="AD460" i="31"/>
  <c r="Z460" i="31"/>
  <c r="AF461" i="31"/>
  <c r="AD461" i="31"/>
  <c r="Z461" i="31"/>
  <c r="Z462" i="31"/>
  <c r="AF462" i="31"/>
  <c r="AD462" i="31"/>
  <c r="Z463" i="31"/>
  <c r="AF463" i="31"/>
  <c r="AD463" i="31"/>
  <c r="AF464" i="31"/>
  <c r="Z464" i="31"/>
  <c r="AD464" i="31"/>
  <c r="AD465" i="31"/>
  <c r="Z465" i="31"/>
  <c r="AF465" i="31"/>
  <c r="AD466" i="31"/>
  <c r="Z466" i="31"/>
  <c r="AF466" i="31"/>
  <c r="AF467" i="31"/>
  <c r="Z467" i="31"/>
  <c r="AD467" i="31"/>
  <c r="Z468" i="31"/>
  <c r="AF468" i="31"/>
  <c r="AD468" i="31"/>
  <c r="AF469" i="31"/>
  <c r="Z469" i="31"/>
  <c r="AD469" i="31"/>
  <c r="Z470" i="31"/>
  <c r="AD470" i="31"/>
  <c r="AF470" i="31"/>
  <c r="AD471" i="31"/>
  <c r="AF471" i="31"/>
  <c r="Z471" i="31"/>
  <c r="AF472" i="31"/>
  <c r="AD472" i="31"/>
  <c r="Z472" i="31"/>
  <c r="AF473" i="31"/>
  <c r="AD473" i="31"/>
  <c r="Z473" i="31"/>
  <c r="Z474" i="31"/>
  <c r="AF474" i="31"/>
  <c r="AD474" i="31"/>
  <c r="Z475" i="31"/>
  <c r="AF475" i="31"/>
  <c r="AD475" i="31"/>
  <c r="AF476" i="31"/>
  <c r="Z476" i="31"/>
  <c r="AD476" i="31"/>
  <c r="BH38" i="31"/>
  <c r="AF4" i="31"/>
  <c r="AD4" i="31"/>
  <c r="Z4" i="31"/>
  <c r="Z12" i="31"/>
  <c r="AF12" i="31"/>
  <c r="AD12" i="31"/>
  <c r="Z24" i="31"/>
  <c r="AD24" i="31"/>
  <c r="AF24" i="31"/>
  <c r="Z37" i="31"/>
  <c r="AF37" i="31"/>
  <c r="BH39" i="31"/>
  <c r="BH30" i="31" s="1"/>
  <c r="AD37" i="31"/>
  <c r="AF49" i="31"/>
  <c r="Z49" i="31"/>
  <c r="AD49" i="31"/>
  <c r="AF60" i="31"/>
  <c r="Z60" i="31"/>
  <c r="AD60" i="31"/>
  <c r="AF65" i="31"/>
  <c r="AD65" i="31"/>
  <c r="Z65" i="31"/>
  <c r="AD75" i="31"/>
  <c r="AN38" i="31"/>
  <c r="AN30" i="31" s="1"/>
  <c r="Z75" i="31"/>
  <c r="AF75" i="31"/>
  <c r="Z87" i="31"/>
  <c r="AD87" i="31"/>
  <c r="AF87" i="31"/>
  <c r="Z101" i="31"/>
  <c r="AF101" i="31"/>
  <c r="AD101" i="31"/>
  <c r="AD114" i="31"/>
  <c r="Z114" i="31"/>
  <c r="AF114" i="31"/>
  <c r="Z125" i="31"/>
  <c r="AD125" i="31"/>
  <c r="AF125" i="31"/>
  <c r="AD138" i="31"/>
  <c r="Z138" i="31"/>
  <c r="AF138" i="31"/>
  <c r="Z152" i="31"/>
  <c r="AD152" i="31"/>
  <c r="AF152" i="31"/>
  <c r="AD168" i="31"/>
  <c r="Z168" i="31"/>
  <c r="AF168" i="31"/>
  <c r="AF179" i="31"/>
  <c r="Z179" i="31"/>
  <c r="AD179" i="31"/>
  <c r="AF194" i="31"/>
  <c r="BH36" i="31"/>
  <c r="BH27" i="31" s="1"/>
  <c r="AD194" i="31"/>
  <c r="Z194" i="31"/>
  <c r="AF206" i="31"/>
  <c r="AD206" i="31"/>
  <c r="Z206" i="31"/>
  <c r="Z219" i="31"/>
  <c r="AF219" i="31"/>
  <c r="AD219" i="31"/>
  <c r="Z236" i="31"/>
  <c r="AD236" i="31"/>
  <c r="AF236" i="31"/>
  <c r="AD244" i="31"/>
  <c r="Z244" i="31"/>
  <c r="AF244" i="31"/>
  <c r="Z257" i="31"/>
  <c r="AD257" i="31"/>
  <c r="AF257" i="31"/>
  <c r="AD268" i="31"/>
  <c r="Z268" i="31"/>
  <c r="AF268" i="31"/>
  <c r="AF278" i="31"/>
  <c r="AD278" i="31"/>
  <c r="Z278" i="31"/>
  <c r="AF293" i="31"/>
  <c r="Z293" i="31"/>
  <c r="AD293" i="31"/>
  <c r="AF302" i="31"/>
  <c r="AD302" i="31"/>
  <c r="Z302" i="31"/>
  <c r="AF314" i="31"/>
  <c r="AD314" i="31"/>
  <c r="Z314" i="31"/>
  <c r="Z367" i="31"/>
  <c r="AF367" i="31"/>
  <c r="AD367" i="31"/>
  <c r="Z7" i="31"/>
  <c r="AD7" i="31"/>
  <c r="AF7" i="31"/>
  <c r="AF21" i="31"/>
  <c r="Z21" i="31"/>
  <c r="AD21" i="31"/>
  <c r="AF33" i="31"/>
  <c r="AD33" i="31"/>
  <c r="Z33" i="31"/>
  <c r="AD45" i="31"/>
  <c r="AF45" i="31"/>
  <c r="Z45" i="31"/>
  <c r="AF55" i="31"/>
  <c r="AD55" i="31"/>
  <c r="Z55" i="31"/>
  <c r="Z69" i="31"/>
  <c r="AD69" i="31"/>
  <c r="AF69" i="31"/>
  <c r="AF80" i="31"/>
  <c r="Z80" i="31"/>
  <c r="AD80" i="31"/>
  <c r="AF88" i="31"/>
  <c r="AD88" i="31"/>
  <c r="Z88" i="31"/>
  <c r="AD102" i="31"/>
  <c r="Z102" i="31"/>
  <c r="AF102" i="31"/>
  <c r="Z113" i="31"/>
  <c r="AF113" i="31"/>
  <c r="AD113" i="31"/>
  <c r="AD124" i="31"/>
  <c r="Z124" i="31"/>
  <c r="AF124" i="31"/>
  <c r="Z137" i="31"/>
  <c r="AD137" i="31"/>
  <c r="AF137" i="31"/>
  <c r="Z147" i="31"/>
  <c r="AF147" i="31"/>
  <c r="AD147" i="31"/>
  <c r="Z161" i="31"/>
  <c r="AF161" i="31"/>
  <c r="AD161" i="31"/>
  <c r="AF175" i="31"/>
  <c r="AD175" i="31"/>
  <c r="Z175" i="31"/>
  <c r="Z188" i="31"/>
  <c r="AD188" i="31"/>
  <c r="AF188" i="31"/>
  <c r="Z200" i="31"/>
  <c r="AD200" i="31"/>
  <c r="AF200" i="31"/>
  <c r="Z205" i="31"/>
  <c r="AD205" i="31"/>
  <c r="AF205" i="31"/>
  <c r="AD216" i="31"/>
  <c r="Z216" i="31"/>
  <c r="AF216" i="31"/>
  <c r="AD234" i="31"/>
  <c r="Z234" i="31"/>
  <c r="AF234" i="31"/>
  <c r="AF247" i="31"/>
  <c r="AD247" i="31"/>
  <c r="Z247" i="31"/>
  <c r="AD262" i="31"/>
  <c r="Z262" i="31"/>
  <c r="AF262" i="31"/>
  <c r="Z281" i="31"/>
  <c r="AF281" i="31"/>
  <c r="AD281" i="31"/>
  <c r="AF295" i="31"/>
  <c r="Z295" i="31"/>
  <c r="AD295" i="31"/>
  <c r="AF312" i="31"/>
  <c r="Z312" i="31"/>
  <c r="AD312" i="31"/>
  <c r="Z372" i="31"/>
  <c r="AF372" i="31"/>
  <c r="AD372" i="31"/>
  <c r="Z5" i="31"/>
  <c r="AD5" i="31"/>
  <c r="AF5" i="31"/>
  <c r="AD20" i="31"/>
  <c r="Z20" i="31"/>
  <c r="AF20" i="31"/>
  <c r="Z32" i="31"/>
  <c r="AD32" i="31"/>
  <c r="AF32" i="31"/>
  <c r="AF44" i="31"/>
  <c r="AD44" i="31"/>
  <c r="Z44" i="31"/>
  <c r="Z56" i="31"/>
  <c r="AF56" i="31"/>
  <c r="AD71" i="31"/>
  <c r="AF71" i="31"/>
  <c r="Z71" i="31"/>
  <c r="Z82" i="31"/>
  <c r="AD82" i="31"/>
  <c r="AF82" i="31"/>
  <c r="AD95" i="31"/>
  <c r="AF95" i="31"/>
  <c r="Z95" i="31"/>
  <c r="Z107" i="31"/>
  <c r="AF107" i="31"/>
  <c r="AD107" i="31"/>
  <c r="Z128" i="31"/>
  <c r="AD128" i="31"/>
  <c r="AF128" i="31"/>
  <c r="AF139" i="31"/>
  <c r="AD139" i="31"/>
  <c r="Z139" i="31"/>
  <c r="AF151" i="31"/>
  <c r="AD151" i="31"/>
  <c r="Z151" i="31"/>
  <c r="AD167" i="31"/>
  <c r="Z167" i="31"/>
  <c r="AD178" i="31"/>
  <c r="Z178" i="31"/>
  <c r="AF178" i="31"/>
  <c r="Z193" i="31"/>
  <c r="AD193" i="31"/>
  <c r="AF193" i="31"/>
  <c r="Z207" i="31"/>
  <c r="AF207" i="31"/>
  <c r="AD207" i="31"/>
  <c r="AF218" i="31"/>
  <c r="AD218" i="31"/>
  <c r="Z218" i="31"/>
  <c r="AD228" i="31"/>
  <c r="Z228" i="31"/>
  <c r="AF228" i="31"/>
  <c r="Z243" i="31"/>
  <c r="AF243" i="31"/>
  <c r="AD243" i="31"/>
  <c r="AF254" i="31"/>
  <c r="AD254" i="31"/>
  <c r="Z254" i="31"/>
  <c r="AF264" i="31"/>
  <c r="Z264" i="31"/>
  <c r="AD264" i="31"/>
  <c r="Z286" i="31"/>
  <c r="AF286" i="31"/>
  <c r="AD286" i="31"/>
  <c r="Z301" i="31"/>
  <c r="AF301" i="31"/>
  <c r="AD301" i="31"/>
  <c r="AF315" i="31"/>
  <c r="Z315" i="31"/>
  <c r="AD315" i="31"/>
  <c r="AF371" i="31"/>
  <c r="AD371" i="31"/>
  <c r="Z371" i="31"/>
  <c r="AD56" i="31"/>
  <c r="BH3" i="31"/>
  <c r="AD3" i="31"/>
  <c r="AN37" i="31"/>
  <c r="AN29" i="31" s="1"/>
  <c r="BH40" i="31"/>
  <c r="BH31" i="31" s="1"/>
  <c r="AN3" i="31"/>
  <c r="AF3" i="31"/>
  <c r="Z3" i="31"/>
  <c r="AF11" i="31"/>
  <c r="Z11" i="31"/>
  <c r="AD11" i="31"/>
  <c r="AF19" i="31"/>
  <c r="Z19" i="31"/>
  <c r="AD19" i="31"/>
  <c r="AF28" i="31"/>
  <c r="AD28" i="31"/>
  <c r="Z28" i="31"/>
  <c r="AD40" i="31"/>
  <c r="AF40" i="31"/>
  <c r="Z40" i="31"/>
  <c r="AF52" i="31"/>
  <c r="Z52" i="31"/>
  <c r="AN40" i="31"/>
  <c r="AN32" i="31" s="1"/>
  <c r="AD52" i="31"/>
  <c r="AF59" i="31"/>
  <c r="AD59" i="31"/>
  <c r="Z59" i="31"/>
  <c r="Z68" i="31"/>
  <c r="AD68" i="31"/>
  <c r="AF68" i="31"/>
  <c r="AF76" i="31"/>
  <c r="AD76" i="31"/>
  <c r="Z76" i="31"/>
  <c r="Z85" i="31"/>
  <c r="AF85" i="31"/>
  <c r="AD85" i="31"/>
  <c r="AD93" i="31"/>
  <c r="AF93" i="31"/>
  <c r="Z93" i="31"/>
  <c r="AD105" i="31"/>
  <c r="AF105" i="31"/>
  <c r="Z105" i="31"/>
  <c r="AF115" i="31"/>
  <c r="AD115" i="31"/>
  <c r="Z115" i="31"/>
  <c r="AF127" i="31"/>
  <c r="AD127" i="31"/>
  <c r="Z127" i="31"/>
  <c r="BH42" i="31"/>
  <c r="BH33" i="31" s="1"/>
  <c r="Z135" i="31"/>
  <c r="AF135" i="31"/>
  <c r="AD135" i="31"/>
  <c r="AF146" i="31"/>
  <c r="AD146" i="31"/>
  <c r="Z146" i="31"/>
  <c r="AD155" i="31"/>
  <c r="AF155" i="31"/>
  <c r="Z155" i="31"/>
  <c r="AD162" i="31"/>
  <c r="Z162" i="31"/>
  <c r="AF162" i="31"/>
  <c r="Z173" i="31"/>
  <c r="AF173" i="31"/>
  <c r="AD173" i="31"/>
  <c r="AD184" i="31"/>
  <c r="Z184" i="31"/>
  <c r="AF184" i="31"/>
  <c r="AD192" i="31"/>
  <c r="Z192" i="31"/>
  <c r="AF192" i="31"/>
  <c r="AD201" i="31"/>
  <c r="AF201" i="31"/>
  <c r="Z201" i="31"/>
  <c r="AF211" i="31"/>
  <c r="AD211" i="31"/>
  <c r="Z211" i="31"/>
  <c r="AD222" i="31"/>
  <c r="Z222" i="31"/>
  <c r="AF222" i="31"/>
  <c r="Z229" i="31"/>
  <c r="AD229" i="31"/>
  <c r="AF229" i="31"/>
  <c r="AN35" i="31"/>
  <c r="AN27" i="31" s="1"/>
  <c r="AD239" i="31"/>
  <c r="AF239" i="31"/>
  <c r="Z239" i="31"/>
  <c r="AD249" i="31"/>
  <c r="Z249" i="31"/>
  <c r="AF249" i="31"/>
  <c r="AF259" i="31"/>
  <c r="Z259" i="31"/>
  <c r="AD259" i="31"/>
  <c r="AF267" i="31"/>
  <c r="Z267" i="31"/>
  <c r="Z275" i="31"/>
  <c r="AF275" i="31"/>
  <c r="AD275" i="31"/>
  <c r="AF283" i="31"/>
  <c r="Z283" i="31"/>
  <c r="AD283" i="31"/>
  <c r="AD292" i="31"/>
  <c r="Z292" i="31"/>
  <c r="AF292" i="31"/>
  <c r="AD304" i="31"/>
  <c r="AF304" i="31"/>
  <c r="Z304" i="31"/>
  <c r="Z318" i="31"/>
  <c r="AD318" i="31"/>
  <c r="AF318" i="31"/>
  <c r="AD370" i="31"/>
  <c r="AF370" i="31"/>
  <c r="Z370" i="31"/>
  <c r="AD13" i="31"/>
  <c r="Z13" i="31"/>
  <c r="AF13" i="31"/>
  <c r="Z22" i="31"/>
  <c r="AF22" i="31"/>
  <c r="AD22" i="31"/>
  <c r="AF31" i="31"/>
  <c r="Z31" i="31"/>
  <c r="AD31" i="31"/>
  <c r="AD36" i="31"/>
  <c r="Z36" i="31"/>
  <c r="AF36" i="31"/>
  <c r="AD46" i="31"/>
  <c r="AF46" i="31"/>
  <c r="Z46" i="31"/>
  <c r="AD54" i="31"/>
  <c r="AF54" i="31"/>
  <c r="Z54" i="31"/>
  <c r="Z64" i="31"/>
  <c r="AF64" i="31"/>
  <c r="AD64" i="31"/>
  <c r="AF72" i="31"/>
  <c r="AD72" i="31"/>
  <c r="Z72" i="31"/>
  <c r="Z81" i="31"/>
  <c r="AF81" i="31"/>
  <c r="AD81" i="31"/>
  <c r="AD90" i="31"/>
  <c r="Z90" i="31"/>
  <c r="AF90" i="31"/>
  <c r="Z99" i="31"/>
  <c r="AF99" i="31"/>
  <c r="AD99" i="31"/>
  <c r="AD106" i="31"/>
  <c r="Z106" i="31"/>
  <c r="AF106" i="31"/>
  <c r="Z116" i="31"/>
  <c r="AD116" i="31"/>
  <c r="AF116" i="31"/>
  <c r="AF122" i="31"/>
  <c r="AD122" i="31"/>
  <c r="Z122" i="31"/>
  <c r="AD132" i="31"/>
  <c r="Z132" i="31"/>
  <c r="AF132" i="31"/>
  <c r="AF143" i="31"/>
  <c r="AD143" i="31"/>
  <c r="AD154" i="31"/>
  <c r="Z154" i="31"/>
  <c r="AF154" i="31"/>
  <c r="AF158" i="31"/>
  <c r="AD158" i="31"/>
  <c r="Z158" i="31"/>
  <c r="AD165" i="31"/>
  <c r="AF165" i="31"/>
  <c r="Z165" i="31"/>
  <c r="AD174" i="31"/>
  <c r="Z174" i="31"/>
  <c r="AF174" i="31"/>
  <c r="Z185" i="31"/>
  <c r="AF185" i="31"/>
  <c r="AD185" i="31"/>
  <c r="Z195" i="31"/>
  <c r="AF195" i="31"/>
  <c r="AD195" i="31"/>
  <c r="AF203" i="31"/>
  <c r="AD203" i="31"/>
  <c r="Z203" i="31"/>
  <c r="AD213" i="31"/>
  <c r="AF213" i="31"/>
  <c r="Z213" i="31"/>
  <c r="Z224" i="31"/>
  <c r="AD224" i="31"/>
  <c r="AF224" i="31"/>
  <c r="Z231" i="31"/>
  <c r="AF231" i="31"/>
  <c r="AD231" i="31"/>
  <c r="Z241" i="31"/>
  <c r="AD241" i="31"/>
  <c r="AF241" i="31"/>
  <c r="AD251" i="31"/>
  <c r="Z251" i="31"/>
  <c r="AF251" i="31"/>
  <c r="AD261" i="31"/>
  <c r="AF261" i="31"/>
  <c r="Z261" i="31"/>
  <c r="Z270" i="31"/>
  <c r="AD270" i="31"/>
  <c r="AF270" i="31"/>
  <c r="Z282" i="31"/>
  <c r="AF282" i="31"/>
  <c r="AD282" i="31"/>
  <c r="AF290" i="31"/>
  <c r="AD290" i="31"/>
  <c r="Z290" i="31"/>
  <c r="AF300" i="31"/>
  <c r="AD300" i="31"/>
  <c r="Z300" i="31"/>
  <c r="Z313" i="31"/>
  <c r="AF313" i="31"/>
  <c r="AD313" i="31"/>
  <c r="AF319" i="31"/>
  <c r="Z319" i="31"/>
  <c r="AD319" i="31"/>
  <c r="AF368" i="31"/>
  <c r="Z368" i="31"/>
  <c r="AD368" i="31"/>
  <c r="AD8" i="31"/>
  <c r="AF8" i="31"/>
  <c r="Z17" i="31"/>
  <c r="AF17" i="31"/>
  <c r="AD17" i="31"/>
  <c r="AD29" i="31"/>
  <c r="AF29" i="31"/>
  <c r="Z29" i="31"/>
  <c r="AF41" i="31"/>
  <c r="AD41" i="31"/>
  <c r="Z41" i="31"/>
  <c r="Z47" i="31"/>
  <c r="AD47" i="31"/>
  <c r="AF47" i="31"/>
  <c r="AD57" i="31"/>
  <c r="AF57" i="31"/>
  <c r="Z57" i="31"/>
  <c r="AD67" i="31"/>
  <c r="AF67" i="31"/>
  <c r="Z67" i="31"/>
  <c r="AF78" i="31"/>
  <c r="AD78" i="31"/>
  <c r="Z78" i="31"/>
  <c r="AD86" i="31"/>
  <c r="AF86" i="31"/>
  <c r="Z86" i="31"/>
  <c r="AD94" i="31"/>
  <c r="Z94" i="31"/>
  <c r="AF94" i="31"/>
  <c r="AF103" i="31"/>
  <c r="AD103" i="31"/>
  <c r="Z103" i="31"/>
  <c r="AD112" i="31"/>
  <c r="Z112" i="31"/>
  <c r="AF112" i="31"/>
  <c r="AD120" i="31"/>
  <c r="Z120" i="31"/>
  <c r="AF120" i="31"/>
  <c r="AF131" i="31"/>
  <c r="AD131" i="31"/>
  <c r="Z131" i="31"/>
  <c r="AD141" i="31"/>
  <c r="AF141" i="31"/>
  <c r="Z141" i="31"/>
  <c r="Z149" i="31"/>
  <c r="AF149" i="31"/>
  <c r="AD149" i="31"/>
  <c r="Z159" i="31"/>
  <c r="AF159" i="31"/>
  <c r="AD159" i="31"/>
  <c r="AF170" i="31"/>
  <c r="AD170" i="31"/>
  <c r="Z170" i="31"/>
  <c r="AF182" i="31"/>
  <c r="AD182" i="31"/>
  <c r="AN34" i="31"/>
  <c r="AN26" i="31" s="1"/>
  <c r="Z182" i="31"/>
  <c r="BH35" i="31"/>
  <c r="BH26" i="31" s="1"/>
  <c r="AD189" i="31"/>
  <c r="AF189" i="31"/>
  <c r="Z189" i="31"/>
  <c r="AD198" i="31"/>
  <c r="Z198" i="31"/>
  <c r="AF198" i="31"/>
  <c r="AD210" i="31"/>
  <c r="Z210" i="31"/>
  <c r="AF210" i="31"/>
  <c r="Z221" i="31"/>
  <c r="AF221" i="31"/>
  <c r="AD221" i="31"/>
  <c r="AD227" i="31"/>
  <c r="Z227" i="31"/>
  <c r="AF227" i="31"/>
  <c r="AD238" i="31"/>
  <c r="Z238" i="31"/>
  <c r="AF238" i="31"/>
  <c r="Z248" i="31"/>
  <c r="AD248" i="31"/>
  <c r="AF248" i="31"/>
  <c r="Z255" i="31"/>
  <c r="AF255" i="31"/>
  <c r="AD255" i="31"/>
  <c r="Z265" i="31"/>
  <c r="AF265" i="31"/>
  <c r="AD265" i="31"/>
  <c r="AD273" i="31"/>
  <c r="Z273" i="31"/>
  <c r="AF273" i="31"/>
  <c r="AD280" i="31"/>
  <c r="Z280" i="31"/>
  <c r="AF280" i="31"/>
  <c r="AF288" i="31"/>
  <c r="AD288" i="31"/>
  <c r="Z288" i="31"/>
  <c r="Z296" i="31"/>
  <c r="AD296" i="31"/>
  <c r="AF296" i="31"/>
  <c r="AF307" i="31"/>
  <c r="AD307" i="31"/>
  <c r="Z307" i="31"/>
  <c r="AD316" i="31"/>
  <c r="Z316" i="31"/>
  <c r="AF316" i="31"/>
  <c r="AD321" i="31"/>
  <c r="AF321" i="31"/>
  <c r="Z321" i="31"/>
  <c r="Z369" i="31"/>
  <c r="AD369" i="31"/>
  <c r="AF369" i="31"/>
  <c r="Z143" i="31"/>
  <c r="Z10" i="31"/>
  <c r="AD10" i="31"/>
  <c r="AF10" i="31"/>
  <c r="AD15" i="31"/>
  <c r="AF15" i="31"/>
  <c r="Z15" i="31"/>
  <c r="AF23" i="31"/>
  <c r="AD23" i="31"/>
  <c r="Z23" i="31"/>
  <c r="AD30" i="31"/>
  <c r="Z30" i="31"/>
  <c r="AF30" i="31"/>
  <c r="AD35" i="31"/>
  <c r="Z35" i="31"/>
  <c r="AF35" i="31"/>
  <c r="Z43" i="31"/>
  <c r="AF43" i="31"/>
  <c r="AD43" i="31"/>
  <c r="AF53" i="31"/>
  <c r="AD53" i="31"/>
  <c r="Z53" i="31"/>
  <c r="AD62" i="31"/>
  <c r="Z62" i="31"/>
  <c r="AF62" i="31"/>
  <c r="AD70" i="31"/>
  <c r="AF70" i="31"/>
  <c r="Z70" i="31"/>
  <c r="Z79" i="31"/>
  <c r="AF79" i="31"/>
  <c r="AD79" i="31"/>
  <c r="AD83" i="31"/>
  <c r="AF83" i="31"/>
  <c r="Z83" i="31"/>
  <c r="Z92" i="31"/>
  <c r="AD92" i="31"/>
  <c r="AF92" i="31"/>
  <c r="Z97" i="31"/>
  <c r="AD97" i="31"/>
  <c r="AF97" i="31"/>
  <c r="Z104" i="31"/>
  <c r="AD104" i="31"/>
  <c r="AF104" i="31"/>
  <c r="Z111" i="31"/>
  <c r="AF111" i="31"/>
  <c r="AD111" i="31"/>
  <c r="AD117" i="31"/>
  <c r="AF117" i="31"/>
  <c r="Z117" i="31"/>
  <c r="Z121" i="31"/>
  <c r="AD121" i="31"/>
  <c r="AF121" i="31"/>
  <c r="AD130" i="31"/>
  <c r="Z130" i="31"/>
  <c r="AF130" i="31"/>
  <c r="AD136" i="31"/>
  <c r="AF136" i="31"/>
  <c r="Z136" i="31"/>
  <c r="AD144" i="31"/>
  <c r="Z144" i="31"/>
  <c r="AF144" i="31"/>
  <c r="AD148" i="31"/>
  <c r="AF148" i="31"/>
  <c r="Z148" i="31"/>
  <c r="Z157" i="31"/>
  <c r="BH43" i="31"/>
  <c r="BH34" i="31" s="1"/>
  <c r="AD157" i="31"/>
  <c r="AN41" i="31"/>
  <c r="AN33" i="31" s="1"/>
  <c r="AF157" i="31"/>
  <c r="AF163" i="31"/>
  <c r="AD163" i="31"/>
  <c r="Z163" i="31"/>
  <c r="Z169" i="31"/>
  <c r="AD169" i="31"/>
  <c r="AF169" i="31"/>
  <c r="Z176" i="31"/>
  <c r="AD176" i="31"/>
  <c r="AF176" i="31"/>
  <c r="Z183" i="31"/>
  <c r="AF183" i="31"/>
  <c r="AD183" i="31"/>
  <c r="AD186" i="31"/>
  <c r="Z186" i="31"/>
  <c r="AF186" i="31"/>
  <c r="AD196" i="31"/>
  <c r="AF196" i="31"/>
  <c r="Z196" i="31"/>
  <c r="AF199" i="31"/>
  <c r="AD199" i="31"/>
  <c r="Z199" i="31"/>
  <c r="Z209" i="31"/>
  <c r="AD209" i="31"/>
  <c r="AF209" i="31"/>
  <c r="AD214" i="31"/>
  <c r="Z214" i="31"/>
  <c r="AF214" i="31"/>
  <c r="AD220" i="31"/>
  <c r="AF220" i="31"/>
  <c r="Z220" i="31"/>
  <c r="AD226" i="31"/>
  <c r="Z226" i="31"/>
  <c r="AF226" i="31"/>
  <c r="AD232" i="31"/>
  <c r="AF232" i="31"/>
  <c r="Z232" i="31"/>
  <c r="AD237" i="31"/>
  <c r="AF237" i="31"/>
  <c r="Z237" i="31"/>
  <c r="Z245" i="31"/>
  <c r="AF245" i="31"/>
  <c r="AD245" i="31"/>
  <c r="Z253" i="31"/>
  <c r="AD253" i="31"/>
  <c r="AF253" i="31"/>
  <c r="AD256" i="31"/>
  <c r="AF256" i="31"/>
  <c r="Z256" i="31"/>
  <c r="AF266" i="31"/>
  <c r="AD266" i="31"/>
  <c r="Z266" i="31"/>
  <c r="Z272" i="31"/>
  <c r="AD272" i="31"/>
  <c r="AF272" i="31"/>
  <c r="Z277" i="31"/>
  <c r="AD277" i="31"/>
  <c r="AF277" i="31"/>
  <c r="AF287" i="31"/>
  <c r="AD287" i="31"/>
  <c r="Z287" i="31"/>
  <c r="AF291" i="31"/>
  <c r="AD291" i="31"/>
  <c r="Z291" i="31"/>
  <c r="AD298" i="31"/>
  <c r="Z298" i="31"/>
  <c r="AF298" i="31"/>
  <c r="AD310" i="31"/>
  <c r="Z310" i="31"/>
  <c r="AF310" i="31"/>
  <c r="AF366" i="31"/>
  <c r="AD366" i="31"/>
  <c r="Z366" i="31"/>
  <c r="Z14" i="31"/>
  <c r="AF14" i="31"/>
  <c r="AD14" i="31"/>
  <c r="AD25" i="31"/>
  <c r="AF25" i="31"/>
  <c r="Z25" i="31"/>
  <c r="AF38" i="31"/>
  <c r="Z38" i="31"/>
  <c r="AD38" i="31"/>
  <c r="AD50" i="31"/>
  <c r="Z50" i="31"/>
  <c r="AF50" i="31"/>
  <c r="Z61" i="31"/>
  <c r="AF61" i="31"/>
  <c r="AD61" i="31"/>
  <c r="AF73" i="31"/>
  <c r="Z73" i="31"/>
  <c r="AD73" i="31"/>
  <c r="AD84" i="31"/>
  <c r="AF84" i="31"/>
  <c r="Z84" i="31"/>
  <c r="AD96" i="31"/>
  <c r="Z96" i="31"/>
  <c r="AF96" i="31"/>
  <c r="AF110" i="31"/>
  <c r="AD110" i="31"/>
  <c r="Z110" i="31"/>
  <c r="AD129" i="31"/>
  <c r="AF129" i="31"/>
  <c r="Z129" i="31"/>
  <c r="Z140" i="31"/>
  <c r="AD140" i="31"/>
  <c r="AF140" i="31"/>
  <c r="AD153" i="31"/>
  <c r="AF153" i="31"/>
  <c r="Z153" i="31"/>
  <c r="AD166" i="31"/>
  <c r="Z166" i="31"/>
  <c r="AF166" i="31"/>
  <c r="AD177" i="31"/>
  <c r="AF177" i="31"/>
  <c r="Z177" i="31"/>
  <c r="AD190" i="31"/>
  <c r="Z190" i="31"/>
  <c r="AF190" i="31"/>
  <c r="AD204" i="31"/>
  <c r="Z204" i="31"/>
  <c r="AF204" i="31"/>
  <c r="Z217" i="31"/>
  <c r="AD217" i="31"/>
  <c r="AF217" i="31"/>
  <c r="Z233" i="31"/>
  <c r="AF233" i="31"/>
  <c r="AD233" i="31"/>
  <c r="AD246" i="31"/>
  <c r="Z246" i="31"/>
  <c r="AF246" i="31"/>
  <c r="Z258" i="31"/>
  <c r="AD258" i="31"/>
  <c r="AF258" i="31"/>
  <c r="AD274" i="31"/>
  <c r="AF274" i="31"/>
  <c r="Z274" i="31"/>
  <c r="Z284" i="31"/>
  <c r="AD284" i="31"/>
  <c r="AF284" i="31"/>
  <c r="AD299" i="31"/>
  <c r="AF299" i="31"/>
  <c r="Z299" i="31"/>
  <c r="Z305" i="31"/>
  <c r="AF305" i="31"/>
  <c r="AD305" i="31"/>
  <c r="AD309" i="31"/>
  <c r="AF309" i="31"/>
  <c r="Z309" i="31"/>
  <c r="AF317" i="31"/>
  <c r="Z317" i="31"/>
  <c r="AD317" i="31"/>
  <c r="AD365" i="31"/>
  <c r="Z365" i="31"/>
  <c r="AF365" i="31"/>
  <c r="Z9" i="31"/>
  <c r="AF9" i="31"/>
  <c r="AD9" i="31"/>
  <c r="AF18" i="31"/>
  <c r="AD18" i="31"/>
  <c r="Z18" i="31"/>
  <c r="AD26" i="31"/>
  <c r="AF26" i="31"/>
  <c r="Z26" i="31"/>
  <c r="Z34" i="31"/>
  <c r="AF34" i="31"/>
  <c r="AD34" i="31"/>
  <c r="AF42" i="31"/>
  <c r="AD42" i="31"/>
  <c r="Z42" i="31"/>
  <c r="AD51" i="31"/>
  <c r="Z51" i="31"/>
  <c r="AF51" i="31"/>
  <c r="AF63" i="31"/>
  <c r="AD63" i="31"/>
  <c r="Z63" i="31"/>
  <c r="Z74" i="31"/>
  <c r="AD74" i="31"/>
  <c r="AN39" i="31"/>
  <c r="AN31" i="31" s="1"/>
  <c r="BH41" i="31"/>
  <c r="BH32" i="31" s="1"/>
  <c r="AF74" i="31"/>
  <c r="AF91" i="31"/>
  <c r="AD91" i="31"/>
  <c r="Z91" i="31"/>
  <c r="AD100" i="31"/>
  <c r="Z100" i="31"/>
  <c r="AF100" i="31"/>
  <c r="AD108" i="31"/>
  <c r="Z108" i="31"/>
  <c r="AF108" i="31"/>
  <c r="AD118" i="31"/>
  <c r="Z118" i="31"/>
  <c r="AF118" i="31"/>
  <c r="Z123" i="31"/>
  <c r="AF123" i="31"/>
  <c r="AD123" i="31"/>
  <c r="Z133" i="31"/>
  <c r="AD133" i="31"/>
  <c r="AF133" i="31"/>
  <c r="AH74" i="31" s="1"/>
  <c r="AD142" i="31"/>
  <c r="Z142" i="31"/>
  <c r="AF142" i="31"/>
  <c r="AD150" i="31"/>
  <c r="Z150" i="31"/>
  <c r="AF150" i="31"/>
  <c r="AD160" i="31"/>
  <c r="AF160" i="31"/>
  <c r="Z160" i="31"/>
  <c r="Z171" i="31"/>
  <c r="AF171" i="31"/>
  <c r="AD171" i="31"/>
  <c r="AD180" i="31"/>
  <c r="Z180" i="31"/>
  <c r="AF180" i="31"/>
  <c r="AF187" i="31"/>
  <c r="AD187" i="31"/>
  <c r="Z187" i="31"/>
  <c r="Z197" i="31"/>
  <c r="AD197" i="31"/>
  <c r="AF197" i="31"/>
  <c r="AD208" i="31"/>
  <c r="Z208" i="31"/>
  <c r="AF208" i="31"/>
  <c r="AF215" i="31"/>
  <c r="AD215" i="31"/>
  <c r="Z215" i="31"/>
  <c r="AD225" i="31"/>
  <c r="AF225" i="31"/>
  <c r="Z225" i="31"/>
  <c r="AF235" i="31"/>
  <c r="AD235" i="31"/>
  <c r="Z235" i="31"/>
  <c r="AF242" i="31"/>
  <c r="AD242" i="31"/>
  <c r="Z242" i="31"/>
  <c r="AF252" i="31"/>
  <c r="AD252" i="31"/>
  <c r="Z260" i="31"/>
  <c r="AF260" i="31"/>
  <c r="AD260" i="31"/>
  <c r="AF271" i="31"/>
  <c r="Z271" i="31"/>
  <c r="AD271" i="31"/>
  <c r="Z279" i="31"/>
  <c r="AF279" i="31"/>
  <c r="AD279" i="31"/>
  <c r="Z289" i="31"/>
  <c r="AF289" i="31"/>
  <c r="AD289" i="31"/>
  <c r="AD297" i="31"/>
  <c r="Z297" i="31"/>
  <c r="AF297" i="31"/>
  <c r="AF311" i="31"/>
  <c r="AD311" i="31"/>
  <c r="Z311" i="31"/>
  <c r="AF364" i="31"/>
  <c r="AD364" i="31"/>
  <c r="Z364" i="31"/>
  <c r="AF481" i="31"/>
  <c r="Z481" i="31"/>
  <c r="AD481" i="31"/>
  <c r="Z494" i="31"/>
  <c r="AD494" i="31"/>
  <c r="AF494" i="31"/>
  <c r="AF508" i="31"/>
  <c r="AD508" i="31"/>
  <c r="Z523" i="31"/>
  <c r="AF523" i="31"/>
  <c r="AD523" i="31"/>
  <c r="Z535" i="31"/>
  <c r="AF535" i="31"/>
  <c r="AD535" i="31"/>
  <c r="AF548" i="31"/>
  <c r="Z548" i="31"/>
  <c r="AD548" i="31"/>
  <c r="AD561" i="31"/>
  <c r="AF561" i="31"/>
  <c r="Z561" i="31"/>
  <c r="AF577" i="31"/>
  <c r="Z577" i="31"/>
  <c r="AD577" i="31"/>
  <c r="AD585" i="31"/>
  <c r="AF585" i="31"/>
  <c r="Z585" i="31"/>
  <c r="AD596" i="31"/>
  <c r="AF596" i="31"/>
  <c r="Z596" i="31"/>
  <c r="AD610" i="31"/>
  <c r="Z610" i="31"/>
  <c r="AF610" i="31"/>
  <c r="AF623" i="31"/>
  <c r="Z623" i="31"/>
  <c r="AD623" i="31"/>
  <c r="AF633" i="31"/>
  <c r="Z633" i="31"/>
  <c r="AD633" i="31"/>
  <c r="AF645" i="31"/>
  <c r="Z645" i="31"/>
  <c r="AF658" i="31"/>
  <c r="Z658" i="31"/>
  <c r="AD658" i="31"/>
  <c r="AD671" i="31"/>
  <c r="Z671" i="31"/>
  <c r="AF671" i="31"/>
  <c r="AF682" i="31"/>
  <c r="AD682" i="31"/>
  <c r="Z682" i="31"/>
  <c r="AD689" i="31"/>
  <c r="Z689" i="31"/>
  <c r="AF689" i="31"/>
  <c r="AF708" i="31"/>
  <c r="AD708" i="31"/>
  <c r="Z708" i="31"/>
  <c r="AD833" i="31"/>
  <c r="Z833" i="31"/>
  <c r="AF833" i="31"/>
  <c r="AB121" i="31"/>
  <c r="AE10" i="31"/>
  <c r="AE221" i="31"/>
  <c r="AB368" i="31"/>
  <c r="AD477" i="31"/>
  <c r="AF477" i="31"/>
  <c r="Z477" i="31"/>
  <c r="AD490" i="31"/>
  <c r="Z490" i="31"/>
  <c r="AF490" i="31"/>
  <c r="Z498" i="31"/>
  <c r="AF498" i="31"/>
  <c r="AD498" i="31"/>
  <c r="Z511" i="31"/>
  <c r="AF511" i="31"/>
  <c r="AD511" i="31"/>
  <c r="AF524" i="31"/>
  <c r="Z524" i="31"/>
  <c r="AD524" i="31"/>
  <c r="AD537" i="31"/>
  <c r="Z537" i="31"/>
  <c r="AF537" i="31"/>
  <c r="AD550" i="31"/>
  <c r="Z550" i="31"/>
  <c r="AF550" i="31"/>
  <c r="AD562" i="31"/>
  <c r="Z562" i="31"/>
  <c r="AF562" i="31"/>
  <c r="AF569" i="31"/>
  <c r="AD569" i="31"/>
  <c r="Z569" i="31"/>
  <c r="Z582" i="31"/>
  <c r="AF582" i="31"/>
  <c r="AD582" i="31"/>
  <c r="Z595" i="31"/>
  <c r="AD595" i="31"/>
  <c r="AF609" i="31"/>
  <c r="Z609" i="31"/>
  <c r="AD609" i="31"/>
  <c r="Z624" i="31"/>
  <c r="AF624" i="31"/>
  <c r="AD624" i="31"/>
  <c r="AD634" i="31"/>
  <c r="Z634" i="31"/>
  <c r="AF634" i="31"/>
  <c r="AF646" i="31"/>
  <c r="Z646" i="31"/>
  <c r="AD646" i="31"/>
  <c r="Z659" i="31"/>
  <c r="AF659" i="31"/>
  <c r="AD659" i="31"/>
  <c r="Z672" i="31"/>
  <c r="AD672" i="31"/>
  <c r="AF672" i="31"/>
  <c r="AD683" i="31"/>
  <c r="Z683" i="31"/>
  <c r="AF683" i="31"/>
  <c r="AD690" i="31"/>
  <c r="Z690" i="31"/>
  <c r="AF690" i="31"/>
  <c r="AF705" i="31"/>
  <c r="AD705" i="31"/>
  <c r="Z705" i="31"/>
  <c r="AF830" i="31"/>
  <c r="AD830" i="31"/>
  <c r="Z830" i="31"/>
  <c r="AE104" i="31"/>
  <c r="AE43" i="31"/>
  <c r="AE81" i="31"/>
  <c r="AE138" i="31"/>
  <c r="AB189" i="31"/>
  <c r="AE340" i="31"/>
  <c r="AB397" i="31"/>
  <c r="AE492" i="31"/>
  <c r="Z480" i="31"/>
  <c r="AF480" i="31"/>
  <c r="AD480" i="31"/>
  <c r="AD495" i="31"/>
  <c r="AF495" i="31"/>
  <c r="Z495" i="31"/>
  <c r="AD507" i="31"/>
  <c r="AF507" i="31"/>
  <c r="Z507" i="31"/>
  <c r="AD519" i="31"/>
  <c r="AF519" i="31"/>
  <c r="Z519" i="31"/>
  <c r="AF532" i="31"/>
  <c r="AD532" i="31"/>
  <c r="Z532" i="31"/>
  <c r="AF545" i="31"/>
  <c r="AD545" i="31"/>
  <c r="Z545" i="31"/>
  <c r="Z564" i="31"/>
  <c r="AF564" i="31"/>
  <c r="AD564" i="31"/>
  <c r="AD573" i="31"/>
  <c r="Z573" i="31"/>
  <c r="AD590" i="31"/>
  <c r="Z590" i="31"/>
  <c r="AF590" i="31"/>
  <c r="AF604" i="31"/>
  <c r="Z604" i="31"/>
  <c r="AD604" i="31"/>
  <c r="Z617" i="31"/>
  <c r="AF617" i="31"/>
  <c r="AD617" i="31"/>
  <c r="AD620" i="31"/>
  <c r="AF620" i="31"/>
  <c r="Z620" i="31"/>
  <c r="AF630" i="31"/>
  <c r="Z630" i="31"/>
  <c r="AD643" i="31"/>
  <c r="AF643" i="31"/>
  <c r="Z643" i="31"/>
  <c r="Z654" i="31"/>
  <c r="AF654" i="31"/>
  <c r="AD654" i="31"/>
  <c r="Z664" i="31"/>
  <c r="AD664" i="31"/>
  <c r="AF664" i="31"/>
  <c r="Z677" i="31"/>
  <c r="AF677" i="31"/>
  <c r="AD677" i="31"/>
  <c r="AF691" i="31"/>
  <c r="AD691" i="31"/>
  <c r="Z691" i="31"/>
  <c r="AD707" i="31"/>
  <c r="Z707" i="31"/>
  <c r="AF707" i="31"/>
  <c r="Z831" i="31"/>
  <c r="AD831" i="31"/>
  <c r="AF831" i="31"/>
  <c r="BI3" i="31"/>
  <c r="AF2" i="31"/>
  <c r="AD2" i="31"/>
  <c r="AO3" i="31"/>
  <c r="Z2" i="31"/>
  <c r="BI40" i="31"/>
  <c r="BI31" i="31" s="1"/>
  <c r="AO37" i="31"/>
  <c r="AO29" i="31" s="1"/>
  <c r="AE16" i="31"/>
  <c r="AB16" i="31"/>
  <c r="AB24" i="31"/>
  <c r="AE24" i="31"/>
  <c r="AB31" i="31"/>
  <c r="AE31" i="31"/>
  <c r="AE41" i="31"/>
  <c r="AB41" i="31"/>
  <c r="AE49" i="31"/>
  <c r="AB49" i="31"/>
  <c r="AB59" i="31"/>
  <c r="AE59" i="31"/>
  <c r="AE79" i="31"/>
  <c r="AB79" i="31"/>
  <c r="AB87" i="31"/>
  <c r="AE87" i="31"/>
  <c r="AE98" i="31"/>
  <c r="AB98" i="31"/>
  <c r="AB106" i="31"/>
  <c r="AE106" i="31"/>
  <c r="AE117" i="31"/>
  <c r="AB117" i="31"/>
  <c r="AE129" i="31"/>
  <c r="AB129" i="31"/>
  <c r="AB142" i="31"/>
  <c r="AE142" i="31"/>
  <c r="AB163" i="31"/>
  <c r="AE163" i="31"/>
  <c r="AB173" i="31"/>
  <c r="AE173" i="31"/>
  <c r="AB187" i="31"/>
  <c r="AE187" i="31"/>
  <c r="AB197" i="31"/>
  <c r="AE197" i="31"/>
  <c r="AB209" i="31"/>
  <c r="AE209" i="31"/>
  <c r="AE230" i="31"/>
  <c r="AB230" i="31"/>
  <c r="AB239" i="31"/>
  <c r="AE239" i="31"/>
  <c r="AE249" i="31"/>
  <c r="AB249" i="31"/>
  <c r="AB258" i="31"/>
  <c r="AE258" i="31"/>
  <c r="AE266" i="31"/>
  <c r="AB266" i="31"/>
  <c r="AE273" i="31"/>
  <c r="AB273" i="31"/>
  <c r="AE283" i="31"/>
  <c r="AB283" i="31"/>
  <c r="AB291" i="31"/>
  <c r="AE291" i="31"/>
  <c r="AE301" i="31"/>
  <c r="AB301" i="31"/>
  <c r="AE314" i="31"/>
  <c r="AB314" i="31"/>
  <c r="AE322" i="31"/>
  <c r="AB322" i="31"/>
  <c r="AB349" i="31"/>
  <c r="AE349" i="31"/>
  <c r="AB377" i="31"/>
  <c r="AE377" i="31"/>
  <c r="AB388" i="31"/>
  <c r="AE388" i="31"/>
  <c r="AB398" i="31"/>
  <c r="AE398" i="31"/>
  <c r="AE402" i="31"/>
  <c r="AB402" i="31"/>
  <c r="AE406" i="31"/>
  <c r="AB406" i="31"/>
  <c r="AB412" i="31"/>
  <c r="AE412" i="31"/>
  <c r="AE418" i="31"/>
  <c r="AB418" i="31"/>
  <c r="AB422" i="31"/>
  <c r="AE422" i="31"/>
  <c r="AB425" i="31"/>
  <c r="AE425" i="31"/>
  <c r="AE427" i="31"/>
  <c r="AB427" i="31"/>
  <c r="AE428" i="31"/>
  <c r="AB428" i="31"/>
  <c r="AB429" i="31"/>
  <c r="AE429" i="31"/>
  <c r="AE430" i="31"/>
  <c r="AB430" i="31"/>
  <c r="AB431" i="31"/>
  <c r="AE431" i="31"/>
  <c r="AB432" i="31"/>
  <c r="AE432" i="31"/>
  <c r="AE433" i="31"/>
  <c r="AB433" i="31"/>
  <c r="AB434" i="31"/>
  <c r="AE434" i="31"/>
  <c r="AE435" i="31"/>
  <c r="AB435" i="31"/>
  <c r="AB436" i="31"/>
  <c r="AE436" i="31"/>
  <c r="AB437" i="31"/>
  <c r="AE437" i="31"/>
  <c r="AE438" i="31"/>
  <c r="AB438" i="31"/>
  <c r="AE439" i="31"/>
  <c r="AB439" i="31"/>
  <c r="AE440" i="31"/>
  <c r="AB440" i="31"/>
  <c r="AE442" i="31"/>
  <c r="AB442" i="31"/>
  <c r="AB443" i="31"/>
  <c r="AE443" i="31"/>
  <c r="AB444" i="31"/>
  <c r="AE444" i="31"/>
  <c r="AE445" i="31"/>
  <c r="AB445" i="31"/>
  <c r="AB446" i="31"/>
  <c r="AE446" i="31"/>
  <c r="AE447" i="31"/>
  <c r="AB447" i="31"/>
  <c r="AB448" i="31"/>
  <c r="AE448" i="31"/>
  <c r="AB449" i="31"/>
  <c r="AE449" i="31"/>
  <c r="AB455" i="31"/>
  <c r="AE455" i="31"/>
  <c r="AB456" i="31"/>
  <c r="AE456" i="31"/>
  <c r="AE457" i="31"/>
  <c r="AB457" i="31"/>
  <c r="AB458" i="31"/>
  <c r="AE458" i="31"/>
  <c r="AE459" i="31"/>
  <c r="AB459" i="31"/>
  <c r="AB460" i="31"/>
  <c r="AE460" i="31"/>
  <c r="AB461" i="31"/>
  <c r="AE461" i="31"/>
  <c r="AE462" i="31"/>
  <c r="AB462" i="31"/>
  <c r="AE463" i="31"/>
  <c r="AB463" i="31"/>
  <c r="AE464" i="31"/>
  <c r="AB464" i="31"/>
  <c r="AB465" i="31"/>
  <c r="AE465" i="31"/>
  <c r="AE466" i="31"/>
  <c r="AB466" i="31"/>
  <c r="AB468" i="31"/>
  <c r="AE468" i="31"/>
  <c r="AE469" i="31"/>
  <c r="AB469" i="31"/>
  <c r="AB470" i="31"/>
  <c r="AE470" i="31"/>
  <c r="AE471" i="31"/>
  <c r="AB471" i="31"/>
  <c r="AB472" i="31"/>
  <c r="AE472" i="31"/>
  <c r="AB473" i="31"/>
  <c r="AE473" i="31"/>
  <c r="AE474" i="31"/>
  <c r="AB474" i="31"/>
  <c r="AE476" i="31"/>
  <c r="AB476" i="31"/>
  <c r="AE477" i="31"/>
  <c r="AB477" i="31"/>
  <c r="AE478" i="31"/>
  <c r="AB478" i="31"/>
  <c r="AB479" i="31"/>
  <c r="AE479" i="31"/>
  <c r="AB480" i="31"/>
  <c r="AE480" i="31"/>
  <c r="AE481" i="31"/>
  <c r="AB481" i="31"/>
  <c r="AB482" i="31"/>
  <c r="AE482" i="31"/>
  <c r="AE483" i="31"/>
  <c r="AB483" i="31"/>
  <c r="AB485" i="31"/>
  <c r="AE485" i="31"/>
  <c r="AE486" i="31"/>
  <c r="AB486" i="31"/>
  <c r="AE487" i="31"/>
  <c r="AB487" i="31"/>
  <c r="AE488" i="31"/>
  <c r="AB488" i="31"/>
  <c r="AE489" i="31"/>
  <c r="AB489" i="31"/>
  <c r="AE490" i="31"/>
  <c r="AB490" i="31"/>
  <c r="AB491" i="31"/>
  <c r="AE491" i="31"/>
  <c r="AE493" i="31"/>
  <c r="AB493" i="31"/>
  <c r="AB494" i="31"/>
  <c r="AE494" i="31"/>
  <c r="AE495" i="31"/>
  <c r="AB495" i="31"/>
  <c r="AB496" i="31"/>
  <c r="AE496" i="31"/>
  <c r="AB497" i="31"/>
  <c r="AE497" i="31"/>
  <c r="AE498" i="31"/>
  <c r="AB498" i="31"/>
  <c r="AE499" i="31"/>
  <c r="AB499" i="31"/>
  <c r="AE500" i="31"/>
  <c r="AB500" i="31"/>
  <c r="AE502" i="31"/>
  <c r="AB502" i="31"/>
  <c r="AB503" i="31"/>
  <c r="AE503" i="31"/>
  <c r="AB504" i="31"/>
  <c r="AE504" i="31"/>
  <c r="AE505" i="31"/>
  <c r="AB505" i="31"/>
  <c r="AE507" i="31"/>
  <c r="AB507" i="31"/>
  <c r="AB508" i="31"/>
  <c r="AE508" i="31"/>
  <c r="AB509" i="31"/>
  <c r="AE509" i="31"/>
  <c r="AE510" i="31"/>
  <c r="AB510" i="31"/>
  <c r="AE511" i="31"/>
  <c r="AB511" i="31"/>
  <c r="AE512" i="31"/>
  <c r="AB512" i="31"/>
  <c r="AE514" i="31"/>
  <c r="AB514" i="31"/>
  <c r="AB515" i="31"/>
  <c r="AE515" i="31"/>
  <c r="AB516" i="31"/>
  <c r="AE516" i="31"/>
  <c r="AB518" i="31"/>
  <c r="AE518" i="31"/>
  <c r="AE519" i="31"/>
  <c r="AB519" i="31"/>
  <c r="AB520" i="31"/>
  <c r="AE520" i="31"/>
  <c r="AB521" i="31"/>
  <c r="AE521" i="31"/>
  <c r="AE523" i="31"/>
  <c r="AB523" i="31"/>
  <c r="AE524" i="31"/>
  <c r="AB524" i="31"/>
  <c r="AE525" i="31"/>
  <c r="AB525" i="31"/>
  <c r="AE526" i="31"/>
  <c r="AB526" i="31"/>
  <c r="AB527" i="31"/>
  <c r="AE527" i="31"/>
  <c r="AE571" i="31"/>
  <c r="AB571" i="31"/>
  <c r="AE572" i="31"/>
  <c r="AB572" i="31"/>
  <c r="AE574" i="31"/>
  <c r="AB574" i="31"/>
  <c r="AB575" i="31"/>
  <c r="AE575" i="31"/>
  <c r="AF479" i="31"/>
  <c r="Z479" i="31"/>
  <c r="AD479" i="31"/>
  <c r="Z486" i="31"/>
  <c r="AD486" i="31"/>
  <c r="AF486" i="31"/>
  <c r="AF493" i="31"/>
  <c r="Z493" i="31"/>
  <c r="AD493" i="31"/>
  <c r="AD501" i="31"/>
  <c r="Z501" i="31"/>
  <c r="AF501" i="31"/>
  <c r="AF505" i="31"/>
  <c r="Z505" i="31"/>
  <c r="AD505" i="31"/>
  <c r="AD513" i="31"/>
  <c r="Z513" i="31"/>
  <c r="Z518" i="31"/>
  <c r="AD518" i="31"/>
  <c r="AF518" i="31"/>
  <c r="AD526" i="31"/>
  <c r="Z526" i="31"/>
  <c r="AF526" i="31"/>
  <c r="Z534" i="31"/>
  <c r="AF534" i="31"/>
  <c r="AD534" i="31"/>
  <c r="Z542" i="31"/>
  <c r="AD542" i="31"/>
  <c r="AF542" i="31"/>
  <c r="Z547" i="31"/>
  <c r="AF547" i="31"/>
  <c r="AD547" i="31"/>
  <c r="AD555" i="31"/>
  <c r="AF555" i="31"/>
  <c r="Z555" i="31"/>
  <c r="AF560" i="31"/>
  <c r="Z560" i="31"/>
  <c r="AD560" i="31"/>
  <c r="Z570" i="31"/>
  <c r="AF570" i="31"/>
  <c r="AD570" i="31"/>
  <c r="AF575" i="31"/>
  <c r="Z575" i="31"/>
  <c r="AD575" i="31"/>
  <c r="Z578" i="31"/>
  <c r="AD578" i="31"/>
  <c r="AF578" i="31"/>
  <c r="Z588" i="31"/>
  <c r="AD588" i="31"/>
  <c r="AF588" i="31"/>
  <c r="AF589" i="31"/>
  <c r="Z589" i="31"/>
  <c r="AD589" i="31"/>
  <c r="Z597" i="31"/>
  <c r="AD597" i="31"/>
  <c r="AF597" i="31"/>
  <c r="AF599" i="31"/>
  <c r="Z599" i="31"/>
  <c r="AD599" i="31"/>
  <c r="AF606" i="31"/>
  <c r="Z606" i="31"/>
  <c r="AD606" i="31"/>
  <c r="AF611" i="31"/>
  <c r="AD611" i="31"/>
  <c r="Z611" i="31"/>
  <c r="Z619" i="31"/>
  <c r="AF619" i="31"/>
  <c r="AD619" i="31"/>
  <c r="AF625" i="31"/>
  <c r="AD625" i="31"/>
  <c r="Z625" i="31"/>
  <c r="Z629" i="31"/>
  <c r="AD629" i="31"/>
  <c r="AF629" i="31"/>
  <c r="AF637" i="31"/>
  <c r="AD637" i="31"/>
  <c r="Z637" i="31"/>
  <c r="Z644" i="31"/>
  <c r="AD644" i="31"/>
  <c r="AF644" i="31"/>
  <c r="Z649" i="31"/>
  <c r="AD649" i="31"/>
  <c r="AF649" i="31"/>
  <c r="AD655" i="31"/>
  <c r="Z655" i="31"/>
  <c r="AF655" i="31"/>
  <c r="AD662" i="31"/>
  <c r="AF662" i="31"/>
  <c r="Z662" i="31"/>
  <c r="AF669" i="31"/>
  <c r="AD669" i="31"/>
  <c r="Z675" i="31"/>
  <c r="AF675" i="31"/>
  <c r="AD675" i="31"/>
  <c r="AF679" i="31"/>
  <c r="Z679" i="31"/>
  <c r="AD679" i="31"/>
  <c r="AF686" i="31"/>
  <c r="Z686" i="31"/>
  <c r="AD686" i="31"/>
  <c r="AD695" i="31"/>
  <c r="AF695" i="31"/>
  <c r="Z695" i="31"/>
  <c r="Z699" i="31"/>
  <c r="AD699" i="31"/>
  <c r="AF699" i="31"/>
  <c r="AF702" i="31"/>
  <c r="AD702" i="31"/>
  <c r="Z702" i="31"/>
  <c r="AF710" i="31"/>
  <c r="Z710" i="31"/>
  <c r="AD710" i="31"/>
  <c r="AF714" i="31"/>
  <c r="AD714" i="31"/>
  <c r="Z714" i="31"/>
  <c r="AF717" i="31"/>
  <c r="AD717" i="31"/>
  <c r="Z717" i="31"/>
  <c r="Z721" i="31"/>
  <c r="AD721" i="31"/>
  <c r="AF721" i="31"/>
  <c r="AF725" i="31"/>
  <c r="AD725" i="31"/>
  <c r="Z725" i="31"/>
  <c r="AF729" i="31"/>
  <c r="AD729" i="31"/>
  <c r="Z729" i="31"/>
  <c r="AF732" i="31"/>
  <c r="Z732" i="31"/>
  <c r="AD732" i="31"/>
  <c r="AD736" i="31"/>
  <c r="AF736" i="31"/>
  <c r="Z736" i="31"/>
  <c r="AF739" i="31"/>
  <c r="AD739" i="31"/>
  <c r="Z739" i="31"/>
  <c r="AD743" i="31"/>
  <c r="Z743" i="31"/>
  <c r="AF743" i="31"/>
  <c r="AF746" i="31"/>
  <c r="AD746" i="31"/>
  <c r="Z746" i="31"/>
  <c r="AF750" i="31"/>
  <c r="AD750" i="31"/>
  <c r="Z750" i="31"/>
  <c r="AF754" i="31"/>
  <c r="Z754" i="31"/>
  <c r="AD754" i="31"/>
  <c r="Z757" i="31"/>
  <c r="AD757" i="31"/>
  <c r="AF757" i="31"/>
  <c r="AD761" i="31"/>
  <c r="AF761" i="31"/>
  <c r="Z761" i="31"/>
  <c r="AF765" i="31"/>
  <c r="AD765" i="31"/>
  <c r="Z765" i="31"/>
  <c r="Z768" i="31"/>
  <c r="AD768" i="31"/>
  <c r="AF768" i="31"/>
  <c r="AD772" i="31"/>
  <c r="AF772" i="31"/>
  <c r="Z772" i="31"/>
  <c r="Z776" i="31"/>
  <c r="AF776" i="31"/>
  <c r="AD776" i="31"/>
  <c r="AD779" i="31"/>
  <c r="Z779" i="31"/>
  <c r="AF779" i="31"/>
  <c r="Z783" i="31"/>
  <c r="AD783" i="31"/>
  <c r="AF783" i="31"/>
  <c r="AF787" i="31"/>
  <c r="AD787" i="31"/>
  <c r="Z787" i="31"/>
  <c r="Z790" i="31"/>
  <c r="AF790" i="31"/>
  <c r="AD790" i="31"/>
  <c r="AF794" i="31"/>
  <c r="AD794" i="31"/>
  <c r="Z794" i="31"/>
  <c r="AF798" i="31"/>
  <c r="AD798" i="31"/>
  <c r="Z798" i="31"/>
  <c r="AF801" i="31"/>
  <c r="AD801" i="31"/>
  <c r="Z801" i="31"/>
  <c r="AF804" i="31"/>
  <c r="AD804" i="31"/>
  <c r="Z804" i="31"/>
  <c r="AD808" i="31"/>
  <c r="Z808" i="31"/>
  <c r="AF808" i="31"/>
  <c r="Z812" i="31"/>
  <c r="AF812" i="31"/>
  <c r="AD812" i="31"/>
  <c r="AD815" i="31"/>
  <c r="Z815" i="31"/>
  <c r="AF815" i="31"/>
  <c r="AD820" i="31"/>
  <c r="AF820" i="31"/>
  <c r="Z820" i="31"/>
  <c r="AF823" i="31"/>
  <c r="Z823" i="31"/>
  <c r="AD823" i="31"/>
  <c r="AF826" i="31"/>
  <c r="AD826" i="31"/>
  <c r="Z826" i="31"/>
  <c r="AF834" i="31"/>
  <c r="AD834" i="31"/>
  <c r="Z834" i="31"/>
  <c r="AP36" i="31"/>
  <c r="AP28" i="31" s="1"/>
  <c r="BJ37" i="31"/>
  <c r="BJ28" i="31" s="1"/>
  <c r="BJ35" i="31"/>
  <c r="BJ26" i="31" s="1"/>
  <c r="AP34" i="31"/>
  <c r="AP26" i="31" s="1"/>
  <c r="AB4" i="31"/>
  <c r="AE4" i="31"/>
  <c r="BN38" i="31"/>
  <c r="BN29" i="31" s="1"/>
  <c r="AB8" i="31"/>
  <c r="AE8" i="31"/>
  <c r="AE11" i="31"/>
  <c r="AB11" i="31"/>
  <c r="AE17" i="31"/>
  <c r="AB17" i="31"/>
  <c r="AE21" i="31"/>
  <c r="AB21" i="31"/>
  <c r="AE28" i="31"/>
  <c r="AB28" i="31"/>
  <c r="AE33" i="31"/>
  <c r="AB33" i="31"/>
  <c r="AB39" i="31"/>
  <c r="AE39" i="31"/>
  <c r="AE53" i="31"/>
  <c r="AB53" i="31"/>
  <c r="AE57" i="31"/>
  <c r="AB57" i="31"/>
  <c r="AE65" i="31"/>
  <c r="AB65" i="31"/>
  <c r="AE70" i="31"/>
  <c r="AB70" i="31"/>
  <c r="AB75" i="31"/>
  <c r="AE75" i="31"/>
  <c r="AT38" i="31"/>
  <c r="AT30" i="31" s="1"/>
  <c r="AB80" i="31"/>
  <c r="AE80" i="31"/>
  <c r="AB85" i="31"/>
  <c r="AE85" i="31"/>
  <c r="AB91" i="31"/>
  <c r="AE91" i="31"/>
  <c r="AE93" i="31"/>
  <c r="AB93" i="31"/>
  <c r="AB100" i="31"/>
  <c r="AE100" i="31"/>
  <c r="AB125" i="31"/>
  <c r="AE125" i="31"/>
  <c r="AB131" i="31"/>
  <c r="AE131" i="31"/>
  <c r="AB136" i="31"/>
  <c r="AE136" i="31"/>
  <c r="AB140" i="31"/>
  <c r="AE140" i="31"/>
  <c r="AE146" i="31"/>
  <c r="AB146" i="31"/>
  <c r="AB150" i="31"/>
  <c r="AE150" i="31"/>
  <c r="AB156" i="31"/>
  <c r="AE156" i="31"/>
  <c r="AB161" i="31"/>
  <c r="AE161" i="31"/>
  <c r="AE165" i="31"/>
  <c r="AB165" i="31"/>
  <c r="AE170" i="31"/>
  <c r="AB170" i="31"/>
  <c r="AB176" i="31"/>
  <c r="AE176" i="31"/>
  <c r="AB179" i="31"/>
  <c r="AE179" i="31"/>
  <c r="AE183" i="31"/>
  <c r="AB183" i="31"/>
  <c r="AB190" i="31"/>
  <c r="AE190" i="31"/>
  <c r="AE194" i="31"/>
  <c r="AB194" i="31"/>
  <c r="BN36" i="31"/>
  <c r="BN27" i="31" s="1"/>
  <c r="AB200" i="31"/>
  <c r="AE200" i="31"/>
  <c r="AB204" i="31"/>
  <c r="AE204" i="31"/>
  <c r="AE205" i="31"/>
  <c r="AB205" i="31"/>
  <c r="AB215" i="31"/>
  <c r="AE215" i="31"/>
  <c r="AE225" i="31"/>
  <c r="AB225" i="31"/>
  <c r="AB227" i="31"/>
  <c r="AE227" i="31"/>
  <c r="AB233" i="31"/>
  <c r="AE233" i="31"/>
  <c r="AE237" i="31"/>
  <c r="AB237" i="31"/>
  <c r="AE243" i="31"/>
  <c r="AB243" i="31"/>
  <c r="AE247" i="31"/>
  <c r="AB247" i="31"/>
  <c r="AB253" i="31"/>
  <c r="AE253" i="31"/>
  <c r="AE262" i="31"/>
  <c r="AB262" i="31"/>
  <c r="AB269" i="31"/>
  <c r="AE269" i="31"/>
  <c r="AB275" i="31"/>
  <c r="AE275" i="31"/>
  <c r="AB279" i="31"/>
  <c r="AE279" i="31"/>
  <c r="AB284" i="31"/>
  <c r="AE284" i="31"/>
  <c r="AE289" i="31"/>
  <c r="AB289" i="31"/>
  <c r="AE293" i="31"/>
  <c r="AB293" i="31"/>
  <c r="AE298" i="31"/>
  <c r="AB298" i="31"/>
  <c r="AB304" i="31"/>
  <c r="AE304" i="31"/>
  <c r="AB311" i="31"/>
  <c r="AE311" i="31"/>
  <c r="AB318" i="31"/>
  <c r="AE318" i="31"/>
  <c r="AE321" i="31"/>
  <c r="AB321" i="31"/>
  <c r="AB323" i="31"/>
  <c r="AE323" i="31"/>
  <c r="AB335" i="31"/>
  <c r="AE335" i="31"/>
  <c r="AE338" i="31"/>
  <c r="AB338" i="31"/>
  <c r="AE343" i="31"/>
  <c r="AB343" i="31"/>
  <c r="AE346" i="31"/>
  <c r="AB346" i="31"/>
  <c r="AB352" i="31"/>
  <c r="AE352" i="31"/>
  <c r="AB356" i="31"/>
  <c r="AE356" i="31"/>
  <c r="AE362" i="31"/>
  <c r="AB362" i="31"/>
  <c r="AE366" i="31"/>
  <c r="AB366" i="31"/>
  <c r="AB372" i="31"/>
  <c r="AE372" i="31"/>
  <c r="AB383" i="31"/>
  <c r="AE383" i="31"/>
  <c r="AE387" i="31"/>
  <c r="AB387" i="31"/>
  <c r="AB393" i="31"/>
  <c r="AE393" i="31"/>
  <c r="AE399" i="31"/>
  <c r="AB399" i="31"/>
  <c r="AE404" i="31"/>
  <c r="AB404" i="31"/>
  <c r="AE409" i="31"/>
  <c r="AB409" i="31"/>
  <c r="AE415" i="31"/>
  <c r="AB415" i="31"/>
  <c r="AE423" i="31"/>
  <c r="AB423" i="31"/>
  <c r="AB60" i="31"/>
  <c r="AE132" i="31"/>
  <c r="AE288" i="31"/>
  <c r="AE306" i="31"/>
  <c r="AB426" i="31"/>
  <c r="AE453" i="31"/>
  <c r="AB522" i="31"/>
  <c r="Z669" i="31"/>
  <c r="AF484" i="31"/>
  <c r="Z484" i="31"/>
  <c r="AF488" i="31"/>
  <c r="Z488" i="31"/>
  <c r="AD488" i="31"/>
  <c r="AF496" i="31"/>
  <c r="AD496" i="31"/>
  <c r="AD502" i="31"/>
  <c r="Z502" i="31"/>
  <c r="AF502" i="31"/>
  <c r="Z504" i="31"/>
  <c r="AF504" i="31"/>
  <c r="AD504" i="31"/>
  <c r="AF512" i="31"/>
  <c r="Z512" i="31"/>
  <c r="AD512" i="31"/>
  <c r="Z516" i="31"/>
  <c r="AF516" i="31"/>
  <c r="AD516" i="31"/>
  <c r="AF521" i="31"/>
  <c r="AD521" i="31"/>
  <c r="Z521" i="31"/>
  <c r="AD525" i="31"/>
  <c r="Z525" i="31"/>
  <c r="AF525" i="31"/>
  <c r="AF529" i="31"/>
  <c r="Z529" i="31"/>
  <c r="AF539" i="31"/>
  <c r="Z539" i="31"/>
  <c r="AD539" i="31"/>
  <c r="AD543" i="31"/>
  <c r="AF543" i="31"/>
  <c r="Z543" i="31"/>
  <c r="AD549" i="31"/>
  <c r="Z549" i="31"/>
  <c r="AF549" i="31"/>
  <c r="AF553" i="31"/>
  <c r="Z553" i="31"/>
  <c r="AD553" i="31"/>
  <c r="Z559" i="31"/>
  <c r="AF559" i="31"/>
  <c r="Z566" i="31"/>
  <c r="AD566" i="31"/>
  <c r="AF566" i="31"/>
  <c r="Z571" i="31"/>
  <c r="AF571" i="31"/>
  <c r="AD571" i="31"/>
  <c r="Z576" i="31"/>
  <c r="AF576" i="31"/>
  <c r="AD576" i="31"/>
  <c r="AF580" i="31"/>
  <c r="AD580" i="31"/>
  <c r="Z580" i="31"/>
  <c r="AF584" i="31"/>
  <c r="Z584" i="31"/>
  <c r="AD584" i="31"/>
  <c r="AD591" i="31"/>
  <c r="AF591" i="31"/>
  <c r="Z591" i="31"/>
  <c r="AF594" i="31"/>
  <c r="AD594" i="31"/>
  <c r="Z594" i="31"/>
  <c r="AF598" i="31"/>
  <c r="AD598" i="31"/>
  <c r="Z598" i="31"/>
  <c r="AD603" i="31"/>
  <c r="Z603" i="31"/>
  <c r="AF603" i="31"/>
  <c r="AD608" i="31"/>
  <c r="Z608" i="31"/>
  <c r="AF608" i="31"/>
  <c r="AF614" i="31"/>
  <c r="AD614" i="31"/>
  <c r="Z614" i="31"/>
  <c r="AF618" i="31"/>
  <c r="AD618" i="31"/>
  <c r="Z618" i="31"/>
  <c r="AF622" i="31"/>
  <c r="AD622" i="31"/>
  <c r="Z622" i="31"/>
  <c r="Z628" i="31"/>
  <c r="AF628" i="31"/>
  <c r="AD628" i="31"/>
  <c r="Z631" i="31"/>
  <c r="AF631" i="31"/>
  <c r="AD631" i="31"/>
  <c r="AD639" i="31"/>
  <c r="AF639" i="31"/>
  <c r="Z642" i="31"/>
  <c r="AF642" i="31"/>
  <c r="AD642" i="31"/>
  <c r="Z647" i="31"/>
  <c r="AD647" i="31"/>
  <c r="AF647" i="31"/>
  <c r="AD651" i="31"/>
  <c r="AF651" i="31"/>
  <c r="Z651" i="31"/>
  <c r="Z657" i="31"/>
  <c r="AF657" i="31"/>
  <c r="AD657" i="31"/>
  <c r="AF660" i="31"/>
  <c r="AD660" i="31"/>
  <c r="Z660" i="31"/>
  <c r="Z666" i="31"/>
  <c r="AF666" i="31"/>
  <c r="AD666" i="31"/>
  <c r="Z668" i="31"/>
  <c r="AD668" i="31"/>
  <c r="AF668" i="31"/>
  <c r="AF674" i="31"/>
  <c r="Z674" i="31"/>
  <c r="AD674" i="31"/>
  <c r="AF678" i="31"/>
  <c r="AD678" i="31"/>
  <c r="Z678" i="31"/>
  <c r="Z680" i="31"/>
  <c r="AF680" i="31"/>
  <c r="AD680" i="31"/>
  <c r="Z685" i="31"/>
  <c r="AD685" i="31"/>
  <c r="AF685" i="31"/>
  <c r="AD688" i="31"/>
  <c r="Z688" i="31"/>
  <c r="AF688" i="31"/>
  <c r="Z694" i="31"/>
  <c r="AD694" i="31"/>
  <c r="AF694" i="31"/>
  <c r="Z697" i="31"/>
  <c r="AD697" i="31"/>
  <c r="AF697" i="31"/>
  <c r="AD700" i="31"/>
  <c r="AF700" i="31"/>
  <c r="Z700" i="31"/>
  <c r="AF703" i="31"/>
  <c r="AD703" i="31"/>
  <c r="Z703" i="31"/>
  <c r="Z709" i="31"/>
  <c r="AD709" i="31"/>
  <c r="AF709" i="31"/>
  <c r="AD712" i="31"/>
  <c r="AF712" i="31"/>
  <c r="Z712" i="31"/>
  <c r="AF715" i="31"/>
  <c r="AD715" i="31"/>
  <c r="Z715" i="31"/>
  <c r="Z718" i="31"/>
  <c r="AF718" i="31"/>
  <c r="AD718" i="31"/>
  <c r="Z720" i="31"/>
  <c r="AD720" i="31"/>
  <c r="AF720" i="31"/>
  <c r="Z723" i="31"/>
  <c r="AD723" i="31"/>
  <c r="AF723" i="31"/>
  <c r="AF726" i="31"/>
  <c r="AD726" i="31"/>
  <c r="Z726" i="31"/>
  <c r="Z728" i="31"/>
  <c r="AF728" i="31"/>
  <c r="AD728" i="31"/>
  <c r="AD731" i="31"/>
  <c r="Z731" i="31"/>
  <c r="AF731" i="31"/>
  <c r="AF734" i="31"/>
  <c r="AD734" i="31"/>
  <c r="Z734" i="31"/>
  <c r="AD737" i="31"/>
  <c r="Z737" i="31"/>
  <c r="AF737" i="31"/>
  <c r="Z740" i="31"/>
  <c r="AD740" i="31"/>
  <c r="Z742" i="31"/>
  <c r="AD742" i="31"/>
  <c r="AF742" i="31"/>
  <c r="Z745" i="31"/>
  <c r="AD745" i="31"/>
  <c r="AF745" i="31"/>
  <c r="AD748" i="31"/>
  <c r="AF748" i="31"/>
  <c r="Z748" i="31"/>
  <c r="AF751" i="31"/>
  <c r="Z751" i="31"/>
  <c r="AD751" i="31"/>
  <c r="AF753" i="31"/>
  <c r="AD753" i="31"/>
  <c r="Z753" i="31"/>
  <c r="AF756" i="31"/>
  <c r="AD756" i="31"/>
  <c r="Z756" i="31"/>
  <c r="Z759" i="31"/>
  <c r="AD759" i="31"/>
  <c r="AF759" i="31"/>
  <c r="AD762" i="31"/>
  <c r="Z762" i="31"/>
  <c r="Z764" i="31"/>
  <c r="AD764" i="31"/>
  <c r="AF764" i="31"/>
  <c r="AD767" i="31"/>
  <c r="Z767" i="31"/>
  <c r="AF767" i="31"/>
  <c r="AF770" i="31"/>
  <c r="Z770" i="31"/>
  <c r="AD770" i="31"/>
  <c r="Z773" i="31"/>
  <c r="AF773" i="31"/>
  <c r="AD773" i="31"/>
  <c r="AF775" i="31"/>
  <c r="Z775" i="31"/>
  <c r="AD775" i="31"/>
  <c r="AF778" i="31"/>
  <c r="Z778" i="31"/>
  <c r="AD778" i="31"/>
  <c r="Z781" i="31"/>
  <c r="AD781" i="31"/>
  <c r="AF781" i="31"/>
  <c r="AD784" i="31"/>
  <c r="Z784" i="31"/>
  <c r="AF784" i="31"/>
  <c r="AD786" i="31"/>
  <c r="Z786" i="31"/>
  <c r="AF786" i="31"/>
  <c r="AF789" i="31"/>
  <c r="AD789" i="31"/>
  <c r="Z789" i="31"/>
  <c r="Z792" i="31"/>
  <c r="AF792" i="31"/>
  <c r="AD792" i="31"/>
  <c r="Z795" i="31"/>
  <c r="AF795" i="31"/>
  <c r="AD795" i="31"/>
  <c r="AD797" i="31"/>
  <c r="Z797" i="31"/>
  <c r="AF797" i="31"/>
  <c r="Z800" i="31"/>
  <c r="AF800" i="31"/>
  <c r="AD800" i="31"/>
  <c r="AD803" i="31"/>
  <c r="Z803" i="31"/>
  <c r="AF803" i="31"/>
  <c r="AF806" i="31"/>
  <c r="Z806" i="31"/>
  <c r="AD806" i="31"/>
  <c r="AD809" i="31"/>
  <c r="Z809" i="31"/>
  <c r="AF809" i="31"/>
  <c r="AF811" i="31"/>
  <c r="AD811" i="31"/>
  <c r="Z811" i="31"/>
  <c r="Z814" i="31"/>
  <c r="AF814" i="31"/>
  <c r="AD814" i="31"/>
  <c r="Z817" i="31"/>
  <c r="AF817" i="31"/>
  <c r="AD817" i="31"/>
  <c r="Z819" i="31"/>
  <c r="AD819" i="31"/>
  <c r="AF819" i="31"/>
  <c r="AF821" i="31"/>
  <c r="AD821" i="31"/>
  <c r="Z821" i="31"/>
  <c r="AF825" i="31"/>
  <c r="AD825" i="31"/>
  <c r="Z825" i="31"/>
  <c r="AD827" i="31"/>
  <c r="Z827" i="31"/>
  <c r="AF827" i="31"/>
  <c r="Z836" i="31"/>
  <c r="AF836" i="31"/>
  <c r="AD836" i="31"/>
  <c r="BJ41" i="31"/>
  <c r="BJ32" i="31" s="1"/>
  <c r="AP39" i="31"/>
  <c r="AP31" i="31" s="1"/>
  <c r="AB3" i="31"/>
  <c r="AE3" i="31"/>
  <c r="AE13" i="31"/>
  <c r="AB13" i="31"/>
  <c r="AB20" i="31"/>
  <c r="AE20" i="31"/>
  <c r="AE35" i="31"/>
  <c r="AB35" i="31"/>
  <c r="AE44" i="31"/>
  <c r="AB44" i="31"/>
  <c r="AE62" i="31"/>
  <c r="AB62" i="31"/>
  <c r="AE67" i="31"/>
  <c r="AB67" i="31"/>
  <c r="AB73" i="31"/>
  <c r="AE73" i="31"/>
  <c r="AE78" i="31"/>
  <c r="AB78" i="31"/>
  <c r="AE84" i="31"/>
  <c r="AB84" i="31"/>
  <c r="AB90" i="31"/>
  <c r="AE90" i="31"/>
  <c r="AB94" i="31"/>
  <c r="AE94" i="31"/>
  <c r="AE99" i="31"/>
  <c r="AB99" i="31"/>
  <c r="AB103" i="31"/>
  <c r="AE103" i="31"/>
  <c r="AE109" i="31"/>
  <c r="AB109" i="31"/>
  <c r="AB114" i="31"/>
  <c r="AE114" i="31"/>
  <c r="AB120" i="31"/>
  <c r="AE120" i="31"/>
  <c r="AB124" i="31"/>
  <c r="AE124" i="31"/>
  <c r="AB127" i="31"/>
  <c r="BN42" i="31"/>
  <c r="BN33" i="31" s="1"/>
  <c r="AE133" i="31"/>
  <c r="AB133" i="31"/>
  <c r="AB144" i="31"/>
  <c r="AE144" i="31"/>
  <c r="AB147" i="31"/>
  <c r="AE147" i="31"/>
  <c r="AB154" i="31"/>
  <c r="AE154" i="31"/>
  <c r="AB159" i="31"/>
  <c r="AE159" i="31"/>
  <c r="AB167" i="31"/>
  <c r="AE167" i="31"/>
  <c r="AB171" i="31"/>
  <c r="AE171" i="31"/>
  <c r="AE177" i="31"/>
  <c r="AB177" i="31"/>
  <c r="AB180" i="31"/>
  <c r="AE180" i="31"/>
  <c r="AB185" i="31"/>
  <c r="AE185" i="31"/>
  <c r="AB191" i="31"/>
  <c r="AE191" i="31"/>
  <c r="AB202" i="31"/>
  <c r="AE202" i="31"/>
  <c r="AE207" i="31"/>
  <c r="AB207" i="31"/>
  <c r="AE213" i="31"/>
  <c r="AB213" i="31"/>
  <c r="AE217" i="31"/>
  <c r="AB217" i="31"/>
  <c r="AB223" i="31"/>
  <c r="AE223" i="31"/>
  <c r="AT35" i="31"/>
  <c r="AT27" i="31" s="1"/>
  <c r="AB229" i="31"/>
  <c r="AE229" i="31"/>
  <c r="AB234" i="31"/>
  <c r="AE234" i="31"/>
  <c r="AB238" i="31"/>
  <c r="AE238" i="31"/>
  <c r="AB244" i="31"/>
  <c r="AE244" i="31"/>
  <c r="AE248" i="31"/>
  <c r="AB248" i="31"/>
  <c r="AE254" i="31"/>
  <c r="AB254" i="31"/>
  <c r="AE259" i="31"/>
  <c r="AB259" i="31"/>
  <c r="AE264" i="31"/>
  <c r="AB264" i="31"/>
  <c r="AE271" i="31"/>
  <c r="AB271" i="31"/>
  <c r="AB281" i="31"/>
  <c r="AE281" i="31"/>
  <c r="AB287" i="31"/>
  <c r="AE287" i="31"/>
  <c r="AB292" i="31"/>
  <c r="AE292" i="31"/>
  <c r="AE297" i="31"/>
  <c r="AB297" i="31"/>
  <c r="AB303" i="31"/>
  <c r="AE303" i="31"/>
  <c r="AB308" i="31"/>
  <c r="AE308" i="31"/>
  <c r="AE309" i="31"/>
  <c r="AB309" i="31"/>
  <c r="AB316" i="31"/>
  <c r="AE316" i="31"/>
  <c r="AE319" i="31"/>
  <c r="AB319" i="31"/>
  <c r="AE324" i="31"/>
  <c r="AB324" i="31"/>
  <c r="AB330" i="31"/>
  <c r="AE330" i="31"/>
  <c r="AE345" i="31"/>
  <c r="AB345" i="31"/>
  <c r="AE351" i="31"/>
  <c r="AB351" i="31"/>
  <c r="AB355" i="31"/>
  <c r="AE355" i="31"/>
  <c r="AB361" i="31"/>
  <c r="AE361" i="31"/>
  <c r="AB367" i="31"/>
  <c r="AE367" i="31"/>
  <c r="AB373" i="31"/>
  <c r="AE373" i="31"/>
  <c r="AB378" i="31"/>
  <c r="AE378" i="31"/>
  <c r="AE382" i="31"/>
  <c r="AB382" i="31"/>
  <c r="AB386" i="31"/>
  <c r="AE386" i="31"/>
  <c r="AE392" i="31"/>
  <c r="AB392" i="31"/>
  <c r="AE405" i="31"/>
  <c r="AB405" i="31"/>
  <c r="AB410" i="31"/>
  <c r="AE410" i="31"/>
  <c r="AE452" i="31"/>
  <c r="AB452" i="31"/>
  <c r="AE27" i="31"/>
  <c r="AB34" i="31"/>
  <c r="AB55" i="31"/>
  <c r="AB76" i="31"/>
  <c r="AE107" i="31"/>
  <c r="AE115" i="31"/>
  <c r="AE148" i="31"/>
  <c r="AE216" i="31"/>
  <c r="AE256" i="31"/>
  <c r="AB334" i="31"/>
  <c r="AE390" i="31"/>
  <c r="AE417" i="31"/>
  <c r="AB454" i="31"/>
  <c r="AB475" i="31"/>
  <c r="AE484" i="31"/>
  <c r="AE513" i="31"/>
  <c r="AD483" i="31"/>
  <c r="AF483" i="31"/>
  <c r="Z483" i="31"/>
  <c r="AF497" i="31"/>
  <c r="AD497" i="31"/>
  <c r="Z497" i="31"/>
  <c r="AF509" i="31"/>
  <c r="AD509" i="31"/>
  <c r="Z509" i="31"/>
  <c r="AF517" i="31"/>
  <c r="Z517" i="31"/>
  <c r="AD517" i="31"/>
  <c r="Z530" i="31"/>
  <c r="AD530" i="31"/>
  <c r="AF530" i="31"/>
  <c r="AD538" i="31"/>
  <c r="Z538" i="31"/>
  <c r="AF538" i="31"/>
  <c r="Z552" i="31"/>
  <c r="AF552" i="31"/>
  <c r="AD552" i="31"/>
  <c r="AF557" i="31"/>
  <c r="AD557" i="31"/>
  <c r="Z557" i="31"/>
  <c r="AD567" i="31"/>
  <c r="AF567" i="31"/>
  <c r="Z567" i="31"/>
  <c r="Z583" i="31"/>
  <c r="AF583" i="31"/>
  <c r="AD583" i="31"/>
  <c r="Z600" i="31"/>
  <c r="AD600" i="31"/>
  <c r="AF600" i="31"/>
  <c r="AF613" i="31"/>
  <c r="AD613" i="31"/>
  <c r="Z613" i="31"/>
  <c r="AD626" i="31"/>
  <c r="Z626" i="31"/>
  <c r="AF626" i="31"/>
  <c r="Z636" i="31"/>
  <c r="AD636" i="31"/>
  <c r="AF636" i="31"/>
  <c r="Z640" i="31"/>
  <c r="AF640" i="31"/>
  <c r="AD640" i="31"/>
  <c r="AD650" i="31"/>
  <c r="AF650" i="31"/>
  <c r="Z650" i="31"/>
  <c r="AD663" i="31"/>
  <c r="Z663" i="31"/>
  <c r="AF663" i="31"/>
  <c r="Z670" i="31"/>
  <c r="AF670" i="31"/>
  <c r="AD670" i="31"/>
  <c r="AF684" i="31"/>
  <c r="AD684" i="31"/>
  <c r="Z684" i="31"/>
  <c r="Z692" i="31"/>
  <c r="AF692" i="31"/>
  <c r="AD692" i="31"/>
  <c r="AF706" i="31"/>
  <c r="AD706" i="31"/>
  <c r="Z706" i="31"/>
  <c r="AD832" i="31"/>
  <c r="AF832" i="31"/>
  <c r="Z832" i="31"/>
  <c r="AE9" i="31"/>
  <c r="AB9" i="31"/>
  <c r="AE18" i="31"/>
  <c r="AB18" i="31"/>
  <c r="AE25" i="31"/>
  <c r="AB25" i="31"/>
  <c r="AB32" i="31"/>
  <c r="AE32" i="31"/>
  <c r="AE42" i="31"/>
  <c r="AB42" i="31"/>
  <c r="AE48" i="31"/>
  <c r="AB48" i="31"/>
  <c r="BN41" i="31"/>
  <c r="BN32" i="31" s="1"/>
  <c r="AT39" i="31"/>
  <c r="AB74" i="31"/>
  <c r="AE74" i="31"/>
  <c r="AE82" i="31"/>
  <c r="AB82" i="31"/>
  <c r="AB96" i="31"/>
  <c r="AE96" i="31"/>
  <c r="AB116" i="31"/>
  <c r="AE116" i="31"/>
  <c r="AB130" i="31"/>
  <c r="AE130" i="31"/>
  <c r="AE141" i="31"/>
  <c r="AB141" i="31"/>
  <c r="AB151" i="31"/>
  <c r="AE151" i="31"/>
  <c r="AB162" i="31"/>
  <c r="AE162" i="31"/>
  <c r="AB188" i="31"/>
  <c r="AE188" i="31"/>
  <c r="AB198" i="31"/>
  <c r="AE198" i="31"/>
  <c r="AB210" i="31"/>
  <c r="AE210" i="31"/>
  <c r="AB220" i="31"/>
  <c r="AE220" i="31"/>
  <c r="AB231" i="31"/>
  <c r="AE231" i="31"/>
  <c r="AE242" i="31"/>
  <c r="AB242" i="31"/>
  <c r="AE252" i="31"/>
  <c r="AB252" i="31"/>
  <c r="AE261" i="31"/>
  <c r="AB261" i="31"/>
  <c r="AE272" i="31"/>
  <c r="AB272" i="31"/>
  <c r="AE286" i="31"/>
  <c r="AB286" i="31"/>
  <c r="AE296" i="31"/>
  <c r="AB296" i="31"/>
  <c r="AB327" i="31"/>
  <c r="AE327" i="31"/>
  <c r="AE358" i="31"/>
  <c r="AB358" i="31"/>
  <c r="AE370" i="31"/>
  <c r="AB370" i="31"/>
  <c r="AE380" i="31"/>
  <c r="AB380" i="31"/>
  <c r="AB401" i="31"/>
  <c r="AE401" i="31"/>
  <c r="AB414" i="31"/>
  <c r="AE414" i="31"/>
  <c r="AB6" i="31"/>
  <c r="AB14" i="31"/>
  <c r="AE50" i="31"/>
  <c r="AE174" i="31"/>
  <c r="AB274" i="31"/>
  <c r="AB391" i="31"/>
  <c r="Z496" i="31"/>
  <c r="AF513" i="31"/>
  <c r="AD478" i="31"/>
  <c r="Z478" i="31"/>
  <c r="AF478" i="31"/>
  <c r="AF485" i="31"/>
  <c r="AD485" i="31"/>
  <c r="Z485" i="31"/>
  <c r="Z492" i="31"/>
  <c r="AF492" i="31"/>
  <c r="AD492" i="31"/>
  <c r="AF500" i="31"/>
  <c r="Z500" i="31"/>
  <c r="AD500" i="31"/>
  <c r="Z506" i="31"/>
  <c r="AD506" i="31"/>
  <c r="AF506" i="31"/>
  <c r="AD514" i="31"/>
  <c r="Z514" i="31"/>
  <c r="AF514" i="31"/>
  <c r="AF520" i="31"/>
  <c r="Z520" i="31"/>
  <c r="AD520" i="31"/>
  <c r="AF527" i="31"/>
  <c r="Z527" i="31"/>
  <c r="AD527" i="31"/>
  <c r="AF533" i="31"/>
  <c r="AD533" i="31"/>
  <c r="Z533" i="31"/>
  <c r="AF541" i="31"/>
  <c r="Z541" i="31"/>
  <c r="AD541" i="31"/>
  <c r="Z546" i="31"/>
  <c r="AD546" i="31"/>
  <c r="AF546" i="31"/>
  <c r="AF556" i="31"/>
  <c r="Z556" i="31"/>
  <c r="AD556" i="31"/>
  <c r="AF563" i="31"/>
  <c r="Z563" i="31"/>
  <c r="AD563" i="31"/>
  <c r="AF568" i="31"/>
  <c r="AD568" i="31"/>
  <c r="Z568" i="31"/>
  <c r="AD574" i="31"/>
  <c r="Z574" i="31"/>
  <c r="AF574" i="31"/>
  <c r="AF581" i="31"/>
  <c r="AD581" i="31"/>
  <c r="Z581" i="31"/>
  <c r="AF587" i="31"/>
  <c r="Z587" i="31"/>
  <c r="AD587" i="31"/>
  <c r="Z593" i="31"/>
  <c r="AF593" i="31"/>
  <c r="AD593" i="31"/>
  <c r="AD602" i="31"/>
  <c r="AF602" i="31"/>
  <c r="Z602" i="31"/>
  <c r="Z607" i="31"/>
  <c r="AF607" i="31"/>
  <c r="AD607" i="31"/>
  <c r="AD615" i="31"/>
  <c r="Z615" i="31"/>
  <c r="AF615" i="31"/>
  <c r="AF635" i="31"/>
  <c r="Z635" i="31"/>
  <c r="AD635" i="31"/>
  <c r="Z829" i="31"/>
  <c r="AD829" i="31"/>
  <c r="AF829" i="31"/>
  <c r="BJ40" i="31"/>
  <c r="BJ31" i="31" s="1"/>
  <c r="AP37" i="31"/>
  <c r="AP29" i="31" s="1"/>
  <c r="AT37" i="31"/>
  <c r="AT29" i="31" s="1"/>
  <c r="BN3" i="31"/>
  <c r="AT3" i="31"/>
  <c r="BN40" i="31"/>
  <c r="AE2" i="31"/>
  <c r="AE7" i="31"/>
  <c r="AB7" i="31"/>
  <c r="AB29" i="31"/>
  <c r="AE29" i="31"/>
  <c r="AB37" i="31"/>
  <c r="BN39" i="31"/>
  <c r="BN30" i="31" s="1"/>
  <c r="AE37" i="31"/>
  <c r="AB45" i="31"/>
  <c r="AE45" i="31"/>
  <c r="AE52" i="31"/>
  <c r="AB52" i="31"/>
  <c r="AB56" i="31"/>
  <c r="AE56" i="31"/>
  <c r="AB61" i="31"/>
  <c r="AE61" i="31"/>
  <c r="AB66" i="31"/>
  <c r="AE66" i="31"/>
  <c r="AB71" i="31"/>
  <c r="AE71" i="31"/>
  <c r="AB77" i="31"/>
  <c r="AE77" i="31"/>
  <c r="AE83" i="31"/>
  <c r="AB83" i="31"/>
  <c r="BN37" i="31"/>
  <c r="BN28" i="31" s="1"/>
  <c r="AB89" i="31"/>
  <c r="AT36" i="31"/>
  <c r="AE89" i="31"/>
  <c r="AB95" i="31"/>
  <c r="AE95" i="31"/>
  <c r="AB102" i="31"/>
  <c r="AE102" i="31"/>
  <c r="AB108" i="31"/>
  <c r="AE108" i="31"/>
  <c r="AB112" i="31"/>
  <c r="AE112" i="31"/>
  <c r="AB118" i="31"/>
  <c r="AE118" i="31"/>
  <c r="AE123" i="31"/>
  <c r="AB123" i="31"/>
  <c r="AB128" i="31"/>
  <c r="AE128" i="31"/>
  <c r="AE134" i="31"/>
  <c r="AB134" i="31"/>
  <c r="AB137" i="31"/>
  <c r="AE137" i="31"/>
  <c r="AB143" i="31"/>
  <c r="AE143" i="31"/>
  <c r="AB149" i="31"/>
  <c r="AE149" i="31"/>
  <c r="AB155" i="31"/>
  <c r="AE155" i="31"/>
  <c r="AB160" i="31"/>
  <c r="AE160" i="31"/>
  <c r="AB166" i="31"/>
  <c r="AE166" i="31"/>
  <c r="AB169" i="31"/>
  <c r="AE169" i="31"/>
  <c r="AB175" i="31"/>
  <c r="AE175" i="31"/>
  <c r="AE182" i="31"/>
  <c r="AB182" i="31"/>
  <c r="AT34" i="31"/>
  <c r="AT26" i="31" s="1"/>
  <c r="BN35" i="31"/>
  <c r="BN26" i="31" s="1"/>
  <c r="AB192" i="31"/>
  <c r="AE192" i="31"/>
  <c r="AB196" i="31"/>
  <c r="AE196" i="31"/>
  <c r="AE206" i="31"/>
  <c r="AB206" i="31"/>
  <c r="AB212" i="31"/>
  <c r="AE212" i="31"/>
  <c r="AE218" i="31"/>
  <c r="AB218" i="31"/>
  <c r="AB224" i="31"/>
  <c r="AE224" i="31"/>
  <c r="AB228" i="31"/>
  <c r="AE228" i="31"/>
  <c r="AB235" i="31"/>
  <c r="AE235" i="31"/>
  <c r="AB240" i="31"/>
  <c r="AE240" i="31"/>
  <c r="AB245" i="31"/>
  <c r="AE245" i="31"/>
  <c r="AE250" i="31"/>
  <c r="AB250" i="31"/>
  <c r="AB255" i="31"/>
  <c r="AE255" i="31"/>
  <c r="AB263" i="31"/>
  <c r="AE263" i="31"/>
  <c r="AB270" i="31"/>
  <c r="AE270" i="31"/>
  <c r="AE276" i="31"/>
  <c r="AB276" i="31"/>
  <c r="AB294" i="31"/>
  <c r="AE294" i="31"/>
  <c r="AB299" i="31"/>
  <c r="AE299" i="31"/>
  <c r="AB305" i="31"/>
  <c r="AE305" i="31"/>
  <c r="AE312" i="31"/>
  <c r="AB312" i="31"/>
  <c r="AE315" i="31"/>
  <c r="AB315" i="31"/>
  <c r="AB317" i="31"/>
  <c r="AE317" i="31"/>
  <c r="AE326" i="31"/>
  <c r="AB326" i="31"/>
  <c r="AB329" i="31"/>
  <c r="AE329" i="31"/>
  <c r="AE332" i="31"/>
  <c r="AB332" i="31"/>
  <c r="AE333" i="31"/>
  <c r="AB333" i="31"/>
  <c r="AB339" i="31"/>
  <c r="AE339" i="31"/>
  <c r="AE344" i="31"/>
  <c r="AB344" i="31"/>
  <c r="AE350" i="31"/>
  <c r="AB350" i="31"/>
  <c r="AB354" i="31"/>
  <c r="AE354" i="31"/>
  <c r="AB360" i="31"/>
  <c r="AE360" i="31"/>
  <c r="AB364" i="31"/>
  <c r="AE364" i="31"/>
  <c r="AB369" i="31"/>
  <c r="AE369" i="31"/>
  <c r="AB374" i="31"/>
  <c r="AE374" i="31"/>
  <c r="AB381" i="31"/>
  <c r="AE381" i="31"/>
  <c r="AE385" i="31"/>
  <c r="AB385" i="31"/>
  <c r="AB395" i="31"/>
  <c r="AE395" i="31"/>
  <c r="AB407" i="31"/>
  <c r="AE407" i="31"/>
  <c r="AE411" i="31"/>
  <c r="AB411" i="31"/>
  <c r="AE451" i="31"/>
  <c r="AB451" i="31"/>
  <c r="BJ3" i="31"/>
  <c r="AE40" i="31"/>
  <c r="AE184" i="31"/>
  <c r="AE257" i="31"/>
  <c r="AE282" i="31"/>
  <c r="AE353" i="31"/>
  <c r="AE400" i="31"/>
  <c r="AE506" i="31"/>
  <c r="AE573" i="31"/>
  <c r="Z482" i="31"/>
  <c r="AD482" i="31"/>
  <c r="AF482" i="31"/>
  <c r="Z487" i="31"/>
  <c r="AF487" i="31"/>
  <c r="AD487" i="31"/>
  <c r="AD489" i="31"/>
  <c r="AF489" i="31"/>
  <c r="Z489" i="31"/>
  <c r="AF491" i="31"/>
  <c r="Z491" i="31"/>
  <c r="AD491" i="31"/>
  <c r="Z499" i="31"/>
  <c r="AF499" i="31"/>
  <c r="AD499" i="31"/>
  <c r="AF503" i="31"/>
  <c r="Z503" i="31"/>
  <c r="AD503" i="31"/>
  <c r="Z510" i="31"/>
  <c r="AF510" i="31"/>
  <c r="AD510" i="31"/>
  <c r="AF515" i="31"/>
  <c r="Z515" i="31"/>
  <c r="AD515" i="31"/>
  <c r="Z522" i="31"/>
  <c r="AF522" i="31"/>
  <c r="AD522" i="31"/>
  <c r="Z528" i="31"/>
  <c r="AF528" i="31"/>
  <c r="AD528" i="31"/>
  <c r="AD531" i="31"/>
  <c r="AF531" i="31"/>
  <c r="Z531" i="31"/>
  <c r="AF536" i="31"/>
  <c r="Z536" i="31"/>
  <c r="AD536" i="31"/>
  <c r="Z540" i="31"/>
  <c r="AF540" i="31"/>
  <c r="AD540" i="31"/>
  <c r="AF544" i="31"/>
  <c r="Z544" i="31"/>
  <c r="AF551" i="31"/>
  <c r="Z551" i="31"/>
  <c r="AD551" i="31"/>
  <c r="Z554" i="31"/>
  <c r="AD554" i="31"/>
  <c r="Z558" i="31"/>
  <c r="AD558" i="31"/>
  <c r="AF558" i="31"/>
  <c r="AF565" i="31"/>
  <c r="Z565" i="31"/>
  <c r="AF572" i="31"/>
  <c r="Z572" i="31"/>
  <c r="AD572" i="31"/>
  <c r="AD579" i="31"/>
  <c r="AF579" i="31"/>
  <c r="Z579" i="31"/>
  <c r="AD586" i="31"/>
  <c r="Z586" i="31"/>
  <c r="AF586" i="31"/>
  <c r="AD592" i="31"/>
  <c r="AF592" i="31"/>
  <c r="Z592" i="31"/>
  <c r="AF601" i="31"/>
  <c r="AD601" i="31"/>
  <c r="Z601" i="31"/>
  <c r="Z605" i="31"/>
  <c r="AD605" i="31"/>
  <c r="AF605" i="31"/>
  <c r="Z612" i="31"/>
  <c r="AF612" i="31"/>
  <c r="AD612" i="31"/>
  <c r="AD616" i="31"/>
  <c r="Z616" i="31"/>
  <c r="Z621" i="31"/>
  <c r="AF621" i="31"/>
  <c r="AD621" i="31"/>
  <c r="AD627" i="31"/>
  <c r="AF627" i="31"/>
  <c r="Z627" i="31"/>
  <c r="AD632" i="31"/>
  <c r="AF632" i="31"/>
  <c r="Z632" i="31"/>
  <c r="AD638" i="31"/>
  <c r="Z638" i="31"/>
  <c r="AF638" i="31"/>
  <c r="AF641" i="31"/>
  <c r="AD641" i="31"/>
  <c r="Z641" i="31"/>
  <c r="AF648" i="31"/>
  <c r="AD648" i="31"/>
  <c r="Z648" i="31"/>
  <c r="Z652" i="31"/>
  <c r="AF652" i="31"/>
  <c r="AD652" i="31"/>
  <c r="AF653" i="31"/>
  <c r="AD653" i="31"/>
  <c r="Z653" i="31"/>
  <c r="AF656" i="31"/>
  <c r="Z656" i="31"/>
  <c r="AD656" i="31"/>
  <c r="AD661" i="31"/>
  <c r="Z661" i="31"/>
  <c r="AF661" i="31"/>
  <c r="AF665" i="31"/>
  <c r="AD665" i="31"/>
  <c r="Z665" i="31"/>
  <c r="AF667" i="31"/>
  <c r="AD667" i="31"/>
  <c r="Z667" i="31"/>
  <c r="Z673" i="31"/>
  <c r="AF673" i="31"/>
  <c r="AD673" i="31"/>
  <c r="AD676" i="31"/>
  <c r="AF676" i="31"/>
  <c r="Z676" i="31"/>
  <c r="AF681" i="31"/>
  <c r="AD681" i="31"/>
  <c r="Z681" i="31"/>
  <c r="Z687" i="31"/>
  <c r="AD687" i="31"/>
  <c r="AF687" i="31"/>
  <c r="AF693" i="31"/>
  <c r="AD693" i="31"/>
  <c r="Z693" i="31"/>
  <c r="Z696" i="31"/>
  <c r="AF696" i="31"/>
  <c r="AD696" i="31"/>
  <c r="AF698" i="31"/>
  <c r="AD698" i="31"/>
  <c r="Z698" i="31"/>
  <c r="Z701" i="31"/>
  <c r="AD701" i="31"/>
  <c r="AF701" i="31"/>
  <c r="Z704" i="31"/>
  <c r="AF704" i="31"/>
  <c r="AD704" i="31"/>
  <c r="Z711" i="31"/>
  <c r="AD711" i="31"/>
  <c r="AF711" i="31"/>
  <c r="AD713" i="31"/>
  <c r="Z713" i="31"/>
  <c r="AF713" i="31"/>
  <c r="Z716" i="31"/>
  <c r="AD716" i="31"/>
  <c r="AF716" i="31"/>
  <c r="AD719" i="31"/>
  <c r="Z719" i="31"/>
  <c r="AF719" i="31"/>
  <c r="AF722" i="31"/>
  <c r="AD722" i="31"/>
  <c r="Z722" i="31"/>
  <c r="AD724" i="31"/>
  <c r="AF724" i="31"/>
  <c r="Z724" i="31"/>
  <c r="AF727" i="31"/>
  <c r="Z727" i="31"/>
  <c r="AD727" i="31"/>
  <c r="AF730" i="31"/>
  <c r="AD730" i="31"/>
  <c r="Z730" i="31"/>
  <c r="Z733" i="31"/>
  <c r="AD733" i="31"/>
  <c r="AF733" i="31"/>
  <c r="Z735" i="31"/>
  <c r="AD735" i="31"/>
  <c r="AF735" i="31"/>
  <c r="Z738" i="31"/>
  <c r="AF738" i="31"/>
  <c r="AD738" i="31"/>
  <c r="AF741" i="31"/>
  <c r="AD741" i="31"/>
  <c r="Z741" i="31"/>
  <c r="Z744" i="31"/>
  <c r="AF744" i="31"/>
  <c r="AD744" i="31"/>
  <c r="Z747" i="31"/>
  <c r="AF747" i="31"/>
  <c r="AD747" i="31"/>
  <c r="AF749" i="31"/>
  <c r="AD749" i="31"/>
  <c r="Z749" i="31"/>
  <c r="Z752" i="31"/>
  <c r="AF752" i="31"/>
  <c r="AD752" i="31"/>
  <c r="AD755" i="31"/>
  <c r="Z755" i="31"/>
  <c r="AF755" i="31"/>
  <c r="AF758" i="31"/>
  <c r="AD758" i="31"/>
  <c r="Z758" i="31"/>
  <c r="AD760" i="31"/>
  <c r="AF760" i="31"/>
  <c r="Z760" i="31"/>
  <c r="AF763" i="31"/>
  <c r="AD763" i="31"/>
  <c r="Z766" i="31"/>
  <c r="AF766" i="31"/>
  <c r="AD766" i="31"/>
  <c r="Z769" i="31"/>
  <c r="AF769" i="31"/>
  <c r="AD769" i="31"/>
  <c r="Z771" i="31"/>
  <c r="AD771" i="31"/>
  <c r="AF771" i="31"/>
  <c r="AF774" i="31"/>
  <c r="AD774" i="31"/>
  <c r="Z774" i="31"/>
  <c r="AF777" i="31"/>
  <c r="AD777" i="31"/>
  <c r="Z777" i="31"/>
  <c r="AF780" i="31"/>
  <c r="AD780" i="31"/>
  <c r="Z780" i="31"/>
  <c r="AF782" i="31"/>
  <c r="Z782" i="31"/>
  <c r="AD782" i="31"/>
  <c r="AD785" i="31"/>
  <c r="Z785" i="31"/>
  <c r="AF785" i="31"/>
  <c r="Z788" i="31"/>
  <c r="AF788" i="31"/>
  <c r="AD788" i="31"/>
  <c r="AD791" i="31"/>
  <c r="AF791" i="31"/>
  <c r="Z791" i="31"/>
  <c r="Z793" i="31"/>
  <c r="AF793" i="31"/>
  <c r="AD793" i="31"/>
  <c r="AD796" i="31"/>
  <c r="AF796" i="31"/>
  <c r="Z796" i="31"/>
  <c r="AF799" i="31"/>
  <c r="AD799" i="31"/>
  <c r="Z799" i="31"/>
  <c r="AF802" i="31"/>
  <c r="AD802" i="31"/>
  <c r="Z802" i="31"/>
  <c r="Z805" i="31"/>
  <c r="AD805" i="31"/>
  <c r="AF805" i="31"/>
  <c r="Z807" i="31"/>
  <c r="AD807" i="31"/>
  <c r="AF807" i="31"/>
  <c r="AF810" i="31"/>
  <c r="AD810" i="31"/>
  <c r="Z810" i="31"/>
  <c r="AF813" i="31"/>
  <c r="AD813" i="31"/>
  <c r="Z813" i="31"/>
  <c r="Z816" i="31"/>
  <c r="AD816" i="31"/>
  <c r="AF816" i="31"/>
  <c r="AF818" i="31"/>
  <c r="Z818" i="31"/>
  <c r="AF822" i="31"/>
  <c r="AD822" i="31"/>
  <c r="Z822" i="31"/>
  <c r="Z824" i="31"/>
  <c r="AF824" i="31"/>
  <c r="AD824" i="31"/>
  <c r="AF828" i="31"/>
  <c r="Z828" i="31"/>
  <c r="AD828" i="31"/>
  <c r="AF835" i="31"/>
  <c r="AD835" i="31"/>
  <c r="Z835" i="31"/>
  <c r="BI41" i="31"/>
  <c r="BI32" i="31" s="1"/>
  <c r="AO39" i="31"/>
  <c r="AO36" i="31"/>
  <c r="BI37" i="31"/>
  <c r="BI28" i="31" s="1"/>
  <c r="AO34" i="31"/>
  <c r="AO26" i="31" s="1"/>
  <c r="BI35" i="31"/>
  <c r="BI26" i="31" s="1"/>
  <c r="AF595" i="31"/>
  <c r="AD818" i="31"/>
  <c r="AP41" i="31"/>
  <c r="AP33" i="31" s="1"/>
  <c r="BJ43" i="31"/>
  <c r="BJ34" i="31" s="1"/>
  <c r="AB5" i="31"/>
  <c r="AE5" i="31"/>
  <c r="AE12" i="31"/>
  <c r="AB12" i="31"/>
  <c r="AB15" i="31"/>
  <c r="AE15" i="31"/>
  <c r="AE19" i="31"/>
  <c r="AB19" i="31"/>
  <c r="AE23" i="31"/>
  <c r="AB23" i="31"/>
  <c r="AB26" i="31"/>
  <c r="AE26" i="31"/>
  <c r="AE38" i="31"/>
  <c r="AB38" i="31"/>
  <c r="AB47" i="31"/>
  <c r="AE47" i="31"/>
  <c r="AB51" i="31"/>
  <c r="AE51" i="31"/>
  <c r="AB54" i="31"/>
  <c r="AE54" i="31"/>
  <c r="AB58" i="31"/>
  <c r="AE58" i="31"/>
  <c r="AB64" i="31"/>
  <c r="AE64" i="31"/>
  <c r="AE68" i="31"/>
  <c r="AB68" i="31"/>
  <c r="AB72" i="31"/>
  <c r="AE72" i="31"/>
  <c r="AB86" i="31"/>
  <c r="AE86" i="31"/>
  <c r="AE88" i="31"/>
  <c r="AB88" i="31"/>
  <c r="AB92" i="31"/>
  <c r="AE92" i="31"/>
  <c r="AB97" i="31"/>
  <c r="AE97" i="31"/>
  <c r="AB101" i="31"/>
  <c r="AE101" i="31"/>
  <c r="AE105" i="31"/>
  <c r="AB105" i="31"/>
  <c r="AE110" i="31"/>
  <c r="AB110" i="31"/>
  <c r="AB113" i="31"/>
  <c r="AE113" i="31"/>
  <c r="AB119" i="31"/>
  <c r="AE119" i="31"/>
  <c r="AE122" i="31"/>
  <c r="AB122" i="31"/>
  <c r="AB126" i="31"/>
  <c r="AE126" i="31"/>
  <c r="AB139" i="31"/>
  <c r="AE139" i="31"/>
  <c r="AE145" i="31"/>
  <c r="AB145" i="31"/>
  <c r="AE153" i="31"/>
  <c r="AB153" i="31"/>
  <c r="BN43" i="31"/>
  <c r="BN34" i="31" s="1"/>
  <c r="AB157" i="31"/>
  <c r="AT41" i="31"/>
  <c r="AT33" i="31" s="1"/>
  <c r="AE157" i="31"/>
  <c r="AE158" i="31"/>
  <c r="AB158" i="31"/>
  <c r="AB164" i="31"/>
  <c r="AE164" i="31"/>
  <c r="AB172" i="31"/>
  <c r="AE172" i="31"/>
  <c r="AB178" i="31"/>
  <c r="AE178" i="31"/>
  <c r="AE181" i="31"/>
  <c r="AB181" i="31"/>
  <c r="AE193" i="31"/>
  <c r="AB193" i="31"/>
  <c r="AB199" i="31"/>
  <c r="AE199" i="31"/>
  <c r="AB203" i="31"/>
  <c r="AE203" i="31"/>
  <c r="AB208" i="31"/>
  <c r="AE208" i="31"/>
  <c r="AB214" i="31"/>
  <c r="AE214" i="31"/>
  <c r="AB222" i="31"/>
  <c r="AE222" i="31"/>
  <c r="AB232" i="31"/>
  <c r="AE232" i="31"/>
  <c r="AB251" i="31"/>
  <c r="AE251" i="31"/>
  <c r="AE260" i="31"/>
  <c r="AB260" i="31"/>
  <c r="AE265" i="31"/>
  <c r="AB265" i="31"/>
  <c r="AB268" i="31"/>
  <c r="AE268" i="31"/>
  <c r="AE278" i="31"/>
  <c r="AB278" i="31"/>
  <c r="AB280" i="31"/>
  <c r="AE280" i="31"/>
  <c r="AE285" i="31"/>
  <c r="AB285" i="31"/>
  <c r="AE290" i="31"/>
  <c r="AB290" i="31"/>
  <c r="AE295" i="31"/>
  <c r="AB295" i="31"/>
  <c r="AE300" i="31"/>
  <c r="AB300" i="31"/>
  <c r="AE307" i="31"/>
  <c r="AB307" i="31"/>
  <c r="AE313" i="31"/>
  <c r="AB313" i="31"/>
  <c r="AE320" i="31"/>
  <c r="AB320" i="31"/>
  <c r="AE325" i="31"/>
  <c r="AB325" i="31"/>
  <c r="AE331" i="31"/>
  <c r="AB331" i="31"/>
  <c r="AE337" i="31"/>
  <c r="AB337" i="31"/>
  <c r="AB342" i="31"/>
  <c r="AE342" i="31"/>
  <c r="AB348" i="31"/>
  <c r="AE348" i="31"/>
  <c r="AB357" i="31"/>
  <c r="AE357" i="31"/>
  <c r="AE363" i="31"/>
  <c r="AB363" i="31"/>
  <c r="AB365" i="31"/>
  <c r="AE365" i="31"/>
  <c r="AB371" i="31"/>
  <c r="AE371" i="31"/>
  <c r="AE375" i="31"/>
  <c r="AB375" i="31"/>
  <c r="AE379" i="31"/>
  <c r="AB379" i="31"/>
  <c r="AB384" i="31"/>
  <c r="AE384" i="31"/>
  <c r="AB389" i="31"/>
  <c r="AE389" i="31"/>
  <c r="AE394" i="31"/>
  <c r="AB394" i="31"/>
  <c r="AB396" i="31"/>
  <c r="AE396" i="31"/>
  <c r="AE403" i="31"/>
  <c r="AB403" i="31"/>
  <c r="AB408" i="31"/>
  <c r="AE408" i="31"/>
  <c r="AB413" i="31"/>
  <c r="AE413" i="31"/>
  <c r="AE416" i="31"/>
  <c r="AB416" i="31"/>
  <c r="AB419" i="31"/>
  <c r="AE419" i="31"/>
  <c r="AE421" i="31"/>
  <c r="AB421" i="31"/>
  <c r="AB424" i="31"/>
  <c r="AE424" i="31"/>
  <c r="AE450" i="31"/>
  <c r="AB450" i="31"/>
  <c r="AE69" i="31"/>
  <c r="AB135" i="31"/>
  <c r="AB201" i="31"/>
  <c r="AB219" i="31"/>
  <c r="AE226" i="31"/>
  <c r="AE236" i="31"/>
  <c r="AF554" i="31"/>
  <c r="AF573" i="31"/>
  <c r="AF740" i="31"/>
  <c r="AQ40" i="31"/>
  <c r="AA52" i="31"/>
  <c r="AA75" i="31"/>
  <c r="AQ38" i="31"/>
  <c r="AQ30" i="31" s="1"/>
  <c r="AA182" i="31"/>
  <c r="AQ34" i="31"/>
  <c r="AQ26" i="31" s="1"/>
  <c r="AA194" i="31"/>
  <c r="BK36" i="31"/>
  <c r="BK27" i="31" s="1"/>
  <c r="AA229" i="31"/>
  <c r="AQ35" i="31"/>
  <c r="AQ27" i="31" s="1"/>
  <c r="BK35" i="31"/>
  <c r="BK26" i="31" s="1"/>
  <c r="AB547" i="31"/>
  <c r="AE646" i="31"/>
  <c r="AE679" i="31"/>
  <c r="AB686" i="31"/>
  <c r="AE771" i="31"/>
  <c r="AB788" i="31"/>
  <c r="BK39" i="31"/>
  <c r="BK30" i="31" s="1"/>
  <c r="AA37" i="31"/>
  <c r="BK41" i="31"/>
  <c r="BK32" i="31" s="1"/>
  <c r="AQ39" i="31"/>
  <c r="AQ31" i="31" s="1"/>
  <c r="AA74" i="31"/>
  <c r="AA89" i="31"/>
  <c r="BK37" i="31"/>
  <c r="BK28" i="31" s="1"/>
  <c r="BK42" i="31"/>
  <c r="BK33" i="31" s="1"/>
  <c r="AA127" i="31"/>
  <c r="AA157" i="31"/>
  <c r="AQ41" i="31"/>
  <c r="AQ33" i="31" s="1"/>
  <c r="BK43" i="31"/>
  <c r="BK34" i="31" s="1"/>
  <c r="AQ37" i="31"/>
  <c r="AQ29" i="31" s="1"/>
  <c r="AE554" i="31"/>
  <c r="AE576" i="31"/>
  <c r="AB619" i="31"/>
  <c r="AE694" i="31"/>
  <c r="AE740" i="31"/>
  <c r="AB806" i="31"/>
  <c r="AB828" i="31"/>
  <c r="AB528" i="31"/>
  <c r="AE528" i="31"/>
  <c r="AE529" i="31"/>
  <c r="AB529" i="31"/>
  <c r="AB530" i="31"/>
  <c r="AE530" i="31"/>
  <c r="AE531" i="31"/>
  <c r="AB531" i="31"/>
  <c r="AB532" i="31"/>
  <c r="AE532" i="31"/>
  <c r="AB533" i="31"/>
  <c r="AE533" i="31"/>
  <c r="AE535" i="31"/>
  <c r="AB535" i="31"/>
  <c r="AE536" i="31"/>
  <c r="AB536" i="31"/>
  <c r="AB537" i="31"/>
  <c r="AE537" i="31"/>
  <c r="AB539" i="31"/>
  <c r="AE539" i="31"/>
  <c r="AB540" i="31"/>
  <c r="AE540" i="31"/>
  <c r="AE541" i="31"/>
  <c r="AB541" i="31"/>
  <c r="AB542" i="31"/>
  <c r="AE542" i="31"/>
  <c r="AE543" i="31"/>
  <c r="AB543" i="31"/>
  <c r="AB544" i="31"/>
  <c r="AE544" i="31"/>
  <c r="AB545" i="31"/>
  <c r="AE545" i="31"/>
  <c r="AE546" i="31"/>
  <c r="AB546" i="31"/>
  <c r="AE548" i="31"/>
  <c r="AB548" i="31"/>
  <c r="AE549" i="31"/>
  <c r="AB549" i="31"/>
  <c r="AB552" i="31"/>
  <c r="AE552" i="31"/>
  <c r="AE553" i="31"/>
  <c r="AB553" i="31"/>
  <c r="AE555" i="31"/>
  <c r="AB555" i="31"/>
  <c r="AB557" i="31"/>
  <c r="AE557" i="31"/>
  <c r="AE558" i="31"/>
  <c r="AB558" i="31"/>
  <c r="AE559" i="31"/>
  <c r="AB559" i="31"/>
  <c r="AE560" i="31"/>
  <c r="AB560" i="31"/>
  <c r="AE561" i="31"/>
  <c r="AB561" i="31"/>
  <c r="AE562" i="31"/>
  <c r="AB562" i="31"/>
  <c r="AB563" i="31"/>
  <c r="AE563" i="31"/>
  <c r="AB564" i="31"/>
  <c r="AE564" i="31"/>
  <c r="AB566" i="31"/>
  <c r="AE566" i="31"/>
  <c r="AE567" i="31"/>
  <c r="AB567" i="31"/>
  <c r="AB568" i="31"/>
  <c r="AE568" i="31"/>
  <c r="AB569" i="31"/>
  <c r="AE569" i="31"/>
  <c r="AE570" i="31"/>
  <c r="AB570" i="31"/>
  <c r="AE577" i="31"/>
  <c r="AB577" i="31"/>
  <c r="AB578" i="31"/>
  <c r="AE578" i="31"/>
  <c r="AE579" i="31"/>
  <c r="AB579" i="31"/>
  <c r="AB580" i="31"/>
  <c r="AE580" i="31"/>
  <c r="AB581" i="31"/>
  <c r="AE581" i="31"/>
  <c r="AE583" i="31"/>
  <c r="AB583" i="31"/>
  <c r="AE584" i="31"/>
  <c r="AB584" i="31"/>
  <c r="AB585" i="31"/>
  <c r="AE585" i="31"/>
  <c r="AB587" i="31"/>
  <c r="AE587" i="31"/>
  <c r="AB588" i="31"/>
  <c r="AE588" i="31"/>
  <c r="AE589" i="31"/>
  <c r="AB589" i="31"/>
  <c r="AB590" i="31"/>
  <c r="AE590" i="31"/>
  <c r="AE591" i="31"/>
  <c r="AB591" i="31"/>
  <c r="AE594" i="31"/>
  <c r="AB594" i="31"/>
  <c r="AE596" i="31"/>
  <c r="AB596" i="31"/>
  <c r="AB597" i="31"/>
  <c r="AE597" i="31"/>
  <c r="AE599" i="31"/>
  <c r="AB599" i="31"/>
  <c r="AB600" i="31"/>
  <c r="AE600" i="31"/>
  <c r="AE601" i="31"/>
  <c r="AB601" i="31"/>
  <c r="AE602" i="31"/>
  <c r="AB602" i="31"/>
  <c r="AB605" i="31"/>
  <c r="AE605" i="31"/>
  <c r="AE606" i="31"/>
  <c r="AB606" i="31"/>
  <c r="AE608" i="31"/>
  <c r="AB608" i="31"/>
  <c r="AE609" i="31"/>
  <c r="AB609" i="31"/>
  <c r="AE611" i="31"/>
  <c r="AB611" i="31"/>
  <c r="AB612" i="31"/>
  <c r="AE612" i="31"/>
  <c r="AE613" i="31"/>
  <c r="AB613" i="31"/>
  <c r="AB614" i="31"/>
  <c r="AE614" i="31"/>
  <c r="AB615" i="31"/>
  <c r="AE615" i="31"/>
  <c r="AB617" i="31"/>
  <c r="AE617" i="31"/>
  <c r="AE618" i="31"/>
  <c r="AB618" i="31"/>
  <c r="AE620" i="31"/>
  <c r="AB620" i="31"/>
  <c r="AE621" i="31"/>
  <c r="AB621" i="31"/>
  <c r="AB622" i="31"/>
  <c r="AE622" i="31"/>
  <c r="AE623" i="31"/>
  <c r="AB623" i="31"/>
  <c r="AE625" i="31"/>
  <c r="AB625" i="31"/>
  <c r="AE626" i="31"/>
  <c r="AB626" i="31"/>
  <c r="AB627" i="31"/>
  <c r="AE627" i="31"/>
  <c r="AB629" i="31"/>
  <c r="AE629" i="31"/>
  <c r="AE630" i="31"/>
  <c r="AB630" i="31"/>
  <c r="AE631" i="31"/>
  <c r="AB631" i="31"/>
  <c r="AE632" i="31"/>
  <c r="AB632" i="31"/>
  <c r="AE633" i="31"/>
  <c r="AB633" i="31"/>
  <c r="AB634" i="31"/>
  <c r="AE634" i="31"/>
  <c r="AE635" i="31"/>
  <c r="AB635" i="31"/>
  <c r="AB636" i="31"/>
  <c r="AE636" i="31"/>
  <c r="AE637" i="31"/>
  <c r="AB637" i="31"/>
  <c r="AB638" i="31"/>
  <c r="AE638" i="31"/>
  <c r="AB639" i="31"/>
  <c r="AE639" i="31"/>
  <c r="AB640" i="31"/>
  <c r="AE640" i="31"/>
  <c r="AE641" i="31"/>
  <c r="AB641" i="31"/>
  <c r="AE643" i="31"/>
  <c r="AB643" i="31"/>
  <c r="AB644" i="31"/>
  <c r="AE644" i="31"/>
  <c r="AB645" i="31"/>
  <c r="AE645" i="31"/>
  <c r="AE647" i="31"/>
  <c r="AB647" i="31"/>
  <c r="AE648" i="31"/>
  <c r="AB648" i="31"/>
  <c r="AB649" i="31"/>
  <c r="AE649" i="31"/>
  <c r="AB650" i="31"/>
  <c r="AE650" i="31"/>
  <c r="AB652" i="31"/>
  <c r="AE652" i="31"/>
  <c r="AE653" i="31"/>
  <c r="AB653" i="31"/>
  <c r="AE655" i="31"/>
  <c r="AB655" i="31"/>
  <c r="AE656" i="31"/>
  <c r="AB656" i="31"/>
  <c r="AB657" i="31"/>
  <c r="AE657" i="31"/>
  <c r="AB659" i="31"/>
  <c r="AE659" i="31"/>
  <c r="AE660" i="31"/>
  <c r="AB660" i="31"/>
  <c r="AB661" i="31"/>
  <c r="AE661" i="31"/>
  <c r="AB662" i="31"/>
  <c r="AE662" i="31"/>
  <c r="AB663" i="31"/>
  <c r="AE663" i="31"/>
  <c r="AE665" i="31"/>
  <c r="AB665" i="31"/>
  <c r="AE666" i="31"/>
  <c r="AB666" i="31"/>
  <c r="AE667" i="31"/>
  <c r="AB667" i="31"/>
  <c r="AB668" i="31"/>
  <c r="AE668" i="31"/>
  <c r="AE669" i="31"/>
  <c r="AB669" i="31"/>
  <c r="AB670" i="31"/>
  <c r="AE670" i="31"/>
  <c r="AB671" i="31"/>
  <c r="AE671" i="31"/>
  <c r="AB672" i="31"/>
  <c r="AE672" i="31"/>
  <c r="AB673" i="31"/>
  <c r="AE673" i="31"/>
  <c r="AE674" i="31"/>
  <c r="AB674" i="31"/>
  <c r="AE675" i="31"/>
  <c r="AB675" i="31"/>
  <c r="AE676" i="31"/>
  <c r="AB676" i="31"/>
  <c r="AB677" i="31"/>
  <c r="AE677" i="31"/>
  <c r="AB678" i="31"/>
  <c r="AE678" i="31"/>
  <c r="AE680" i="31"/>
  <c r="AB680" i="31"/>
  <c r="AB682" i="31"/>
  <c r="AE682" i="31"/>
  <c r="AB683" i="31"/>
  <c r="AE683" i="31"/>
  <c r="AE684" i="31"/>
  <c r="AB684" i="31"/>
  <c r="AE687" i="31"/>
  <c r="AB687" i="31"/>
  <c r="AE689" i="31"/>
  <c r="AB689" i="31"/>
  <c r="AB690" i="31"/>
  <c r="AE690" i="31"/>
  <c r="AE691" i="31"/>
  <c r="AB691" i="31"/>
  <c r="AE692" i="31"/>
  <c r="AB692" i="31"/>
  <c r="AE693" i="31"/>
  <c r="AB693" i="31"/>
  <c r="AB695" i="31"/>
  <c r="AE695" i="31"/>
  <c r="AB696" i="31"/>
  <c r="AE696" i="31"/>
  <c r="AB697" i="31"/>
  <c r="AE697" i="31"/>
  <c r="AE698" i="31"/>
  <c r="AB698" i="31"/>
  <c r="AE700" i="31"/>
  <c r="AB700" i="31"/>
  <c r="AB701" i="31"/>
  <c r="AE701" i="31"/>
  <c r="AB702" i="31"/>
  <c r="AE702" i="31"/>
  <c r="AE703" i="31"/>
  <c r="AB703" i="31"/>
  <c r="AE704" i="31"/>
  <c r="AB704" i="31"/>
  <c r="AE705" i="31"/>
  <c r="AB705" i="31"/>
  <c r="AE706" i="31"/>
  <c r="AB706" i="31"/>
  <c r="AB707" i="31"/>
  <c r="AE707" i="31"/>
  <c r="AB709" i="31"/>
  <c r="AE709" i="31"/>
  <c r="AE710" i="31"/>
  <c r="AB710" i="31"/>
  <c r="AE711" i="31"/>
  <c r="AB711" i="31"/>
  <c r="AE712" i="31"/>
  <c r="AB712" i="31"/>
  <c r="AE713" i="31"/>
  <c r="AB713" i="31"/>
  <c r="AB714" i="31"/>
  <c r="AE714" i="31"/>
  <c r="AE715" i="31"/>
  <c r="AB715" i="31"/>
  <c r="AE716" i="31"/>
  <c r="AB716" i="31"/>
  <c r="AE717" i="31"/>
  <c r="AB717" i="31"/>
  <c r="AB718" i="31"/>
  <c r="AE718" i="31"/>
  <c r="AB719" i="31"/>
  <c r="AE719" i="31"/>
  <c r="AB720" i="31"/>
  <c r="AE720" i="31"/>
  <c r="AB721" i="31"/>
  <c r="AE721" i="31"/>
  <c r="AE722" i="31"/>
  <c r="AB722" i="31"/>
  <c r="AB723" i="31"/>
  <c r="AE723" i="31"/>
  <c r="AE724" i="31"/>
  <c r="AB724" i="31"/>
  <c r="AB726" i="31"/>
  <c r="AE726" i="31"/>
  <c r="AE727" i="31"/>
  <c r="AB727" i="31"/>
  <c r="AE728" i="31"/>
  <c r="AB728" i="31"/>
  <c r="AE729" i="31"/>
  <c r="AB729" i="31"/>
  <c r="AB730" i="31"/>
  <c r="AE730" i="31"/>
  <c r="AB731" i="31"/>
  <c r="AE731" i="31"/>
  <c r="AB732" i="31"/>
  <c r="AE732" i="31"/>
  <c r="AB733" i="31"/>
  <c r="AE733" i="31"/>
  <c r="AE734" i="31"/>
  <c r="AB734" i="31"/>
  <c r="AE736" i="31"/>
  <c r="AB736" i="31"/>
  <c r="AE737" i="31"/>
  <c r="AB737" i="31"/>
  <c r="AB738" i="31"/>
  <c r="AE738" i="31"/>
  <c r="AE739" i="31"/>
  <c r="AB739" i="31"/>
  <c r="AE741" i="31"/>
  <c r="AB741" i="31"/>
  <c r="AB742" i="31"/>
  <c r="AE742" i="31"/>
  <c r="AB743" i="31"/>
  <c r="AE743" i="31"/>
  <c r="AB744" i="31"/>
  <c r="AE744" i="31"/>
  <c r="AB745" i="31"/>
  <c r="AE745" i="31"/>
  <c r="AE746" i="31"/>
  <c r="AB746" i="31"/>
  <c r="AE747" i="31"/>
  <c r="AB747" i="31"/>
  <c r="AE748" i="31"/>
  <c r="AB748" i="31"/>
  <c r="AE749" i="31"/>
  <c r="AB749" i="31"/>
  <c r="AB750" i="31"/>
  <c r="AE750" i="31"/>
  <c r="AB751" i="31"/>
  <c r="AE751" i="31"/>
  <c r="AE752" i="31"/>
  <c r="AB752" i="31"/>
  <c r="AE753" i="31"/>
  <c r="AB753" i="31"/>
  <c r="AB754" i="31"/>
  <c r="AE754" i="31"/>
  <c r="AB755" i="31"/>
  <c r="AE755" i="31"/>
  <c r="AB756" i="31"/>
  <c r="AE756" i="31"/>
  <c r="AB757" i="31"/>
  <c r="AE757" i="31"/>
  <c r="AE758" i="31"/>
  <c r="AB758" i="31"/>
  <c r="AE759" i="31"/>
  <c r="AB759" i="31"/>
  <c r="AE760" i="31"/>
  <c r="AB760" i="31"/>
  <c r="AE761" i="31"/>
  <c r="AB761" i="31"/>
  <c r="AB762" i="31"/>
  <c r="AE762" i="31"/>
  <c r="AE763" i="31"/>
  <c r="AB763" i="31"/>
  <c r="AB764" i="31"/>
  <c r="AE764" i="31"/>
  <c r="AE765" i="31"/>
  <c r="AB765" i="31"/>
  <c r="AB767" i="31"/>
  <c r="AE767" i="31"/>
  <c r="AB768" i="31"/>
  <c r="AE768" i="31"/>
  <c r="AB769" i="31"/>
  <c r="AE769" i="31"/>
  <c r="AE770" i="31"/>
  <c r="AB770" i="31"/>
  <c r="AE772" i="31"/>
  <c r="AB772" i="31"/>
  <c r="AE773" i="31"/>
  <c r="AB773" i="31"/>
  <c r="AB774" i="31"/>
  <c r="AE774" i="31"/>
  <c r="AB775" i="31"/>
  <c r="AE775" i="31"/>
  <c r="AE776" i="31"/>
  <c r="AB776" i="31"/>
  <c r="AE777" i="31"/>
  <c r="AB777" i="31"/>
  <c r="AB778" i="31"/>
  <c r="AE778" i="31"/>
  <c r="AB779" i="31"/>
  <c r="AE779" i="31"/>
  <c r="AE780" i="31"/>
  <c r="AB780" i="31"/>
  <c r="AB781" i="31"/>
  <c r="AE781" i="31"/>
  <c r="AE783" i="31"/>
  <c r="AB783" i="31"/>
  <c r="AE784" i="31"/>
  <c r="AB784" i="31"/>
  <c r="AE785" i="31"/>
  <c r="AB785" i="31"/>
  <c r="AB786" i="31"/>
  <c r="AE786" i="31"/>
  <c r="AE787" i="31"/>
  <c r="AB787" i="31"/>
  <c r="AE789" i="31"/>
  <c r="AB789" i="31"/>
  <c r="AB790" i="31"/>
  <c r="AE790" i="31"/>
  <c r="AB791" i="31"/>
  <c r="AE791" i="31"/>
  <c r="AB792" i="31"/>
  <c r="AE792" i="31"/>
  <c r="AB793" i="31"/>
  <c r="AE793" i="31"/>
  <c r="AE794" i="31"/>
  <c r="AB794" i="31"/>
  <c r="AE796" i="31"/>
  <c r="AB796" i="31"/>
  <c r="AB797" i="31"/>
  <c r="AE797" i="31"/>
  <c r="AB798" i="31"/>
  <c r="AE798" i="31"/>
  <c r="AE799" i="31"/>
  <c r="AB799" i="31"/>
  <c r="AE800" i="31"/>
  <c r="AB800" i="31"/>
  <c r="AE801" i="31"/>
  <c r="AB801" i="31"/>
  <c r="AB803" i="31"/>
  <c r="AE803" i="31"/>
  <c r="AB804" i="31"/>
  <c r="AE804" i="31"/>
  <c r="AB805" i="31"/>
  <c r="AE805" i="31"/>
  <c r="AE807" i="31"/>
  <c r="AB807" i="31"/>
  <c r="AE808" i="31"/>
  <c r="AB808" i="31"/>
  <c r="AE809" i="31"/>
  <c r="AB809" i="31"/>
  <c r="AB810" i="31"/>
  <c r="AE810" i="31"/>
  <c r="AE811" i="31"/>
  <c r="AB811" i="31"/>
  <c r="AB812" i="31"/>
  <c r="AE812" i="31"/>
  <c r="AE813" i="31"/>
  <c r="AB813" i="31"/>
  <c r="AB814" i="31"/>
  <c r="AE814" i="31"/>
  <c r="AB815" i="31"/>
  <c r="AE815" i="31"/>
  <c r="AB816" i="31"/>
  <c r="AE816" i="31"/>
  <c r="AB817" i="31"/>
  <c r="AE817" i="31"/>
  <c r="AE818" i="31"/>
  <c r="AB818" i="31"/>
  <c r="AB819" i="31"/>
  <c r="AE819" i="31"/>
  <c r="AE820" i="31"/>
  <c r="AB820" i="31"/>
  <c r="AE821" i="31"/>
  <c r="AB821" i="31"/>
  <c r="AB822" i="31"/>
  <c r="AE822" i="31"/>
  <c r="AE824" i="31"/>
  <c r="AB824" i="31"/>
  <c r="AE825" i="31"/>
  <c r="AB825" i="31"/>
  <c r="AE826" i="31"/>
  <c r="AB826" i="31"/>
  <c r="AB827" i="31"/>
  <c r="AE827" i="31"/>
  <c r="AB829" i="31"/>
  <c r="AE829" i="31"/>
  <c r="AE830" i="31"/>
  <c r="AB830" i="31"/>
  <c r="AE831" i="31"/>
  <c r="AB831" i="31"/>
  <c r="AE832" i="31"/>
  <c r="AB832" i="31"/>
  <c r="AE833" i="31"/>
  <c r="AB833" i="31"/>
  <c r="AB834" i="31"/>
  <c r="AE834" i="31"/>
  <c r="AE835" i="31"/>
  <c r="AB835" i="31"/>
  <c r="AB534" i="31"/>
  <c r="AE592" i="31"/>
  <c r="AB688" i="31"/>
  <c r="AB782" i="31"/>
  <c r="AE664" i="31"/>
  <c r="AU37" i="31"/>
  <c r="AU29" i="31" s="1"/>
  <c r="BO3" i="31"/>
  <c r="AU3" i="31"/>
  <c r="BO40" i="31"/>
  <c r="BO31" i="31" s="1"/>
  <c r="BO37" i="31"/>
  <c r="BO28" i="31" s="1"/>
  <c r="AU36" i="31"/>
  <c r="BO43" i="31"/>
  <c r="BO34" i="31" s="1"/>
  <c r="AU41" i="31"/>
  <c r="AU33" i="31" s="1"/>
  <c r="AB607" i="31"/>
  <c r="AE642" i="31"/>
  <c r="AB658" i="31"/>
  <c r="AB725" i="31"/>
  <c r="AE766" i="31"/>
  <c r="BO35" i="31"/>
  <c r="BO26" i="31" s="1"/>
  <c r="AU34" i="31"/>
  <c r="AU26" i="31" s="1"/>
  <c r="AB550" i="31"/>
  <c r="AE556" i="31"/>
  <c r="AB565" i="31"/>
  <c r="AB586" i="31"/>
  <c r="AE593" i="31"/>
  <c r="AB651" i="31"/>
  <c r="AB735" i="31"/>
  <c r="AE823" i="31"/>
  <c r="AQ3" i="31"/>
  <c r="AE598" i="31"/>
  <c r="AB628" i="31"/>
  <c r="AA2" i="31"/>
  <c r="AU39" i="31"/>
  <c r="AU31" i="31" s="1"/>
  <c r="AB802" i="31"/>
  <c r="AS37" i="31"/>
  <c r="BM40" i="31"/>
  <c r="BM31" i="31" s="1"/>
  <c r="BM41" i="31"/>
  <c r="BM32" i="31" s="1"/>
  <c r="AS39" i="31"/>
  <c r="AS31" i="31" s="1"/>
  <c r="BM37" i="31"/>
  <c r="BM28" i="31" s="1"/>
  <c r="AS36" i="31"/>
  <c r="AV41" i="31"/>
  <c r="AV33" i="31" s="1"/>
  <c r="BP43" i="31"/>
  <c r="BP34" i="31" s="1"/>
  <c r="BP3" i="31"/>
  <c r="AV3" i="31"/>
  <c r="AV37" i="31"/>
  <c r="AV29" i="31" s="1"/>
  <c r="AV36" i="31"/>
  <c r="AS3" i="31"/>
  <c r="BP40" i="31"/>
  <c r="BP31" i="31" s="1"/>
  <c r="BM35" i="31"/>
  <c r="BM26" i="31" s="1"/>
  <c r="AS41" i="31"/>
  <c r="AS33" i="31" s="1"/>
  <c r="AY27" i="31"/>
  <c r="AR39" i="31"/>
  <c r="AR31" i="31" s="1"/>
  <c r="AW26" i="31"/>
  <c r="BQ27" i="31"/>
  <c r="BS27" i="31"/>
  <c r="BR27" i="31"/>
  <c r="AJ6" i="31"/>
  <c r="AJ32" i="31"/>
  <c r="BD67" i="31"/>
  <c r="AJ10" i="31"/>
  <c r="BD54" i="31"/>
  <c r="AJ62" i="31"/>
  <c r="BD6" i="31"/>
  <c r="BD10" i="31"/>
  <c r="AJ37" i="31"/>
  <c r="AJ41" i="31"/>
  <c r="AJ89" i="31" s="1"/>
  <c r="AJ45" i="31"/>
  <c r="AJ49" i="31"/>
  <c r="BD58" i="31"/>
  <c r="BD62" i="31"/>
  <c r="AJ66" i="31"/>
  <c r="BD71" i="31"/>
  <c r="BD46" i="31"/>
  <c r="AJ57" i="31"/>
  <c r="AJ74" i="31"/>
  <c r="AJ5" i="31"/>
  <c r="AJ11" i="31" s="1"/>
  <c r="AJ9" i="31"/>
  <c r="AJ30" i="31"/>
  <c r="AJ31" i="31"/>
  <c r="AX32" i="31"/>
  <c r="BD53" i="31"/>
  <c r="BD57" i="31"/>
  <c r="AJ61" i="31"/>
  <c r="AJ70" i="31"/>
  <c r="BD5" i="31"/>
  <c r="BD12" i="31" s="1"/>
  <c r="BD9" i="31"/>
  <c r="BD30" i="31"/>
  <c r="AJ36" i="31"/>
  <c r="AJ40" i="31"/>
  <c r="AJ52" i="31"/>
  <c r="AX29" i="31" s="1"/>
  <c r="BD65" i="31"/>
  <c r="BD70" i="31"/>
  <c r="BD3" i="31"/>
  <c r="BR26" i="31"/>
  <c r="BD44" i="31"/>
  <c r="BD11" i="31"/>
  <c r="BQ26" i="31"/>
  <c r="BD55" i="31"/>
  <c r="AJ72" i="31"/>
  <c r="AJ38" i="31"/>
  <c r="AJ42" i="31"/>
  <c r="AJ50" i="31"/>
  <c r="AJ4" i="31"/>
  <c r="AJ8" i="31"/>
  <c r="AJ28" i="31"/>
  <c r="BQ30" i="31"/>
  <c r="BQ34" i="31"/>
  <c r="AJ33" i="31"/>
  <c r="BP30" i="31"/>
  <c r="BD4" i="31"/>
  <c r="BR30" i="31"/>
  <c r="AJ47" i="31"/>
  <c r="AY31" i="31" s="1"/>
  <c r="AX33" i="31"/>
  <c r="AX28" i="31"/>
  <c r="BQ29" i="31"/>
  <c r="BR28" i="31"/>
  <c r="BQ28" i="31"/>
  <c r="BS28" i="31"/>
  <c r="AY26" i="31"/>
  <c r="AY32" i="31"/>
  <c r="AX27" i="31"/>
  <c r="AU30" i="31"/>
  <c r="AV32" i="31"/>
  <c r="BP33" i="31"/>
  <c r="BS34" i="31"/>
  <c r="AX26" i="31"/>
  <c r="BQ31" i="31"/>
  <c r="AW32" i="31"/>
  <c r="BS31" i="31"/>
  <c r="BQ33" i="31"/>
  <c r="BS33" i="31"/>
  <c r="AV27" i="31"/>
  <c r="BR31" i="31"/>
  <c r="AW27" i="31"/>
  <c r="BQ32" i="31"/>
  <c r="BP27" i="31"/>
  <c r="BP32" i="31"/>
  <c r="AV26" i="31"/>
  <c r="AY33" i="31"/>
  <c r="BR32" i="31"/>
  <c r="AY29" i="31"/>
  <c r="BD72" i="31"/>
  <c r="BS32" i="31"/>
  <c r="AV30" i="31"/>
  <c r="BS30" i="31"/>
  <c r="BR33" i="31"/>
  <c r="BP26" i="31"/>
  <c r="AX30" i="31"/>
  <c r="AY34" i="30"/>
  <c r="AY40" i="30"/>
  <c r="AC334" i="30"/>
  <c r="AC418" i="30"/>
  <c r="AC598" i="30"/>
  <c r="AC802" i="30"/>
  <c r="AC239" i="30"/>
  <c r="AC455" i="30"/>
  <c r="AC527" i="30"/>
  <c r="AC599" i="30"/>
  <c r="AC611" i="30"/>
  <c r="AC779" i="30"/>
  <c r="AC803" i="30"/>
  <c r="AC789" i="30"/>
  <c r="AC22" i="30"/>
  <c r="AC346" i="30"/>
  <c r="AC454" i="30"/>
  <c r="AC790" i="30"/>
  <c r="AC24" i="30"/>
  <c r="AC240" i="30"/>
  <c r="AC420" i="30"/>
  <c r="AC456" i="30"/>
  <c r="AC528" i="30"/>
  <c r="AC600" i="30"/>
  <c r="AC612" i="30"/>
  <c r="AC648" i="30"/>
  <c r="AC780" i="30"/>
  <c r="AC385" i="30"/>
  <c r="AC457" i="30"/>
  <c r="AC601" i="30"/>
  <c r="AC649" i="30"/>
  <c r="AC829" i="30"/>
  <c r="AY37" i="30"/>
  <c r="AY29" i="30" s="1"/>
  <c r="AE114" i="30"/>
  <c r="AC14" i="30"/>
  <c r="AC98" i="30"/>
  <c r="AC314" i="30"/>
  <c r="AC518" i="30"/>
  <c r="AC602" i="30"/>
  <c r="AC794" i="30"/>
  <c r="BS3" i="30"/>
  <c r="AC81" i="30"/>
  <c r="AC201" i="30"/>
  <c r="AC345" i="30"/>
  <c r="AC417" i="30"/>
  <c r="AC801" i="30"/>
  <c r="AC15" i="30"/>
  <c r="AC75" i="30"/>
  <c r="AC99" i="30"/>
  <c r="AC315" i="30"/>
  <c r="AC519" i="30"/>
  <c r="AC627" i="30"/>
  <c r="AC723" i="30"/>
  <c r="AC771" i="30"/>
  <c r="AX40" i="30"/>
  <c r="AC21" i="30"/>
  <c r="AC33" i="30"/>
  <c r="AC45" i="30"/>
  <c r="AC57" i="30"/>
  <c r="AC93" i="30"/>
  <c r="AC105" i="30"/>
  <c r="AC117" i="30"/>
  <c r="AC141" i="30"/>
  <c r="AC153" i="30"/>
  <c r="AC213" i="30"/>
  <c r="AC225" i="30"/>
  <c r="AC249" i="30"/>
  <c r="AC261" i="30"/>
  <c r="AC273" i="30"/>
  <c r="AC285" i="30"/>
  <c r="AC297" i="30"/>
  <c r="AC309" i="30"/>
  <c r="AC321" i="30"/>
  <c r="AC333" i="30"/>
  <c r="AC357" i="30"/>
  <c r="AC369" i="30"/>
  <c r="AC393" i="30"/>
  <c r="AC405" i="30"/>
  <c r="AC429" i="30"/>
  <c r="AC453" i="30"/>
  <c r="AC465" i="30"/>
  <c r="AC477" i="30"/>
  <c r="AC489" i="30"/>
  <c r="AC501" i="30"/>
  <c r="AC513" i="30"/>
  <c r="AC525" i="30"/>
  <c r="AC537" i="30"/>
  <c r="AC549" i="30"/>
  <c r="AC561" i="30"/>
  <c r="AC573" i="30"/>
  <c r="AC585" i="30"/>
  <c r="AC597" i="30"/>
  <c r="AC609" i="30"/>
  <c r="AC621" i="30"/>
  <c r="AC633" i="30"/>
  <c r="AC645" i="30"/>
  <c r="AC657" i="30"/>
  <c r="AC669" i="30"/>
  <c r="AC681" i="30"/>
  <c r="AC693" i="30"/>
  <c r="AC705" i="30"/>
  <c r="AC717" i="30"/>
  <c r="AC729" i="30"/>
  <c r="AC741" i="30"/>
  <c r="AC753" i="30"/>
  <c r="AC765" i="30"/>
  <c r="AC777" i="30"/>
  <c r="AC813" i="30"/>
  <c r="AC825" i="30"/>
  <c r="BR3" i="30"/>
  <c r="AX3" i="30"/>
  <c r="BR41" i="30"/>
  <c r="BR32" i="30" s="1"/>
  <c r="AX39" i="30"/>
  <c r="AX31" i="30" s="1"/>
  <c r="BR35" i="30"/>
  <c r="BR26" i="30" s="1"/>
  <c r="AE828" i="30"/>
  <c r="AC828" i="30"/>
  <c r="BR37" i="30"/>
  <c r="AE529" i="30"/>
  <c r="AC529" i="30"/>
  <c r="AX38" i="30"/>
  <c r="AE552" i="30"/>
  <c r="AE648" i="30"/>
  <c r="AE732" i="30"/>
  <c r="AC10" i="30"/>
  <c r="AC34" i="30"/>
  <c r="AC58" i="30"/>
  <c r="AC70" i="30"/>
  <c r="AC82" i="30"/>
  <c r="AC106" i="30"/>
  <c r="AC118" i="30"/>
  <c r="AC130" i="30"/>
  <c r="AC142" i="30"/>
  <c r="AC154" i="30"/>
  <c r="AC166" i="30"/>
  <c r="AC202" i="30"/>
  <c r="AC214" i="30"/>
  <c r="AC238" i="30"/>
  <c r="AC274" i="30"/>
  <c r="AC310" i="30"/>
  <c r="AC358" i="30"/>
  <c r="AC370" i="30"/>
  <c r="AC394" i="30"/>
  <c r="AC406" i="30"/>
  <c r="AC430" i="30"/>
  <c r="AC442" i="30"/>
  <c r="AC466" i="30"/>
  <c r="AC478" i="30"/>
  <c r="AC490" i="30"/>
  <c r="AC502" i="30"/>
  <c r="AC514" i="30"/>
  <c r="AC526" i="30"/>
  <c r="AC538" i="30"/>
  <c r="AC550" i="30"/>
  <c r="AC562" i="30"/>
  <c r="AC574" i="30"/>
  <c r="AC586" i="30"/>
  <c r="AC610" i="30"/>
  <c r="AC622" i="30"/>
  <c r="AC634" i="30"/>
  <c r="AC646" i="30"/>
  <c r="AC658" i="30"/>
  <c r="AC670" i="30"/>
  <c r="AC682" i="30"/>
  <c r="AC694" i="30"/>
  <c r="AC706" i="30"/>
  <c r="AC718" i="30"/>
  <c r="AC730" i="30"/>
  <c r="AC742" i="30"/>
  <c r="AC754" i="30"/>
  <c r="AC766" i="30"/>
  <c r="AC778" i="30"/>
  <c r="AC814" i="30"/>
  <c r="AC826" i="30"/>
  <c r="BR38" i="30"/>
  <c r="BR29" i="30" s="1"/>
  <c r="AX41" i="30"/>
  <c r="BR43" i="30"/>
  <c r="BR40" i="30"/>
  <c r="AE505" i="30"/>
  <c r="AC23" i="30"/>
  <c r="AC107" i="30"/>
  <c r="AC131" i="30"/>
  <c r="AC263" i="30"/>
  <c r="AC407" i="30"/>
  <c r="AC467" i="30"/>
  <c r="AC515" i="30"/>
  <c r="AC563" i="30"/>
  <c r="AC707" i="30"/>
  <c r="AC815" i="30"/>
  <c r="AE374" i="30"/>
  <c r="AE422" i="30"/>
  <c r="AE458" i="30"/>
  <c r="AE506" i="30"/>
  <c r="AE602" i="30"/>
  <c r="AE758" i="30"/>
  <c r="AE782" i="30"/>
  <c r="AC12" i="30"/>
  <c r="AC72" i="30"/>
  <c r="AC84" i="30"/>
  <c r="AC108" i="30"/>
  <c r="AE132" i="30"/>
  <c r="AC144" i="30"/>
  <c r="AC156" i="30"/>
  <c r="AC168" i="30"/>
  <c r="AC180" i="30"/>
  <c r="AC204" i="30"/>
  <c r="AC216" i="30"/>
  <c r="AC228" i="30"/>
  <c r="AC264" i="30"/>
  <c r="AC288" i="30"/>
  <c r="AC324" i="30"/>
  <c r="AC336" i="30"/>
  <c r="AC360" i="30"/>
  <c r="AC384" i="30"/>
  <c r="AC396" i="30"/>
  <c r="AC408" i="30"/>
  <c r="AC432" i="30"/>
  <c r="AC444" i="30"/>
  <c r="AC468" i="30"/>
  <c r="AC480" i="30"/>
  <c r="AC492" i="30"/>
  <c r="AC504" i="30"/>
  <c r="AC516" i="30"/>
  <c r="AC540" i="30"/>
  <c r="AC552" i="30"/>
  <c r="AC564" i="30"/>
  <c r="AC576" i="30"/>
  <c r="AC588" i="30"/>
  <c r="AC624" i="30"/>
  <c r="AC636" i="30"/>
  <c r="AC660" i="30"/>
  <c r="AC672" i="30"/>
  <c r="AC684" i="30"/>
  <c r="AC696" i="30"/>
  <c r="AC708" i="30"/>
  <c r="AC720" i="30"/>
  <c r="AC732" i="30"/>
  <c r="AC744" i="30"/>
  <c r="AC756" i="30"/>
  <c r="AC816" i="30"/>
  <c r="AC167" i="30"/>
  <c r="AC227" i="30"/>
  <c r="AC299" i="30"/>
  <c r="AC431" i="30"/>
  <c r="AC503" i="30"/>
  <c r="AC551" i="30"/>
  <c r="AC647" i="30"/>
  <c r="AC731" i="30"/>
  <c r="AC388" i="30"/>
  <c r="AC13" i="30"/>
  <c r="AC37" i="30"/>
  <c r="AC49" i="30"/>
  <c r="AC61" i="30"/>
  <c r="AC85" i="30"/>
  <c r="AC109" i="30"/>
  <c r="AC121" i="30"/>
  <c r="AC133" i="30"/>
  <c r="AC145" i="30"/>
  <c r="AC169" i="30"/>
  <c r="AC181" i="30"/>
  <c r="AC193" i="30"/>
  <c r="AC205" i="30"/>
  <c r="AC217" i="30"/>
  <c r="AC229" i="30"/>
  <c r="AC253" i="30"/>
  <c r="AC289" i="30"/>
  <c r="AC313" i="30"/>
  <c r="AE337" i="30"/>
  <c r="AC361" i="30"/>
  <c r="AC373" i="30"/>
  <c r="AC409" i="30"/>
  <c r="AC421" i="30"/>
  <c r="AC433" i="30"/>
  <c r="AC445" i="30"/>
  <c r="AC469" i="30"/>
  <c r="AC481" i="30"/>
  <c r="AC493" i="30"/>
  <c r="AC505" i="30"/>
  <c r="AC517" i="30"/>
  <c r="AC541" i="30"/>
  <c r="AC553" i="30"/>
  <c r="AC577" i="30"/>
  <c r="AC589" i="30"/>
  <c r="AC613" i="30"/>
  <c r="AC625" i="30"/>
  <c r="AC637" i="30"/>
  <c r="AC661" i="30"/>
  <c r="AC673" i="30"/>
  <c r="AC685" i="30"/>
  <c r="AC697" i="30"/>
  <c r="AC709" i="30"/>
  <c r="AC721" i="30"/>
  <c r="AC733" i="30"/>
  <c r="AC745" i="30"/>
  <c r="AC757" i="30"/>
  <c r="AC805" i="30"/>
  <c r="AC817" i="30"/>
  <c r="AE601" i="30"/>
  <c r="AC35" i="30"/>
  <c r="AC83" i="30"/>
  <c r="AC179" i="30"/>
  <c r="AC215" i="30"/>
  <c r="AC335" i="30"/>
  <c r="AC443" i="30"/>
  <c r="AC491" i="30"/>
  <c r="AC575" i="30"/>
  <c r="AC623" i="30"/>
  <c r="AC659" i="30"/>
  <c r="AC695" i="30"/>
  <c r="AC755" i="30"/>
  <c r="AC827" i="30"/>
  <c r="AE112" i="30"/>
  <c r="AE124" i="30"/>
  <c r="AE292" i="30"/>
  <c r="AE340" i="30"/>
  <c r="AE352" i="30"/>
  <c r="AE400" i="30"/>
  <c r="AE448" i="30"/>
  <c r="AE544" i="30"/>
  <c r="AE652" i="30"/>
  <c r="AE724" i="30"/>
  <c r="AC50" i="30"/>
  <c r="AC62" i="30"/>
  <c r="AC86" i="30"/>
  <c r="AC122" i="30"/>
  <c r="AC170" i="30"/>
  <c r="AC182" i="30"/>
  <c r="AC194" i="30"/>
  <c r="AC218" i="30"/>
  <c r="AC230" i="30"/>
  <c r="AC242" i="30"/>
  <c r="AC254" i="30"/>
  <c r="AC266" i="30"/>
  <c r="AC278" i="30"/>
  <c r="AC290" i="30"/>
  <c r="AC338" i="30"/>
  <c r="AC350" i="30"/>
  <c r="AC362" i="30"/>
  <c r="AC374" i="30"/>
  <c r="AC386" i="30"/>
  <c r="AC398" i="30"/>
  <c r="AC410" i="30"/>
  <c r="AC434" i="30"/>
  <c r="AC446" i="30"/>
  <c r="AC458" i="30"/>
  <c r="AC470" i="30"/>
  <c r="AC482" i="30"/>
  <c r="AC494" i="30"/>
  <c r="AC506" i="30"/>
  <c r="AC530" i="30"/>
  <c r="AC542" i="30"/>
  <c r="AC554" i="30"/>
  <c r="AE566" i="30"/>
  <c r="AC578" i="30"/>
  <c r="AC590" i="30"/>
  <c r="AC614" i="30"/>
  <c r="AC626" i="30"/>
  <c r="AC638" i="30"/>
  <c r="AC662" i="30"/>
  <c r="AC674" i="30"/>
  <c r="AC686" i="30"/>
  <c r="AC698" i="30"/>
  <c r="AC734" i="30"/>
  <c r="AC746" i="30"/>
  <c r="AC758" i="30"/>
  <c r="AC806" i="30"/>
  <c r="AC818" i="30"/>
  <c r="AC830" i="30"/>
  <c r="AE229" i="30"/>
  <c r="AE673" i="30"/>
  <c r="AC11" i="30"/>
  <c r="AC71" i="30"/>
  <c r="AC143" i="30"/>
  <c r="AC203" i="30"/>
  <c r="AC251" i="30"/>
  <c r="AC383" i="30"/>
  <c r="AC479" i="30"/>
  <c r="AC539" i="30"/>
  <c r="AC587" i="30"/>
  <c r="AC635" i="30"/>
  <c r="AC671" i="30"/>
  <c r="AC683" i="30"/>
  <c r="AC719" i="30"/>
  <c r="AC743" i="30"/>
  <c r="AC767" i="30"/>
  <c r="AE113" i="30"/>
  <c r="AE185" i="30"/>
  <c r="AE257" i="30"/>
  <c r="AE329" i="30"/>
  <c r="AC3" i="30"/>
  <c r="AC63" i="30"/>
  <c r="AC123" i="30"/>
  <c r="AC159" i="30"/>
  <c r="AC171" i="30"/>
  <c r="AC183" i="30"/>
  <c r="AC195" i="30"/>
  <c r="AC219" i="30"/>
  <c r="AC243" i="30"/>
  <c r="AC255" i="30"/>
  <c r="AC267" i="30"/>
  <c r="AC291" i="30"/>
  <c r="AC339" i="30"/>
  <c r="AC363" i="30"/>
  <c r="AC375" i="30"/>
  <c r="AC411" i="30"/>
  <c r="AC423" i="30"/>
  <c r="AC435" i="30"/>
  <c r="AC447" i="30"/>
  <c r="AC459" i="30"/>
  <c r="AC471" i="30"/>
  <c r="AC495" i="30"/>
  <c r="AC507" i="30"/>
  <c r="AC531" i="30"/>
  <c r="AC543" i="30"/>
  <c r="AC555" i="30"/>
  <c r="AC567" i="30"/>
  <c r="AC579" i="30"/>
  <c r="AC591" i="30"/>
  <c r="AC615" i="30"/>
  <c r="AC651" i="30"/>
  <c r="AC663" i="30"/>
  <c r="AE675" i="30"/>
  <c r="AC687" i="30"/>
  <c r="AC699" i="30"/>
  <c r="AC711" i="30"/>
  <c r="AC735" i="30"/>
  <c r="AC747" i="30"/>
  <c r="AC759" i="30"/>
  <c r="AC795" i="30"/>
  <c r="AC807" i="30"/>
  <c r="AC819" i="30"/>
  <c r="AC831" i="30"/>
  <c r="AC9" i="30"/>
  <c r="AC165" i="30"/>
  <c r="AC129" i="30"/>
  <c r="AC381" i="30"/>
  <c r="AC277" i="30"/>
  <c r="AE351" i="30"/>
  <c r="AC351" i="30"/>
  <c r="AE603" i="30"/>
  <c r="AC603" i="30"/>
  <c r="BQ39" i="30"/>
  <c r="BQ30" i="30" s="1"/>
  <c r="AC73" i="30"/>
  <c r="AC419" i="30"/>
  <c r="AC39" i="30"/>
  <c r="AC119" i="30"/>
  <c r="AE339" i="30"/>
  <c r="AE468" i="30"/>
  <c r="BQ37" i="30"/>
  <c r="AC189" i="30"/>
  <c r="AC349" i="30"/>
  <c r="BQ41" i="30"/>
  <c r="AW39" i="30"/>
  <c r="AE158" i="30"/>
  <c r="AC158" i="30"/>
  <c r="AW35" i="30"/>
  <c r="AC287" i="30"/>
  <c r="AC59" i="30"/>
  <c r="AC69" i="30"/>
  <c r="AC178" i="30"/>
  <c r="AC311" i="30"/>
  <c r="AC325" i="30"/>
  <c r="AC675" i="30"/>
  <c r="AC157" i="30"/>
  <c r="AW41" i="30"/>
  <c r="AW37" i="30"/>
  <c r="AW29" i="30" s="1"/>
  <c r="AC710" i="30"/>
  <c r="AE710" i="30"/>
  <c r="AC395" i="30"/>
  <c r="AE483" i="30"/>
  <c r="AC483" i="30"/>
  <c r="AW40" i="30"/>
  <c r="AE625" i="30"/>
  <c r="AC25" i="30"/>
  <c r="AC36" i="30"/>
  <c r="AC60" i="30"/>
  <c r="AC74" i="30"/>
  <c r="AC190" i="30"/>
  <c r="AC312" i="30"/>
  <c r="AC322" i="30"/>
  <c r="AC371" i="30"/>
  <c r="AC382" i="30"/>
  <c r="BQ35" i="30"/>
  <c r="AW36" i="30"/>
  <c r="AC46" i="30"/>
  <c r="AC95" i="30"/>
  <c r="AC110" i="30"/>
  <c r="AC120" i="30"/>
  <c r="AC155" i="30"/>
  <c r="AC226" i="30"/>
  <c r="AC250" i="30"/>
  <c r="AC298" i="30"/>
  <c r="AC347" i="30"/>
  <c r="AC132" i="30"/>
  <c r="AC146" i="30"/>
  <c r="AC237" i="30"/>
  <c r="AC372" i="30"/>
  <c r="AC387" i="30"/>
  <c r="AC47" i="30"/>
  <c r="AC397" i="30"/>
  <c r="AC41" i="30"/>
  <c r="AC160" i="30"/>
  <c r="AC206" i="30"/>
  <c r="AC231" i="30"/>
  <c r="AC276" i="30"/>
  <c r="AC286" i="30"/>
  <c r="AC317" i="30"/>
  <c r="AC337" i="30"/>
  <c r="AC359" i="30"/>
  <c r="AE473" i="30"/>
  <c r="AC191" i="30"/>
  <c r="AC265" i="30"/>
  <c r="AC323" i="30"/>
  <c r="AC441" i="30"/>
  <c r="AC76" i="30"/>
  <c r="AC653" i="30"/>
  <c r="AC38" i="30"/>
  <c r="AC48" i="30"/>
  <c r="AC177" i="30"/>
  <c r="AC192" i="30"/>
  <c r="AC245" i="30"/>
  <c r="AC262" i="30"/>
  <c r="AC280" i="30"/>
  <c r="AE160" i="30"/>
  <c r="AE232" i="30"/>
  <c r="AE256" i="30"/>
  <c r="AE280" i="30"/>
  <c r="AE328" i="30"/>
  <c r="AE424" i="30"/>
  <c r="AE460" i="30"/>
  <c r="AE472" i="30"/>
  <c r="AE484" i="30"/>
  <c r="AE520" i="30"/>
  <c r="AE532" i="30"/>
  <c r="AE820" i="30"/>
  <c r="AC51" i="30"/>
  <c r="AC16" i="30"/>
  <c r="AC52" i="30"/>
  <c r="AC87" i="30"/>
  <c r="AC147" i="30"/>
  <c r="AC185" i="30"/>
  <c r="AC221" i="30"/>
  <c r="AC252" i="30"/>
  <c r="AC300" i="30"/>
  <c r="AC422" i="30"/>
  <c r="AE209" i="30"/>
  <c r="AE221" i="30"/>
  <c r="AE293" i="30"/>
  <c r="AE353" i="30"/>
  <c r="AE533" i="30"/>
  <c r="AE581" i="30"/>
  <c r="AE761" i="30"/>
  <c r="AE147" i="30"/>
  <c r="AE831" i="30"/>
  <c r="AE27" i="30"/>
  <c r="BP38" i="30"/>
  <c r="BP42" i="30"/>
  <c r="AB105" i="30"/>
  <c r="AB201" i="30"/>
  <c r="AB393" i="30"/>
  <c r="AE537" i="30"/>
  <c r="AB573" i="30"/>
  <c r="AB801" i="30"/>
  <c r="AV3" i="30"/>
  <c r="AE46" i="30"/>
  <c r="AB94" i="30"/>
  <c r="AE166" i="30"/>
  <c r="AB406" i="30"/>
  <c r="AE418" i="30"/>
  <c r="AE454" i="30"/>
  <c r="AE466" i="30"/>
  <c r="AE718" i="30"/>
  <c r="AE766" i="30"/>
  <c r="AB778" i="30"/>
  <c r="AB71" i="30"/>
  <c r="AE179" i="30"/>
  <c r="AB239" i="30"/>
  <c r="AB371" i="30"/>
  <c r="AE383" i="30"/>
  <c r="AB467" i="30"/>
  <c r="AB479" i="30"/>
  <c r="AB491" i="30"/>
  <c r="AB551" i="30"/>
  <c r="AE695" i="30"/>
  <c r="AE55" i="30"/>
  <c r="AE12" i="30"/>
  <c r="AE36" i="30"/>
  <c r="AB72" i="30"/>
  <c r="AB132" i="30"/>
  <c r="AB252" i="30"/>
  <c r="AE38" i="30"/>
  <c r="AE134" i="30"/>
  <c r="AV34" i="30"/>
  <c r="AV26" i="30" s="1"/>
  <c r="AE3" i="30"/>
  <c r="AE87" i="30"/>
  <c r="AB207" i="30"/>
  <c r="AE303" i="30"/>
  <c r="AB363" i="30"/>
  <c r="AB387" i="30"/>
  <c r="AB399" i="30"/>
  <c r="AB411" i="30"/>
  <c r="AB423" i="30"/>
  <c r="AE447" i="30"/>
  <c r="AB507" i="30"/>
  <c r="AB555" i="30"/>
  <c r="AB603" i="30"/>
  <c r="AB675" i="30"/>
  <c r="AB807" i="30"/>
  <c r="AB819" i="30"/>
  <c r="AE25" i="30"/>
  <c r="AB25" i="30"/>
  <c r="AE105" i="30"/>
  <c r="AB93" i="30"/>
  <c r="AE201" i="30"/>
  <c r="AB237" i="30"/>
  <c r="AE309" i="30"/>
  <c r="AE357" i="30"/>
  <c r="AE393" i="30"/>
  <c r="AB429" i="30"/>
  <c r="AB477" i="30"/>
  <c r="AB537" i="30"/>
  <c r="AB633" i="30"/>
  <c r="AE693" i="30"/>
  <c r="AE765" i="30"/>
  <c r="AB813" i="30"/>
  <c r="AB58" i="30"/>
  <c r="AE202" i="30"/>
  <c r="AE802" i="30"/>
  <c r="AU36" i="30"/>
  <c r="AU28" i="30" s="1"/>
  <c r="AU34" i="30"/>
  <c r="AU26" i="30" s="1"/>
  <c r="AB46" i="30"/>
  <c r="AE94" i="30"/>
  <c r="AE118" i="30"/>
  <c r="AE262" i="30"/>
  <c r="AE298" i="30"/>
  <c r="AE334" i="30"/>
  <c r="AB370" i="30"/>
  <c r="AB442" i="30"/>
  <c r="AB514" i="30"/>
  <c r="AE574" i="30"/>
  <c r="AE634" i="30"/>
  <c r="AB742" i="30"/>
  <c r="AE826" i="30"/>
  <c r="AE373" i="30"/>
  <c r="AB719" i="30"/>
  <c r="AE719" i="30"/>
  <c r="AE45" i="30"/>
  <c r="AB177" i="30"/>
  <c r="AB225" i="30"/>
  <c r="AB285" i="30"/>
  <c r="AE345" i="30"/>
  <c r="AE417" i="30"/>
  <c r="AB453" i="30"/>
  <c r="AE501" i="30"/>
  <c r="AB525" i="30"/>
  <c r="AE597" i="30"/>
  <c r="AB645" i="30"/>
  <c r="AB681" i="30"/>
  <c r="AE705" i="30"/>
  <c r="AE753" i="30"/>
  <c r="AE777" i="30"/>
  <c r="AE825" i="30"/>
  <c r="AE82" i="30"/>
  <c r="AE130" i="30"/>
  <c r="AE214" i="30"/>
  <c r="AE274" i="30"/>
  <c r="AE310" i="30"/>
  <c r="AB346" i="30"/>
  <c r="AE394" i="30"/>
  <c r="AB430" i="30"/>
  <c r="AE478" i="30"/>
  <c r="AE526" i="30"/>
  <c r="AE586" i="30"/>
  <c r="AB610" i="30"/>
  <c r="AE646" i="30"/>
  <c r="AE682" i="30"/>
  <c r="AE730" i="30"/>
  <c r="AB754" i="30"/>
  <c r="AE778" i="30"/>
  <c r="AE814" i="30"/>
  <c r="AB602" i="30"/>
  <c r="AE73" i="30"/>
  <c r="AB11" i="30"/>
  <c r="AB23" i="30"/>
  <c r="AB47" i="30"/>
  <c r="AE71" i="30"/>
  <c r="AE83" i="30"/>
  <c r="AB95" i="30"/>
  <c r="AB107" i="30"/>
  <c r="AE131" i="30"/>
  <c r="AB143" i="30"/>
  <c r="AB179" i="30"/>
  <c r="AE191" i="30"/>
  <c r="AB227" i="30"/>
  <c r="AE263" i="30"/>
  <c r="AE275" i="30"/>
  <c r="AE287" i="30"/>
  <c r="AB299" i="30"/>
  <c r="AE311" i="30"/>
  <c r="AE323" i="30"/>
  <c r="AB335" i="30"/>
  <c r="AE359" i="30"/>
  <c r="AB383" i="30"/>
  <c r="AB395" i="30"/>
  <c r="AB419" i="30"/>
  <c r="AE431" i="30"/>
  <c r="AB455" i="30"/>
  <c r="AE467" i="30"/>
  <c r="AE491" i="30"/>
  <c r="AE503" i="30"/>
  <c r="AB515" i="30"/>
  <c r="AB527" i="30"/>
  <c r="AE539" i="30"/>
  <c r="AE551" i="30"/>
  <c r="AE563" i="30"/>
  <c r="AE587" i="30"/>
  <c r="AB611" i="30"/>
  <c r="AB623" i="30"/>
  <c r="AE659" i="30"/>
  <c r="AE683" i="30"/>
  <c r="AB695" i="30"/>
  <c r="AB731" i="30"/>
  <c r="AE779" i="30"/>
  <c r="AE791" i="30"/>
  <c r="AB803" i="30"/>
  <c r="AE815" i="30"/>
  <c r="AU35" i="30"/>
  <c r="AU27" i="30" s="1"/>
  <c r="AE410" i="30"/>
  <c r="AB458" i="30"/>
  <c r="AB21" i="30"/>
  <c r="AB69" i="30"/>
  <c r="AB153" i="30"/>
  <c r="AE189" i="30"/>
  <c r="AB273" i="30"/>
  <c r="AB321" i="30"/>
  <c r="AE369" i="30"/>
  <c r="AB405" i="30"/>
  <c r="AE441" i="30"/>
  <c r="AE489" i="30"/>
  <c r="AE549" i="30"/>
  <c r="AE621" i="30"/>
  <c r="AB657" i="30"/>
  <c r="AB717" i="30"/>
  <c r="AE801" i="30"/>
  <c r="AE10" i="30"/>
  <c r="AB34" i="30"/>
  <c r="AB106" i="30"/>
  <c r="AB154" i="30"/>
  <c r="AE250" i="30"/>
  <c r="AE286" i="30"/>
  <c r="AE322" i="30"/>
  <c r="AE358" i="30"/>
  <c r="AB418" i="30"/>
  <c r="AB466" i="30"/>
  <c r="AE502" i="30"/>
  <c r="AB562" i="30"/>
  <c r="AB598" i="30"/>
  <c r="AE622" i="30"/>
  <c r="AE658" i="30"/>
  <c r="AB694" i="30"/>
  <c r="AB718" i="30"/>
  <c r="AB766" i="30"/>
  <c r="AE59" i="30"/>
  <c r="BO38" i="30"/>
  <c r="BO29" i="30" s="1"/>
  <c r="AE363" i="30"/>
  <c r="AE4" i="30"/>
  <c r="AE60" i="30"/>
  <c r="AB216" i="30"/>
  <c r="AB276" i="30"/>
  <c r="AB360" i="30"/>
  <c r="AE396" i="30"/>
  <c r="AE456" i="30"/>
  <c r="AE540" i="30"/>
  <c r="AE588" i="30"/>
  <c r="AE624" i="30"/>
  <c r="AE720" i="30"/>
  <c r="AE756" i="30"/>
  <c r="AE816" i="30"/>
  <c r="AE49" i="30"/>
  <c r="AB85" i="30"/>
  <c r="AE97" i="30"/>
  <c r="AB121" i="30"/>
  <c r="AE133" i="30"/>
  <c r="AE169" i="30"/>
  <c r="AB241" i="30"/>
  <c r="AE253" i="30"/>
  <c r="AE265" i="30"/>
  <c r="AE301" i="30"/>
  <c r="AE313" i="30"/>
  <c r="AB349" i="30"/>
  <c r="AE385" i="30"/>
  <c r="AE397" i="30"/>
  <c r="AE421" i="30"/>
  <c r="AB433" i="30"/>
  <c r="AE457" i="30"/>
  <c r="AB469" i="30"/>
  <c r="AE481" i="30"/>
  <c r="AE493" i="30"/>
  <c r="AB505" i="30"/>
  <c r="AE517" i="30"/>
  <c r="AB529" i="30"/>
  <c r="AE541" i="30"/>
  <c r="AE553" i="30"/>
  <c r="AE577" i="30"/>
  <c r="AE589" i="30"/>
  <c r="AE637" i="30"/>
  <c r="AB661" i="30"/>
  <c r="AB673" i="30"/>
  <c r="AE697" i="30"/>
  <c r="AB709" i="30"/>
  <c r="AE733" i="30"/>
  <c r="AE757" i="30"/>
  <c r="AB781" i="30"/>
  <c r="AE805" i="30"/>
  <c r="AE829" i="30"/>
  <c r="AE24" i="30"/>
  <c r="AE180" i="30"/>
  <c r="AB204" i="30"/>
  <c r="AB240" i="30"/>
  <c r="AE324" i="30"/>
  <c r="AB384" i="30"/>
  <c r="AE408" i="30"/>
  <c r="AB468" i="30"/>
  <c r="AB600" i="30"/>
  <c r="AE636" i="30"/>
  <c r="AE792" i="30"/>
  <c r="AB113" i="30"/>
  <c r="AE389" i="30"/>
  <c r="AF726" i="30"/>
  <c r="AE14" i="30"/>
  <c r="AE26" i="30"/>
  <c r="AE74" i="30"/>
  <c r="AB110" i="30"/>
  <c r="AB146" i="30"/>
  <c r="AB158" i="30"/>
  <c r="AE194" i="30"/>
  <c r="AB206" i="30"/>
  <c r="AB218" i="30"/>
  <c r="AE230" i="30"/>
  <c r="AE242" i="30"/>
  <c r="AE254" i="30"/>
  <c r="AE278" i="30"/>
  <c r="AE290" i="30"/>
  <c r="AE302" i="30"/>
  <c r="AE314" i="30"/>
  <c r="AE326" i="30"/>
  <c r="AE338" i="30"/>
  <c r="AE350" i="30"/>
  <c r="AB374" i="30"/>
  <c r="AE398" i="30"/>
  <c r="AB422" i="30"/>
  <c r="AE434" i="30"/>
  <c r="AB446" i="30"/>
  <c r="AE470" i="30"/>
  <c r="AE482" i="30"/>
  <c r="AB494" i="30"/>
  <c r="AB506" i="30"/>
  <c r="AB566" i="30"/>
  <c r="AE578" i="30"/>
  <c r="AB590" i="30"/>
  <c r="AE614" i="30"/>
  <c r="AB638" i="30"/>
  <c r="AE650" i="30"/>
  <c r="AB686" i="30"/>
  <c r="AB710" i="30"/>
  <c r="AB746" i="30"/>
  <c r="AB758" i="30"/>
  <c r="AE770" i="30"/>
  <c r="AB794" i="30"/>
  <c r="AB806" i="30"/>
  <c r="AE818" i="30"/>
  <c r="AE830" i="30"/>
  <c r="AB36" i="30"/>
  <c r="AB108" i="30"/>
  <c r="AB156" i="30"/>
  <c r="AB228" i="30"/>
  <c r="AB300" i="30"/>
  <c r="AB372" i="30"/>
  <c r="AE444" i="30"/>
  <c r="AE516" i="30"/>
  <c r="AE564" i="30"/>
  <c r="AE612" i="30"/>
  <c r="AB648" i="30"/>
  <c r="AB744" i="30"/>
  <c r="AE768" i="30"/>
  <c r="AB828" i="30"/>
  <c r="AE51" i="30"/>
  <c r="AB87" i="30"/>
  <c r="AE159" i="30"/>
  <c r="AE207" i="30"/>
  <c r="AE219" i="30"/>
  <c r="AE267" i="30"/>
  <c r="AE291" i="30"/>
  <c r="AE327" i="30"/>
  <c r="AB339" i="30"/>
  <c r="AB351" i="30"/>
  <c r="AE387" i="30"/>
  <c r="AE399" i="30"/>
  <c r="AE411" i="30"/>
  <c r="AE423" i="30"/>
  <c r="AE459" i="30"/>
  <c r="AB471" i="30"/>
  <c r="AB483" i="30"/>
  <c r="AE507" i="30"/>
  <c r="AB519" i="30"/>
  <c r="AB543" i="30"/>
  <c r="AE555" i="30"/>
  <c r="AB567" i="30"/>
  <c r="AE579" i="30"/>
  <c r="AE615" i="30"/>
  <c r="AE627" i="30"/>
  <c r="AB687" i="30"/>
  <c r="AB699" i="30"/>
  <c r="AE711" i="30"/>
  <c r="AE723" i="30"/>
  <c r="AB735" i="30"/>
  <c r="AE795" i="30"/>
  <c r="AB831" i="30"/>
  <c r="AB561" i="30"/>
  <c r="AE561" i="30"/>
  <c r="AT36" i="30"/>
  <c r="AT28" i="30" s="1"/>
  <c r="AE142" i="30"/>
  <c r="AB142" i="30"/>
  <c r="AB250" i="30"/>
  <c r="AE657" i="30"/>
  <c r="AE273" i="30"/>
  <c r="AB358" i="30"/>
  <c r="AB359" i="30"/>
  <c r="AB634" i="30"/>
  <c r="AE84" i="30"/>
  <c r="AB84" i="30"/>
  <c r="AB275" i="30"/>
  <c r="AB540" i="30"/>
  <c r="AB274" i="30"/>
  <c r="AB129" i="30"/>
  <c r="AB333" i="30"/>
  <c r="AE333" i="30"/>
  <c r="BN37" i="30"/>
  <c r="BN28" i="30" s="1"/>
  <c r="AE790" i="30"/>
  <c r="AB790" i="30"/>
  <c r="BN42" i="30"/>
  <c r="AE167" i="30"/>
  <c r="AB167" i="30"/>
  <c r="AE177" i="30"/>
  <c r="AE227" i="30"/>
  <c r="AB431" i="30"/>
  <c r="AB753" i="30"/>
  <c r="AE154" i="30"/>
  <c r="AB526" i="30"/>
  <c r="AE34" i="30"/>
  <c r="AB253" i="30"/>
  <c r="AE285" i="30"/>
  <c r="AB805" i="30"/>
  <c r="AE453" i="30"/>
  <c r="AE386" i="30"/>
  <c r="AB386" i="30"/>
  <c r="AB722" i="30"/>
  <c r="AE722" i="30"/>
  <c r="AB286" i="30"/>
  <c r="AE47" i="30"/>
  <c r="AB278" i="30"/>
  <c r="AB322" i="30"/>
  <c r="AB646" i="30"/>
  <c r="AB825" i="30"/>
  <c r="AB14" i="30"/>
  <c r="AE106" i="30"/>
  <c r="AB327" i="30"/>
  <c r="AB501" i="30"/>
  <c r="AE772" i="30"/>
  <c r="AB772" i="30"/>
  <c r="AE832" i="30"/>
  <c r="AB832" i="30"/>
  <c r="AE218" i="30"/>
  <c r="AE300" i="30"/>
  <c r="AB310" i="30"/>
  <c r="AB323" i="30"/>
  <c r="AE349" i="30"/>
  <c r="AB478" i="30"/>
  <c r="AE494" i="30"/>
  <c r="AB517" i="30"/>
  <c r="AB549" i="30"/>
  <c r="AE556" i="30"/>
  <c r="AB615" i="30"/>
  <c r="AB730" i="30"/>
  <c r="AE806" i="30"/>
  <c r="AE143" i="30"/>
  <c r="AE16" i="30"/>
  <c r="AB51" i="30"/>
  <c r="AE81" i="30"/>
  <c r="AB97" i="30"/>
  <c r="AB191" i="30"/>
  <c r="AE567" i="30"/>
  <c r="AB578" i="30"/>
  <c r="AE687" i="30"/>
  <c r="AE735" i="30"/>
  <c r="AE226" i="30"/>
  <c r="AB226" i="30"/>
  <c r="AT35" i="30"/>
  <c r="AT27" i="30" s="1"/>
  <c r="AB357" i="30"/>
  <c r="AB575" i="30"/>
  <c r="AE575" i="30"/>
  <c r="BN39" i="30"/>
  <c r="BN30" i="30" s="1"/>
  <c r="AB586" i="30"/>
  <c r="AE681" i="30"/>
  <c r="AB82" i="30"/>
  <c r="AE225" i="30"/>
  <c r="AE48" i="30"/>
  <c r="AB48" i="30"/>
  <c r="AE442" i="30"/>
  <c r="AB658" i="30"/>
  <c r="AB682" i="30"/>
  <c r="AE744" i="30"/>
  <c r="AE325" i="30"/>
  <c r="AB325" i="30"/>
  <c r="AB613" i="30"/>
  <c r="AE613" i="30"/>
  <c r="AB649" i="30"/>
  <c r="AE649" i="30"/>
  <c r="AB685" i="30"/>
  <c r="AE685" i="30"/>
  <c r="AE515" i="30"/>
  <c r="AB637" i="30"/>
  <c r="AE241" i="30"/>
  <c r="AE156" i="30"/>
  <c r="AB518" i="30"/>
  <c r="AE518" i="30"/>
  <c r="AE554" i="30"/>
  <c r="AB554" i="30"/>
  <c r="AE276" i="30"/>
  <c r="AB516" i="30"/>
  <c r="AB597" i="30"/>
  <c r="AB242" i="30"/>
  <c r="AE435" i="30"/>
  <c r="AB435" i="30"/>
  <c r="BN41" i="30"/>
  <c r="BN32" i="30" s="1"/>
  <c r="AE299" i="30"/>
  <c r="AE477" i="30"/>
  <c r="AB502" i="30"/>
  <c r="AB579" i="30"/>
  <c r="AE709" i="30"/>
  <c r="AE746" i="30"/>
  <c r="AB814" i="30"/>
  <c r="AB169" i="30"/>
  <c r="AB574" i="30"/>
  <c r="AE796" i="30"/>
  <c r="AB796" i="30"/>
  <c r="AB130" i="30"/>
  <c r="AB301" i="30"/>
  <c r="AB350" i="30"/>
  <c r="AB417" i="30"/>
  <c r="AE455" i="30"/>
  <c r="AE471" i="30"/>
  <c r="AE543" i="30"/>
  <c r="AE623" i="30"/>
  <c r="AE717" i="30"/>
  <c r="AB791" i="30"/>
  <c r="AB815" i="30"/>
  <c r="AB59" i="30"/>
  <c r="AB180" i="30"/>
  <c r="AB334" i="30"/>
  <c r="AE430" i="30"/>
  <c r="AE496" i="30"/>
  <c r="AB802" i="30"/>
  <c r="AE249" i="30"/>
  <c r="AB249" i="30"/>
  <c r="AB741" i="30"/>
  <c r="AE741" i="30"/>
  <c r="AE429" i="30"/>
  <c r="AB777" i="30"/>
  <c r="AB706" i="30"/>
  <c r="AE706" i="30"/>
  <c r="AE240" i="30"/>
  <c r="AB444" i="30"/>
  <c r="AB587" i="30"/>
  <c r="AE315" i="30"/>
  <c r="AB315" i="30"/>
  <c r="AB254" i="30"/>
  <c r="AE95" i="30"/>
  <c r="AB189" i="30"/>
  <c r="AB733" i="30"/>
  <c r="AE40" i="30"/>
  <c r="AB40" i="30"/>
  <c r="AB291" i="30"/>
  <c r="AE372" i="30"/>
  <c r="AE436" i="30"/>
  <c r="AE661" i="30"/>
  <c r="AE686" i="30"/>
  <c r="AB826" i="30"/>
  <c r="AB60" i="30"/>
  <c r="AB314" i="30"/>
  <c r="AB434" i="30"/>
  <c r="AE85" i="30"/>
  <c r="AE395" i="30"/>
  <c r="AB757" i="30"/>
  <c r="AE610" i="30"/>
  <c r="AE203" i="30"/>
  <c r="AB203" i="30"/>
  <c r="AE671" i="30"/>
  <c r="AB671" i="30"/>
  <c r="AE827" i="30"/>
  <c r="AB827" i="30"/>
  <c r="AB298" i="30"/>
  <c r="AB636" i="30"/>
  <c r="AB817" i="30"/>
  <c r="AE817" i="30"/>
  <c r="AE69" i="30"/>
  <c r="AB262" i="30"/>
  <c r="AB779" i="30"/>
  <c r="AB45" i="30"/>
  <c r="AT37" i="30"/>
  <c r="AT29" i="30" s="1"/>
  <c r="BN3" i="30"/>
  <c r="AB62" i="30"/>
  <c r="AE62" i="30"/>
  <c r="AB662" i="30"/>
  <c r="AE662" i="30"/>
  <c r="AB2" i="30"/>
  <c r="BN38" i="30"/>
  <c r="BN29" i="30" s="1"/>
  <c r="BN40" i="30"/>
  <c r="BN31" i="30" s="1"/>
  <c r="AB489" i="30"/>
  <c r="AE527" i="30"/>
  <c r="AE590" i="30"/>
  <c r="AB792" i="30"/>
  <c r="AE11" i="30"/>
  <c r="AB324" i="30"/>
  <c r="AB533" i="30"/>
  <c r="AE497" i="30"/>
  <c r="AA5" i="30"/>
  <c r="AA53" i="30"/>
  <c r="AA65" i="30"/>
  <c r="AA161" i="30"/>
  <c r="AA233" i="30"/>
  <c r="AA305" i="30"/>
  <c r="AA329" i="30"/>
  <c r="AA341" i="30"/>
  <c r="AA461" i="30"/>
  <c r="AA473" i="30"/>
  <c r="AA533" i="30"/>
  <c r="AA502" i="30"/>
  <c r="AA598" i="30"/>
  <c r="AA126" i="30"/>
  <c r="AA138" i="30"/>
  <c r="AA234" i="30"/>
  <c r="AA306" i="30"/>
  <c r="AA318" i="30"/>
  <c r="AA438" i="30"/>
  <c r="AA450" i="30"/>
  <c r="AA570" i="30"/>
  <c r="AA23" i="30"/>
  <c r="AA47" i="30"/>
  <c r="AA623" i="30"/>
  <c r="AA204" i="30"/>
  <c r="AA276" i="30"/>
  <c r="AA384" i="30"/>
  <c r="AA408" i="30"/>
  <c r="AA576" i="30"/>
  <c r="AA13" i="30"/>
  <c r="AA25" i="30"/>
  <c r="AA85" i="30"/>
  <c r="AA97" i="30"/>
  <c r="AA121" i="30"/>
  <c r="AA181" i="30"/>
  <c r="AA193" i="30"/>
  <c r="AA205" i="30"/>
  <c r="AA253" i="30"/>
  <c r="AA265" i="30"/>
  <c r="AA325" i="30"/>
  <c r="AA349" i="30"/>
  <c r="AA361" i="30"/>
  <c r="AA373" i="30"/>
  <c r="AA385" i="30"/>
  <c r="AA409" i="30"/>
  <c r="AA601" i="30"/>
  <c r="AA62" i="30"/>
  <c r="AA158" i="30"/>
  <c r="AA170" i="30"/>
  <c r="AA242" i="30"/>
  <c r="AA326" i="30"/>
  <c r="AA338" i="30"/>
  <c r="AA350" i="30"/>
  <c r="AA362" i="30"/>
  <c r="AA374" i="30"/>
  <c r="AA458" i="30"/>
  <c r="AA470" i="30"/>
  <c r="AA494" i="30"/>
  <c r="AA566" i="30"/>
  <c r="AR41" i="30"/>
  <c r="AR35" i="30"/>
  <c r="AR27" i="30" s="1"/>
  <c r="AA9" i="30"/>
  <c r="AA21" i="30"/>
  <c r="AA33" i="30"/>
  <c r="AA45" i="30"/>
  <c r="AA57" i="30"/>
  <c r="AA69" i="30"/>
  <c r="AA81" i="30"/>
  <c r="AA105" i="30"/>
  <c r="AA117" i="30"/>
  <c r="AA129" i="30"/>
  <c r="AA141" i="30"/>
  <c r="AA153" i="30"/>
  <c r="AA165" i="30"/>
  <c r="AA177" i="30"/>
  <c r="AA189" i="30"/>
  <c r="AA201" i="30"/>
  <c r="AA213" i="30"/>
  <c r="AA225" i="30"/>
  <c r="AA237" i="30"/>
  <c r="AA249" i="30"/>
  <c r="AA261" i="30"/>
  <c r="AA273" i="30"/>
  <c r="AA285" i="30"/>
  <c r="AA297" i="30"/>
  <c r="AA309" i="30"/>
  <c r="AA333" i="30"/>
  <c r="AA357" i="30"/>
  <c r="AA381" i="30"/>
  <c r="AA405" i="30"/>
  <c r="AA429" i="30"/>
  <c r="AA453" i="30"/>
  <c r="AA585" i="30"/>
  <c r="AA813" i="30"/>
  <c r="AA22" i="30"/>
  <c r="AA34" i="30"/>
  <c r="AA58" i="30"/>
  <c r="AA70" i="30"/>
  <c r="AA118" i="30"/>
  <c r="AA142" i="30"/>
  <c r="AA166" i="30"/>
  <c r="AA190" i="30"/>
  <c r="AA214" i="30"/>
  <c r="AA250" i="30"/>
  <c r="AA274" i="30"/>
  <c r="AA298" i="30"/>
  <c r="AA322" i="30"/>
  <c r="AA346" i="30"/>
  <c r="AA358" i="30"/>
  <c r="AA382" i="30"/>
  <c r="AA406" i="30"/>
  <c r="AA430" i="30"/>
  <c r="AA454" i="30"/>
  <c r="AA466" i="30"/>
  <c r="AA514" i="30"/>
  <c r="AA670" i="30"/>
  <c r="AA814" i="30"/>
  <c r="AR40" i="30"/>
  <c r="AR32" i="30" s="1"/>
  <c r="AA321" i="30"/>
  <c r="AA345" i="30"/>
  <c r="AA369" i="30"/>
  <c r="AA393" i="30"/>
  <c r="AA417" i="30"/>
  <c r="AA441" i="30"/>
  <c r="AA465" i="30"/>
  <c r="AA825" i="30"/>
  <c r="AA10" i="30"/>
  <c r="AA46" i="30"/>
  <c r="AA82" i="30"/>
  <c r="AA94" i="30"/>
  <c r="AA106" i="30"/>
  <c r="AA154" i="30"/>
  <c r="AA178" i="30"/>
  <c r="AA202" i="30"/>
  <c r="AA226" i="30"/>
  <c r="AA262" i="30"/>
  <c r="AA286" i="30"/>
  <c r="AA310" i="30"/>
  <c r="AA334" i="30"/>
  <c r="AA370" i="30"/>
  <c r="AA394" i="30"/>
  <c r="AA418" i="30"/>
  <c r="AA442" i="30"/>
  <c r="AA478" i="30"/>
  <c r="AA550" i="30"/>
  <c r="AA646" i="30"/>
  <c r="AA706" i="30"/>
  <c r="AA826" i="30"/>
  <c r="AA11" i="30"/>
  <c r="AA35" i="30"/>
  <c r="AA59" i="30"/>
  <c r="AA71" i="30"/>
  <c r="AA83" i="30"/>
  <c r="AA95" i="30"/>
  <c r="AA119" i="30"/>
  <c r="AA143" i="30"/>
  <c r="AA167" i="30"/>
  <c r="AA191" i="30"/>
  <c r="AA215" i="30"/>
  <c r="AA239" i="30"/>
  <c r="AA263" i="30"/>
  <c r="AA299" i="30"/>
  <c r="AA335" i="30"/>
  <c r="AA359" i="30"/>
  <c r="AA383" i="30"/>
  <c r="AA407" i="30"/>
  <c r="AA431" i="30"/>
  <c r="AA467" i="30"/>
  <c r="AA707" i="30"/>
  <c r="AA755" i="30"/>
  <c r="AA791" i="30"/>
  <c r="AA815" i="30"/>
  <c r="AA12" i="30"/>
  <c r="AA36" i="30"/>
  <c r="AA60" i="30"/>
  <c r="AA84" i="30"/>
  <c r="AA108" i="30"/>
  <c r="AA132" i="30"/>
  <c r="AA156" i="30"/>
  <c r="AA192" i="30"/>
  <c r="AA216" i="30"/>
  <c r="AA240" i="30"/>
  <c r="AA264" i="30"/>
  <c r="AA300" i="30"/>
  <c r="AA324" i="30"/>
  <c r="AA336" i="30"/>
  <c r="AA360" i="30"/>
  <c r="AA420" i="30"/>
  <c r="AA444" i="30"/>
  <c r="AA468" i="30"/>
  <c r="AA552" i="30"/>
  <c r="AA612" i="30"/>
  <c r="AA756" i="30"/>
  <c r="AA804" i="30"/>
  <c r="AD62" i="30"/>
  <c r="AA37" i="30"/>
  <c r="AA49" i="30"/>
  <c r="AA61" i="30"/>
  <c r="AA133" i="30"/>
  <c r="AA145" i="30"/>
  <c r="AA217" i="30"/>
  <c r="AA241" i="30"/>
  <c r="AA289" i="30"/>
  <c r="AA301" i="30"/>
  <c r="AA313" i="30"/>
  <c r="AA337" i="30"/>
  <c r="AA421" i="30"/>
  <c r="AA433" i="30"/>
  <c r="AA445" i="30"/>
  <c r="AA457" i="30"/>
  <c r="AA469" i="30"/>
  <c r="AA481" i="30"/>
  <c r="AA637" i="30"/>
  <c r="AA697" i="30"/>
  <c r="AA757" i="30"/>
  <c r="AA793" i="30"/>
  <c r="AA805" i="30"/>
  <c r="AA817" i="30"/>
  <c r="AA829" i="30"/>
  <c r="AA275" i="30"/>
  <c r="AA26" i="30"/>
  <c r="AA38" i="30"/>
  <c r="AA50" i="30"/>
  <c r="AA86" i="30"/>
  <c r="AA98" i="30"/>
  <c r="AA110" i="30"/>
  <c r="AA146" i="30"/>
  <c r="AA206" i="30"/>
  <c r="AA218" i="30"/>
  <c r="AA230" i="30"/>
  <c r="AA266" i="30"/>
  <c r="AA278" i="30"/>
  <c r="AA290" i="30"/>
  <c r="AA302" i="30"/>
  <c r="AA314" i="30"/>
  <c r="AA386" i="30"/>
  <c r="AA398" i="30"/>
  <c r="AA410" i="30"/>
  <c r="AA422" i="30"/>
  <c r="AA434" i="30"/>
  <c r="AA446" i="30"/>
  <c r="AA530" i="30"/>
  <c r="AA542" i="30"/>
  <c r="AA578" i="30"/>
  <c r="AA590" i="30"/>
  <c r="AA818" i="30"/>
  <c r="AA830" i="30"/>
  <c r="AA107" i="30"/>
  <c r="AA131" i="30"/>
  <c r="AA155" i="30"/>
  <c r="AA179" i="30"/>
  <c r="AA203" i="30"/>
  <c r="AA227" i="30"/>
  <c r="AA251" i="30"/>
  <c r="AA287" i="30"/>
  <c r="AA323" i="30"/>
  <c r="AA347" i="30"/>
  <c r="AA371" i="30"/>
  <c r="AA395" i="30"/>
  <c r="AA419" i="30"/>
  <c r="AA455" i="30"/>
  <c r="AA575" i="30"/>
  <c r="AA767" i="30"/>
  <c r="AA803" i="30"/>
  <c r="AA827" i="30"/>
  <c r="AA24" i="30"/>
  <c r="AA48" i="30"/>
  <c r="AA72" i="30"/>
  <c r="AA96" i="30"/>
  <c r="AA120" i="30"/>
  <c r="AA144" i="30"/>
  <c r="AA168" i="30"/>
  <c r="AA180" i="30"/>
  <c r="AA228" i="30"/>
  <c r="AA252" i="30"/>
  <c r="AA288" i="30"/>
  <c r="AA312" i="30"/>
  <c r="AA348" i="30"/>
  <c r="AA372" i="30"/>
  <c r="AA396" i="30"/>
  <c r="AA432" i="30"/>
  <c r="AA456" i="30"/>
  <c r="AA528" i="30"/>
  <c r="AA564" i="30"/>
  <c r="AA672" i="30"/>
  <c r="AA744" i="30"/>
  <c r="AA768" i="30"/>
  <c r="AA780" i="30"/>
  <c r="AA816" i="30"/>
  <c r="AA828" i="30"/>
  <c r="AA15" i="30"/>
  <c r="AA27" i="30"/>
  <c r="AA87" i="30"/>
  <c r="AA99" i="30"/>
  <c r="AA111" i="30"/>
  <c r="AA159" i="30"/>
  <c r="AA183" i="30"/>
  <c r="AA195" i="30"/>
  <c r="AA207" i="30"/>
  <c r="AA219" i="30"/>
  <c r="AA267" i="30"/>
  <c r="AA279" i="30"/>
  <c r="AA375" i="30"/>
  <c r="AA387" i="30"/>
  <c r="AA399" i="30"/>
  <c r="AA411" i="30"/>
  <c r="AA555" i="30"/>
  <c r="AA663" i="30"/>
  <c r="AA759" i="30"/>
  <c r="AA771" i="30"/>
  <c r="AA807" i="30"/>
  <c r="BK40" i="30"/>
  <c r="BK31" i="30" s="1"/>
  <c r="BK36" i="30"/>
  <c r="AQ37" i="30"/>
  <c r="AQ29" i="30" s="1"/>
  <c r="BK38" i="30"/>
  <c r="BK29" i="30" s="1"/>
  <c r="AQ41" i="30"/>
  <c r="AQ33" i="30" s="1"/>
  <c r="AQ36" i="30"/>
  <c r="AA93" i="30"/>
  <c r="Z155" i="30"/>
  <c r="AD264" i="30"/>
  <c r="AF760" i="30"/>
  <c r="AF17" i="30"/>
  <c r="AP40" i="30"/>
  <c r="AP32" i="30" s="1"/>
  <c r="Z828" i="30"/>
  <c r="Z814" i="30"/>
  <c r="AF808" i="30"/>
  <c r="AF724" i="30"/>
  <c r="BI42" i="30"/>
  <c r="Z826" i="30"/>
  <c r="AF58" i="30"/>
  <c r="Z121" i="30"/>
  <c r="Z269" i="30"/>
  <c r="AF315" i="30"/>
  <c r="AD747" i="30"/>
  <c r="AF807" i="30"/>
  <c r="AP41" i="30"/>
  <c r="BJ43" i="30"/>
  <c r="AB29" i="30"/>
  <c r="AE29" i="30"/>
  <c r="AB37" i="30"/>
  <c r="AE37" i="30"/>
  <c r="AE111" i="30"/>
  <c r="AB111" i="30"/>
  <c r="AE140" i="30"/>
  <c r="AB140" i="30"/>
  <c r="AB223" i="30"/>
  <c r="AE223" i="30"/>
  <c r="AE261" i="30"/>
  <c r="AB261" i="30"/>
  <c r="AE341" i="30"/>
  <c r="AB341" i="30"/>
  <c r="AE362" i="30"/>
  <c r="AB362" i="30"/>
  <c r="AE375" i="30"/>
  <c r="AB375" i="30"/>
  <c r="AB402" i="30"/>
  <c r="AE402" i="30"/>
  <c r="AE449" i="30"/>
  <c r="AB449" i="30"/>
  <c r="AE480" i="30"/>
  <c r="AB480" i="30"/>
  <c r="AE522" i="30"/>
  <c r="AB522" i="30"/>
  <c r="AE618" i="30"/>
  <c r="AB618" i="30"/>
  <c r="AE626" i="30"/>
  <c r="AB626" i="30"/>
  <c r="AB632" i="30"/>
  <c r="AE632" i="30"/>
  <c r="AE639" i="30"/>
  <c r="AB639" i="30"/>
  <c r="AE676" i="30"/>
  <c r="AB676" i="30"/>
  <c r="AE684" i="30"/>
  <c r="AB684" i="30"/>
  <c r="AB708" i="30"/>
  <c r="AE708" i="30"/>
  <c r="AE751" i="30"/>
  <c r="AB751" i="30"/>
  <c r="AA89" i="30"/>
  <c r="BI35" i="30"/>
  <c r="AB120" i="30"/>
  <c r="AE120" i="30"/>
  <c r="AE126" i="30"/>
  <c r="AB126" i="30"/>
  <c r="AB128" i="30"/>
  <c r="AE128" i="30"/>
  <c r="AE162" i="30"/>
  <c r="AB162" i="30"/>
  <c r="AE171" i="30"/>
  <c r="AB171" i="30"/>
  <c r="BN35" i="30"/>
  <c r="AB182" i="30"/>
  <c r="AE244" i="30"/>
  <c r="AB244" i="30"/>
  <c r="AE289" i="30"/>
  <c r="AB289" i="30"/>
  <c r="AE297" i="30"/>
  <c r="AB297" i="30"/>
  <c r="AE347" i="30"/>
  <c r="AB347" i="30"/>
  <c r="AE354" i="30"/>
  <c r="AB354" i="30"/>
  <c r="AE361" i="30"/>
  <c r="AB361" i="30"/>
  <c r="AB381" i="30"/>
  <c r="AE381" i="30"/>
  <c r="AB382" i="30"/>
  <c r="AE382" i="30"/>
  <c r="AE407" i="30"/>
  <c r="AB407" i="30"/>
  <c r="AE412" i="30"/>
  <c r="AB412" i="30"/>
  <c r="AB432" i="30"/>
  <c r="AE432" i="30"/>
  <c r="AB440" i="30"/>
  <c r="AE440" i="30"/>
  <c r="AB445" i="30"/>
  <c r="AE445" i="30"/>
  <c r="AE465" i="30"/>
  <c r="AB465" i="30"/>
  <c r="AE492" i="30"/>
  <c r="AB492" i="30"/>
  <c r="AE504" i="30"/>
  <c r="AB504" i="30"/>
  <c r="AE528" i="30"/>
  <c r="AB528" i="30"/>
  <c r="AE538" i="30"/>
  <c r="AB538" i="30"/>
  <c r="AE550" i="30"/>
  <c r="AB550" i="30"/>
  <c r="AE565" i="30"/>
  <c r="AB565" i="30"/>
  <c r="AE568" i="30"/>
  <c r="AB568" i="30"/>
  <c r="AB591" i="30"/>
  <c r="AE591" i="30"/>
  <c r="AE594" i="30"/>
  <c r="AB594" i="30"/>
  <c r="AE596" i="30"/>
  <c r="AB596" i="30"/>
  <c r="AE599" i="30"/>
  <c r="AB599" i="30"/>
  <c r="AE643" i="30"/>
  <c r="AB643" i="30"/>
  <c r="AE647" i="30"/>
  <c r="AB647" i="30"/>
  <c r="AE668" i="30"/>
  <c r="AB668" i="30"/>
  <c r="AE670" i="30"/>
  <c r="AB670" i="30"/>
  <c r="AE674" i="30"/>
  <c r="AB674" i="30"/>
  <c r="AE696" i="30"/>
  <c r="AB696" i="30"/>
  <c r="AE700" i="30"/>
  <c r="AB700" i="30"/>
  <c r="AE704" i="30"/>
  <c r="AB704" i="30"/>
  <c r="AE707" i="30"/>
  <c r="AB707" i="30"/>
  <c r="AB721" i="30"/>
  <c r="AE721" i="30"/>
  <c r="AE738" i="30"/>
  <c r="AB738" i="30"/>
  <c r="AB745" i="30"/>
  <c r="AE745" i="30"/>
  <c r="AE759" i="30"/>
  <c r="AB759" i="30"/>
  <c r="AB771" i="30"/>
  <c r="AE771" i="30"/>
  <c r="BJ35" i="30"/>
  <c r="BJ26" i="30" s="1"/>
  <c r="AE64" i="30"/>
  <c r="AB212" i="30"/>
  <c r="AB280" i="30"/>
  <c r="AB303" i="30"/>
  <c r="AB345" i="30"/>
  <c r="AE405" i="30"/>
  <c r="AB426" i="30"/>
  <c r="AB552" i="30"/>
  <c r="AE638" i="30"/>
  <c r="AU37" i="30"/>
  <c r="AU29" i="30" s="1"/>
  <c r="BO40" i="30"/>
  <c r="BO31" i="30" s="1"/>
  <c r="AU3" i="30"/>
  <c r="AE21" i="30"/>
  <c r="BM35" i="30"/>
  <c r="AE237" i="30"/>
  <c r="AB265" i="30"/>
  <c r="AE319" i="30"/>
  <c r="AB337" i="30"/>
  <c r="AB369" i="30"/>
  <c r="AE384" i="30"/>
  <c r="AE439" i="30"/>
  <c r="AE463" i="30"/>
  <c r="AE485" i="30"/>
  <c r="AB588" i="30"/>
  <c r="AB606" i="30"/>
  <c r="AB627" i="30"/>
  <c r="AE66" i="30"/>
  <c r="BO35" i="30"/>
  <c r="BO26" i="30" s="1"/>
  <c r="BN36" i="30"/>
  <c r="BN27" i="30" s="1"/>
  <c r="AB91" i="30"/>
  <c r="AE107" i="30"/>
  <c r="AB116" i="30"/>
  <c r="AE164" i="30"/>
  <c r="AB175" i="30"/>
  <c r="AB194" i="30"/>
  <c r="AB230" i="30"/>
  <c r="AE246" i="30"/>
  <c r="AB281" i="30"/>
  <c r="AB313" i="30"/>
  <c r="AB353" i="30"/>
  <c r="AB378" i="30"/>
  <c r="AB385" i="30"/>
  <c r="AE391" i="30"/>
  <c r="AE406" i="30"/>
  <c r="AB413" i="30"/>
  <c r="AB421" i="30"/>
  <c r="AB428" i="30"/>
  <c r="AE433" i="30"/>
  <c r="AB447" i="30"/>
  <c r="AB475" i="30"/>
  <c r="AB486" i="30"/>
  <c r="AB498" i="30"/>
  <c r="AB503" i="30"/>
  <c r="AE519" i="30"/>
  <c r="AE525" i="30"/>
  <c r="AE530" i="30"/>
  <c r="AB536" i="30"/>
  <c r="AE547" i="30"/>
  <c r="AE562" i="30"/>
  <c r="AE582" i="30"/>
  <c r="AE593" i="30"/>
  <c r="AE611" i="30"/>
  <c r="AE616" i="30"/>
  <c r="AE633" i="30"/>
  <c r="AB650" i="30"/>
  <c r="AB655" i="30"/>
  <c r="AE665" i="30"/>
  <c r="AE677" i="30"/>
  <c r="AB683" i="30"/>
  <c r="AE699" i="30"/>
  <c r="AB711" i="30"/>
  <c r="AE715" i="30"/>
  <c r="AB720" i="30"/>
  <c r="AB726" i="30"/>
  <c r="AE731" i="30"/>
  <c r="AE742" i="30"/>
  <c r="AE754" i="30"/>
  <c r="AB765" i="30"/>
  <c r="AB770" i="30"/>
  <c r="AB776" i="30"/>
  <c r="AE781" i="30"/>
  <c r="AE813" i="30"/>
  <c r="AE129" i="30"/>
  <c r="AB263" i="30"/>
  <c r="AB302" i="30"/>
  <c r="AB22" i="30"/>
  <c r="AE22" i="30"/>
  <c r="AE33" i="30"/>
  <c r="AB33" i="30"/>
  <c r="AB35" i="30"/>
  <c r="AE35" i="30"/>
  <c r="AE184" i="30"/>
  <c r="AB184" i="30"/>
  <c r="AE213" i="30"/>
  <c r="AB213" i="30"/>
  <c r="AE217" i="30"/>
  <c r="AB217" i="30"/>
  <c r="AE220" i="30"/>
  <c r="AB220" i="30"/>
  <c r="AB224" i="30"/>
  <c r="AE224" i="30"/>
  <c r="AB251" i="30"/>
  <c r="AE251" i="30"/>
  <c r="AB277" i="30"/>
  <c r="AE277" i="30"/>
  <c r="AB316" i="30"/>
  <c r="AE316" i="30"/>
  <c r="AB348" i="30"/>
  <c r="AE348" i="30"/>
  <c r="AB392" i="30"/>
  <c r="AE392" i="30"/>
  <c r="AE425" i="30"/>
  <c r="AB425" i="30"/>
  <c r="AE443" i="30"/>
  <c r="AB443" i="30"/>
  <c r="AE534" i="30"/>
  <c r="AB534" i="30"/>
  <c r="AE542" i="30"/>
  <c r="AB542" i="30"/>
  <c r="AE546" i="30"/>
  <c r="AB546" i="30"/>
  <c r="AE576" i="30"/>
  <c r="AB576" i="30"/>
  <c r="AB580" i="30"/>
  <c r="AE580" i="30"/>
  <c r="AE584" i="30"/>
  <c r="AB584" i="30"/>
  <c r="AB592" i="30"/>
  <c r="AE592" i="30"/>
  <c r="AE605" i="30"/>
  <c r="AB605" i="30"/>
  <c r="AE609" i="30"/>
  <c r="AB609" i="30"/>
  <c r="AE651" i="30"/>
  <c r="AB651" i="30"/>
  <c r="AE660" i="30"/>
  <c r="AB660" i="30"/>
  <c r="AB669" i="30"/>
  <c r="AE669" i="30"/>
  <c r="AE672" i="30"/>
  <c r="AB672" i="30"/>
  <c r="AB698" i="30"/>
  <c r="AE698" i="30"/>
  <c r="AE734" i="30"/>
  <c r="AB734" i="30"/>
  <c r="AE747" i="30"/>
  <c r="AB747" i="30"/>
  <c r="AE760" i="30"/>
  <c r="AB760" i="30"/>
  <c r="AB764" i="30"/>
  <c r="AE764" i="30"/>
  <c r="AE767" i="30"/>
  <c r="AB767" i="30"/>
  <c r="AE773" i="30"/>
  <c r="AB773" i="30"/>
  <c r="AE228" i="30"/>
  <c r="AB287" i="30"/>
  <c r="AE360" i="30"/>
  <c r="AB541" i="30"/>
  <c r="AE598" i="30"/>
  <c r="AB659" i="30"/>
  <c r="AB693" i="30"/>
  <c r="AB725" i="30"/>
  <c r="BO3" i="30"/>
  <c r="AE8" i="30"/>
  <c r="AE15" i="30"/>
  <c r="AB24" i="30"/>
  <c r="AT39" i="30"/>
  <c r="AT31" i="30" s="1"/>
  <c r="AB49" i="30"/>
  <c r="AB56" i="30"/>
  <c r="AE146" i="30"/>
  <c r="AE204" i="30"/>
  <c r="AB256" i="30"/>
  <c r="AE266" i="30"/>
  <c r="AB305" i="30"/>
  <c r="AB338" i="30"/>
  <c r="AB400" i="30"/>
  <c r="AB414" i="30"/>
  <c r="AB441" i="30"/>
  <c r="AB454" i="30"/>
  <c r="AB459" i="30"/>
  <c r="AE464" i="30"/>
  <c r="AE469" i="30"/>
  <c r="AE514" i="30"/>
  <c r="AB520" i="30"/>
  <c r="AB553" i="30"/>
  <c r="AE557" i="30"/>
  <c r="AB563" i="30"/>
  <c r="AE573" i="30"/>
  <c r="AB583" i="30"/>
  <c r="AE600" i="30"/>
  <c r="AB622" i="30"/>
  <c r="AE645" i="30"/>
  <c r="AB678" i="30"/>
  <c r="AE694" i="30"/>
  <c r="AE737" i="30"/>
  <c r="AE749" i="30"/>
  <c r="AB782" i="30"/>
  <c r="AE794" i="30"/>
  <c r="AE803" i="30"/>
  <c r="AE52" i="30"/>
  <c r="AE93" i="30"/>
  <c r="AE335" i="30"/>
  <c r="AB9" i="30"/>
  <c r="AE9" i="30"/>
  <c r="AB17" i="30"/>
  <c r="AE17" i="30"/>
  <c r="AB32" i="30"/>
  <c r="AE32" i="30"/>
  <c r="AE43" i="30"/>
  <c r="AB43" i="30"/>
  <c r="AE88" i="30"/>
  <c r="AB88" i="30"/>
  <c r="AE98" i="30"/>
  <c r="AB98" i="30"/>
  <c r="AE136" i="30"/>
  <c r="AB136" i="30"/>
  <c r="AE181" i="30"/>
  <c r="AB181" i="30"/>
  <c r="AB190" i="30"/>
  <c r="AE190" i="30"/>
  <c r="AE200" i="30"/>
  <c r="AB200" i="30"/>
  <c r="AB205" i="30"/>
  <c r="AE205" i="30"/>
  <c r="AB208" i="30"/>
  <c r="AE208" i="30"/>
  <c r="AE238" i="30"/>
  <c r="AB238" i="30"/>
  <c r="AE282" i="30"/>
  <c r="AB282" i="30"/>
  <c r="AE283" i="30"/>
  <c r="AB283" i="30"/>
  <c r="AE304" i="30"/>
  <c r="AB304" i="30"/>
  <c r="AB312" i="30"/>
  <c r="AE312" i="30"/>
  <c r="AE336" i="30"/>
  <c r="AB336" i="30"/>
  <c r="AE376" i="30"/>
  <c r="AB376" i="30"/>
  <c r="AE409" i="30"/>
  <c r="AB409" i="30"/>
  <c r="AE420" i="30"/>
  <c r="AB420" i="30"/>
  <c r="AE437" i="30"/>
  <c r="AB437" i="30"/>
  <c r="AE450" i="30"/>
  <c r="AB450" i="30"/>
  <c r="AE474" i="30"/>
  <c r="AB474" i="30"/>
  <c r="AE490" i="30"/>
  <c r="AB490" i="30"/>
  <c r="AE495" i="30"/>
  <c r="AB495" i="30"/>
  <c r="AB513" i="30"/>
  <c r="AE513" i="30"/>
  <c r="AE524" i="30"/>
  <c r="AB524" i="30"/>
  <c r="AE585" i="30"/>
  <c r="AB585" i="30"/>
  <c r="AE604" i="30"/>
  <c r="AB604" i="30"/>
  <c r="AE631" i="30"/>
  <c r="AB631" i="30"/>
  <c r="AE635" i="30"/>
  <c r="AB635" i="30"/>
  <c r="AB663" i="30"/>
  <c r="AE663" i="30"/>
  <c r="AE680" i="30"/>
  <c r="AB680" i="30"/>
  <c r="AE688" i="30"/>
  <c r="AB688" i="30"/>
  <c r="AE692" i="30"/>
  <c r="AB692" i="30"/>
  <c r="AB729" i="30"/>
  <c r="AE729" i="30"/>
  <c r="AE743" i="30"/>
  <c r="AB743" i="30"/>
  <c r="AE755" i="30"/>
  <c r="AB755" i="30"/>
  <c r="AE763" i="30"/>
  <c r="AB763" i="30"/>
  <c r="AE775" i="30"/>
  <c r="AB775" i="30"/>
  <c r="AE780" i="30"/>
  <c r="AB780" i="30"/>
  <c r="AE783" i="30"/>
  <c r="AB783" i="30"/>
  <c r="AB784" i="30"/>
  <c r="AE784" i="30"/>
  <c r="AE788" i="30"/>
  <c r="AB788" i="30"/>
  <c r="AE789" i="30"/>
  <c r="AB789" i="30"/>
  <c r="AE793" i="30"/>
  <c r="AB793" i="30"/>
  <c r="AE797" i="30"/>
  <c r="AB797" i="30"/>
  <c r="AE804" i="30"/>
  <c r="AB804" i="30"/>
  <c r="AB808" i="30"/>
  <c r="AE808" i="30"/>
  <c r="AT41" i="30"/>
  <c r="AB81" i="30"/>
  <c r="AB296" i="30"/>
  <c r="AB311" i="30"/>
  <c r="AB352" i="30"/>
  <c r="AE419" i="30"/>
  <c r="AB535" i="30"/>
  <c r="AB705" i="30"/>
  <c r="AE736" i="30"/>
  <c r="AE748" i="30"/>
  <c r="AE23" i="30"/>
  <c r="AB368" i="30"/>
  <c r="BO41" i="30"/>
  <c r="BO32" i="30" s="1"/>
  <c r="AU39" i="30"/>
  <c r="AU31" i="30" s="1"/>
  <c r="BO37" i="30"/>
  <c r="BO28" i="30" s="1"/>
  <c r="AA194" i="30"/>
  <c r="AE377" i="30"/>
  <c r="AE446" i="30"/>
  <c r="AE479" i="30"/>
  <c r="AB508" i="30"/>
  <c r="AE572" i="30"/>
  <c r="AB621" i="30"/>
  <c r="AE769" i="30"/>
  <c r="AB787" i="30"/>
  <c r="AE798" i="30"/>
  <c r="AE807" i="30"/>
  <c r="AB10" i="30"/>
  <c r="AB229" i="30"/>
  <c r="BN43" i="30"/>
  <c r="BN34" i="30" s="1"/>
  <c r="AE100" i="30"/>
  <c r="AB166" i="30"/>
  <c r="AE239" i="30"/>
  <c r="AB267" i="30"/>
  <c r="AB290" i="30"/>
  <c r="AE321" i="30"/>
  <c r="AE346" i="30"/>
  <c r="AB355" i="30"/>
  <c r="AE371" i="30"/>
  <c r="AB394" i="30"/>
  <c r="AB487" i="30"/>
  <c r="AE509" i="30"/>
  <c r="AE531" i="30"/>
  <c r="AB589" i="30"/>
  <c r="AB595" i="30"/>
  <c r="AB601" i="30"/>
  <c r="AE628" i="30"/>
  <c r="AE640" i="30"/>
  <c r="AE689" i="30"/>
  <c r="AB716" i="30"/>
  <c r="AB750" i="30"/>
  <c r="AB809" i="30"/>
  <c r="AE68" i="30"/>
  <c r="AC2" i="30"/>
  <c r="AE833" i="30"/>
  <c r="AB833" i="30"/>
  <c r="Z10" i="30"/>
  <c r="AF10" i="30"/>
  <c r="AD10" i="30"/>
  <c r="Z19" i="30"/>
  <c r="AF19" i="30"/>
  <c r="AD19" i="30"/>
  <c r="AF25" i="30"/>
  <c r="Z25" i="30"/>
  <c r="AD25" i="30"/>
  <c r="AF31" i="30"/>
  <c r="AD31" i="30"/>
  <c r="Z31" i="30"/>
  <c r="Z36" i="30"/>
  <c r="AF36" i="30"/>
  <c r="AF42" i="30"/>
  <c r="AD42" i="30"/>
  <c r="Z42" i="30"/>
  <c r="Z49" i="30"/>
  <c r="AF49" i="30"/>
  <c r="AD49" i="30"/>
  <c r="AF56" i="30"/>
  <c r="Z56" i="30"/>
  <c r="AD56" i="30"/>
  <c r="AD61" i="30"/>
  <c r="AF61" i="30"/>
  <c r="Z61" i="30"/>
  <c r="AD68" i="30"/>
  <c r="AF68" i="30"/>
  <c r="Z68" i="30"/>
  <c r="Z75" i="30"/>
  <c r="AD75" i="30"/>
  <c r="AN38" i="30"/>
  <c r="AN30" i="30" s="1"/>
  <c r="AF75" i="30"/>
  <c r="Z81" i="30"/>
  <c r="AF81" i="30"/>
  <c r="AD81" i="30"/>
  <c r="Z87" i="30"/>
  <c r="AF87" i="30"/>
  <c r="AD87" i="30"/>
  <c r="AD93" i="30"/>
  <c r="Z93" i="30"/>
  <c r="AF93" i="30"/>
  <c r="AF99" i="30"/>
  <c r="AD99" i="30"/>
  <c r="Z99" i="30"/>
  <c r="Z107" i="30"/>
  <c r="AD107" i="30"/>
  <c r="AF107" i="30"/>
  <c r="AF114" i="30"/>
  <c r="AD114" i="30"/>
  <c r="Z114" i="30"/>
  <c r="Z123" i="30"/>
  <c r="AF123" i="30"/>
  <c r="AD123" i="30"/>
  <c r="AD132" i="30"/>
  <c r="AF132" i="30"/>
  <c r="Z132" i="30"/>
  <c r="Z139" i="30"/>
  <c r="AF139" i="30"/>
  <c r="AD139" i="30"/>
  <c r="AF149" i="30"/>
  <c r="AD149" i="30"/>
  <c r="Z149" i="30"/>
  <c r="AF157" i="30"/>
  <c r="AN41" i="30"/>
  <c r="Z157" i="30"/>
  <c r="BH43" i="30"/>
  <c r="AD157" i="30"/>
  <c r="Z158" i="30"/>
  <c r="AD158" i="30"/>
  <c r="AF158" i="30"/>
  <c r="AF165" i="30"/>
  <c r="Z165" i="30"/>
  <c r="AD165" i="30"/>
  <c r="AD174" i="30"/>
  <c r="Z174" i="30"/>
  <c r="AF174" i="30"/>
  <c r="AD180" i="30"/>
  <c r="AF180" i="30"/>
  <c r="Z180" i="30"/>
  <c r="AD190" i="30"/>
  <c r="AF190" i="30"/>
  <c r="Z190" i="30"/>
  <c r="Z199" i="30"/>
  <c r="AD199" i="30"/>
  <c r="AF199" i="30"/>
  <c r="Z209" i="30"/>
  <c r="AD209" i="30"/>
  <c r="AF209" i="30"/>
  <c r="AD217" i="30"/>
  <c r="Z217" i="30"/>
  <c r="AD226" i="30"/>
  <c r="Z226" i="30"/>
  <c r="AF226" i="30"/>
  <c r="AF231" i="30"/>
  <c r="AD231" i="30"/>
  <c r="Z231" i="30"/>
  <c r="Z240" i="30"/>
  <c r="AF240" i="30"/>
  <c r="AD240" i="30"/>
  <c r="AF251" i="30"/>
  <c r="Z251" i="30"/>
  <c r="AD251" i="30"/>
  <c r="AF256" i="30"/>
  <c r="Z256" i="30"/>
  <c r="AD256" i="30"/>
  <c r="Z270" i="30"/>
  <c r="AF270" i="30"/>
  <c r="AD270" i="30"/>
  <c r="AD282" i="30"/>
  <c r="Z282" i="30"/>
  <c r="AF282" i="30"/>
  <c r="Z290" i="30"/>
  <c r="AD290" i="30"/>
  <c r="AF290" i="30"/>
  <c r="AF296" i="30"/>
  <c r="Z296" i="30"/>
  <c r="AD296" i="30"/>
  <c r="Z302" i="30"/>
  <c r="AF302" i="30"/>
  <c r="AD302" i="30"/>
  <c r="AF313" i="30"/>
  <c r="AD313" i="30"/>
  <c r="Z313" i="30"/>
  <c r="AF325" i="30"/>
  <c r="AD325" i="30"/>
  <c r="Z325" i="30"/>
  <c r="AD335" i="30"/>
  <c r="Z335" i="30"/>
  <c r="AF335" i="30"/>
  <c r="AF340" i="30"/>
  <c r="AD340" i="30"/>
  <c r="Z340" i="30"/>
  <c r="Z351" i="30"/>
  <c r="AF351" i="30"/>
  <c r="AD351" i="30"/>
  <c r="AF358" i="30"/>
  <c r="AD358" i="30"/>
  <c r="Z358" i="30"/>
  <c r="Z367" i="30"/>
  <c r="AD367" i="30"/>
  <c r="AF367" i="30"/>
  <c r="Z376" i="30"/>
  <c r="AD376" i="30"/>
  <c r="AF376" i="30"/>
  <c r="AF386" i="30"/>
  <c r="AD386" i="30"/>
  <c r="Z386" i="30"/>
  <c r="AD393" i="30"/>
  <c r="AF393" i="30"/>
  <c r="Z393" i="30"/>
  <c r="AF403" i="30"/>
  <c r="AD403" i="30"/>
  <c r="Z403" i="30"/>
  <c r="Z414" i="30"/>
  <c r="AD414" i="30"/>
  <c r="AF414" i="30"/>
  <c r="AD420" i="30"/>
  <c r="Z420" i="30"/>
  <c r="AF420" i="30"/>
  <c r="AF430" i="30"/>
  <c r="AD430" i="30"/>
  <c r="Z430" i="30"/>
  <c r="AF435" i="30"/>
  <c r="AD435" i="30"/>
  <c r="Z435" i="30"/>
  <c r="AF445" i="30"/>
  <c r="AD445" i="30"/>
  <c r="AD452" i="30"/>
  <c r="Z452" i="30"/>
  <c r="AF452" i="30"/>
  <c r="Z460" i="30"/>
  <c r="AF460" i="30"/>
  <c r="AD460" i="30"/>
  <c r="AD465" i="30"/>
  <c r="Z465" i="30"/>
  <c r="AF465" i="30"/>
  <c r="Z470" i="30"/>
  <c r="AD470" i="30"/>
  <c r="AF470" i="30"/>
  <c r="AD480" i="30"/>
  <c r="AF480" i="30"/>
  <c r="Z480" i="30"/>
  <c r="AF486" i="30"/>
  <c r="Z486" i="30"/>
  <c r="AD486" i="30"/>
  <c r="AD494" i="30"/>
  <c r="AF494" i="30"/>
  <c r="Z494" i="30"/>
  <c r="AF502" i="30"/>
  <c r="AD502" i="30"/>
  <c r="Z502" i="30"/>
  <c r="AF509" i="30"/>
  <c r="AD509" i="30"/>
  <c r="Z509" i="30"/>
  <c r="AF514" i="30"/>
  <c r="Z514" i="30"/>
  <c r="AD514" i="30"/>
  <c r="AF519" i="30"/>
  <c r="Z519" i="30"/>
  <c r="AF524" i="30"/>
  <c r="AD524" i="30"/>
  <c r="Z524" i="30"/>
  <c r="AF530" i="30"/>
  <c r="AD530" i="30"/>
  <c r="Z530" i="30"/>
  <c r="AD534" i="30"/>
  <c r="AF534" i="30"/>
  <c r="Z534" i="30"/>
  <c r="Z541" i="30"/>
  <c r="AD541" i="30"/>
  <c r="AF541" i="30"/>
  <c r="AD546" i="30"/>
  <c r="Z546" i="30"/>
  <c r="AF546" i="30"/>
  <c r="AF551" i="30"/>
  <c r="AD551" i="30"/>
  <c r="Z551" i="30"/>
  <c r="AF553" i="30"/>
  <c r="AD553" i="30"/>
  <c r="Z553" i="30"/>
  <c r="AF554" i="30"/>
  <c r="AD554" i="30"/>
  <c r="Z554" i="30"/>
  <c r="AF560" i="30"/>
  <c r="Z560" i="30"/>
  <c r="AD560" i="30"/>
  <c r="AF565" i="30"/>
  <c r="Z565" i="30"/>
  <c r="AD565" i="30"/>
  <c r="AF569" i="30"/>
  <c r="AD569" i="30"/>
  <c r="Z569" i="30"/>
  <c r="Z575" i="30"/>
  <c r="AD575" i="30"/>
  <c r="AF575" i="30"/>
  <c r="AF581" i="30"/>
  <c r="Z581" i="30"/>
  <c r="AD581" i="30"/>
  <c r="AD586" i="30"/>
  <c r="Z586" i="30"/>
  <c r="AF586" i="30"/>
  <c r="AD591" i="30"/>
  <c r="Z591" i="30"/>
  <c r="AF591" i="30"/>
  <c r="Z594" i="30"/>
  <c r="AD594" i="30"/>
  <c r="AF594" i="30"/>
  <c r="AD600" i="30"/>
  <c r="AF600" i="30"/>
  <c r="Z600" i="30"/>
  <c r="Z604" i="30"/>
  <c r="AF604" i="30"/>
  <c r="AD604" i="30"/>
  <c r="AD607" i="30"/>
  <c r="Z607" i="30"/>
  <c r="AF607" i="30"/>
  <c r="AF610" i="30"/>
  <c r="Z610" i="30"/>
  <c r="AD610" i="30"/>
  <c r="Z613" i="30"/>
  <c r="AF613" i="30"/>
  <c r="AD613" i="30"/>
  <c r="AD615" i="30"/>
  <c r="AF615" i="30"/>
  <c r="Z615" i="30"/>
  <c r="AD619" i="30"/>
  <c r="AF619" i="30"/>
  <c r="Z619" i="30"/>
  <c r="AD624" i="30"/>
  <c r="AF624" i="30"/>
  <c r="Z624" i="30"/>
  <c r="AF627" i="30"/>
  <c r="AD627" i="30"/>
  <c r="Z627" i="30"/>
  <c r="Z630" i="30"/>
  <c r="AD630" i="30"/>
  <c r="AF630" i="30"/>
  <c r="Z635" i="30"/>
  <c r="AD635" i="30"/>
  <c r="AF635" i="30"/>
  <c r="AD638" i="30"/>
  <c r="AF638" i="30"/>
  <c r="Z638" i="30"/>
  <c r="AD642" i="30"/>
  <c r="Z642" i="30"/>
  <c r="AF642" i="30"/>
  <c r="AD644" i="30"/>
  <c r="Z644" i="30"/>
  <c r="AF644" i="30"/>
  <c r="Z647" i="30"/>
  <c r="AD647" i="30"/>
  <c r="AF647" i="30"/>
  <c r="Z649" i="30"/>
  <c r="AD649" i="30"/>
  <c r="AF649" i="30"/>
  <c r="Z651" i="30"/>
  <c r="AD651" i="30"/>
  <c r="AF651" i="30"/>
  <c r="AF653" i="30"/>
  <c r="Z653" i="30"/>
  <c r="AD653" i="30"/>
  <c r="AF658" i="30"/>
  <c r="AD658" i="30"/>
  <c r="Z658" i="30"/>
  <c r="AF9" i="30"/>
  <c r="AD9" i="30"/>
  <c r="Z9" i="30"/>
  <c r="AF16" i="30"/>
  <c r="AD16" i="30"/>
  <c r="Z16" i="30"/>
  <c r="AF24" i="30"/>
  <c r="AD24" i="30"/>
  <c r="Z24" i="30"/>
  <c r="Z32" i="30"/>
  <c r="AF32" i="30"/>
  <c r="Z40" i="30"/>
  <c r="AF40" i="30"/>
  <c r="AD40" i="30"/>
  <c r="AD47" i="30"/>
  <c r="Z47" i="30"/>
  <c r="AF47" i="30"/>
  <c r="Z51" i="30"/>
  <c r="AF51" i="30"/>
  <c r="AD51" i="30"/>
  <c r="AD59" i="30"/>
  <c r="AF59" i="30"/>
  <c r="Z59" i="30"/>
  <c r="AF65" i="30"/>
  <c r="AD65" i="30"/>
  <c r="Z65" i="30"/>
  <c r="AD74" i="30"/>
  <c r="BH41" i="30"/>
  <c r="BH32" i="30" s="1"/>
  <c r="AN39" i="30"/>
  <c r="AN31" i="30" s="1"/>
  <c r="Z74" i="30"/>
  <c r="AF74" i="30"/>
  <c r="Z80" i="30"/>
  <c r="AF80" i="30"/>
  <c r="AD80" i="30"/>
  <c r="Z88" i="30"/>
  <c r="AF88" i="30"/>
  <c r="AD88" i="30"/>
  <c r="Z96" i="30"/>
  <c r="AF96" i="30"/>
  <c r="AD96" i="30"/>
  <c r="AD103" i="30"/>
  <c r="AF103" i="30"/>
  <c r="Z103" i="30"/>
  <c r="Z110" i="30"/>
  <c r="AF110" i="30"/>
  <c r="AD110" i="30"/>
  <c r="AD120" i="30"/>
  <c r="Z120" i="30"/>
  <c r="AF120" i="30"/>
  <c r="AD125" i="30"/>
  <c r="Z125" i="30"/>
  <c r="AF125" i="30"/>
  <c r="AD133" i="30"/>
  <c r="Z133" i="30"/>
  <c r="AF133" i="30"/>
  <c r="AH74" i="30" s="1"/>
  <c r="AK74" i="30" s="1"/>
  <c r="AD143" i="30"/>
  <c r="Z143" i="30"/>
  <c r="AF143" i="30"/>
  <c r="AF150" i="30"/>
  <c r="AD150" i="30"/>
  <c r="Z150" i="30"/>
  <c r="AD159" i="30"/>
  <c r="AF159" i="30"/>
  <c r="AD166" i="30"/>
  <c r="Z166" i="30"/>
  <c r="AF166" i="30"/>
  <c r="AF175" i="30"/>
  <c r="AD175" i="30"/>
  <c r="Z175" i="30"/>
  <c r="Z181" i="30"/>
  <c r="AD181" i="30"/>
  <c r="AF181" i="30"/>
  <c r="AD189" i="30"/>
  <c r="Z189" i="30"/>
  <c r="AF189" i="30"/>
  <c r="AF200" i="30"/>
  <c r="AD200" i="30"/>
  <c r="Z200" i="30"/>
  <c r="AD208" i="30"/>
  <c r="Z208" i="30"/>
  <c r="AF208" i="30"/>
  <c r="AD215" i="30"/>
  <c r="Z215" i="30"/>
  <c r="AF215" i="30"/>
  <c r="Z225" i="30"/>
  <c r="AF225" i="30"/>
  <c r="AD225" i="30"/>
  <c r="AD232" i="30"/>
  <c r="Z232" i="30"/>
  <c r="AF232" i="30"/>
  <c r="Z242" i="30"/>
  <c r="AF242" i="30"/>
  <c r="AD242" i="30"/>
  <c r="AD252" i="30"/>
  <c r="AF252" i="30"/>
  <c r="Z261" i="30"/>
  <c r="AD261" i="30"/>
  <c r="AF261" i="30"/>
  <c r="AF268" i="30"/>
  <c r="AD268" i="30"/>
  <c r="Z268" i="30"/>
  <c r="AD275" i="30"/>
  <c r="Z275" i="30"/>
  <c r="AF275" i="30"/>
  <c r="AD280" i="30"/>
  <c r="AF280" i="30"/>
  <c r="Z289" i="30"/>
  <c r="AF289" i="30"/>
  <c r="AD289" i="30"/>
  <c r="AF299" i="30"/>
  <c r="Z299" i="30"/>
  <c r="AD299" i="30"/>
  <c r="AD306" i="30"/>
  <c r="AF306" i="30"/>
  <c r="Z306" i="30"/>
  <c r="AD309" i="30"/>
  <c r="Z309" i="30"/>
  <c r="AF309" i="30"/>
  <c r="Z314" i="30"/>
  <c r="AF314" i="30"/>
  <c r="AD314" i="30"/>
  <c r="AD317" i="30"/>
  <c r="AF317" i="30"/>
  <c r="Z317" i="30"/>
  <c r="AF321" i="30"/>
  <c r="AD321" i="30"/>
  <c r="Z321" i="30"/>
  <c r="AD330" i="30"/>
  <c r="AF330" i="30"/>
  <c r="Z330" i="30"/>
  <c r="AF333" i="30"/>
  <c r="AD333" i="30"/>
  <c r="Z333" i="30"/>
  <c r="AD342" i="30"/>
  <c r="AF342" i="30"/>
  <c r="Z342" i="30"/>
  <c r="AF352" i="30"/>
  <c r="Z352" i="30"/>
  <c r="AD352" i="30"/>
  <c r="AD361" i="30"/>
  <c r="Z361" i="30"/>
  <c r="AF361" i="30"/>
  <c r="AF365" i="30"/>
  <c r="Z365" i="30"/>
  <c r="AD365" i="30"/>
  <c r="Z375" i="30"/>
  <c r="AF375" i="30"/>
  <c r="AD375" i="30"/>
  <c r="AD384" i="30"/>
  <c r="AF384" i="30"/>
  <c r="Z384" i="30"/>
  <c r="AF392" i="30"/>
  <c r="AD392" i="30"/>
  <c r="Z392" i="30"/>
  <c r="AD401" i="30"/>
  <c r="Z401" i="30"/>
  <c r="AF401" i="30"/>
  <c r="AF406" i="30"/>
  <c r="Z406" i="30"/>
  <c r="AD406" i="30"/>
  <c r="AF410" i="30"/>
  <c r="AD410" i="30"/>
  <c r="Z410" i="30"/>
  <c r="Z419" i="30"/>
  <c r="AF419" i="30"/>
  <c r="AD428" i="30"/>
  <c r="Z428" i="30"/>
  <c r="AF428" i="30"/>
  <c r="AF434" i="30"/>
  <c r="AD434" i="30"/>
  <c r="AD443" i="30"/>
  <c r="Z443" i="30"/>
  <c r="AF443" i="30"/>
  <c r="AD447" i="30"/>
  <c r="AF447" i="30"/>
  <c r="Z447" i="30"/>
  <c r="AF454" i="30"/>
  <c r="Z454" i="30"/>
  <c r="AD454" i="30"/>
  <c r="AF461" i="30"/>
  <c r="AD461" i="30"/>
  <c r="Z461" i="30"/>
  <c r="AF467" i="30"/>
  <c r="AD467" i="30"/>
  <c r="Z467" i="30"/>
  <c r="AD473" i="30"/>
  <c r="Z473" i="30"/>
  <c r="AF473" i="30"/>
  <c r="AF478" i="30"/>
  <c r="AD478" i="30"/>
  <c r="Z478" i="30"/>
  <c r="Z484" i="30"/>
  <c r="AD484" i="30"/>
  <c r="AF484" i="30"/>
  <c r="AD489" i="30"/>
  <c r="Z489" i="30"/>
  <c r="AF489" i="30"/>
  <c r="Z491" i="30"/>
  <c r="AF491" i="30"/>
  <c r="AD497" i="30"/>
  <c r="Z497" i="30"/>
  <c r="AF497" i="30"/>
  <c r="AD504" i="30"/>
  <c r="AF504" i="30"/>
  <c r="Z504" i="30"/>
  <c r="AD510" i="30"/>
  <c r="Z510" i="30"/>
  <c r="AF510" i="30"/>
  <c r="AD516" i="30"/>
  <c r="Z516" i="30"/>
  <c r="AF516" i="30"/>
  <c r="AF522" i="30"/>
  <c r="AD522" i="30"/>
  <c r="Z522" i="30"/>
  <c r="AF527" i="30"/>
  <c r="Z527" i="30"/>
  <c r="AD527" i="30"/>
  <c r="AF533" i="30"/>
  <c r="AD533" i="30"/>
  <c r="Z533" i="30"/>
  <c r="AD536" i="30"/>
  <c r="AF536" i="30"/>
  <c r="Z536" i="30"/>
  <c r="AF538" i="30"/>
  <c r="AD538" i="30"/>
  <c r="Z538" i="30"/>
  <c r="Z544" i="30"/>
  <c r="AD544" i="30"/>
  <c r="AF544" i="30"/>
  <c r="AD549" i="30"/>
  <c r="Z549" i="30"/>
  <c r="AF549" i="30"/>
  <c r="AF555" i="30"/>
  <c r="AD555" i="30"/>
  <c r="Z555" i="30"/>
  <c r="AF557" i="30"/>
  <c r="AD557" i="30"/>
  <c r="Z557" i="30"/>
  <c r="AD562" i="30"/>
  <c r="Z562" i="30"/>
  <c r="AF562" i="30"/>
  <c r="AD570" i="30"/>
  <c r="AF570" i="30"/>
  <c r="Z570" i="30"/>
  <c r="Z576" i="30"/>
  <c r="AD576" i="30"/>
  <c r="AF576" i="30"/>
  <c r="AF582" i="30"/>
  <c r="AD582" i="30"/>
  <c r="Z582" i="30"/>
  <c r="Z587" i="30"/>
  <c r="AD587" i="30"/>
  <c r="AF587" i="30"/>
  <c r="Z592" i="30"/>
  <c r="AF592" i="30"/>
  <c r="AD592" i="30"/>
  <c r="AD595" i="30"/>
  <c r="Z595" i="30"/>
  <c r="AF595" i="30"/>
  <c r="Z596" i="30"/>
  <c r="AD596" i="30"/>
  <c r="AF596" i="30"/>
  <c r="Z598" i="30"/>
  <c r="AD598" i="30"/>
  <c r="AF598" i="30"/>
  <c r="Z599" i="30"/>
  <c r="AF599" i="30"/>
  <c r="AD599" i="30"/>
  <c r="AD603" i="30"/>
  <c r="Z603" i="30"/>
  <c r="AF603" i="30"/>
  <c r="AF605" i="30"/>
  <c r="AD605" i="30"/>
  <c r="Z605" i="30"/>
  <c r="AF608" i="30"/>
  <c r="AD608" i="30"/>
  <c r="Z608" i="30"/>
  <c r="Z611" i="30"/>
  <c r="AF611" i="30"/>
  <c r="AD611" i="30"/>
  <c r="Z614" i="30"/>
  <c r="AD614" i="30"/>
  <c r="AF617" i="30"/>
  <c r="AD617" i="30"/>
  <c r="Z617" i="30"/>
  <c r="AD621" i="30"/>
  <c r="AF621" i="30"/>
  <c r="Z621" i="30"/>
  <c r="Z623" i="30"/>
  <c r="AD623" i="30"/>
  <c r="AF623" i="30"/>
  <c r="AD626" i="30"/>
  <c r="AF626" i="30"/>
  <c r="Z626" i="30"/>
  <c r="AF629" i="30"/>
  <c r="Z629" i="30"/>
  <c r="AD629" i="30"/>
  <c r="AD632" i="30"/>
  <c r="Z632" i="30"/>
  <c r="AF632" i="30"/>
  <c r="AD637" i="30"/>
  <c r="Z637" i="30"/>
  <c r="AF637" i="30"/>
  <c r="AF641" i="30"/>
  <c r="AD641" i="30"/>
  <c r="Z641" i="30"/>
  <c r="Z645" i="30"/>
  <c r="AD645" i="30"/>
  <c r="AF645" i="30"/>
  <c r="AD648" i="30"/>
  <c r="Z648" i="30"/>
  <c r="AF648" i="30"/>
  <c r="AF650" i="30"/>
  <c r="AD650" i="30"/>
  <c r="Z650" i="30"/>
  <c r="Z652" i="30"/>
  <c r="AD652" i="30"/>
  <c r="AF652" i="30"/>
  <c r="AD654" i="30"/>
  <c r="AF654" i="30"/>
  <c r="Z654" i="30"/>
  <c r="AD655" i="30"/>
  <c r="Z655" i="30"/>
  <c r="AF655" i="30"/>
  <c r="AF656" i="30"/>
  <c r="AD656" i="30"/>
  <c r="Z656" i="30"/>
  <c r="AF657" i="30"/>
  <c r="AD657" i="30"/>
  <c r="Z657" i="30"/>
  <c r="Z659" i="30"/>
  <c r="AD659" i="30"/>
  <c r="AF659" i="30"/>
  <c r="AD660" i="30"/>
  <c r="AF660" i="30"/>
  <c r="Z660" i="30"/>
  <c r="AF661" i="30"/>
  <c r="Z661" i="30"/>
  <c r="AD661" i="30"/>
  <c r="AF662" i="30"/>
  <c r="Z662" i="30"/>
  <c r="AD662" i="30"/>
  <c r="AF663" i="30"/>
  <c r="Z663" i="30"/>
  <c r="AD663" i="30"/>
  <c r="Z664" i="30"/>
  <c r="AD664" i="30"/>
  <c r="AF664" i="30"/>
  <c r="AF665" i="30"/>
  <c r="Z665" i="30"/>
  <c r="AD665" i="30"/>
  <c r="Z666" i="30"/>
  <c r="AF666" i="30"/>
  <c r="AD666" i="30"/>
  <c r="AD667" i="30"/>
  <c r="AF667" i="30"/>
  <c r="Z667" i="30"/>
  <c r="AF668" i="30"/>
  <c r="AD668" i="30"/>
  <c r="Z668" i="30"/>
  <c r="AD669" i="30"/>
  <c r="AF669" i="30"/>
  <c r="AF670" i="30"/>
  <c r="AD670" i="30"/>
  <c r="Z670" i="30"/>
  <c r="Z671" i="30"/>
  <c r="AD671" i="30"/>
  <c r="AF671" i="30"/>
  <c r="AD672" i="30"/>
  <c r="AF672" i="30"/>
  <c r="Z672" i="30"/>
  <c r="AD673" i="30"/>
  <c r="Z673" i="30"/>
  <c r="AF673" i="30"/>
  <c r="Z675" i="30"/>
  <c r="AD675" i="30"/>
  <c r="AF675" i="30"/>
  <c r="Z676" i="30"/>
  <c r="AF676" i="30"/>
  <c r="AD676" i="30"/>
  <c r="AF677" i="30"/>
  <c r="Z677" i="30"/>
  <c r="AD677" i="30"/>
  <c r="AF678" i="30"/>
  <c r="AD678" i="30"/>
  <c r="Z678" i="30"/>
  <c r="AD679" i="30"/>
  <c r="AF679" i="30"/>
  <c r="Z679" i="30"/>
  <c r="AF680" i="30"/>
  <c r="Z680" i="30"/>
  <c r="AD680" i="30"/>
  <c r="Z681" i="30"/>
  <c r="AD681" i="30"/>
  <c r="AF681" i="30"/>
  <c r="AF682" i="30"/>
  <c r="AD682" i="30"/>
  <c r="Z682" i="30"/>
  <c r="Z683" i="30"/>
  <c r="AF683" i="30"/>
  <c r="AD683" i="30"/>
  <c r="AD684" i="30"/>
  <c r="AF684" i="30"/>
  <c r="Z684" i="30"/>
  <c r="Z685" i="30"/>
  <c r="AF685" i="30"/>
  <c r="AD685" i="30"/>
  <c r="AD686" i="30"/>
  <c r="AF686" i="30"/>
  <c r="Z686" i="30"/>
  <c r="Z687" i="30"/>
  <c r="AD687" i="30"/>
  <c r="AF687" i="30"/>
  <c r="Z688" i="30"/>
  <c r="AF688" i="30"/>
  <c r="AD688" i="30"/>
  <c r="AF689" i="30"/>
  <c r="Z689" i="30"/>
  <c r="AD689" i="30"/>
  <c r="AD690" i="30"/>
  <c r="Z690" i="30"/>
  <c r="AF690" i="30"/>
  <c r="AD691" i="30"/>
  <c r="Z691" i="30"/>
  <c r="AF691" i="30"/>
  <c r="AF692" i="30"/>
  <c r="AD692" i="30"/>
  <c r="Z692" i="30"/>
  <c r="AD693" i="30"/>
  <c r="AF693" i="30"/>
  <c r="Z693" i="30"/>
  <c r="AF694" i="30"/>
  <c r="AD694" i="30"/>
  <c r="Z694" i="30"/>
  <c r="Z695" i="30"/>
  <c r="AF695" i="30"/>
  <c r="AD695" i="30"/>
  <c r="AD696" i="30"/>
  <c r="AF696" i="30"/>
  <c r="Z696" i="30"/>
  <c r="AD697" i="30"/>
  <c r="Z697" i="30"/>
  <c r="AF697" i="30"/>
  <c r="Z698" i="30"/>
  <c r="AF698" i="30"/>
  <c r="AD698" i="30"/>
  <c r="AF699" i="30"/>
  <c r="AD699" i="30"/>
  <c r="Z699" i="30"/>
  <c r="Z700" i="30"/>
  <c r="AF700" i="30"/>
  <c r="AD700" i="30"/>
  <c r="AF701" i="30"/>
  <c r="Z701" i="30"/>
  <c r="AD701" i="30"/>
  <c r="Z702" i="30"/>
  <c r="AF702" i="30"/>
  <c r="AD702" i="30"/>
  <c r="AD703" i="30"/>
  <c r="AF703" i="30"/>
  <c r="Z703" i="30"/>
  <c r="AF704" i="30"/>
  <c r="AD704" i="30"/>
  <c r="Z704" i="30"/>
  <c r="AD705" i="30"/>
  <c r="Z705" i="30"/>
  <c r="AF705" i="30"/>
  <c r="AF706" i="30"/>
  <c r="AD706" i="30"/>
  <c r="Z706" i="30"/>
  <c r="Z707" i="30"/>
  <c r="AD707" i="30"/>
  <c r="AF707" i="30"/>
  <c r="AD708" i="30"/>
  <c r="AF708" i="30"/>
  <c r="Z708" i="30"/>
  <c r="AD709" i="30"/>
  <c r="AF709" i="30"/>
  <c r="Z709" i="30"/>
  <c r="Z710" i="30"/>
  <c r="AF710" i="30"/>
  <c r="AD710" i="30"/>
  <c r="AD711" i="30"/>
  <c r="AF711" i="30"/>
  <c r="Z711" i="30"/>
  <c r="AD714" i="30"/>
  <c r="AF714" i="30"/>
  <c r="Z714" i="30"/>
  <c r="AD32" i="30"/>
  <c r="AD491" i="30"/>
  <c r="Z669" i="30"/>
  <c r="AN37" i="30"/>
  <c r="AN29" i="30" s="1"/>
  <c r="AD3" i="30"/>
  <c r="BH3" i="30"/>
  <c r="AF3" i="30"/>
  <c r="AN3" i="30"/>
  <c r="AD13" i="30"/>
  <c r="AF13" i="30"/>
  <c r="Z13" i="30"/>
  <c r="AF20" i="30"/>
  <c r="Z20" i="30"/>
  <c r="AD26" i="30"/>
  <c r="Z26" i="30"/>
  <c r="AF26" i="30"/>
  <c r="AF34" i="30"/>
  <c r="Z34" i="30"/>
  <c r="AD34" i="30"/>
  <c r="AF41" i="30"/>
  <c r="AD41" i="30"/>
  <c r="Z41" i="30"/>
  <c r="AD48" i="30"/>
  <c r="AF48" i="30"/>
  <c r="Z55" i="30"/>
  <c r="AD55" i="30"/>
  <c r="AF55" i="30"/>
  <c r="AD63" i="30"/>
  <c r="AF63" i="30"/>
  <c r="Z63" i="30"/>
  <c r="AF71" i="30"/>
  <c r="Z71" i="30"/>
  <c r="AD71" i="30"/>
  <c r="AD79" i="30"/>
  <c r="Z79" i="30"/>
  <c r="AF79" i="30"/>
  <c r="AF86" i="30"/>
  <c r="AD86" i="30"/>
  <c r="Z86" i="30"/>
  <c r="AF92" i="30"/>
  <c r="AD92" i="30"/>
  <c r="Z92" i="30"/>
  <c r="AF100" i="30"/>
  <c r="Z100" i="30"/>
  <c r="AD100" i="30"/>
  <c r="Z109" i="30"/>
  <c r="AF109" i="30"/>
  <c r="AD109" i="30"/>
  <c r="AF116" i="30"/>
  <c r="AD116" i="30"/>
  <c r="Z116" i="30"/>
  <c r="Z122" i="30"/>
  <c r="AD122" i="30"/>
  <c r="AF122" i="30"/>
  <c r="Z126" i="30"/>
  <c r="AF126" i="30"/>
  <c r="AD126" i="30"/>
  <c r="AD135" i="30"/>
  <c r="Z135" i="30"/>
  <c r="AF135" i="30"/>
  <c r="AF144" i="30"/>
  <c r="AD144" i="30"/>
  <c r="Z144" i="30"/>
  <c r="AF153" i="30"/>
  <c r="Z153" i="30"/>
  <c r="AD153" i="30"/>
  <c r="AF164" i="30"/>
  <c r="AD164" i="30"/>
  <c r="AD172" i="30"/>
  <c r="AF172" i="30"/>
  <c r="Z172" i="30"/>
  <c r="AD179" i="30"/>
  <c r="AF179" i="30"/>
  <c r="Z179" i="30"/>
  <c r="AF188" i="30"/>
  <c r="AD188" i="30"/>
  <c r="Z188" i="30"/>
  <c r="AD195" i="30"/>
  <c r="Z195" i="30"/>
  <c r="AF195" i="30"/>
  <c r="AD202" i="30"/>
  <c r="Z202" i="30"/>
  <c r="AF202" i="30"/>
  <c r="Z205" i="30"/>
  <c r="AD205" i="30"/>
  <c r="AD214" i="30"/>
  <c r="AF214" i="30"/>
  <c r="Z214" i="30"/>
  <c r="Z222" i="30"/>
  <c r="AD222" i="30"/>
  <c r="AF222" i="30"/>
  <c r="AF228" i="30"/>
  <c r="Z228" i="30"/>
  <c r="AD237" i="30"/>
  <c r="Z237" i="30"/>
  <c r="AF237" i="30"/>
  <c r="AF245" i="30"/>
  <c r="Z245" i="30"/>
  <c r="AD245" i="30"/>
  <c r="Z254" i="30"/>
  <c r="AF254" i="30"/>
  <c r="AD254" i="30"/>
  <c r="Z263" i="30"/>
  <c r="AF263" i="30"/>
  <c r="AD263" i="30"/>
  <c r="AF269" i="30"/>
  <c r="AD269" i="30"/>
  <c r="Z278" i="30"/>
  <c r="AD278" i="30"/>
  <c r="AF278" i="30"/>
  <c r="AD286" i="30"/>
  <c r="AF286" i="30"/>
  <c r="Z286" i="30"/>
  <c r="Z294" i="30"/>
  <c r="AD294" i="30"/>
  <c r="AF294" i="30"/>
  <c r="AF304" i="30"/>
  <c r="Z304" i="30"/>
  <c r="AD304" i="30"/>
  <c r="AF311" i="30"/>
  <c r="AD311" i="30"/>
  <c r="Z311" i="30"/>
  <c r="AD322" i="30"/>
  <c r="Z322" i="30"/>
  <c r="AF322" i="30"/>
  <c r="AF328" i="30"/>
  <c r="AD328" i="30"/>
  <c r="Z339" i="30"/>
  <c r="AF339" i="30"/>
  <c r="AF345" i="30"/>
  <c r="AD345" i="30"/>
  <c r="Z345" i="30"/>
  <c r="Z353" i="30"/>
  <c r="AF353" i="30"/>
  <c r="AD353" i="30"/>
  <c r="Z362" i="30"/>
  <c r="AF362" i="30"/>
  <c r="AF371" i="30"/>
  <c r="AD371" i="30"/>
  <c r="Z371" i="30"/>
  <c r="AD378" i="30"/>
  <c r="AF378" i="30"/>
  <c r="Z378" i="30"/>
  <c r="Z388" i="30"/>
  <c r="AF388" i="30"/>
  <c r="AD388" i="30"/>
  <c r="AF395" i="30"/>
  <c r="AD395" i="30"/>
  <c r="Z395" i="30"/>
  <c r="Z400" i="30"/>
  <c r="AD400" i="30"/>
  <c r="AF400" i="30"/>
  <c r="AD408" i="30"/>
  <c r="AF408" i="30"/>
  <c r="Z408" i="30"/>
  <c r="AD417" i="30"/>
  <c r="AF417" i="30"/>
  <c r="Z417" i="30"/>
  <c r="AF422" i="30"/>
  <c r="AD422" i="30"/>
  <c r="Z422" i="30"/>
  <c r="AD429" i="30"/>
  <c r="Z429" i="30"/>
  <c r="AF429" i="30"/>
  <c r="Z436" i="30"/>
  <c r="AF436" i="30"/>
  <c r="AD436" i="30"/>
  <c r="Z439" i="30"/>
  <c r="AD439" i="30"/>
  <c r="AF439" i="30"/>
  <c r="AD449" i="30"/>
  <c r="Z449" i="30"/>
  <c r="AF449" i="30"/>
  <c r="AD456" i="30"/>
  <c r="Z456" i="30"/>
  <c r="AF456" i="30"/>
  <c r="AD463" i="30"/>
  <c r="AF463" i="30"/>
  <c r="Z463" i="30"/>
  <c r="AF469" i="30"/>
  <c r="AD469" i="30"/>
  <c r="Z469" i="30"/>
  <c r="AD474" i="30"/>
  <c r="AF474" i="30"/>
  <c r="Z474" i="30"/>
  <c r="Z477" i="30"/>
  <c r="AF477" i="30"/>
  <c r="AD477" i="30"/>
  <c r="Z483" i="30"/>
  <c r="AD483" i="30"/>
  <c r="AF483" i="30"/>
  <c r="AF493" i="30"/>
  <c r="Z493" i="30"/>
  <c r="AD493" i="30"/>
  <c r="AD500" i="30"/>
  <c r="AF500" i="30"/>
  <c r="Z500" i="30"/>
  <c r="Z508" i="30"/>
  <c r="AD508" i="30"/>
  <c r="AF508" i="30"/>
  <c r="Z513" i="30"/>
  <c r="AF513" i="30"/>
  <c r="AD513" i="30"/>
  <c r="AF518" i="30"/>
  <c r="Z518" i="30"/>
  <c r="AD518" i="30"/>
  <c r="Z523" i="30"/>
  <c r="AD523" i="30"/>
  <c r="AF523" i="30"/>
  <c r="AD528" i="30"/>
  <c r="AF528" i="30"/>
  <c r="Z528" i="30"/>
  <c r="Z532" i="30"/>
  <c r="AF532" i="30"/>
  <c r="AD532" i="30"/>
  <c r="Z539" i="30"/>
  <c r="AF539" i="30"/>
  <c r="AD539" i="30"/>
  <c r="Z543" i="30"/>
  <c r="AF543" i="30"/>
  <c r="AD543" i="30"/>
  <c r="AD548" i="30"/>
  <c r="Z548" i="30"/>
  <c r="AF548" i="30"/>
  <c r="Z556" i="30"/>
  <c r="AD556" i="30"/>
  <c r="AF556" i="30"/>
  <c r="AF561" i="30"/>
  <c r="Z561" i="30"/>
  <c r="AD561" i="30"/>
  <c r="AD566" i="30"/>
  <c r="AF566" i="30"/>
  <c r="Z566" i="30"/>
  <c r="AD571" i="30"/>
  <c r="AF571" i="30"/>
  <c r="Z571" i="30"/>
  <c r="AD579" i="30"/>
  <c r="AF579" i="30"/>
  <c r="Z579" i="30"/>
  <c r="AF584" i="30"/>
  <c r="AD584" i="30"/>
  <c r="Z584" i="30"/>
  <c r="AD590" i="30"/>
  <c r="AF590" i="30"/>
  <c r="Z590" i="30"/>
  <c r="AF593" i="30"/>
  <c r="Z593" i="30"/>
  <c r="AD593" i="30"/>
  <c r="AF597" i="30"/>
  <c r="Z597" i="30"/>
  <c r="AD597" i="30"/>
  <c r="AD602" i="30"/>
  <c r="AF602" i="30"/>
  <c r="Z602" i="30"/>
  <c r="AF606" i="30"/>
  <c r="AD606" i="30"/>
  <c r="Z606" i="30"/>
  <c r="Z609" i="30"/>
  <c r="AD609" i="30"/>
  <c r="AF609" i="30"/>
  <c r="AD612" i="30"/>
  <c r="Z612" i="30"/>
  <c r="AF612" i="30"/>
  <c r="Z616" i="30"/>
  <c r="AF616" i="30"/>
  <c r="AD616" i="30"/>
  <c r="AD618" i="30"/>
  <c r="Z618" i="30"/>
  <c r="AF618" i="30"/>
  <c r="Z620" i="30"/>
  <c r="AD620" i="30"/>
  <c r="AF620" i="30"/>
  <c r="AF625" i="30"/>
  <c r="Z625" i="30"/>
  <c r="AD625" i="30"/>
  <c r="Z628" i="30"/>
  <c r="AD628" i="30"/>
  <c r="AF628" i="30"/>
  <c r="AD631" i="30"/>
  <c r="AF631" i="30"/>
  <c r="Z631" i="30"/>
  <c r="AD636" i="30"/>
  <c r="AF636" i="30"/>
  <c r="Z636" i="30"/>
  <c r="AF639" i="30"/>
  <c r="AD639" i="30"/>
  <c r="Z639" i="30"/>
  <c r="Z640" i="30"/>
  <c r="AF640" i="30"/>
  <c r="AD640" i="30"/>
  <c r="AD643" i="30"/>
  <c r="Z643" i="30"/>
  <c r="AF643" i="30"/>
  <c r="AF646" i="30"/>
  <c r="AD646" i="30"/>
  <c r="Z646" i="30"/>
  <c r="AF674" i="30"/>
  <c r="Z674" i="30"/>
  <c r="AD674" i="30"/>
  <c r="Z252" i="30"/>
  <c r="Z280" i="30"/>
  <c r="Z445" i="30"/>
  <c r="AD519" i="30"/>
  <c r="Z3" i="30"/>
  <c r="AD228" i="30"/>
  <c r="AF4" i="30"/>
  <c r="AD4" i="30"/>
  <c r="BH38" i="30"/>
  <c r="BH29" i="30" s="1"/>
  <c r="Z4" i="30"/>
  <c r="Z14" i="30"/>
  <c r="AD14" i="30"/>
  <c r="Z23" i="30"/>
  <c r="AF23" i="30"/>
  <c r="AD23" i="30"/>
  <c r="Z33" i="30"/>
  <c r="AD33" i="30"/>
  <c r="AF33" i="30"/>
  <c r="Z43" i="30"/>
  <c r="AD43" i="30"/>
  <c r="AF43" i="30"/>
  <c r="AD54" i="30"/>
  <c r="AF54" i="30"/>
  <c r="AF64" i="30"/>
  <c r="AD64" i="30"/>
  <c r="Z64" i="30"/>
  <c r="AD73" i="30"/>
  <c r="Z73" i="30"/>
  <c r="AF73" i="30"/>
  <c r="Z85" i="30"/>
  <c r="AF85" i="30"/>
  <c r="AD85" i="30"/>
  <c r="AF95" i="30"/>
  <c r="AD95" i="30"/>
  <c r="Z95" i="30"/>
  <c r="AD106" i="30"/>
  <c r="AF106" i="30"/>
  <c r="Z106" i="30"/>
  <c r="AD117" i="30"/>
  <c r="Z117" i="30"/>
  <c r="AF117" i="30"/>
  <c r="AD131" i="30"/>
  <c r="Z131" i="30"/>
  <c r="AF131" i="30"/>
  <c r="AD142" i="30"/>
  <c r="AF142" i="30"/>
  <c r="Z142" i="30"/>
  <c r="AF155" i="30"/>
  <c r="AD155" i="30"/>
  <c r="AF167" i="30"/>
  <c r="Z167" i="30"/>
  <c r="AD167" i="30"/>
  <c r="Z182" i="30"/>
  <c r="AN34" i="30"/>
  <c r="AN26" i="30" s="1"/>
  <c r="AD182" i="30"/>
  <c r="AF182" i="30"/>
  <c r="BH35" i="30"/>
  <c r="Z193" i="30"/>
  <c r="AD193" i="30"/>
  <c r="AF193" i="30"/>
  <c r="Z207" i="30"/>
  <c r="AF207" i="30"/>
  <c r="AD207" i="30"/>
  <c r="AF221" i="30"/>
  <c r="AD221" i="30"/>
  <c r="Z221" i="30"/>
  <c r="AD233" i="30"/>
  <c r="AF233" i="30"/>
  <c r="Z233" i="30"/>
  <c r="Z246" i="30"/>
  <c r="AF246" i="30"/>
  <c r="AD246" i="30"/>
  <c r="AF257" i="30"/>
  <c r="AD257" i="30"/>
  <c r="Z257" i="30"/>
  <c r="Z264" i="30"/>
  <c r="AF264" i="30"/>
  <c r="Z277" i="30"/>
  <c r="AD277" i="30"/>
  <c r="AF277" i="30"/>
  <c r="Z293" i="30"/>
  <c r="AD293" i="30"/>
  <c r="AF293" i="30"/>
  <c r="AD303" i="30"/>
  <c r="AF303" i="30"/>
  <c r="Z303" i="30"/>
  <c r="AF320" i="30"/>
  <c r="Z320" i="30"/>
  <c r="AD320" i="30"/>
  <c r="AD334" i="30"/>
  <c r="Z334" i="30"/>
  <c r="AF334" i="30"/>
  <c r="AF344" i="30"/>
  <c r="Z344" i="30"/>
  <c r="AD344" i="30"/>
  <c r="Z357" i="30"/>
  <c r="AD357" i="30"/>
  <c r="AF357" i="30"/>
  <c r="Z368" i="30"/>
  <c r="AF368" i="30"/>
  <c r="AD368" i="30"/>
  <c r="AD379" i="30"/>
  <c r="Z379" i="30"/>
  <c r="AF379" i="30"/>
  <c r="Z391" i="30"/>
  <c r="AF391" i="30"/>
  <c r="Z405" i="30"/>
  <c r="AF405" i="30"/>
  <c r="AD405" i="30"/>
  <c r="AD415" i="30"/>
  <c r="AF415" i="30"/>
  <c r="Z415" i="30"/>
  <c r="AF423" i="30"/>
  <c r="Z423" i="30"/>
  <c r="AD423" i="30"/>
  <c r="AF427" i="30"/>
  <c r="AD427" i="30"/>
  <c r="AF437" i="30"/>
  <c r="Z437" i="30"/>
  <c r="AD437" i="30"/>
  <c r="AF451" i="30"/>
  <c r="AD451" i="30"/>
  <c r="Z451" i="30"/>
  <c r="AF458" i="30"/>
  <c r="Z458" i="30"/>
  <c r="AD458" i="30"/>
  <c r="AF466" i="30"/>
  <c r="AD466" i="30"/>
  <c r="Z466" i="30"/>
  <c r="Z475" i="30"/>
  <c r="AF475" i="30"/>
  <c r="AD475" i="30"/>
  <c r="AD476" i="30"/>
  <c r="Z476" i="30"/>
  <c r="AF476" i="30"/>
  <c r="Z488" i="30"/>
  <c r="AF488" i="30"/>
  <c r="AD488" i="30"/>
  <c r="Z503" i="30"/>
  <c r="AF503" i="30"/>
  <c r="AD503" i="30"/>
  <c r="AF622" i="30"/>
  <c r="Z622" i="30"/>
  <c r="AD622" i="30"/>
  <c r="Z328" i="30"/>
  <c r="AD419" i="30"/>
  <c r="AD339" i="30"/>
  <c r="AF119" i="30"/>
  <c r="AD119" i="30"/>
  <c r="Z119" i="30"/>
  <c r="AF127" i="30"/>
  <c r="AD127" i="30"/>
  <c r="BH42" i="30"/>
  <c r="Z127" i="30"/>
  <c r="AF136" i="30"/>
  <c r="AD136" i="30"/>
  <c r="Z136" i="30"/>
  <c r="AF145" i="30"/>
  <c r="AD145" i="30"/>
  <c r="Z145" i="30"/>
  <c r="AF152" i="30"/>
  <c r="AD152" i="30"/>
  <c r="Z152" i="30"/>
  <c r="Z162" i="30"/>
  <c r="AD162" i="30"/>
  <c r="AF162" i="30"/>
  <c r="Z171" i="30"/>
  <c r="AD171" i="30"/>
  <c r="AD178" i="30"/>
  <c r="AF178" i="30"/>
  <c r="Z178" i="30"/>
  <c r="AD186" i="30"/>
  <c r="Z186" i="30"/>
  <c r="AF186" i="30"/>
  <c r="Z192" i="30"/>
  <c r="AF192" i="30"/>
  <c r="AD192" i="30"/>
  <c r="Z201" i="30"/>
  <c r="AF201" i="30"/>
  <c r="AD201" i="30"/>
  <c r="AF212" i="30"/>
  <c r="Z212" i="30"/>
  <c r="AD212" i="30"/>
  <c r="Z218" i="30"/>
  <c r="AD218" i="30"/>
  <c r="AF218" i="30"/>
  <c r="Z227" i="30"/>
  <c r="AF227" i="30"/>
  <c r="AD227" i="30"/>
  <c r="AD235" i="30"/>
  <c r="AF235" i="30"/>
  <c r="Z235" i="30"/>
  <c r="AF241" i="30"/>
  <c r="AD241" i="30"/>
  <c r="Z241" i="30"/>
  <c r="AF249" i="30"/>
  <c r="AD249" i="30"/>
  <c r="Z249" i="30"/>
  <c r="AF259" i="30"/>
  <c r="AD259" i="30"/>
  <c r="Z259" i="30"/>
  <c r="AF271" i="30"/>
  <c r="AD271" i="30"/>
  <c r="Z271" i="30"/>
  <c r="AD281" i="30"/>
  <c r="Z281" i="30"/>
  <c r="AF281" i="30"/>
  <c r="AD288" i="30"/>
  <c r="AF288" i="30"/>
  <c r="Z288" i="30"/>
  <c r="AD295" i="30"/>
  <c r="AF295" i="30"/>
  <c r="Z295" i="30"/>
  <c r="AD307" i="30"/>
  <c r="AF307" i="30"/>
  <c r="Z307" i="30"/>
  <c r="AD318" i="30"/>
  <c r="Z318" i="30"/>
  <c r="AF318" i="30"/>
  <c r="AD324" i="30"/>
  <c r="Z324" i="30"/>
  <c r="AF324" i="30"/>
  <c r="AD329" i="30"/>
  <c r="Z329" i="30"/>
  <c r="AF329" i="30"/>
  <c r="Z341" i="30"/>
  <c r="AF341" i="30"/>
  <c r="AD341" i="30"/>
  <c r="Z350" i="30"/>
  <c r="AF350" i="30"/>
  <c r="AD350" i="30"/>
  <c r="AF356" i="30"/>
  <c r="Z356" i="30"/>
  <c r="AD356" i="30"/>
  <c r="Z366" i="30"/>
  <c r="AD366" i="30"/>
  <c r="AF366" i="30"/>
  <c r="AD374" i="30"/>
  <c r="Z374" i="30"/>
  <c r="AF374" i="30"/>
  <c r="AF383" i="30"/>
  <c r="Z383" i="30"/>
  <c r="AD383" i="30"/>
  <c r="AF389" i="30"/>
  <c r="AD389" i="30"/>
  <c r="Z389" i="30"/>
  <c r="AF398" i="30"/>
  <c r="AD398" i="30"/>
  <c r="Z398" i="30"/>
  <c r="Z407" i="30"/>
  <c r="AD407" i="30"/>
  <c r="AF407" i="30"/>
  <c r="AD416" i="30"/>
  <c r="Z416" i="30"/>
  <c r="AF416" i="30"/>
  <c r="AD425" i="30"/>
  <c r="Z425" i="30"/>
  <c r="AF425" i="30"/>
  <c r="Z433" i="30"/>
  <c r="AF433" i="30"/>
  <c r="AD433" i="30"/>
  <c r="AD440" i="30"/>
  <c r="AF440" i="30"/>
  <c r="Z440" i="30"/>
  <c r="AD444" i="30"/>
  <c r="Z444" i="30"/>
  <c r="AF444" i="30"/>
  <c r="Z448" i="30"/>
  <c r="AD448" i="30"/>
  <c r="AF448" i="30"/>
  <c r="Z457" i="30"/>
  <c r="AF457" i="30"/>
  <c r="AD457" i="30"/>
  <c r="Z479" i="30"/>
  <c r="AD479" i="30"/>
  <c r="AF479" i="30"/>
  <c r="AF485" i="30"/>
  <c r="Z485" i="30"/>
  <c r="AD485" i="30"/>
  <c r="AD492" i="30"/>
  <c r="Z492" i="30"/>
  <c r="AF492" i="30"/>
  <c r="Z499" i="30"/>
  <c r="AF499" i="30"/>
  <c r="AD499" i="30"/>
  <c r="AF506" i="30"/>
  <c r="Z506" i="30"/>
  <c r="AD506" i="30"/>
  <c r="AF512" i="30"/>
  <c r="Z512" i="30"/>
  <c r="AD512" i="30"/>
  <c r="Z520" i="30"/>
  <c r="AF520" i="30"/>
  <c r="AD520" i="30"/>
  <c r="AF525" i="30"/>
  <c r="AD525" i="30"/>
  <c r="Z525" i="30"/>
  <c r="Z529" i="30"/>
  <c r="AF529" i="30"/>
  <c r="AD529" i="30"/>
  <c r="AD535" i="30"/>
  <c r="Z535" i="30"/>
  <c r="AF535" i="30"/>
  <c r="AF542" i="30"/>
  <c r="AD542" i="30"/>
  <c r="Z542" i="30"/>
  <c r="AD547" i="30"/>
  <c r="Z547" i="30"/>
  <c r="AF547" i="30"/>
  <c r="AD552" i="30"/>
  <c r="AF552" i="30"/>
  <c r="Z552" i="30"/>
  <c r="AD559" i="30"/>
  <c r="Z559" i="30"/>
  <c r="AF559" i="30"/>
  <c r="Z563" i="30"/>
  <c r="AD563" i="30"/>
  <c r="AF563" i="30"/>
  <c r="AD567" i="30"/>
  <c r="Z567" i="30"/>
  <c r="AF567" i="30"/>
  <c r="AD577" i="30"/>
  <c r="AF577" i="30"/>
  <c r="Z577" i="30"/>
  <c r="AF580" i="30"/>
  <c r="Z580" i="30"/>
  <c r="AD580" i="30"/>
  <c r="AF588" i="30"/>
  <c r="AD588" i="30"/>
  <c r="Z588" i="30"/>
  <c r="AD633" i="30"/>
  <c r="AF633" i="30"/>
  <c r="Z633" i="30"/>
  <c r="AF217" i="30"/>
  <c r="AF14" i="30"/>
  <c r="Z48" i="30"/>
  <c r="AF205" i="30"/>
  <c r="Z7" i="30"/>
  <c r="AF7" i="30"/>
  <c r="AD7" i="30"/>
  <c r="AD17" i="30"/>
  <c r="Z17" i="30"/>
  <c r="AD27" i="30"/>
  <c r="Z27" i="30"/>
  <c r="AF27" i="30"/>
  <c r="Z35" i="30"/>
  <c r="AF35" i="30"/>
  <c r="AD35" i="30"/>
  <c r="AD45" i="30"/>
  <c r="Z45" i="30"/>
  <c r="AF45" i="30"/>
  <c r="AD57" i="30"/>
  <c r="AF57" i="30"/>
  <c r="Z57" i="30"/>
  <c r="Z67" i="30"/>
  <c r="AD67" i="30"/>
  <c r="AF67" i="30"/>
  <c r="AD77" i="30"/>
  <c r="Z77" i="30"/>
  <c r="AF77" i="30"/>
  <c r="AF91" i="30"/>
  <c r="AD91" i="30"/>
  <c r="Z91" i="30"/>
  <c r="AF102" i="30"/>
  <c r="Z102" i="30"/>
  <c r="AD102" i="30"/>
  <c r="AD113" i="30"/>
  <c r="Z113" i="30"/>
  <c r="AF113" i="30"/>
  <c r="AD130" i="30"/>
  <c r="Z130" i="30"/>
  <c r="AF130" i="30"/>
  <c r="AF140" i="30"/>
  <c r="Z140" i="30"/>
  <c r="AD140" i="30"/>
  <c r="AD154" i="30"/>
  <c r="Z154" i="30"/>
  <c r="AF154" i="30"/>
  <c r="Z168" i="30"/>
  <c r="AF168" i="30"/>
  <c r="AD168" i="30"/>
  <c r="AF183" i="30"/>
  <c r="Z183" i="30"/>
  <c r="AD183" i="30"/>
  <c r="Z196" i="30"/>
  <c r="AF196" i="30"/>
  <c r="AD196" i="30"/>
  <c r="Z206" i="30"/>
  <c r="AF206" i="30"/>
  <c r="AD206" i="30"/>
  <c r="AF220" i="30"/>
  <c r="Z220" i="30"/>
  <c r="AD220" i="30"/>
  <c r="AD234" i="30"/>
  <c r="Z234" i="30"/>
  <c r="AF234" i="30"/>
  <c r="AD247" i="30"/>
  <c r="AF247" i="30"/>
  <c r="Z247" i="30"/>
  <c r="AF260" i="30"/>
  <c r="AD260" i="30"/>
  <c r="Z260" i="30"/>
  <c r="AD267" i="30"/>
  <c r="AF267" i="30"/>
  <c r="Z267" i="30"/>
  <c r="AD276" i="30"/>
  <c r="AF276" i="30"/>
  <c r="Z276" i="30"/>
  <c r="Z285" i="30"/>
  <c r="AF285" i="30"/>
  <c r="AD285" i="30"/>
  <c r="AD298" i="30"/>
  <c r="Z298" i="30"/>
  <c r="AF298" i="30"/>
  <c r="AF308" i="30"/>
  <c r="Z308" i="30"/>
  <c r="AD315" i="30"/>
  <c r="Z315" i="30"/>
  <c r="AF319" i="30"/>
  <c r="Z319" i="30"/>
  <c r="AD319" i="30"/>
  <c r="Z323" i="30"/>
  <c r="AD323" i="30"/>
  <c r="AF323" i="30"/>
  <c r="AD336" i="30"/>
  <c r="Z336" i="30"/>
  <c r="AF336" i="30"/>
  <c r="AD346" i="30"/>
  <c r="Z346" i="30"/>
  <c r="AF346" i="30"/>
  <c r="Z359" i="30"/>
  <c r="AD359" i="30"/>
  <c r="AF359" i="30"/>
  <c r="AF373" i="30"/>
  <c r="AD373" i="30"/>
  <c r="Z373" i="30"/>
  <c r="Z385" i="30"/>
  <c r="AF385" i="30"/>
  <c r="AD385" i="30"/>
  <c r="AF397" i="30"/>
  <c r="Z397" i="30"/>
  <c r="AD397" i="30"/>
  <c r="AF411" i="30"/>
  <c r="AD411" i="30"/>
  <c r="Z411" i="30"/>
  <c r="AF573" i="30"/>
  <c r="AD573" i="30"/>
  <c r="Z573" i="30"/>
  <c r="AD20" i="30"/>
  <c r="Z164" i="30"/>
  <c r="Z434" i="30"/>
  <c r="Z5" i="30"/>
  <c r="AF5" i="30"/>
  <c r="AD5" i="30"/>
  <c r="Z12" i="30"/>
  <c r="AD12" i="30"/>
  <c r="AF12" i="30"/>
  <c r="Z21" i="30"/>
  <c r="AD21" i="30"/>
  <c r="AF21" i="30"/>
  <c r="AF28" i="30"/>
  <c r="AD28" i="30"/>
  <c r="Z28" i="30"/>
  <c r="Z37" i="30"/>
  <c r="AF37" i="30"/>
  <c r="AD37" i="30"/>
  <c r="BH39" i="30"/>
  <c r="BH30" i="30" s="1"/>
  <c r="Z44" i="30"/>
  <c r="AF44" i="30"/>
  <c r="AD44" i="30"/>
  <c r="AD50" i="30"/>
  <c r="AF50" i="30"/>
  <c r="Z50" i="30"/>
  <c r="AD58" i="30"/>
  <c r="Z58" i="30"/>
  <c r="AF66" i="30"/>
  <c r="AD66" i="30"/>
  <c r="Z70" i="30"/>
  <c r="AF70" i="30"/>
  <c r="AD70" i="30"/>
  <c r="Z78" i="30"/>
  <c r="AF78" i="30"/>
  <c r="AD78" i="30"/>
  <c r="AD84" i="30"/>
  <c r="AF84" i="30"/>
  <c r="Z84" i="30"/>
  <c r="BH37" i="30"/>
  <c r="BH28" i="30" s="1"/>
  <c r="Z89" i="30"/>
  <c r="AD89" i="30"/>
  <c r="AN36" i="30"/>
  <c r="AN28" i="30" s="1"/>
  <c r="AF89" i="30"/>
  <c r="AF97" i="30"/>
  <c r="Z97" i="30"/>
  <c r="AD97" i="30"/>
  <c r="Z101" i="30"/>
  <c r="AF101" i="30"/>
  <c r="AD101" i="30"/>
  <c r="Z108" i="30"/>
  <c r="AF108" i="30"/>
  <c r="AD108" i="30"/>
  <c r="AF115" i="30"/>
  <c r="Z115" i="30"/>
  <c r="AD115" i="30"/>
  <c r="AF121" i="30"/>
  <c r="AD121" i="30"/>
  <c r="Z129" i="30"/>
  <c r="AF129" i="30"/>
  <c r="AD129" i="30"/>
  <c r="Z134" i="30"/>
  <c r="AF134" i="30"/>
  <c r="AD134" i="30"/>
  <c r="Z141" i="30"/>
  <c r="AD141" i="30"/>
  <c r="AF141" i="30"/>
  <c r="AF147" i="30"/>
  <c r="AD147" i="30"/>
  <c r="Z147" i="30"/>
  <c r="Z156" i="30"/>
  <c r="AF156" i="30"/>
  <c r="AD156" i="30"/>
  <c r="AD163" i="30"/>
  <c r="Z163" i="30"/>
  <c r="AF163" i="30"/>
  <c r="Z170" i="30"/>
  <c r="AF170" i="30"/>
  <c r="AD170" i="30"/>
  <c r="AF176" i="30"/>
  <c r="Z176" i="30"/>
  <c r="AD176" i="30"/>
  <c r="Z184" i="30"/>
  <c r="AD184" i="30"/>
  <c r="AF184" i="30"/>
  <c r="Z191" i="30"/>
  <c r="AF191" i="30"/>
  <c r="AD191" i="30"/>
  <c r="AF198" i="30"/>
  <c r="AD198" i="30"/>
  <c r="Z198" i="30"/>
  <c r="AD204" i="30"/>
  <c r="Z204" i="30"/>
  <c r="AF204" i="30"/>
  <c r="Z211" i="30"/>
  <c r="AF211" i="30"/>
  <c r="AD211" i="30"/>
  <c r="AF216" i="30"/>
  <c r="AD216" i="30"/>
  <c r="Z216" i="30"/>
  <c r="AF224" i="30"/>
  <c r="Z224" i="30"/>
  <c r="AD224" i="30"/>
  <c r="Z230" i="30"/>
  <c r="AF230" i="30"/>
  <c r="AD230" i="30"/>
  <c r="AD238" i="30"/>
  <c r="AF238" i="30"/>
  <c r="Z238" i="30"/>
  <c r="AF243" i="30"/>
  <c r="AD243" i="30"/>
  <c r="Z243" i="30"/>
  <c r="AD250" i="30"/>
  <c r="Z250" i="30"/>
  <c r="AF250" i="30"/>
  <c r="Z255" i="30"/>
  <c r="AF255" i="30"/>
  <c r="AD255" i="30"/>
  <c r="Z265" i="30"/>
  <c r="AF265" i="30"/>
  <c r="AD265" i="30"/>
  <c r="AD274" i="30"/>
  <c r="AF274" i="30"/>
  <c r="Z274" i="30"/>
  <c r="Z283" i="30"/>
  <c r="AD283" i="30"/>
  <c r="AF283" i="30"/>
  <c r="AF292" i="30"/>
  <c r="AD292" i="30"/>
  <c r="Z292" i="30"/>
  <c r="Z301" i="30"/>
  <c r="AF301" i="30"/>
  <c r="AD301" i="30"/>
  <c r="AD310" i="30"/>
  <c r="Z310" i="30"/>
  <c r="AF310" i="30"/>
  <c r="Z326" i="30"/>
  <c r="AD326" i="30"/>
  <c r="AF326" i="30"/>
  <c r="AF337" i="30"/>
  <c r="AD337" i="30"/>
  <c r="Z337" i="30"/>
  <c r="AD343" i="30"/>
  <c r="Z343" i="30"/>
  <c r="AF343" i="30"/>
  <c r="AD347" i="30"/>
  <c r="Z347" i="30"/>
  <c r="AF347" i="30"/>
  <c r="AD354" i="30"/>
  <c r="AF354" i="30"/>
  <c r="Z354" i="30"/>
  <c r="AF363" i="30"/>
  <c r="AD363" i="30"/>
  <c r="Z363" i="30"/>
  <c r="AD372" i="30"/>
  <c r="Z372" i="30"/>
  <c r="AD380" i="30"/>
  <c r="AF380" i="30"/>
  <c r="AF382" i="30"/>
  <c r="Z382" i="30"/>
  <c r="AD382" i="30"/>
  <c r="AD390" i="30"/>
  <c r="AF390" i="30"/>
  <c r="Z390" i="30"/>
  <c r="AF399" i="30"/>
  <c r="AD399" i="30"/>
  <c r="Z399" i="30"/>
  <c r="AF402" i="30"/>
  <c r="AD402" i="30"/>
  <c r="Z402" i="30"/>
  <c r="Z409" i="30"/>
  <c r="AD409" i="30"/>
  <c r="AF409" i="30"/>
  <c r="AF418" i="30"/>
  <c r="AD418" i="30"/>
  <c r="Z418" i="30"/>
  <c r="Z424" i="30"/>
  <c r="AF424" i="30"/>
  <c r="AD424" i="30"/>
  <c r="AD431" i="30"/>
  <c r="Z431" i="30"/>
  <c r="AF431" i="30"/>
  <c r="AD438" i="30"/>
  <c r="Z438" i="30"/>
  <c r="AF438" i="30"/>
  <c r="AF442" i="30"/>
  <c r="Z442" i="30"/>
  <c r="AD442" i="30"/>
  <c r="AF446" i="30"/>
  <c r="Z446" i="30"/>
  <c r="AD446" i="30"/>
  <c r="AF453" i="30"/>
  <c r="Z453" i="30"/>
  <c r="AD453" i="30"/>
  <c r="AD459" i="30"/>
  <c r="Z459" i="30"/>
  <c r="AF459" i="30"/>
  <c r="AF464" i="30"/>
  <c r="Z464" i="30"/>
  <c r="AD464" i="30"/>
  <c r="AF471" i="30"/>
  <c r="AD471" i="30"/>
  <c r="Z471" i="30"/>
  <c r="Z481" i="30"/>
  <c r="AF481" i="30"/>
  <c r="AD481" i="30"/>
  <c r="Z487" i="30"/>
  <c r="AF487" i="30"/>
  <c r="AD487" i="30"/>
  <c r="Z495" i="30"/>
  <c r="AD495" i="30"/>
  <c r="AF495" i="30"/>
  <c r="Z501" i="30"/>
  <c r="AD501" i="30"/>
  <c r="AF501" i="30"/>
  <c r="AF507" i="30"/>
  <c r="Z507" i="30"/>
  <c r="AD507" i="30"/>
  <c r="AF515" i="30"/>
  <c r="AD515" i="30"/>
  <c r="Z515" i="30"/>
  <c r="AD601" i="30"/>
  <c r="AF601" i="30"/>
  <c r="Z601" i="30"/>
  <c r="AD308" i="30"/>
  <c r="AD8" i="30"/>
  <c r="Z8" i="30"/>
  <c r="AD18" i="30"/>
  <c r="AF18" i="30"/>
  <c r="Z18" i="30"/>
  <c r="AF29" i="30"/>
  <c r="AD29" i="30"/>
  <c r="Z29" i="30"/>
  <c r="AD39" i="30"/>
  <c r="AF39" i="30"/>
  <c r="Z39" i="30"/>
  <c r="Z52" i="30"/>
  <c r="AF52" i="30"/>
  <c r="AD52" i="30"/>
  <c r="AN40" i="30"/>
  <c r="AN32" i="30" s="1"/>
  <c r="AF62" i="30"/>
  <c r="Z62" i="30"/>
  <c r="AD72" i="30"/>
  <c r="Z72" i="30"/>
  <c r="AF72" i="30"/>
  <c r="AF82" i="30"/>
  <c r="Z82" i="30"/>
  <c r="AD82" i="30"/>
  <c r="AD94" i="30"/>
  <c r="AF94" i="30"/>
  <c r="Z94" i="30"/>
  <c r="AF104" i="30"/>
  <c r="AD104" i="30"/>
  <c r="AF112" i="30"/>
  <c r="AD112" i="30"/>
  <c r="Z112" i="30"/>
  <c r="AF124" i="30"/>
  <c r="AD124" i="30"/>
  <c r="Z124" i="30"/>
  <c r="Z138" i="30"/>
  <c r="AD138" i="30"/>
  <c r="AF138" i="30"/>
  <c r="Z148" i="30"/>
  <c r="AD148" i="30"/>
  <c r="AF148" i="30"/>
  <c r="AF160" i="30"/>
  <c r="AD160" i="30"/>
  <c r="Z160" i="30"/>
  <c r="AD173" i="30"/>
  <c r="AF173" i="30"/>
  <c r="Z173" i="30"/>
  <c r="AF185" i="30"/>
  <c r="AD185" i="30"/>
  <c r="Z197" i="30"/>
  <c r="AD197" i="30"/>
  <c r="AF197" i="30"/>
  <c r="Z210" i="30"/>
  <c r="AF210" i="30"/>
  <c r="AD210" i="30"/>
  <c r="Z223" i="30"/>
  <c r="AF223" i="30"/>
  <c r="AD223" i="30"/>
  <c r="AF236" i="30"/>
  <c r="AD236" i="30"/>
  <c r="Z236" i="30"/>
  <c r="AF248" i="30"/>
  <c r="AD248" i="30"/>
  <c r="Z248" i="30"/>
  <c r="AD262" i="30"/>
  <c r="Z262" i="30"/>
  <c r="AF262" i="30"/>
  <c r="AF273" i="30"/>
  <c r="Z273" i="30"/>
  <c r="AD273" i="30"/>
  <c r="Z287" i="30"/>
  <c r="AD287" i="30"/>
  <c r="AF287" i="30"/>
  <c r="AD297" i="30"/>
  <c r="Z297" i="30"/>
  <c r="AF297" i="30"/>
  <c r="AF316" i="30"/>
  <c r="Z316" i="30"/>
  <c r="AD316" i="30"/>
  <c r="AF331" i="30"/>
  <c r="Z331" i="30"/>
  <c r="AD331" i="30"/>
  <c r="AF348" i="30"/>
  <c r="Z348" i="30"/>
  <c r="AD348" i="30"/>
  <c r="AD360" i="30"/>
  <c r="AF360" i="30"/>
  <c r="Z360" i="30"/>
  <c r="AF370" i="30"/>
  <c r="Z370" i="30"/>
  <c r="AD370" i="30"/>
  <c r="AF381" i="30"/>
  <c r="Z381" i="30"/>
  <c r="AD381" i="30"/>
  <c r="AD396" i="30"/>
  <c r="Z396" i="30"/>
  <c r="AF396" i="30"/>
  <c r="Z412" i="30"/>
  <c r="AF412" i="30"/>
  <c r="AD412" i="30"/>
  <c r="AD572" i="30"/>
  <c r="AF572" i="30"/>
  <c r="Z572" i="30"/>
  <c r="Z104" i="30"/>
  <c r="AD362" i="30"/>
  <c r="AD391" i="30"/>
  <c r="AD6" i="30"/>
  <c r="AF6" i="30"/>
  <c r="AF11" i="30"/>
  <c r="AD11" i="30"/>
  <c r="Z11" i="30"/>
  <c r="AD15" i="30"/>
  <c r="Z15" i="30"/>
  <c r="AF15" i="30"/>
  <c r="Z22" i="30"/>
  <c r="AF22" i="30"/>
  <c r="AD22" i="30"/>
  <c r="Z30" i="30"/>
  <c r="AD30" i="30"/>
  <c r="AF30" i="30"/>
  <c r="Z38" i="30"/>
  <c r="AF38" i="30"/>
  <c r="AD38" i="30"/>
  <c r="Z46" i="30"/>
  <c r="AF46" i="30"/>
  <c r="AD46" i="30"/>
  <c r="AD53" i="30"/>
  <c r="Z53" i="30"/>
  <c r="AF53" i="30"/>
  <c r="Z60" i="30"/>
  <c r="AD60" i="30"/>
  <c r="AF60" i="30"/>
  <c r="AD69" i="30"/>
  <c r="Z69" i="30"/>
  <c r="AF69" i="30"/>
  <c r="AF76" i="30"/>
  <c r="AD76" i="30"/>
  <c r="Z76" i="30"/>
  <c r="Z83" i="30"/>
  <c r="AD83" i="30"/>
  <c r="AF83" i="30"/>
  <c r="Z90" i="30"/>
  <c r="AF90" i="30"/>
  <c r="AD90" i="30"/>
  <c r="Z98" i="30"/>
  <c r="AF98" i="30"/>
  <c r="AD98" i="30"/>
  <c r="Z105" i="30"/>
  <c r="AF105" i="30"/>
  <c r="AD105" i="30"/>
  <c r="Z111" i="30"/>
  <c r="AF111" i="30"/>
  <c r="AD111" i="30"/>
  <c r="AD118" i="30"/>
  <c r="Z118" i="30"/>
  <c r="AF118" i="30"/>
  <c r="AF128" i="30"/>
  <c r="Z128" i="30"/>
  <c r="AD128" i="30"/>
  <c r="AD137" i="30"/>
  <c r="AF137" i="30"/>
  <c r="Z137" i="30"/>
  <c r="Z146" i="30"/>
  <c r="AD146" i="30"/>
  <c r="AF146" i="30"/>
  <c r="AF151" i="30"/>
  <c r="Z151" i="30"/>
  <c r="AD151" i="30"/>
  <c r="AD161" i="30"/>
  <c r="Z161" i="30"/>
  <c r="AF161" i="30"/>
  <c r="Z169" i="30"/>
  <c r="AF169" i="30"/>
  <c r="AD169" i="30"/>
  <c r="AD177" i="30"/>
  <c r="Z177" i="30"/>
  <c r="AF177" i="30"/>
  <c r="AF187" i="30"/>
  <c r="AD187" i="30"/>
  <c r="Z187" i="30"/>
  <c r="Z194" i="30"/>
  <c r="BH36" i="30"/>
  <c r="BH27" i="30" s="1"/>
  <c r="AF194" i="30"/>
  <c r="AD194" i="30"/>
  <c r="Z203" i="30"/>
  <c r="AF203" i="30"/>
  <c r="AD203" i="30"/>
  <c r="AF213" i="30"/>
  <c r="Z213" i="30"/>
  <c r="AD213" i="30"/>
  <c r="AF219" i="30"/>
  <c r="AD219" i="30"/>
  <c r="Z219" i="30"/>
  <c r="Z229" i="30"/>
  <c r="AN35" i="30"/>
  <c r="AN27" i="30" s="1"/>
  <c r="AF229" i="30"/>
  <c r="AD229" i="30"/>
  <c r="AD239" i="30"/>
  <c r="AF239" i="30"/>
  <c r="Z239" i="30"/>
  <c r="AD244" i="30"/>
  <c r="Z244" i="30"/>
  <c r="AF244" i="30"/>
  <c r="AF253" i="30"/>
  <c r="Z253" i="30"/>
  <c r="AD253" i="30"/>
  <c r="Z258" i="30"/>
  <c r="AF258" i="30"/>
  <c r="AD258" i="30"/>
  <c r="Z266" i="30"/>
  <c r="AF266" i="30"/>
  <c r="AD266" i="30"/>
  <c r="AF272" i="30"/>
  <c r="Z272" i="30"/>
  <c r="AD272" i="30"/>
  <c r="AF279" i="30"/>
  <c r="AD279" i="30"/>
  <c r="Z279" i="30"/>
  <c r="AF284" i="30"/>
  <c r="AD284" i="30"/>
  <c r="Z284" i="30"/>
  <c r="Z291" i="30"/>
  <c r="AD291" i="30"/>
  <c r="AF291" i="30"/>
  <c r="AF300" i="30"/>
  <c r="Z300" i="30"/>
  <c r="AD300" i="30"/>
  <c r="Z305" i="30"/>
  <c r="AF305" i="30"/>
  <c r="AD305" i="30"/>
  <c r="Z312" i="30"/>
  <c r="AD312" i="30"/>
  <c r="AF312" i="30"/>
  <c r="Z327" i="30"/>
  <c r="AD327" i="30"/>
  <c r="AF327" i="30"/>
  <c r="AF332" i="30"/>
  <c r="AD332" i="30"/>
  <c r="Z332" i="30"/>
  <c r="Z338" i="30"/>
  <c r="AD338" i="30"/>
  <c r="AF338" i="30"/>
  <c r="AF349" i="30"/>
  <c r="AD349" i="30"/>
  <c r="Z349" i="30"/>
  <c r="AF355" i="30"/>
  <c r="AD355" i="30"/>
  <c r="Z355" i="30"/>
  <c r="Z364" i="30"/>
  <c r="AD364" i="30"/>
  <c r="AF364" i="30"/>
  <c r="AD369" i="30"/>
  <c r="AF369" i="30"/>
  <c r="Z369" i="30"/>
  <c r="AD377" i="30"/>
  <c r="Z377" i="30"/>
  <c r="AF377" i="30"/>
  <c r="AD387" i="30"/>
  <c r="AF387" i="30"/>
  <c r="Z387" i="30"/>
  <c r="AF394" i="30"/>
  <c r="Z394" i="30"/>
  <c r="AD394" i="30"/>
  <c r="AD404" i="30"/>
  <c r="Z404" i="30"/>
  <c r="AF404" i="30"/>
  <c r="AF413" i="30"/>
  <c r="Z413" i="30"/>
  <c r="AD413" i="30"/>
  <c r="AF421" i="30"/>
  <c r="AD421" i="30"/>
  <c r="Z421" i="30"/>
  <c r="Z426" i="30"/>
  <c r="AD426" i="30"/>
  <c r="AF426" i="30"/>
  <c r="AD432" i="30"/>
  <c r="AF432" i="30"/>
  <c r="Z432" i="30"/>
  <c r="AD441" i="30"/>
  <c r="Z441" i="30"/>
  <c r="AF441" i="30"/>
  <c r="AD450" i="30"/>
  <c r="AF450" i="30"/>
  <c r="Z450" i="30"/>
  <c r="AD455" i="30"/>
  <c r="Z455" i="30"/>
  <c r="AF455" i="30"/>
  <c r="AF462" i="30"/>
  <c r="Z462" i="30"/>
  <c r="AD462" i="30"/>
  <c r="AD468" i="30"/>
  <c r="Z468" i="30"/>
  <c r="AF468" i="30"/>
  <c r="Z472" i="30"/>
  <c r="AF472" i="30"/>
  <c r="AD472" i="30"/>
  <c r="AF482" i="30"/>
  <c r="Z482" i="30"/>
  <c r="AD482" i="30"/>
  <c r="AF490" i="30"/>
  <c r="Z490" i="30"/>
  <c r="AD490" i="30"/>
  <c r="Z496" i="30"/>
  <c r="AF496" i="30"/>
  <c r="AD496" i="30"/>
  <c r="AF498" i="30"/>
  <c r="Z498" i="30"/>
  <c r="AD498" i="30"/>
  <c r="Z505" i="30"/>
  <c r="AD505" i="30"/>
  <c r="AF505" i="30"/>
  <c r="AD511" i="30"/>
  <c r="Z511" i="30"/>
  <c r="AF511" i="30"/>
  <c r="AF517" i="30"/>
  <c r="AD517" i="30"/>
  <c r="Z517" i="30"/>
  <c r="Z521" i="30"/>
  <c r="AD521" i="30"/>
  <c r="AF521" i="30"/>
  <c r="AF526" i="30"/>
  <c r="AD526" i="30"/>
  <c r="Z526" i="30"/>
  <c r="AF531" i="30"/>
  <c r="Z531" i="30"/>
  <c r="AD531" i="30"/>
  <c r="Z537" i="30"/>
  <c r="AD537" i="30"/>
  <c r="AF537" i="30"/>
  <c r="AD540" i="30"/>
  <c r="AF540" i="30"/>
  <c r="Z540" i="30"/>
  <c r="AF545" i="30"/>
  <c r="AD545" i="30"/>
  <c r="Z545" i="30"/>
  <c r="AF550" i="30"/>
  <c r="Z550" i="30"/>
  <c r="AD550" i="30"/>
  <c r="AD558" i="30"/>
  <c r="AF558" i="30"/>
  <c r="Z558" i="30"/>
  <c r="AF564" i="30"/>
  <c r="AD564" i="30"/>
  <c r="Z564" i="30"/>
  <c r="AD568" i="30"/>
  <c r="AF568" i="30"/>
  <c r="Z568" i="30"/>
  <c r="AD574" i="30"/>
  <c r="Z574" i="30"/>
  <c r="AF574" i="30"/>
  <c r="AF578" i="30"/>
  <c r="AD578" i="30"/>
  <c r="Z578" i="30"/>
  <c r="AD583" i="30"/>
  <c r="Z583" i="30"/>
  <c r="AF583" i="30"/>
  <c r="AF585" i="30"/>
  <c r="AD585" i="30"/>
  <c r="Z585" i="30"/>
  <c r="AD589" i="30"/>
  <c r="AF589" i="30"/>
  <c r="Z589" i="30"/>
  <c r="AF634" i="30"/>
  <c r="AD634" i="30"/>
  <c r="Z634" i="30"/>
  <c r="AD36" i="30"/>
  <c r="Z54" i="30"/>
  <c r="Z159" i="30"/>
  <c r="AF171" i="30"/>
  <c r="AF372" i="30"/>
  <c r="AF614" i="30"/>
  <c r="AQ38" i="30"/>
  <c r="AQ30" i="30" s="1"/>
  <c r="AA75" i="30"/>
  <c r="AQ35" i="30"/>
  <c r="AQ27" i="30" s="1"/>
  <c r="AA229" i="30"/>
  <c r="AS41" i="30"/>
  <c r="BM43" i="30"/>
  <c r="BM34" i="30" s="1"/>
  <c r="Z712" i="30"/>
  <c r="AF712" i="30"/>
  <c r="AD712" i="30"/>
  <c r="AF718" i="30"/>
  <c r="AD718" i="30"/>
  <c r="Z718" i="30"/>
  <c r="Z721" i="30"/>
  <c r="AD721" i="30"/>
  <c r="AD727" i="30"/>
  <c r="Z727" i="30"/>
  <c r="Z731" i="30"/>
  <c r="AD731" i="30"/>
  <c r="AF731" i="30"/>
  <c r="AF737" i="30"/>
  <c r="AD737" i="30"/>
  <c r="Z737" i="30"/>
  <c r="Z740" i="30"/>
  <c r="AD740" i="30"/>
  <c r="AF740" i="30"/>
  <c r="AD746" i="30"/>
  <c r="Z746" i="30"/>
  <c r="AF746" i="30"/>
  <c r="AF749" i="30"/>
  <c r="AD749" i="30"/>
  <c r="Z752" i="30"/>
  <c r="AF752" i="30"/>
  <c r="Z759" i="30"/>
  <c r="AF759" i="30"/>
  <c r="AD759" i="30"/>
  <c r="AD763" i="30"/>
  <c r="AF763" i="30"/>
  <c r="AF769" i="30"/>
  <c r="AD769" i="30"/>
  <c r="Z769" i="30"/>
  <c r="Z771" i="30"/>
  <c r="AF771" i="30"/>
  <c r="AD771" i="30"/>
  <c r="AF777" i="30"/>
  <c r="AD777" i="30"/>
  <c r="Z782" i="30"/>
  <c r="AD782" i="30"/>
  <c r="AF782" i="30"/>
  <c r="Z788" i="30"/>
  <c r="AF788" i="30"/>
  <c r="AD788" i="30"/>
  <c r="AD791" i="30"/>
  <c r="Z791" i="30"/>
  <c r="AF791" i="30"/>
  <c r="AF797" i="30"/>
  <c r="Z797" i="30"/>
  <c r="AD797" i="30"/>
  <c r="Z800" i="30"/>
  <c r="AD800" i="30"/>
  <c r="AF800" i="30"/>
  <c r="Z831" i="30"/>
  <c r="AD831" i="30"/>
  <c r="AF831" i="30"/>
  <c r="AA182" i="30"/>
  <c r="BK35" i="30"/>
  <c r="BL41" i="30"/>
  <c r="BL32" i="30" s="1"/>
  <c r="AR39" i="30"/>
  <c r="AR31" i="30" s="1"/>
  <c r="AA4" i="30"/>
  <c r="BM3" i="30"/>
  <c r="BM40" i="30"/>
  <c r="BM31" i="30" s="1"/>
  <c r="AS37" i="30"/>
  <c r="AS29" i="30" s="1"/>
  <c r="BI37" i="30"/>
  <c r="BI28" i="30" s="1"/>
  <c r="AO39" i="30"/>
  <c r="AO31" i="30" s="1"/>
  <c r="BK42" i="30"/>
  <c r="Z749" i="30"/>
  <c r="AD752" i="30"/>
  <c r="AD834" i="30"/>
  <c r="AF713" i="30"/>
  <c r="AD713" i="30"/>
  <c r="Z713" i="30"/>
  <c r="AF723" i="30"/>
  <c r="Z723" i="30"/>
  <c r="AD723" i="30"/>
  <c r="AF733" i="30"/>
  <c r="AD733" i="30"/>
  <c r="Z733" i="30"/>
  <c r="AD743" i="30"/>
  <c r="Z743" i="30"/>
  <c r="AF743" i="30"/>
  <c r="AD755" i="30"/>
  <c r="Z755" i="30"/>
  <c r="AF755" i="30"/>
  <c r="AF765" i="30"/>
  <c r="Z765" i="30"/>
  <c r="AD765" i="30"/>
  <c r="AD775" i="30"/>
  <c r="AF775" i="30"/>
  <c r="Z775" i="30"/>
  <c r="AF785" i="30"/>
  <c r="Z785" i="30"/>
  <c r="AD785" i="30"/>
  <c r="Z796" i="30"/>
  <c r="AF796" i="30"/>
  <c r="AD796" i="30"/>
  <c r="AD835" i="30"/>
  <c r="AF835" i="30"/>
  <c r="Z835" i="30"/>
  <c r="BI40" i="30"/>
  <c r="BI31" i="30" s="1"/>
  <c r="AD2" i="30"/>
  <c r="BI3" i="30"/>
  <c r="Z834" i="30"/>
  <c r="AQ3" i="30"/>
  <c r="BK3" i="30"/>
  <c r="AO3" i="30"/>
  <c r="Z2" i="30"/>
  <c r="BJ37" i="30"/>
  <c r="BJ28" i="30" s="1"/>
  <c r="AP39" i="30"/>
  <c r="AP31" i="30" s="1"/>
  <c r="BL43" i="30"/>
  <c r="BL34" i="30" s="1"/>
  <c r="Z724" i="30"/>
  <c r="AD724" i="30"/>
  <c r="AF734" i="30"/>
  <c r="Z734" i="30"/>
  <c r="AD744" i="30"/>
  <c r="Z744" i="30"/>
  <c r="AD756" i="30"/>
  <c r="Z756" i="30"/>
  <c r="AF756" i="30"/>
  <c r="AF766" i="30"/>
  <c r="AD766" i="30"/>
  <c r="Z766" i="30"/>
  <c r="AD774" i="30"/>
  <c r="AF774" i="30"/>
  <c r="Z774" i="30"/>
  <c r="Z784" i="30"/>
  <c r="AD784" i="30"/>
  <c r="AF784" i="30"/>
  <c r="Z795" i="30"/>
  <c r="AD795" i="30"/>
  <c r="AF795" i="30"/>
  <c r="AF833" i="30"/>
  <c r="AD833" i="30"/>
  <c r="Z833" i="30"/>
  <c r="AA74" i="30"/>
  <c r="BK41" i="30"/>
  <c r="BK32" i="30" s="1"/>
  <c r="AF836" i="30"/>
  <c r="AR3" i="30"/>
  <c r="BL3" i="30"/>
  <c r="BL40" i="30"/>
  <c r="BL31" i="30" s="1"/>
  <c r="AR37" i="30"/>
  <c r="AR29" i="30" s="1"/>
  <c r="AA2" i="30"/>
  <c r="BK37" i="30"/>
  <c r="BK28" i="30" s="1"/>
  <c r="AQ39" i="30"/>
  <c r="AQ31" i="30" s="1"/>
  <c r="AF721" i="30"/>
  <c r="Z763" i="30"/>
  <c r="Z717" i="30"/>
  <c r="AF717" i="30"/>
  <c r="AD717" i="30"/>
  <c r="AD720" i="30"/>
  <c r="AF720" i="30"/>
  <c r="Z720" i="30"/>
  <c r="AF725" i="30"/>
  <c r="Z725" i="30"/>
  <c r="AD725" i="30"/>
  <c r="AD729" i="30"/>
  <c r="AF729" i="30"/>
  <c r="Z729" i="30"/>
  <c r="AD732" i="30"/>
  <c r="Z732" i="30"/>
  <c r="AF732" i="30"/>
  <c r="AD738" i="30"/>
  <c r="AF738" i="30"/>
  <c r="Z738" i="30"/>
  <c r="AF741" i="30"/>
  <c r="Z741" i="30"/>
  <c r="Z747" i="30"/>
  <c r="AF747" i="30"/>
  <c r="AD750" i="30"/>
  <c r="AF750" i="30"/>
  <c r="Z750" i="30"/>
  <c r="AF753" i="30"/>
  <c r="AD753" i="30"/>
  <c r="Z753" i="30"/>
  <c r="AD758" i="30"/>
  <c r="Z758" i="30"/>
  <c r="AF758" i="30"/>
  <c r="AF761" i="30"/>
  <c r="Z761" i="30"/>
  <c r="AD761" i="30"/>
  <c r="AD767" i="30"/>
  <c r="Z767" i="30"/>
  <c r="AF767" i="30"/>
  <c r="Z772" i="30"/>
  <c r="AD772" i="30"/>
  <c r="AF772" i="30"/>
  <c r="AF778" i="30"/>
  <c r="AD778" i="30"/>
  <c r="Z778" i="30"/>
  <c r="AD780" i="30"/>
  <c r="Z780" i="30"/>
  <c r="AF780" i="30"/>
  <c r="AF789" i="30"/>
  <c r="AD789" i="30"/>
  <c r="Z789" i="30"/>
  <c r="Z794" i="30"/>
  <c r="AD794" i="30"/>
  <c r="AF794" i="30"/>
  <c r="AD799" i="30"/>
  <c r="AF799" i="30"/>
  <c r="Z799" i="30"/>
  <c r="AF802" i="30"/>
  <c r="Z802" i="30"/>
  <c r="Z832" i="30"/>
  <c r="AD832" i="30"/>
  <c r="AF832" i="30"/>
  <c r="BK39" i="30"/>
  <c r="BK30" i="30" s="1"/>
  <c r="AD741" i="30"/>
  <c r="BL37" i="30"/>
  <c r="BL28" i="30" s="1"/>
  <c r="Z777" i="30"/>
  <c r="AD715" i="30"/>
  <c r="AF715" i="30"/>
  <c r="Z715" i="30"/>
  <c r="AD726" i="30"/>
  <c r="Z726" i="30"/>
  <c r="Z735" i="30"/>
  <c r="AF735" i="30"/>
  <c r="AD735" i="30"/>
  <c r="AD745" i="30"/>
  <c r="AF745" i="30"/>
  <c r="AF754" i="30"/>
  <c r="AD754" i="30"/>
  <c r="Z754" i="30"/>
  <c r="Z764" i="30"/>
  <c r="AF764" i="30"/>
  <c r="AD764" i="30"/>
  <c r="AF773" i="30"/>
  <c r="AD773" i="30"/>
  <c r="Z773" i="30"/>
  <c r="Z783" i="30"/>
  <c r="AD783" i="30"/>
  <c r="AF783" i="30"/>
  <c r="AD793" i="30"/>
  <c r="AF793" i="30"/>
  <c r="Z793" i="30"/>
  <c r="Z786" i="30"/>
  <c r="AD836" i="30"/>
  <c r="AP3" i="30"/>
  <c r="BJ3" i="30"/>
  <c r="AD734" i="30"/>
  <c r="AA52" i="30"/>
  <c r="AQ40" i="30"/>
  <c r="AQ32" i="30" s="1"/>
  <c r="AF727" i="30"/>
  <c r="AF786" i="30"/>
  <c r="AO37" i="30"/>
  <c r="AO29" i="30" s="1"/>
  <c r="BM37" i="30"/>
  <c r="BM28" i="30" s="1"/>
  <c r="AD716" i="30"/>
  <c r="AF716" i="30"/>
  <c r="Z716" i="30"/>
  <c r="Z719" i="30"/>
  <c r="AD719" i="30"/>
  <c r="AF719" i="30"/>
  <c r="AF722" i="30"/>
  <c r="Z722" i="30"/>
  <c r="AD722" i="30"/>
  <c r="AD728" i="30"/>
  <c r="Z728" i="30"/>
  <c r="AF728" i="30"/>
  <c r="AF730" i="30"/>
  <c r="Z730" i="30"/>
  <c r="AD730" i="30"/>
  <c r="Z736" i="30"/>
  <c r="AD736" i="30"/>
  <c r="AF736" i="30"/>
  <c r="AD739" i="30"/>
  <c r="AF739" i="30"/>
  <c r="AF742" i="30"/>
  <c r="Z742" i="30"/>
  <c r="AD742" i="30"/>
  <c r="Z748" i="30"/>
  <c r="AF748" i="30"/>
  <c r="AD748" i="30"/>
  <c r="AD751" i="30"/>
  <c r="AF751" i="30"/>
  <c r="Z751" i="30"/>
  <c r="AF757" i="30"/>
  <c r="Z757" i="30"/>
  <c r="Z760" i="30"/>
  <c r="AD760" i="30"/>
  <c r="Z762" i="30"/>
  <c r="AF762" i="30"/>
  <c r="AD762" i="30"/>
  <c r="AD768" i="30"/>
  <c r="AF768" i="30"/>
  <c r="Z768" i="30"/>
  <c r="Z770" i="30"/>
  <c r="AF770" i="30"/>
  <c r="AD770" i="30"/>
  <c r="Z776" i="30"/>
  <c r="AF776" i="30"/>
  <c r="AD776" i="30"/>
  <c r="AD779" i="30"/>
  <c r="Z779" i="30"/>
  <c r="AF779" i="30"/>
  <c r="AF781" i="30"/>
  <c r="AD781" i="30"/>
  <c r="Z781" i="30"/>
  <c r="AD787" i="30"/>
  <c r="Z787" i="30"/>
  <c r="AF787" i="30"/>
  <c r="AF790" i="30"/>
  <c r="Z790" i="30"/>
  <c r="AD792" i="30"/>
  <c r="Z792" i="30"/>
  <c r="AF792" i="30"/>
  <c r="AF798" i="30"/>
  <c r="Z798" i="30"/>
  <c r="AD798" i="30"/>
  <c r="AF801" i="30"/>
  <c r="AD801" i="30"/>
  <c r="Z801" i="30"/>
  <c r="AD803" i="30"/>
  <c r="Z803" i="30"/>
  <c r="AF803" i="30"/>
  <c r="AD804" i="30"/>
  <c r="Z804" i="30"/>
  <c r="AF804" i="30"/>
  <c r="Z805" i="30"/>
  <c r="AF805" i="30"/>
  <c r="AD805" i="30"/>
  <c r="AF806" i="30"/>
  <c r="Z806" i="30"/>
  <c r="AD806" i="30"/>
  <c r="Z807" i="30"/>
  <c r="AD807" i="30"/>
  <c r="Z808" i="30"/>
  <c r="AD808" i="30"/>
  <c r="AF809" i="30"/>
  <c r="AD809" i="30"/>
  <c r="Z809" i="30"/>
  <c r="AD810" i="30"/>
  <c r="AF810" i="30"/>
  <c r="Z810" i="30"/>
  <c r="AD811" i="30"/>
  <c r="Z811" i="30"/>
  <c r="AF811" i="30"/>
  <c r="Z812" i="30"/>
  <c r="AF812" i="30"/>
  <c r="AD812" i="30"/>
  <c r="AF813" i="30"/>
  <c r="AD813" i="30"/>
  <c r="Z813" i="30"/>
  <c r="AF814" i="30"/>
  <c r="AD814" i="30"/>
  <c r="AD815" i="30"/>
  <c r="Z815" i="30"/>
  <c r="AF815" i="30"/>
  <c r="AD816" i="30"/>
  <c r="Z816" i="30"/>
  <c r="AF816" i="30"/>
  <c r="AD817" i="30"/>
  <c r="AF817" i="30"/>
  <c r="Z817" i="30"/>
  <c r="AF818" i="30"/>
  <c r="AD818" i="30"/>
  <c r="Z818" i="30"/>
  <c r="Z819" i="30"/>
  <c r="AF819" i="30"/>
  <c r="AD819" i="30"/>
  <c r="Z820" i="30"/>
  <c r="AD820" i="30"/>
  <c r="AF820" i="30"/>
  <c r="AF821" i="30"/>
  <c r="AD821" i="30"/>
  <c r="Z821" i="30"/>
  <c r="Z822" i="30"/>
  <c r="AF822" i="30"/>
  <c r="AD823" i="30"/>
  <c r="Z823" i="30"/>
  <c r="AF823" i="30"/>
  <c r="Z824" i="30"/>
  <c r="AD824" i="30"/>
  <c r="AF825" i="30"/>
  <c r="Z825" i="30"/>
  <c r="AD825" i="30"/>
  <c r="AF826" i="30"/>
  <c r="AD826" i="30"/>
  <c r="AD827" i="30"/>
  <c r="Z827" i="30"/>
  <c r="AF827" i="30"/>
  <c r="AD828" i="30"/>
  <c r="AF828" i="30"/>
  <c r="AD829" i="30"/>
  <c r="Z829" i="30"/>
  <c r="AF829" i="30"/>
  <c r="AF830" i="30"/>
  <c r="AD830" i="30"/>
  <c r="Z830" i="30"/>
  <c r="BI43" i="30"/>
  <c r="AO41" i="30"/>
  <c r="AO33" i="30" s="1"/>
  <c r="AF744" i="30"/>
  <c r="BK43" i="30"/>
  <c r="AA157" i="30"/>
  <c r="AD790" i="30"/>
  <c r="BS32" i="30"/>
  <c r="BM41" i="30"/>
  <c r="BM32" i="30" s="1"/>
  <c r="AS39" i="30"/>
  <c r="AS31" i="30" s="1"/>
  <c r="AF2" i="30"/>
  <c r="AQ34" i="30"/>
  <c r="AP37" i="30"/>
  <c r="AP29" i="30" s="1"/>
  <c r="AD802" i="30"/>
  <c r="AA475" i="30"/>
  <c r="AA477" i="30"/>
  <c r="AA479" i="30"/>
  <c r="AA480" i="30"/>
  <c r="AA482" i="30"/>
  <c r="AA483" i="30"/>
  <c r="AA484" i="30"/>
  <c r="AA486" i="30"/>
  <c r="AA488" i="30"/>
  <c r="AA489" i="30"/>
  <c r="AA490" i="30"/>
  <c r="AA491" i="30"/>
  <c r="AA492" i="30"/>
  <c r="AA493" i="30"/>
  <c r="AA495" i="30"/>
  <c r="AA497" i="30"/>
  <c r="AA498" i="30"/>
  <c r="AA499" i="30"/>
  <c r="AA500" i="30"/>
  <c r="AA501" i="30"/>
  <c r="AA503" i="30"/>
  <c r="AA504" i="30"/>
  <c r="AA505" i="30"/>
  <c r="AA506" i="30"/>
  <c r="AA507" i="30"/>
  <c r="AA508" i="30"/>
  <c r="AA509" i="30"/>
  <c r="AA511" i="30"/>
  <c r="AA512" i="30"/>
  <c r="AA513" i="30"/>
  <c r="AA515" i="30"/>
  <c r="AA516" i="30"/>
  <c r="AA517" i="30"/>
  <c r="AA518" i="30"/>
  <c r="AA519" i="30"/>
  <c r="AA520" i="30"/>
  <c r="AA521" i="30"/>
  <c r="AA523" i="30"/>
  <c r="AA524" i="30"/>
  <c r="AA525" i="30"/>
  <c r="AA526" i="30"/>
  <c r="AA527" i="30"/>
  <c r="AA529" i="30"/>
  <c r="AA531" i="30"/>
  <c r="AA532" i="30"/>
  <c r="AA534" i="30"/>
  <c r="AA536" i="30"/>
  <c r="AA537" i="30"/>
  <c r="AA538" i="30"/>
  <c r="AA539" i="30"/>
  <c r="AA540" i="30"/>
  <c r="AA541" i="30"/>
  <c r="AA543" i="30"/>
  <c r="AA544" i="30"/>
  <c r="AA545" i="30"/>
  <c r="AA546" i="30"/>
  <c r="AA547" i="30"/>
  <c r="AA548" i="30"/>
  <c r="AA549" i="30"/>
  <c r="AA551" i="30"/>
  <c r="AA553" i="30"/>
  <c r="AA554" i="30"/>
  <c r="AA556" i="30"/>
  <c r="AA558" i="30"/>
  <c r="AA559" i="30"/>
  <c r="AA560" i="30"/>
  <c r="AA561" i="30"/>
  <c r="AA562" i="30"/>
  <c r="AA563" i="30"/>
  <c r="AA565" i="30"/>
  <c r="AA567" i="30"/>
  <c r="AA568" i="30"/>
  <c r="AA571" i="30"/>
  <c r="AA572" i="30"/>
  <c r="AA573" i="30"/>
  <c r="AA574" i="30"/>
  <c r="AA577" i="30"/>
  <c r="AA579" i="30"/>
  <c r="AA580" i="30"/>
  <c r="AA581" i="30"/>
  <c r="AA583" i="30"/>
  <c r="AA584" i="30"/>
  <c r="AA586" i="30"/>
  <c r="AA587" i="30"/>
  <c r="AA588" i="30"/>
  <c r="AA589" i="30"/>
  <c r="AA591" i="30"/>
  <c r="AA592" i="30"/>
  <c r="AA594" i="30"/>
  <c r="AA596" i="30"/>
  <c r="AA597" i="30"/>
  <c r="AA599" i="30"/>
  <c r="AA600" i="30"/>
  <c r="AA602" i="30"/>
  <c r="AA603" i="30"/>
  <c r="AA604" i="30"/>
  <c r="AA605" i="30"/>
  <c r="AA606" i="30"/>
  <c r="AA607" i="30"/>
  <c r="AA608" i="30"/>
  <c r="AA609" i="30"/>
  <c r="AA610" i="30"/>
  <c r="AA611" i="30"/>
  <c r="AA613" i="30"/>
  <c r="AA614" i="30"/>
  <c r="AA615" i="30"/>
  <c r="AA616" i="30"/>
  <c r="AA619" i="30"/>
  <c r="AA621" i="30"/>
  <c r="AA622" i="30"/>
  <c r="AA624" i="30"/>
  <c r="AA625" i="30"/>
  <c r="AA626" i="30"/>
  <c r="AA627" i="30"/>
  <c r="AA628" i="30"/>
  <c r="AA629" i="30"/>
  <c r="AA630" i="30"/>
  <c r="AA631" i="30"/>
  <c r="AA632" i="30"/>
  <c r="AA633" i="30"/>
  <c r="AA634" i="30"/>
  <c r="AA635" i="30"/>
  <c r="AA636" i="30"/>
  <c r="AA638" i="30"/>
  <c r="AA640" i="30"/>
  <c r="AE13" i="30"/>
  <c r="AB13" i="30"/>
  <c r="AE39" i="30"/>
  <c r="AB39" i="30"/>
  <c r="AB65" i="30"/>
  <c r="AE65" i="30"/>
  <c r="AB70" i="30"/>
  <c r="AE70" i="30"/>
  <c r="AB74" i="30"/>
  <c r="AV39" i="30"/>
  <c r="AV31" i="30" s="1"/>
  <c r="AB79" i="30"/>
  <c r="AE79" i="30"/>
  <c r="AB86" i="30"/>
  <c r="AE86" i="30"/>
  <c r="AV36" i="30"/>
  <c r="AV28" i="30" s="1"/>
  <c r="AE89" i="30"/>
  <c r="BP37" i="30"/>
  <c r="BP28" i="30" s="1"/>
  <c r="AB89" i="30"/>
  <c r="AB92" i="30"/>
  <c r="AE92" i="30"/>
  <c r="AE104" i="30"/>
  <c r="AB104" i="30"/>
  <c r="AB109" i="30"/>
  <c r="AE109" i="30"/>
  <c r="AE123" i="30"/>
  <c r="AB123" i="30"/>
  <c r="AB127" i="30"/>
  <c r="AE127" i="30"/>
  <c r="AE141" i="30"/>
  <c r="AB141" i="30"/>
  <c r="AB144" i="30"/>
  <c r="AE144" i="30"/>
  <c r="AB155" i="30"/>
  <c r="AE155" i="30"/>
  <c r="AB165" i="30"/>
  <c r="AE165" i="30"/>
  <c r="AB168" i="30"/>
  <c r="AE168" i="30"/>
  <c r="AB170" i="30"/>
  <c r="AE170" i="30"/>
  <c r="AE172" i="30"/>
  <c r="AB172" i="30"/>
  <c r="AB174" i="30"/>
  <c r="AE174" i="30"/>
  <c r="AB178" i="30"/>
  <c r="AE178" i="30"/>
  <c r="AE183" i="30"/>
  <c r="AB183" i="30"/>
  <c r="AE188" i="30"/>
  <c r="AB188" i="30"/>
  <c r="AB192" i="30"/>
  <c r="AE192" i="30"/>
  <c r="AE199" i="30"/>
  <c r="AB199" i="30"/>
  <c r="AB3" i="30"/>
  <c r="BP36" i="30"/>
  <c r="AB52" i="30"/>
  <c r="AB55" i="30"/>
  <c r="AB67" i="30"/>
  <c r="AB83" i="30"/>
  <c r="AB118" i="30"/>
  <c r="AB134" i="30"/>
  <c r="AE153" i="30"/>
  <c r="AE182" i="30"/>
  <c r="BP40" i="30"/>
  <c r="BP31" i="30" s="1"/>
  <c r="AV37" i="30"/>
  <c r="AV29" i="30" s="1"/>
  <c r="AE2" i="30"/>
  <c r="AE50" i="30"/>
  <c r="AB50" i="30"/>
  <c r="AB54" i="30"/>
  <c r="AE54" i="30"/>
  <c r="AB75" i="30"/>
  <c r="AE75" i="30"/>
  <c r="AB96" i="30"/>
  <c r="AE96" i="30"/>
  <c r="AE99" i="30"/>
  <c r="AB99" i="30"/>
  <c r="AB117" i="30"/>
  <c r="AE117" i="30"/>
  <c r="AE135" i="30"/>
  <c r="AB135" i="30"/>
  <c r="AE137" i="30"/>
  <c r="AB137" i="30"/>
  <c r="AB150" i="30"/>
  <c r="AE150" i="30"/>
  <c r="AB193" i="30"/>
  <c r="AE193" i="30"/>
  <c r="AE196" i="30"/>
  <c r="AB196" i="30"/>
  <c r="AE198" i="30"/>
  <c r="AB198" i="30"/>
  <c r="AB264" i="30"/>
  <c r="AE264" i="30"/>
  <c r="BP39" i="30"/>
  <c r="BP30" i="30" s="1"/>
  <c r="AB42" i="30"/>
  <c r="AE80" i="30"/>
  <c r="AE108" i="30"/>
  <c r="AE121" i="30"/>
  <c r="AB131" i="30"/>
  <c r="AB147" i="30"/>
  <c r="AE163" i="30"/>
  <c r="AE176" i="30"/>
  <c r="AE57" i="30"/>
  <c r="AB57" i="30"/>
  <c r="AB63" i="30"/>
  <c r="AE63" i="30"/>
  <c r="AE77" i="30"/>
  <c r="AB77" i="30"/>
  <c r="AB119" i="30"/>
  <c r="AE119" i="30"/>
  <c r="AB122" i="30"/>
  <c r="AE122" i="30"/>
  <c r="AE145" i="30"/>
  <c r="AB145" i="30"/>
  <c r="AE148" i="30"/>
  <c r="AB148" i="30"/>
  <c r="AE157" i="30"/>
  <c r="BP43" i="30"/>
  <c r="AE173" i="30"/>
  <c r="AB173" i="30"/>
  <c r="AE195" i="30"/>
  <c r="AB195" i="30"/>
  <c r="AB26" i="30"/>
  <c r="AE28" i="30"/>
  <c r="AE30" i="30"/>
  <c r="AV38" i="30"/>
  <c r="AV30" i="30" s="1"/>
  <c r="AE58" i="30"/>
  <c r="AE61" i="30"/>
  <c r="AE72" i="30"/>
  <c r="AE102" i="30"/>
  <c r="AE115" i="30"/>
  <c r="AE125" i="30"/>
  <c r="AB138" i="30"/>
  <c r="AB160" i="30"/>
  <c r="AE186" i="30"/>
  <c r="AB202" i="30"/>
  <c r="AA641" i="30"/>
  <c r="AA642" i="30"/>
  <c r="AA643" i="30"/>
  <c r="AA644" i="30"/>
  <c r="AA645" i="30"/>
  <c r="AA647" i="30"/>
  <c r="AA648" i="30"/>
  <c r="AA649" i="30"/>
  <c r="AA650" i="30"/>
  <c r="AA651" i="30"/>
  <c r="AA652" i="30"/>
  <c r="AA653" i="30"/>
  <c r="AA654" i="30"/>
  <c r="AA656" i="30"/>
  <c r="AA657" i="30"/>
  <c r="AA658" i="30"/>
  <c r="AA659" i="30"/>
  <c r="AA660" i="30"/>
  <c r="AA661" i="30"/>
  <c r="AA662" i="30"/>
  <c r="AA664" i="30"/>
  <c r="AA665" i="30"/>
  <c r="AA666" i="30"/>
  <c r="AA667" i="30"/>
  <c r="AA668" i="30"/>
  <c r="AA669" i="30"/>
  <c r="AA671" i="30"/>
  <c r="AA673" i="30"/>
  <c r="AA674" i="30"/>
  <c r="AA675" i="30"/>
  <c r="AA676" i="30"/>
  <c r="AA677" i="30"/>
  <c r="AA678" i="30"/>
  <c r="AA679" i="30"/>
  <c r="AA680" i="30"/>
  <c r="AA681" i="30"/>
  <c r="AA682" i="30"/>
  <c r="AA683" i="30"/>
  <c r="AA684" i="30"/>
  <c r="AA685" i="30"/>
  <c r="AA686" i="30"/>
  <c r="AA687" i="30"/>
  <c r="AA688" i="30"/>
  <c r="AA689" i="30"/>
  <c r="AA690" i="30"/>
  <c r="AA691" i="30"/>
  <c r="AA692" i="30"/>
  <c r="AA693" i="30"/>
  <c r="AA694" i="30"/>
  <c r="AA695" i="30"/>
  <c r="AA696" i="30"/>
  <c r="AA698" i="30"/>
  <c r="AA699" i="30"/>
  <c r="AA700" i="30"/>
  <c r="AA702" i="30"/>
  <c r="AA703" i="30"/>
  <c r="AA704" i="30"/>
  <c r="AA705" i="30"/>
  <c r="AA708" i="30"/>
  <c r="AA709" i="30"/>
  <c r="AA710" i="30"/>
  <c r="AA711" i="30"/>
  <c r="AA712" i="30"/>
  <c r="AA713" i="30"/>
  <c r="AA714" i="30"/>
  <c r="AA715" i="30"/>
  <c r="AA717" i="30"/>
  <c r="AA718" i="30"/>
  <c r="AA719" i="30"/>
  <c r="AA720" i="30"/>
  <c r="AA721" i="30"/>
  <c r="AA722" i="30"/>
  <c r="AA723" i="30"/>
  <c r="AA724" i="30"/>
  <c r="AA725" i="30"/>
  <c r="AA726" i="30"/>
  <c r="AA727" i="30"/>
  <c r="AA729" i="30"/>
  <c r="AA730" i="30"/>
  <c r="AA731" i="30"/>
  <c r="AA732" i="30"/>
  <c r="AA733" i="30"/>
  <c r="AA734" i="30"/>
  <c r="AA735" i="30"/>
  <c r="AA736" i="30"/>
  <c r="AE231" i="30"/>
  <c r="AB231" i="30"/>
  <c r="AE215" i="30"/>
  <c r="AB215" i="30"/>
  <c r="AE243" i="30"/>
  <c r="AB243" i="30"/>
  <c r="AE245" i="30"/>
  <c r="AB245" i="30"/>
  <c r="AE255" i="30"/>
  <c r="AB255" i="30"/>
  <c r="AE206" i="30"/>
  <c r="AB209" i="30"/>
  <c r="AB214" i="30"/>
  <c r="AE216" i="30"/>
  <c r="AE236" i="30"/>
  <c r="AB257" i="30"/>
  <c r="AB271" i="30"/>
  <c r="AB219" i="30"/>
  <c r="AE268" i="30"/>
  <c r="AB247" i="30"/>
  <c r="AE252" i="30"/>
  <c r="AE279" i="30"/>
  <c r="AB279" i="30"/>
  <c r="AB288" i="30"/>
  <c r="AE288" i="30"/>
  <c r="AB294" i="30"/>
  <c r="AE294" i="30"/>
  <c r="AE307" i="30"/>
  <c r="AB307" i="30"/>
  <c r="AB320" i="30"/>
  <c r="AE320" i="30"/>
  <c r="AB344" i="30"/>
  <c r="AE344" i="30"/>
  <c r="BQ3" i="30"/>
  <c r="AW3" i="30"/>
  <c r="AB309" i="30"/>
  <c r="AE370" i="30"/>
  <c r="AA740" i="30"/>
  <c r="AA741" i="30"/>
  <c r="AA742" i="30"/>
  <c r="AA743" i="30"/>
  <c r="AA745" i="30"/>
  <c r="AA746" i="30"/>
  <c r="AA747" i="30"/>
  <c r="AA748" i="30"/>
  <c r="AA749" i="30"/>
  <c r="AA750" i="30"/>
  <c r="AA751" i="30"/>
  <c r="AA752" i="30"/>
  <c r="AA753" i="30"/>
  <c r="AA754" i="30"/>
  <c r="AA758" i="30"/>
  <c r="AA760" i="30"/>
  <c r="AA762" i="30"/>
  <c r="AA764" i="30"/>
  <c r="AA765" i="30"/>
  <c r="AA766" i="30"/>
  <c r="AA770" i="30"/>
  <c r="AA772" i="30"/>
  <c r="AA774" i="30"/>
  <c r="AA775" i="30"/>
  <c r="AA776" i="30"/>
  <c r="AA777" i="30"/>
  <c r="AA778" i="30"/>
  <c r="AA779" i="30"/>
  <c r="AA781" i="30"/>
  <c r="AA782" i="30"/>
  <c r="AA783" i="30"/>
  <c r="AA784" i="30"/>
  <c r="AA785" i="30"/>
  <c r="AA786" i="30"/>
  <c r="AA787" i="30"/>
  <c r="AA788" i="30"/>
  <c r="AA789" i="30"/>
  <c r="AA790" i="30"/>
  <c r="AA792" i="30"/>
  <c r="AA794" i="30"/>
  <c r="AA796" i="30"/>
  <c r="AA798" i="30"/>
  <c r="AA800" i="30"/>
  <c r="AA801" i="30"/>
  <c r="AA802" i="30"/>
  <c r="AA806" i="30"/>
  <c r="AC415" i="30"/>
  <c r="AE415" i="30"/>
  <c r="AC402" i="30"/>
  <c r="BP29" i="30"/>
  <c r="AW30" i="30"/>
  <c r="BS31" i="30"/>
  <c r="BR31" i="30"/>
  <c r="AY32" i="30"/>
  <c r="AJ61" i="30"/>
  <c r="AJ66" i="30"/>
  <c r="AJ5" i="30"/>
  <c r="AJ9" i="30"/>
  <c r="AJ27" i="30"/>
  <c r="BD9" i="30"/>
  <c r="BD30" i="30"/>
  <c r="AJ32" i="30"/>
  <c r="BD34" i="30"/>
  <c r="BD56" i="30"/>
  <c r="BD6" i="30"/>
  <c r="BD62" i="30"/>
  <c r="BD53" i="30"/>
  <c r="AJ4" i="30"/>
  <c r="BD60" i="30"/>
  <c r="BD10" i="30"/>
  <c r="AJ57" i="30"/>
  <c r="BD28" i="30"/>
  <c r="AJ64" i="30"/>
  <c r="BS29" i="30"/>
  <c r="BD64" i="30"/>
  <c r="BR33" i="30" s="1"/>
  <c r="AJ83" i="30"/>
  <c r="AJ37" i="30"/>
  <c r="BP32" i="30"/>
  <c r="AJ3" i="30"/>
  <c r="AJ11" i="30" s="1"/>
  <c r="AJ7" i="30"/>
  <c r="BD37" i="30"/>
  <c r="BD50" i="30"/>
  <c r="AJ63" i="30"/>
  <c r="BD44" i="30"/>
  <c r="BD27" i="30"/>
  <c r="AJ8" i="30"/>
  <c r="BD4" i="30"/>
  <c r="BD8" i="30"/>
  <c r="AJ42" i="30"/>
  <c r="BD11" i="30"/>
  <c r="AJ41" i="30"/>
  <c r="AJ49" i="30"/>
  <c r="BD63" i="30"/>
  <c r="BD68" i="30"/>
  <c r="AJ72" i="30"/>
  <c r="AJ82" i="30"/>
  <c r="AV27" i="30"/>
  <c r="AX32" i="30"/>
  <c r="BQ31" i="30"/>
  <c r="BD54" i="30"/>
  <c r="AW28" i="30"/>
  <c r="AW26" i="30"/>
  <c r="AX28" i="30"/>
  <c r="AY26" i="30"/>
  <c r="BQ28" i="30"/>
  <c r="BR28" i="30"/>
  <c r="AX26" i="30"/>
  <c r="BS28" i="30"/>
  <c r="BQ26" i="30"/>
  <c r="AX27" i="30"/>
  <c r="BD12" i="30"/>
  <c r="BQ32" i="30"/>
  <c r="BQ33" i="30"/>
  <c r="AY31" i="30"/>
  <c r="BR30" i="30"/>
  <c r="AY28" i="30"/>
  <c r="AW27" i="30"/>
  <c r="BS30" i="30"/>
  <c r="AY27" i="30"/>
  <c r="BQ29" i="30"/>
  <c r="BS34" i="30"/>
  <c r="AW31" i="30"/>
  <c r="AV32" i="30"/>
  <c r="AY30" i="30"/>
  <c r="AW32" i="30"/>
  <c r="AX29" i="30"/>
  <c r="AX30" i="30"/>
  <c r="AE16" i="29"/>
  <c r="AC28" i="29"/>
  <c r="AC52" i="29"/>
  <c r="AC64" i="29"/>
  <c r="AC76" i="29"/>
  <c r="AC112" i="29"/>
  <c r="AC148" i="29"/>
  <c r="AE172" i="29"/>
  <c r="AC184" i="29"/>
  <c r="AC208" i="29"/>
  <c r="AC220" i="29"/>
  <c r="AC232" i="29"/>
  <c r="AC244" i="29"/>
  <c r="AC256" i="29"/>
  <c r="AC280" i="29"/>
  <c r="AC292" i="29"/>
  <c r="AC316" i="29"/>
  <c r="AE328" i="29"/>
  <c r="AC340" i="29"/>
  <c r="AC352" i="29"/>
  <c r="AC376" i="29"/>
  <c r="AC436" i="29"/>
  <c r="AC460" i="29"/>
  <c r="AC496" i="29"/>
  <c r="AE520" i="29"/>
  <c r="AC544" i="29"/>
  <c r="AC556" i="29"/>
  <c r="AC568" i="29"/>
  <c r="AC592" i="29"/>
  <c r="AC616" i="29"/>
  <c r="AC640" i="29"/>
  <c r="AE652" i="29"/>
  <c r="AC700" i="29"/>
  <c r="AC748" i="29"/>
  <c r="AE784" i="29"/>
  <c r="AC808" i="29"/>
  <c r="AC820" i="29"/>
  <c r="AC832" i="29"/>
  <c r="AC201" i="29"/>
  <c r="AC753" i="29"/>
  <c r="AC646" i="29"/>
  <c r="AC754" i="29"/>
  <c r="AC455" i="29"/>
  <c r="AY36" i="29"/>
  <c r="AE6" i="29"/>
  <c r="AC24" i="29"/>
  <c r="AC120" i="29"/>
  <c r="AC300" i="29"/>
  <c r="AC384" i="29"/>
  <c r="AC552" i="29"/>
  <c r="AC816" i="29"/>
  <c r="AC46" i="29"/>
  <c r="AC142" i="29"/>
  <c r="AC178" i="29"/>
  <c r="AC490" i="29"/>
  <c r="BS35" i="29"/>
  <c r="AC215" i="29"/>
  <c r="AC359" i="29"/>
  <c r="AC491" i="29"/>
  <c r="BS3" i="29"/>
  <c r="AC85" i="29"/>
  <c r="AC121" i="29"/>
  <c r="AC169" i="29"/>
  <c r="AC205" i="29"/>
  <c r="AC277" i="29"/>
  <c r="AC541" i="29"/>
  <c r="AC721" i="29"/>
  <c r="AC733" i="29"/>
  <c r="AC62" i="29"/>
  <c r="AC194" i="29"/>
  <c r="AC230" i="29"/>
  <c r="AC326" i="29"/>
  <c r="AC410" i="29"/>
  <c r="AC382" i="29"/>
  <c r="AF414" i="29"/>
  <c r="AC3" i="29"/>
  <c r="AC111" i="29"/>
  <c r="AC243" i="29"/>
  <c r="AC303" i="29"/>
  <c r="AC327" i="29"/>
  <c r="AC363" i="29"/>
  <c r="AC423" i="29"/>
  <c r="AC459" i="29"/>
  <c r="AC471" i="29"/>
  <c r="AC519" i="29"/>
  <c r="AC579" i="29"/>
  <c r="AC603" i="29"/>
  <c r="AC615" i="29"/>
  <c r="AC651" i="29"/>
  <c r="AC663" i="29"/>
  <c r="AC675" i="29"/>
  <c r="AC723" i="29"/>
  <c r="AC735" i="29"/>
  <c r="AC783" i="29"/>
  <c r="AC795" i="29"/>
  <c r="AC9" i="29"/>
  <c r="AC21" i="29"/>
  <c r="AC33" i="29"/>
  <c r="AC45" i="29"/>
  <c r="AC57" i="29"/>
  <c r="AC69" i="29"/>
  <c r="AC81" i="29"/>
  <c r="AC117" i="29"/>
  <c r="AC141" i="29"/>
  <c r="BR40" i="29"/>
  <c r="BR31" i="29" s="1"/>
  <c r="BR35" i="29"/>
  <c r="BR41" i="29"/>
  <c r="BR32" i="29" s="1"/>
  <c r="AX38" i="29"/>
  <c r="AX35" i="29"/>
  <c r="AX41" i="29"/>
  <c r="BR43" i="29"/>
  <c r="AC105" i="29"/>
  <c r="BR36" i="29"/>
  <c r="AC189" i="29"/>
  <c r="AC237" i="29"/>
  <c r="AC285" i="29"/>
  <c r="AC333" i="29"/>
  <c r="AC381" i="29"/>
  <c r="AC429" i="29"/>
  <c r="AC477" i="29"/>
  <c r="AC525" i="29"/>
  <c r="AC573" i="29"/>
  <c r="AC609" i="29"/>
  <c r="AC657" i="29"/>
  <c r="AC705" i="29"/>
  <c r="AC741" i="29"/>
  <c r="AC789" i="29"/>
  <c r="AC34" i="29"/>
  <c r="AC70" i="29"/>
  <c r="AC118" i="29"/>
  <c r="AC166" i="29"/>
  <c r="AC226" i="29"/>
  <c r="AC262" i="29"/>
  <c r="AC298" i="29"/>
  <c r="AC346" i="29"/>
  <c r="AC418" i="29"/>
  <c r="AC454" i="29"/>
  <c r="AC538" i="29"/>
  <c r="AC586" i="29"/>
  <c r="AC622" i="29"/>
  <c r="AC670" i="29"/>
  <c r="AC718" i="29"/>
  <c r="AC730" i="29"/>
  <c r="AC742" i="29"/>
  <c r="AC802" i="29"/>
  <c r="AX3" i="29"/>
  <c r="AC11" i="29"/>
  <c r="AC23" i="29"/>
  <c r="AC35" i="29"/>
  <c r="AC47" i="29"/>
  <c r="AC59" i="29"/>
  <c r="AC71" i="29"/>
  <c r="AC83" i="29"/>
  <c r="AC95" i="29"/>
  <c r="AC107" i="29"/>
  <c r="AC119" i="29"/>
  <c r="AC131" i="29"/>
  <c r="AC143" i="29"/>
  <c r="AC155" i="29"/>
  <c r="AC167" i="29"/>
  <c r="AC179" i="29"/>
  <c r="AC191" i="29"/>
  <c r="AC203" i="29"/>
  <c r="AC227" i="29"/>
  <c r="AC239" i="29"/>
  <c r="AC251" i="29"/>
  <c r="AC263" i="29"/>
  <c r="AC275" i="29"/>
  <c r="AC287" i="29"/>
  <c r="AC299" i="29"/>
  <c r="AC311" i="29"/>
  <c r="AC323" i="29"/>
  <c r="AC335" i="29"/>
  <c r="AC347" i="29"/>
  <c r="AC371" i="29"/>
  <c r="AC383" i="29"/>
  <c r="AC395" i="29"/>
  <c r="AC407" i="29"/>
  <c r="AC419" i="29"/>
  <c r="AC431" i="29"/>
  <c r="AC443" i="29"/>
  <c r="AC467" i="29"/>
  <c r="AC479" i="29"/>
  <c r="AC515" i="29"/>
  <c r="AX40" i="29"/>
  <c r="AC153" i="29"/>
  <c r="AC213" i="29"/>
  <c r="AC261" i="29"/>
  <c r="AC309" i="29"/>
  <c r="AC357" i="29"/>
  <c r="AC393" i="29"/>
  <c r="AC441" i="29"/>
  <c r="AC489" i="29"/>
  <c r="AC537" i="29"/>
  <c r="AC585" i="29"/>
  <c r="AC633" i="29"/>
  <c r="AC669" i="29"/>
  <c r="AC717" i="29"/>
  <c r="AC729" i="29"/>
  <c r="AC801" i="29"/>
  <c r="AC825" i="29"/>
  <c r="AC22" i="29"/>
  <c r="AC94" i="29"/>
  <c r="AC154" i="29"/>
  <c r="AC214" i="29"/>
  <c r="AC310" i="29"/>
  <c r="AC370" i="29"/>
  <c r="AC430" i="29"/>
  <c r="AC478" i="29"/>
  <c r="AC526" i="29"/>
  <c r="AC574" i="29"/>
  <c r="AC634" i="29"/>
  <c r="AC682" i="29"/>
  <c r="AC790" i="29"/>
  <c r="AC826" i="29"/>
  <c r="AC177" i="29"/>
  <c r="AC249" i="29"/>
  <c r="AC297" i="29"/>
  <c r="AC345" i="29"/>
  <c r="AC405" i="29"/>
  <c r="AC453" i="29"/>
  <c r="AC513" i="29"/>
  <c r="AC561" i="29"/>
  <c r="AC621" i="29"/>
  <c r="AC681" i="29"/>
  <c r="AC777" i="29"/>
  <c r="BR3" i="29"/>
  <c r="AC10" i="29"/>
  <c r="AC82" i="29"/>
  <c r="AC106" i="29"/>
  <c r="AC190" i="29"/>
  <c r="AC238" i="29"/>
  <c r="AC274" i="29"/>
  <c r="AC322" i="29"/>
  <c r="AC358" i="29"/>
  <c r="AC406" i="29"/>
  <c r="AC466" i="29"/>
  <c r="AC514" i="29"/>
  <c r="AC562" i="29"/>
  <c r="AC610" i="29"/>
  <c r="AC694" i="29"/>
  <c r="AC778" i="29"/>
  <c r="AC165" i="29"/>
  <c r="AC225" i="29"/>
  <c r="AC273" i="29"/>
  <c r="AC321" i="29"/>
  <c r="AC369" i="29"/>
  <c r="AC417" i="29"/>
  <c r="AC465" i="29"/>
  <c r="AC501" i="29"/>
  <c r="AC549" i="29"/>
  <c r="AC597" i="29"/>
  <c r="AC645" i="29"/>
  <c r="AC693" i="29"/>
  <c r="AC765" i="29"/>
  <c r="AC813" i="29"/>
  <c r="AC58" i="29"/>
  <c r="AC130" i="29"/>
  <c r="AC202" i="29"/>
  <c r="AC250" i="29"/>
  <c r="AC286" i="29"/>
  <c r="AC334" i="29"/>
  <c r="AC394" i="29"/>
  <c r="AC442" i="29"/>
  <c r="AC502" i="29"/>
  <c r="AC550" i="29"/>
  <c r="AC598" i="29"/>
  <c r="AC658" i="29"/>
  <c r="AC706" i="29"/>
  <c r="AC766" i="29"/>
  <c r="AC814" i="29"/>
  <c r="AC539" i="29"/>
  <c r="AC587" i="29"/>
  <c r="AC623" i="29"/>
  <c r="AC671" i="29"/>
  <c r="AC743" i="29"/>
  <c r="AC791" i="29"/>
  <c r="AC815" i="29"/>
  <c r="AC12" i="29"/>
  <c r="AC36" i="29"/>
  <c r="AC48" i="29"/>
  <c r="AC60" i="29"/>
  <c r="AC72" i="29"/>
  <c r="AC84" i="29"/>
  <c r="AC96" i="29"/>
  <c r="AC108" i="29"/>
  <c r="AC132" i="29"/>
  <c r="AC144" i="29"/>
  <c r="AC156" i="29"/>
  <c r="AC168" i="29"/>
  <c r="AC180" i="29"/>
  <c r="AC192" i="29"/>
  <c r="AC204" i="29"/>
  <c r="AC216" i="29"/>
  <c r="AC228" i="29"/>
  <c r="AC240" i="29"/>
  <c r="AC252" i="29"/>
  <c r="AC264" i="29"/>
  <c r="AC276" i="29"/>
  <c r="AC288" i="29"/>
  <c r="AC312" i="29"/>
  <c r="AC324" i="29"/>
  <c r="AC336" i="29"/>
  <c r="AC348" i="29"/>
  <c r="AC360" i="29"/>
  <c r="AC372" i="29"/>
  <c r="AC396" i="29"/>
  <c r="AC408" i="29"/>
  <c r="AC420" i="29"/>
  <c r="AC432" i="29"/>
  <c r="AC444" i="29"/>
  <c r="AC456" i="29"/>
  <c r="AC468" i="29"/>
  <c r="AC480" i="29"/>
  <c r="AC492" i="29"/>
  <c r="AC504" i="29"/>
  <c r="AC516" i="29"/>
  <c r="AC528" i="29"/>
  <c r="AC540" i="29"/>
  <c r="AC564" i="29"/>
  <c r="AC576" i="29"/>
  <c r="AC588" i="29"/>
  <c r="AC600" i="29"/>
  <c r="AC612" i="29"/>
  <c r="AC624" i="29"/>
  <c r="AC636" i="29"/>
  <c r="AC660" i="29"/>
  <c r="AC672" i="29"/>
  <c r="AC684" i="29"/>
  <c r="AC696" i="29"/>
  <c r="AC708" i="29"/>
  <c r="AC720" i="29"/>
  <c r="AC732" i="29"/>
  <c r="AC744" i="29"/>
  <c r="AC756" i="29"/>
  <c r="AC768" i="29"/>
  <c r="AC780" i="29"/>
  <c r="AC792" i="29"/>
  <c r="AC804" i="29"/>
  <c r="AC828" i="29"/>
  <c r="AC563" i="29"/>
  <c r="AC611" i="29"/>
  <c r="AC647" i="29"/>
  <c r="AC683" i="29"/>
  <c r="AC719" i="29"/>
  <c r="AC755" i="29"/>
  <c r="AC803" i="29"/>
  <c r="BR37" i="29"/>
  <c r="AE771" i="29"/>
  <c r="AC13" i="29"/>
  <c r="AC25" i="29"/>
  <c r="AC37" i="29"/>
  <c r="AC49" i="29"/>
  <c r="AC61" i="29"/>
  <c r="AC73" i="29"/>
  <c r="AC97" i="29"/>
  <c r="AC109" i="29"/>
  <c r="AC133" i="29"/>
  <c r="AC145" i="29"/>
  <c r="AC157" i="29"/>
  <c r="AC181" i="29"/>
  <c r="AC193" i="29"/>
  <c r="AC217" i="29"/>
  <c r="AC241" i="29"/>
  <c r="AC253" i="29"/>
  <c r="AC265" i="29"/>
  <c r="AC289" i="29"/>
  <c r="AC301" i="29"/>
  <c r="AC313" i="29"/>
  <c r="AC325" i="29"/>
  <c r="AC337" i="29"/>
  <c r="AC349" i="29"/>
  <c r="AC361" i="29"/>
  <c r="AC373" i="29"/>
  <c r="AC385" i="29"/>
  <c r="AC397" i="29"/>
  <c r="AC409" i="29"/>
  <c r="AC421" i="29"/>
  <c r="AC433" i="29"/>
  <c r="AC445" i="29"/>
  <c r="AC457" i="29"/>
  <c r="AC469" i="29"/>
  <c r="AC481" i="29"/>
  <c r="AC493" i="29"/>
  <c r="AC505" i="29"/>
  <c r="AC517" i="29"/>
  <c r="AC529" i="29"/>
  <c r="AC553" i="29"/>
  <c r="AC565" i="29"/>
  <c r="AC577" i="29"/>
  <c r="AC589" i="29"/>
  <c r="AC601" i="29"/>
  <c r="AC613" i="29"/>
  <c r="AC625" i="29"/>
  <c r="AC637" i="29"/>
  <c r="AC661" i="29"/>
  <c r="AC673" i="29"/>
  <c r="AC685" i="29"/>
  <c r="AC697" i="29"/>
  <c r="AC709" i="29"/>
  <c r="AC745" i="29"/>
  <c r="AC757" i="29"/>
  <c r="AC769" i="29"/>
  <c r="AC781" i="29"/>
  <c r="AC793" i="29"/>
  <c r="AC805" i="29"/>
  <c r="AC829" i="29"/>
  <c r="AC527" i="29"/>
  <c r="AC575" i="29"/>
  <c r="AC635" i="29"/>
  <c r="AC695" i="29"/>
  <c r="AC779" i="29"/>
  <c r="AC827" i="29"/>
  <c r="AE4" i="29"/>
  <c r="AE40" i="29"/>
  <c r="AE76" i="29"/>
  <c r="AE160" i="29"/>
  <c r="AE280" i="29"/>
  <c r="AE292" i="29"/>
  <c r="AC14" i="29"/>
  <c r="AC26" i="29"/>
  <c r="AC38" i="29"/>
  <c r="AC50" i="29"/>
  <c r="AC74" i="29"/>
  <c r="AC86" i="29"/>
  <c r="AC110" i="29"/>
  <c r="AC122" i="29"/>
  <c r="AC146" i="29"/>
  <c r="AC170" i="29"/>
  <c r="AC206" i="29"/>
  <c r="AC242" i="29"/>
  <c r="AC254" i="29"/>
  <c r="AC266" i="29"/>
  <c r="AC278" i="29"/>
  <c r="AC290" i="29"/>
  <c r="AC302" i="29"/>
  <c r="AC314" i="29"/>
  <c r="AC338" i="29"/>
  <c r="AC362" i="29"/>
  <c r="AC374" i="29"/>
  <c r="AC386" i="29"/>
  <c r="AC422" i="29"/>
  <c r="AC434" i="29"/>
  <c r="AC458" i="29"/>
  <c r="AC470" i="29"/>
  <c r="AC482" i="29"/>
  <c r="AC494" i="29"/>
  <c r="AC518" i="29"/>
  <c r="AC530" i="29"/>
  <c r="AC542" i="29"/>
  <c r="AC554" i="29"/>
  <c r="AC566" i="29"/>
  <c r="AC590" i="29"/>
  <c r="AC614" i="29"/>
  <c r="AC626" i="29"/>
  <c r="AC638" i="29"/>
  <c r="AC710" i="29"/>
  <c r="AC746" i="29"/>
  <c r="AC758" i="29"/>
  <c r="AC782" i="29"/>
  <c r="AC818" i="29"/>
  <c r="AC830" i="29"/>
  <c r="AC503" i="29"/>
  <c r="AC551" i="29"/>
  <c r="AC599" i="29"/>
  <c r="AC659" i="29"/>
  <c r="AC707" i="29"/>
  <c r="AC731" i="29"/>
  <c r="AC767" i="29"/>
  <c r="AC15" i="29"/>
  <c r="AC27" i="29"/>
  <c r="AC39" i="29"/>
  <c r="AC51" i="29"/>
  <c r="AC63" i="29"/>
  <c r="AC75" i="29"/>
  <c r="AC87" i="29"/>
  <c r="AC99" i="29"/>
  <c r="AE111" i="29"/>
  <c r="AC123" i="29"/>
  <c r="AC147" i="29"/>
  <c r="AC159" i="29"/>
  <c r="AE171" i="29"/>
  <c r="AC207" i="29"/>
  <c r="AC231" i="29"/>
  <c r="AE255" i="29"/>
  <c r="AC267" i="29"/>
  <c r="AC279" i="29"/>
  <c r="AC291" i="29"/>
  <c r="AC315" i="29"/>
  <c r="AC339" i="29"/>
  <c r="AC375" i="29"/>
  <c r="AC387" i="29"/>
  <c r="AC435" i="29"/>
  <c r="AC447" i="29"/>
  <c r="AC483" i="29"/>
  <c r="AC495" i="29"/>
  <c r="AC531" i="29"/>
  <c r="AC543" i="29"/>
  <c r="AC555" i="29"/>
  <c r="AC567" i="29"/>
  <c r="AC591" i="29"/>
  <c r="AC627" i="29"/>
  <c r="AC639" i="29"/>
  <c r="AC687" i="29"/>
  <c r="AC699" i="29"/>
  <c r="AC711" i="29"/>
  <c r="AC747" i="29"/>
  <c r="AC759" i="29"/>
  <c r="AC807" i="29"/>
  <c r="BQ32" i="29"/>
  <c r="BQ35" i="29"/>
  <c r="AW39" i="29"/>
  <c r="BQ37" i="29"/>
  <c r="BQ42" i="29"/>
  <c r="AC129" i="29"/>
  <c r="AW35" i="29"/>
  <c r="AC229" i="29"/>
  <c r="BQ43" i="29"/>
  <c r="AW40" i="29"/>
  <c r="AW32" i="29" s="1"/>
  <c r="AC93" i="29"/>
  <c r="BQ39" i="29"/>
  <c r="BQ30" i="29" s="1"/>
  <c r="BQ36" i="29"/>
  <c r="AE831" i="29"/>
  <c r="AC831" i="29"/>
  <c r="AW38" i="29"/>
  <c r="AC255" i="29"/>
  <c r="AE483" i="29"/>
  <c r="AE830" i="29"/>
  <c r="BQ38" i="29"/>
  <c r="AC16" i="29"/>
  <c r="AC171" i="29"/>
  <c r="AE316" i="29"/>
  <c r="AE819" i="29"/>
  <c r="AC819" i="29"/>
  <c r="AE325" i="29"/>
  <c r="AC641" i="29"/>
  <c r="AE64" i="29"/>
  <c r="AE88" i="29"/>
  <c r="AE544" i="29"/>
  <c r="AE568" i="29"/>
  <c r="AE580" i="29"/>
  <c r="AE796" i="29"/>
  <c r="AE50" i="29"/>
  <c r="AE110" i="29"/>
  <c r="AE206" i="29"/>
  <c r="AE312" i="29"/>
  <c r="BP42" i="29"/>
  <c r="AE45" i="29"/>
  <c r="AB117" i="29"/>
  <c r="AE165" i="29"/>
  <c r="AE177" i="29"/>
  <c r="AB213" i="29"/>
  <c r="AE357" i="29"/>
  <c r="AE5" i="29"/>
  <c r="AE29" i="29"/>
  <c r="AB41" i="29"/>
  <c r="AB89" i="29"/>
  <c r="AB113" i="29"/>
  <c r="AB149" i="29"/>
  <c r="AE173" i="29"/>
  <c r="AB185" i="29"/>
  <c r="AE209" i="29"/>
  <c r="AE221" i="29"/>
  <c r="AB353" i="29"/>
  <c r="AB377" i="29"/>
  <c r="AE425" i="29"/>
  <c r="AE437" i="29"/>
  <c r="AE761" i="29"/>
  <c r="AE22" i="29"/>
  <c r="AE34" i="29"/>
  <c r="AE238" i="29"/>
  <c r="AE490" i="29"/>
  <c r="AE670" i="29"/>
  <c r="AE694" i="29"/>
  <c r="AE138" i="29"/>
  <c r="AE329" i="29"/>
  <c r="AB23" i="29"/>
  <c r="AB47" i="29"/>
  <c r="AB119" i="29"/>
  <c r="AB167" i="29"/>
  <c r="AE179" i="29"/>
  <c r="AB275" i="29"/>
  <c r="AB395" i="29"/>
  <c r="AB407" i="29"/>
  <c r="AE671" i="29"/>
  <c r="AB779" i="29"/>
  <c r="AE564" i="29"/>
  <c r="AE36" i="29"/>
  <c r="AB60" i="29"/>
  <c r="AE96" i="29"/>
  <c r="AE192" i="29"/>
  <c r="AE360" i="29"/>
  <c r="AB384" i="29"/>
  <c r="AB396" i="29"/>
  <c r="AE540" i="29"/>
  <c r="AE576" i="29"/>
  <c r="AB756" i="29"/>
  <c r="AB497" i="29"/>
  <c r="AE145" i="29"/>
  <c r="AB169" i="29"/>
  <c r="AE205" i="29"/>
  <c r="AE217" i="29"/>
  <c r="AB265" i="29"/>
  <c r="AB277" i="29"/>
  <c r="AE313" i="29"/>
  <c r="AB349" i="29"/>
  <c r="AB361" i="29"/>
  <c r="AE625" i="29"/>
  <c r="AE637" i="29"/>
  <c r="AE673" i="29"/>
  <c r="AF545" i="29"/>
  <c r="AE38" i="29"/>
  <c r="AB98" i="29"/>
  <c r="AB134" i="29"/>
  <c r="AB146" i="29"/>
  <c r="AB194" i="29"/>
  <c r="AB206" i="29"/>
  <c r="AE230" i="29"/>
  <c r="AB338" i="29"/>
  <c r="AB494" i="29"/>
  <c r="AB650" i="29"/>
  <c r="AB662" i="29"/>
  <c r="AE782" i="29"/>
  <c r="AB197" i="29"/>
  <c r="AE219" i="29"/>
  <c r="AE231" i="29"/>
  <c r="AB471" i="29"/>
  <c r="AB483" i="29"/>
  <c r="AE555" i="29"/>
  <c r="BO37" i="29"/>
  <c r="BO28" i="29" s="1"/>
  <c r="AU36" i="29"/>
  <c r="AU28" i="29" s="1"/>
  <c r="AB21" i="29"/>
  <c r="AB45" i="29"/>
  <c r="AE69" i="29"/>
  <c r="AE129" i="29"/>
  <c r="AE189" i="29"/>
  <c r="AE213" i="29"/>
  <c r="AE225" i="29"/>
  <c r="AB273" i="29"/>
  <c r="AE309" i="29"/>
  <c r="AE345" i="29"/>
  <c r="AB405" i="29"/>
  <c r="AB429" i="29"/>
  <c r="AB441" i="29"/>
  <c r="AE525" i="29"/>
  <c r="AE549" i="29"/>
  <c r="AB657" i="29"/>
  <c r="AB729" i="29"/>
  <c r="AE789" i="29"/>
  <c r="AE10" i="29"/>
  <c r="AB22" i="29"/>
  <c r="AB34" i="29"/>
  <c r="AB46" i="29"/>
  <c r="AE70" i="29"/>
  <c r="AE82" i="29"/>
  <c r="AB154" i="29"/>
  <c r="AE178" i="29"/>
  <c r="AU38" i="29"/>
  <c r="AU40" i="29"/>
  <c r="AE2" i="29"/>
  <c r="AE650" i="29"/>
  <c r="AB671" i="29"/>
  <c r="BO43" i="29"/>
  <c r="AU39" i="29"/>
  <c r="AE349" i="29"/>
  <c r="AB398" i="29"/>
  <c r="AE398" i="29"/>
  <c r="AB673" i="29"/>
  <c r="AU35" i="29"/>
  <c r="AU27" i="29" s="1"/>
  <c r="AB229" i="29"/>
  <c r="BO36" i="29"/>
  <c r="BO27" i="29" s="1"/>
  <c r="AB9" i="29"/>
  <c r="AE33" i="29"/>
  <c r="AE57" i="29"/>
  <c r="AE105" i="29"/>
  <c r="AB165" i="29"/>
  <c r="AE261" i="29"/>
  <c r="AE297" i="29"/>
  <c r="AE321" i="29"/>
  <c r="AB357" i="29"/>
  <c r="AE393" i="29"/>
  <c r="AB417" i="29"/>
  <c r="AE453" i="29"/>
  <c r="AB501" i="29"/>
  <c r="AE597" i="29"/>
  <c r="AE681" i="29"/>
  <c r="AB777" i="29"/>
  <c r="AB813" i="29"/>
  <c r="AB2" i="29"/>
  <c r="BO40" i="29"/>
  <c r="BO31" i="29" s="1"/>
  <c r="AU37" i="29"/>
  <c r="AU29" i="29" s="1"/>
  <c r="AE338" i="29"/>
  <c r="AB238" i="29"/>
  <c r="AE274" i="29"/>
  <c r="AB358" i="29"/>
  <c r="AE562" i="29"/>
  <c r="AB646" i="29"/>
  <c r="AB790" i="29"/>
  <c r="AE23" i="29"/>
  <c r="AE47" i="29"/>
  <c r="AE119" i="29"/>
  <c r="AE167" i="29"/>
  <c r="AB203" i="29"/>
  <c r="AB251" i="29"/>
  <c r="AE287" i="29"/>
  <c r="AE311" i="29"/>
  <c r="AB383" i="29"/>
  <c r="AB419" i="29"/>
  <c r="AB479" i="29"/>
  <c r="AB551" i="29"/>
  <c r="AB587" i="29"/>
  <c r="AB695" i="29"/>
  <c r="AB743" i="29"/>
  <c r="AB803" i="29"/>
  <c r="AB12" i="29"/>
  <c r="AB24" i="29"/>
  <c r="AE60" i="29"/>
  <c r="AE72" i="29"/>
  <c r="AE84" i="29"/>
  <c r="AB96" i="29"/>
  <c r="AB108" i="29"/>
  <c r="AE120" i="29"/>
  <c r="AE132" i="29"/>
  <c r="AB144" i="29"/>
  <c r="AB156" i="29"/>
  <c r="AE168" i="29"/>
  <c r="AB180" i="29"/>
  <c r="AB192" i="29"/>
  <c r="AE204" i="29"/>
  <c r="AB216" i="29"/>
  <c r="AB228" i="29"/>
  <c r="AE252" i="29"/>
  <c r="AB264" i="29"/>
  <c r="AB288" i="29"/>
  <c r="AB300" i="29"/>
  <c r="AB312" i="29"/>
  <c r="AE336" i="29"/>
  <c r="AE348" i="29"/>
  <c r="AB360" i="29"/>
  <c r="AB372" i="29"/>
  <c r="AE384" i="29"/>
  <c r="AE408" i="29"/>
  <c r="AE420" i="29"/>
  <c r="AB432" i="29"/>
  <c r="AE444" i="29"/>
  <c r="AE480" i="29"/>
  <c r="AB504" i="29"/>
  <c r="AE528" i="29"/>
  <c r="AB540" i="29"/>
  <c r="AB552" i="29"/>
  <c r="AB564" i="29"/>
  <c r="AB576" i="29"/>
  <c r="AE588" i="29"/>
  <c r="AE600" i="29"/>
  <c r="AE624" i="29"/>
  <c r="AB636" i="29"/>
  <c r="AB648" i="29"/>
  <c r="AB660" i="29"/>
  <c r="AB732" i="29"/>
  <c r="AE792" i="29"/>
  <c r="AE816" i="29"/>
  <c r="AE214" i="29"/>
  <c r="AE262" i="29"/>
  <c r="AE310" i="29"/>
  <c r="AB406" i="29"/>
  <c r="AB466" i="29"/>
  <c r="AB502" i="29"/>
  <c r="AB670" i="29"/>
  <c r="AB11" i="29"/>
  <c r="AE59" i="29"/>
  <c r="AB107" i="29"/>
  <c r="AB155" i="29"/>
  <c r="AE191" i="29"/>
  <c r="AB239" i="29"/>
  <c r="AE275" i="29"/>
  <c r="AB335" i="29"/>
  <c r="AE395" i="29"/>
  <c r="AE431" i="29"/>
  <c r="AB503" i="29"/>
  <c r="AB539" i="29"/>
  <c r="AE683" i="29"/>
  <c r="AE755" i="29"/>
  <c r="AE25" i="29"/>
  <c r="AB61" i="29"/>
  <c r="AE97" i="29"/>
  <c r="AB145" i="29"/>
  <c r="AE157" i="29"/>
  <c r="AE169" i="29"/>
  <c r="AE181" i="29"/>
  <c r="AB205" i="29"/>
  <c r="AB217" i="29"/>
  <c r="AE241" i="29"/>
  <c r="AE253" i="29"/>
  <c r="AB313" i="29"/>
  <c r="AB325" i="29"/>
  <c r="AE361" i="29"/>
  <c r="AB373" i="29"/>
  <c r="AE409" i="29"/>
  <c r="AB481" i="29"/>
  <c r="AE493" i="29"/>
  <c r="AE505" i="29"/>
  <c r="AE541" i="29"/>
  <c r="AE577" i="29"/>
  <c r="AB613" i="29"/>
  <c r="AB625" i="29"/>
  <c r="AB637" i="29"/>
  <c r="AE649" i="29"/>
  <c r="AE685" i="29"/>
  <c r="AB226" i="29"/>
  <c r="AB286" i="29"/>
  <c r="AE346" i="29"/>
  <c r="AE430" i="29"/>
  <c r="AE514" i="29"/>
  <c r="AE658" i="29"/>
  <c r="AB35" i="29"/>
  <c r="AB71" i="29"/>
  <c r="AE95" i="29"/>
  <c r="AB131" i="29"/>
  <c r="AB179" i="29"/>
  <c r="AE215" i="29"/>
  <c r="AB323" i="29"/>
  <c r="AB371" i="29"/>
  <c r="AE467" i="29"/>
  <c r="AE527" i="29"/>
  <c r="AB575" i="29"/>
  <c r="AE623" i="29"/>
  <c r="AE731" i="29"/>
  <c r="AE767" i="29"/>
  <c r="AB827" i="29"/>
  <c r="AB50" i="29"/>
  <c r="AB62" i="29"/>
  <c r="AB74" i="29"/>
  <c r="AB110" i="29"/>
  <c r="AB122" i="29"/>
  <c r="AE134" i="29"/>
  <c r="AB158" i="29"/>
  <c r="AE170" i="29"/>
  <c r="AE194" i="29"/>
  <c r="AB230" i="29"/>
  <c r="AE242" i="29"/>
  <c r="AB254" i="29"/>
  <c r="AE278" i="29"/>
  <c r="AE290" i="29"/>
  <c r="AB302" i="29"/>
  <c r="AE314" i="29"/>
  <c r="AB374" i="29"/>
  <c r="AE410" i="29"/>
  <c r="AB422" i="29"/>
  <c r="AE434" i="29"/>
  <c r="AE518" i="29"/>
  <c r="AE554" i="29"/>
  <c r="AE578" i="29"/>
  <c r="AB602" i="29"/>
  <c r="AE638" i="29"/>
  <c r="AE662" i="29"/>
  <c r="AE674" i="29"/>
  <c r="AB686" i="29"/>
  <c r="AE698" i="29"/>
  <c r="AB710" i="29"/>
  <c r="AE734" i="29"/>
  <c r="AE770" i="29"/>
  <c r="AB782" i="29"/>
  <c r="AB3" i="29"/>
  <c r="AE15" i="29"/>
  <c r="AE39" i="29"/>
  <c r="AB87" i="29"/>
  <c r="AE99" i="29"/>
  <c r="AB111" i="29"/>
  <c r="AE123" i="29"/>
  <c r="AE135" i="29"/>
  <c r="AE147" i="29"/>
  <c r="AE207" i="29"/>
  <c r="AE243" i="29"/>
  <c r="AB255" i="29"/>
  <c r="AE267" i="29"/>
  <c r="AE339" i="29"/>
  <c r="AE351" i="29"/>
  <c r="AB363" i="29"/>
  <c r="AE387" i="29"/>
  <c r="AE399" i="29"/>
  <c r="AB411" i="29"/>
  <c r="AE435" i="29"/>
  <c r="AE471" i="29"/>
  <c r="AE495" i="29"/>
  <c r="AE507" i="29"/>
  <c r="AE519" i="29"/>
  <c r="AB531" i="29"/>
  <c r="AE543" i="29"/>
  <c r="AE579" i="29"/>
  <c r="AB591" i="29"/>
  <c r="AE663" i="29"/>
  <c r="AE687" i="29"/>
  <c r="AE711" i="29"/>
  <c r="AE747" i="29"/>
  <c r="AB759" i="29"/>
  <c r="AB771" i="29"/>
  <c r="AB795" i="29"/>
  <c r="AB807" i="29"/>
  <c r="AB831" i="29"/>
  <c r="AE621" i="29"/>
  <c r="AB621" i="29"/>
  <c r="AB681" i="29"/>
  <c r="AE202" i="29"/>
  <c r="AB202" i="29"/>
  <c r="AE370" i="29"/>
  <c r="AB370" i="29"/>
  <c r="AB718" i="29"/>
  <c r="AE718" i="29"/>
  <c r="AB214" i="29"/>
  <c r="AE501" i="29"/>
  <c r="AB345" i="29"/>
  <c r="AB82" i="29"/>
  <c r="AE405" i="29"/>
  <c r="AB215" i="29"/>
  <c r="AB792" i="29"/>
  <c r="AE288" i="29"/>
  <c r="AB397" i="29"/>
  <c r="AE397" i="29"/>
  <c r="AE406" i="29"/>
  <c r="AB600" i="29"/>
  <c r="AE636" i="29"/>
  <c r="AT37" i="29"/>
  <c r="AT29" i="29" s="1"/>
  <c r="AT3" i="29"/>
  <c r="AE806" i="29"/>
  <c r="AB806" i="29"/>
  <c r="AE432" i="29"/>
  <c r="AE732" i="29"/>
  <c r="AE459" i="29"/>
  <c r="AB459" i="29"/>
  <c r="AF555" i="29"/>
  <c r="AB555" i="29"/>
  <c r="AE9" i="29"/>
  <c r="BN38" i="29"/>
  <c r="BN29" i="29" s="1"/>
  <c r="AE61" i="29"/>
  <c r="AB129" i="29"/>
  <c r="AB252" i="29"/>
  <c r="AE372" i="29"/>
  <c r="AB434" i="29"/>
  <c r="AE441" i="29"/>
  <c r="AE743" i="29"/>
  <c r="AB95" i="29"/>
  <c r="AE251" i="29"/>
  <c r="AB274" i="29"/>
  <c r="AB507" i="29"/>
  <c r="AB541" i="29"/>
  <c r="AE695" i="29"/>
  <c r="AE807" i="29"/>
  <c r="AT40" i="29"/>
  <c r="BN3" i="29"/>
  <c r="AB10" i="29"/>
  <c r="AE62" i="29"/>
  <c r="AE373" i="29"/>
  <c r="AB409" i="29"/>
  <c r="AE539" i="29"/>
  <c r="AE686" i="29"/>
  <c r="AE710" i="29"/>
  <c r="AB734" i="29"/>
  <c r="AB767" i="29"/>
  <c r="BN40" i="29"/>
  <c r="BN31" i="29" s="1"/>
  <c r="AE21" i="29"/>
  <c r="AB70" i="29"/>
  <c r="AE180" i="29"/>
  <c r="AE239" i="29"/>
  <c r="AE429" i="29"/>
  <c r="AB514" i="29"/>
  <c r="AB816" i="29"/>
  <c r="AE153" i="29"/>
  <c r="AB153" i="29"/>
  <c r="AB142" i="29"/>
  <c r="AE142" i="29"/>
  <c r="AE190" i="29"/>
  <c r="AB190" i="29"/>
  <c r="AB93" i="29"/>
  <c r="AE466" i="29"/>
  <c r="AE729" i="29"/>
  <c r="AE48" i="29"/>
  <c r="AB48" i="29"/>
  <c r="AE551" i="29"/>
  <c r="AE107" i="29"/>
  <c r="AE182" i="29"/>
  <c r="AB182" i="29"/>
  <c r="AB218" i="29"/>
  <c r="AE218" i="29"/>
  <c r="AE446" i="29"/>
  <c r="AB446" i="29"/>
  <c r="AB25" i="29"/>
  <c r="AB168" i="29"/>
  <c r="AB243" i="29"/>
  <c r="AB525" i="29"/>
  <c r="AB687" i="29"/>
  <c r="AB711" i="29"/>
  <c r="AB72" i="29"/>
  <c r="AE122" i="29"/>
  <c r="AB262" i="29"/>
  <c r="AE300" i="29"/>
  <c r="AB321" i="29"/>
  <c r="AE502" i="29"/>
  <c r="AE825" i="29"/>
  <c r="AB825" i="29"/>
  <c r="AB118" i="29"/>
  <c r="AE118" i="29"/>
  <c r="AE334" i="29"/>
  <c r="AB334" i="29"/>
  <c r="AT34" i="29"/>
  <c r="AB549" i="29"/>
  <c r="AE707" i="29"/>
  <c r="AB707" i="29"/>
  <c r="AB612" i="29"/>
  <c r="AE612" i="29"/>
  <c r="AE85" i="29"/>
  <c r="AB85" i="29"/>
  <c r="AB301" i="29"/>
  <c r="AE301" i="29"/>
  <c r="AE385" i="29"/>
  <c r="AB385" i="29"/>
  <c r="AE419" i="29"/>
  <c r="AB33" i="29"/>
  <c r="AB505" i="29"/>
  <c r="AB420" i="29"/>
  <c r="AE12" i="29"/>
  <c r="AE93" i="29"/>
  <c r="AB27" i="29"/>
  <c r="AE27" i="29"/>
  <c r="AE156" i="29"/>
  <c r="AB309" i="29"/>
  <c r="AB336" i="29"/>
  <c r="AB393" i="29"/>
  <c r="AE648" i="29"/>
  <c r="AE827" i="29"/>
  <c r="AT39" i="29"/>
  <c r="BN35" i="29"/>
  <c r="AB189" i="29"/>
  <c r="AB410" i="29"/>
  <c r="AE479" i="29"/>
  <c r="AB685" i="29"/>
  <c r="AE333" i="29"/>
  <c r="AB333" i="29"/>
  <c r="AE106" i="29"/>
  <c r="AB106" i="29"/>
  <c r="AE646" i="29"/>
  <c r="AB515" i="29"/>
  <c r="AE515" i="29"/>
  <c r="AB815" i="29"/>
  <c r="AE815" i="29"/>
  <c r="AB57" i="29"/>
  <c r="AE657" i="29"/>
  <c r="AE516" i="29"/>
  <c r="AB516" i="29"/>
  <c r="AB528" i="29"/>
  <c r="AE13" i="29"/>
  <c r="AB13" i="29"/>
  <c r="AE565" i="29"/>
  <c r="AB565" i="29"/>
  <c r="AB589" i="29"/>
  <c r="AE589" i="29"/>
  <c r="AB493" i="29"/>
  <c r="AE530" i="29"/>
  <c r="AB530" i="29"/>
  <c r="AT38" i="29"/>
  <c r="AE11" i="29"/>
  <c r="AB39" i="29"/>
  <c r="AE144" i="29"/>
  <c r="AE226" i="29"/>
  <c r="AB348" i="29"/>
  <c r="AE575" i="29"/>
  <c r="AE131" i="29"/>
  <c r="AE777" i="29"/>
  <c r="AB64" i="29"/>
  <c r="AB235" i="29"/>
  <c r="AB796" i="29"/>
  <c r="AT36" i="29"/>
  <c r="AT28" i="29" s="1"/>
  <c r="AF377" i="29"/>
  <c r="AE556" i="29"/>
  <c r="AB544" i="29"/>
  <c r="AB580" i="29"/>
  <c r="AF782" i="29"/>
  <c r="BM40" i="29"/>
  <c r="BM31" i="29" s="1"/>
  <c r="AA130" i="29"/>
  <c r="AA334" i="29"/>
  <c r="AA526" i="29"/>
  <c r="AA538" i="29"/>
  <c r="AA550" i="29"/>
  <c r="AA562" i="29"/>
  <c r="AA586" i="29"/>
  <c r="AA598" i="29"/>
  <c r="AA622" i="29"/>
  <c r="AA766" i="29"/>
  <c r="AA790" i="29"/>
  <c r="AA814" i="29"/>
  <c r="AA826" i="29"/>
  <c r="AA153" i="29"/>
  <c r="AS3" i="29"/>
  <c r="AA59" i="29"/>
  <c r="AA71" i="29"/>
  <c r="AA83" i="29"/>
  <c r="AA95" i="29"/>
  <c r="AA107" i="29"/>
  <c r="AA119" i="29"/>
  <c r="AA131" i="29"/>
  <c r="AA215" i="29"/>
  <c r="AA227" i="29"/>
  <c r="AA239" i="29"/>
  <c r="AA251" i="29"/>
  <c r="AA263" i="29"/>
  <c r="AA275" i="29"/>
  <c r="AA287" i="29"/>
  <c r="AA299" i="29"/>
  <c r="AA311" i="29"/>
  <c r="AA323" i="29"/>
  <c r="AA443" i="29"/>
  <c r="AA455" i="29"/>
  <c r="AA467" i="29"/>
  <c r="AA491" i="29"/>
  <c r="AA515" i="29"/>
  <c r="AA527" i="29"/>
  <c r="AA539" i="29"/>
  <c r="AA551" i="29"/>
  <c r="AA563" i="29"/>
  <c r="AA575" i="29"/>
  <c r="AA695" i="29"/>
  <c r="AA707" i="29"/>
  <c r="AA719" i="29"/>
  <c r="AA767" i="29"/>
  <c r="AA791" i="29"/>
  <c r="AA803" i="29"/>
  <c r="AA815" i="29"/>
  <c r="AA827" i="29"/>
  <c r="AA405" i="29"/>
  <c r="AA36" i="29"/>
  <c r="AA48" i="29"/>
  <c r="AA60" i="29"/>
  <c r="AA72" i="29"/>
  <c r="AA216" i="29"/>
  <c r="AA228" i="29"/>
  <c r="AA240" i="29"/>
  <c r="AA252" i="29"/>
  <c r="AA264" i="29"/>
  <c r="AA444" i="29"/>
  <c r="AA456" i="29"/>
  <c r="AA480" i="29"/>
  <c r="AA492" i="29"/>
  <c r="AA504" i="29"/>
  <c r="AA516" i="29"/>
  <c r="AA648" i="29"/>
  <c r="AA696" i="29"/>
  <c r="AA708" i="29"/>
  <c r="AA720" i="29"/>
  <c r="AA732" i="29"/>
  <c r="AA756" i="29"/>
  <c r="AA780" i="29"/>
  <c r="AA792" i="29"/>
  <c r="AA816" i="29"/>
  <c r="AA13" i="29"/>
  <c r="AA133" i="29"/>
  <c r="AA181" i="29"/>
  <c r="AA193" i="29"/>
  <c r="AA205" i="29"/>
  <c r="AA349" i="29"/>
  <c r="AA397" i="29"/>
  <c r="AA421" i="29"/>
  <c r="AA433" i="29"/>
  <c r="AA589" i="29"/>
  <c r="AA601" i="29"/>
  <c r="AA613" i="29"/>
  <c r="AA625" i="29"/>
  <c r="AA637" i="29"/>
  <c r="AA649" i="29"/>
  <c r="AA673" i="29"/>
  <c r="AA685" i="29"/>
  <c r="AA697" i="29"/>
  <c r="AA709" i="29"/>
  <c r="AA721" i="29"/>
  <c r="AA733" i="29"/>
  <c r="AA745" i="29"/>
  <c r="AA393" i="29"/>
  <c r="AA14" i="29"/>
  <c r="AA26" i="29"/>
  <c r="AA86" i="29"/>
  <c r="AA110" i="29"/>
  <c r="AA134" i="29"/>
  <c r="AA146" i="29"/>
  <c r="AA158" i="29"/>
  <c r="AA170" i="29"/>
  <c r="AA206" i="29"/>
  <c r="AA290" i="29"/>
  <c r="AA302" i="29"/>
  <c r="AA314" i="29"/>
  <c r="AA338" i="29"/>
  <c r="AA362" i="29"/>
  <c r="AA386" i="29"/>
  <c r="AA410" i="29"/>
  <c r="AA422" i="29"/>
  <c r="AA530" i="29"/>
  <c r="AA554" i="29"/>
  <c r="AA566" i="29"/>
  <c r="AA578" i="29"/>
  <c r="AA602" i="29"/>
  <c r="AA614" i="29"/>
  <c r="AA626" i="29"/>
  <c r="AA638" i="29"/>
  <c r="AA662" i="29"/>
  <c r="AA674" i="29"/>
  <c r="AA686" i="29"/>
  <c r="AA698" i="29"/>
  <c r="AA710" i="29"/>
  <c r="AA734" i="29"/>
  <c r="AA746" i="29"/>
  <c r="AA770" i="29"/>
  <c r="AA794" i="29"/>
  <c r="AA818" i="29"/>
  <c r="AA830" i="29"/>
  <c r="AA645" i="29"/>
  <c r="AA3" i="29"/>
  <c r="AA63" i="29"/>
  <c r="AA99" i="29"/>
  <c r="AA135" i="29"/>
  <c r="AA147" i="29"/>
  <c r="AA231" i="29"/>
  <c r="AA267" i="29"/>
  <c r="AA327" i="29"/>
  <c r="AA375" i="29"/>
  <c r="AA399" i="29"/>
  <c r="AA495" i="29"/>
  <c r="AA519" i="29"/>
  <c r="AA591" i="29"/>
  <c r="AA603" i="29"/>
  <c r="AA627" i="29"/>
  <c r="AA795" i="29"/>
  <c r="BL40" i="29"/>
  <c r="BL31" i="29" s="1"/>
  <c r="AR40" i="29"/>
  <c r="AR32" i="29" s="1"/>
  <c r="AD732" i="29"/>
  <c r="BL37" i="29"/>
  <c r="BL28" i="29" s="1"/>
  <c r="AA9" i="29"/>
  <c r="AA468" i="29"/>
  <c r="AD468" i="29"/>
  <c r="BL39" i="29"/>
  <c r="BL30" i="29" s="1"/>
  <c r="AA21" i="29"/>
  <c r="AA33" i="29"/>
  <c r="AA45" i="29"/>
  <c r="AA57" i="29"/>
  <c r="AA69" i="29"/>
  <c r="AA81" i="29"/>
  <c r="AA105" i="29"/>
  <c r="AA117" i="29"/>
  <c r="AA141" i="29"/>
  <c r="AA165" i="29"/>
  <c r="AA177" i="29"/>
  <c r="AA189" i="29"/>
  <c r="AA201" i="29"/>
  <c r="AA213" i="29"/>
  <c r="AA225" i="29"/>
  <c r="AA237" i="29"/>
  <c r="AA249" i="29"/>
  <c r="AA261" i="29"/>
  <c r="AA273" i="29"/>
  <c r="AA285" i="29"/>
  <c r="AA297" i="29"/>
  <c r="AA309" i="29"/>
  <c r="AA321" i="29"/>
  <c r="AA333" i="29"/>
  <c r="AA345" i="29"/>
  <c r="AA357" i="29"/>
  <c r="AD373" i="29"/>
  <c r="AA369" i="29"/>
  <c r="AA417" i="29"/>
  <c r="AA441" i="29"/>
  <c r="AA465" i="29"/>
  <c r="AA513" i="29"/>
  <c r="AA657" i="29"/>
  <c r="BL36" i="29"/>
  <c r="AD528" i="29"/>
  <c r="AA22" i="29"/>
  <c r="AA58" i="29"/>
  <c r="AA82" i="29"/>
  <c r="AA118" i="29"/>
  <c r="AA178" i="29"/>
  <c r="AA214" i="29"/>
  <c r="AA250" i="29"/>
  <c r="AA286" i="29"/>
  <c r="AA322" i="29"/>
  <c r="AA370" i="29"/>
  <c r="AA406" i="29"/>
  <c r="AA454" i="29"/>
  <c r="AA514" i="29"/>
  <c r="AA574" i="29"/>
  <c r="AA610" i="29"/>
  <c r="AA658" i="29"/>
  <c r="AA694" i="29"/>
  <c r="AA730" i="29"/>
  <c r="AA778" i="29"/>
  <c r="AA802" i="29"/>
  <c r="AA12" i="29"/>
  <c r="AA24" i="29"/>
  <c r="AA84" i="29"/>
  <c r="AA96" i="29"/>
  <c r="AA120" i="29"/>
  <c r="AF696" i="29"/>
  <c r="AA10" i="29"/>
  <c r="AA46" i="29"/>
  <c r="AA94" i="29"/>
  <c r="AA154" i="29"/>
  <c r="AA190" i="29"/>
  <c r="AA226" i="29"/>
  <c r="AA262" i="29"/>
  <c r="AA298" i="29"/>
  <c r="AA358" i="29"/>
  <c r="AA394" i="29"/>
  <c r="AA430" i="29"/>
  <c r="AA478" i="29"/>
  <c r="AA502" i="29"/>
  <c r="AA646" i="29"/>
  <c r="AA682" i="29"/>
  <c r="AA742" i="29"/>
  <c r="AA11" i="29"/>
  <c r="AA35" i="29"/>
  <c r="AA143" i="29"/>
  <c r="AA155" i="29"/>
  <c r="AA167" i="29"/>
  <c r="AA179" i="29"/>
  <c r="AA203" i="29"/>
  <c r="AA335" i="29"/>
  <c r="AA347" i="29"/>
  <c r="AA359" i="29"/>
  <c r="AA371" i="29"/>
  <c r="AA383" i="29"/>
  <c r="AA407" i="29"/>
  <c r="AA419" i="29"/>
  <c r="AA431" i="29"/>
  <c r="AA587" i="29"/>
  <c r="AA599" i="29"/>
  <c r="AA611" i="29"/>
  <c r="AA623" i="29"/>
  <c r="AA635" i="29"/>
  <c r="AA647" i="29"/>
  <c r="AA659" i="29"/>
  <c r="AA671" i="29"/>
  <c r="AA683" i="29"/>
  <c r="AA731" i="29"/>
  <c r="AA743" i="29"/>
  <c r="AA755" i="29"/>
  <c r="AA381" i="29"/>
  <c r="AA429" i="29"/>
  <c r="AA453" i="29"/>
  <c r="AA477" i="29"/>
  <c r="AA489" i="29"/>
  <c r="AA501" i="29"/>
  <c r="AA525" i="29"/>
  <c r="AA537" i="29"/>
  <c r="AA549" i="29"/>
  <c r="AA561" i="29"/>
  <c r="AA573" i="29"/>
  <c r="AA585" i="29"/>
  <c r="AA597" i="29"/>
  <c r="AA609" i="29"/>
  <c r="AA621" i="29"/>
  <c r="AA633" i="29"/>
  <c r="AA669" i="29"/>
  <c r="AA681" i="29"/>
  <c r="AA693" i="29"/>
  <c r="AA705" i="29"/>
  <c r="AA717" i="29"/>
  <c r="AA729" i="29"/>
  <c r="AA741" i="29"/>
  <c r="AA753" i="29"/>
  <c r="AA765" i="29"/>
  <c r="AA777" i="29"/>
  <c r="AA789" i="29"/>
  <c r="AA801" i="29"/>
  <c r="AA813" i="29"/>
  <c r="AA825" i="29"/>
  <c r="AF756" i="29"/>
  <c r="AD564" i="29"/>
  <c r="AA34" i="29"/>
  <c r="AA70" i="29"/>
  <c r="AA106" i="29"/>
  <c r="AA142" i="29"/>
  <c r="AA166" i="29"/>
  <c r="AA202" i="29"/>
  <c r="AA238" i="29"/>
  <c r="AA274" i="29"/>
  <c r="AA310" i="29"/>
  <c r="AA382" i="29"/>
  <c r="AA418" i="29"/>
  <c r="AA442" i="29"/>
  <c r="AA466" i="29"/>
  <c r="AA490" i="29"/>
  <c r="AA634" i="29"/>
  <c r="AA670" i="29"/>
  <c r="AA706" i="29"/>
  <c r="AA718" i="29"/>
  <c r="AA754" i="29"/>
  <c r="AA23" i="29"/>
  <c r="AA191" i="29"/>
  <c r="AA395" i="29"/>
  <c r="BL38" i="29"/>
  <c r="BL29" i="29" s="1"/>
  <c r="AD758" i="29"/>
  <c r="AA144" i="29"/>
  <c r="AA168" i="29"/>
  <c r="AA204" i="29"/>
  <c r="AA288" i="29"/>
  <c r="AA312" i="29"/>
  <c r="AA336" i="29"/>
  <c r="AA360" i="29"/>
  <c r="AA384" i="29"/>
  <c r="AA408" i="29"/>
  <c r="AA540" i="29"/>
  <c r="AA564" i="29"/>
  <c r="AA588" i="29"/>
  <c r="AA612" i="29"/>
  <c r="AA636" i="29"/>
  <c r="AA660" i="29"/>
  <c r="AA684" i="29"/>
  <c r="AA828" i="29"/>
  <c r="AD509" i="29"/>
  <c r="AA49" i="29"/>
  <c r="AA61" i="29"/>
  <c r="AA73" i="29"/>
  <c r="AA85" i="29"/>
  <c r="AA97" i="29"/>
  <c r="AA109" i="29"/>
  <c r="AA121" i="29"/>
  <c r="AA145" i="29"/>
  <c r="AA217" i="29"/>
  <c r="AA229" i="29"/>
  <c r="AA241" i="29"/>
  <c r="AA253" i="29"/>
  <c r="AA265" i="29"/>
  <c r="AA277" i="29"/>
  <c r="AA289" i="29"/>
  <c r="AA301" i="29"/>
  <c r="AA313" i="29"/>
  <c r="AA325" i="29"/>
  <c r="AA337" i="29"/>
  <c r="AA361" i="29"/>
  <c r="AA373" i="29"/>
  <c r="AA385" i="29"/>
  <c r="AA409" i="29"/>
  <c r="AA457" i="29"/>
  <c r="AA469" i="29"/>
  <c r="AA481" i="29"/>
  <c r="AA493" i="29"/>
  <c r="AA505" i="29"/>
  <c r="AA517" i="29"/>
  <c r="AA529" i="29"/>
  <c r="AA541" i="29"/>
  <c r="AA553" i="29"/>
  <c r="AA565" i="29"/>
  <c r="AA577" i="29"/>
  <c r="AA769" i="29"/>
  <c r="AA781" i="29"/>
  <c r="AA793" i="29"/>
  <c r="AA805" i="29"/>
  <c r="AA817" i="29"/>
  <c r="AA829" i="29"/>
  <c r="AF660" i="29"/>
  <c r="AA38" i="29"/>
  <c r="AA50" i="29"/>
  <c r="AA62" i="29"/>
  <c r="AA218" i="29"/>
  <c r="AA230" i="29"/>
  <c r="AA242" i="29"/>
  <c r="AA254" i="29"/>
  <c r="AA266" i="29"/>
  <c r="AA278" i="29"/>
  <c r="AA434" i="29"/>
  <c r="AA458" i="29"/>
  <c r="AA470" i="29"/>
  <c r="AA482" i="29"/>
  <c r="AA494" i="29"/>
  <c r="AA506" i="29"/>
  <c r="AA518" i="29"/>
  <c r="AA108" i="29"/>
  <c r="AA132" i="29"/>
  <c r="AA156" i="29"/>
  <c r="AA180" i="29"/>
  <c r="AA300" i="29"/>
  <c r="AA324" i="29"/>
  <c r="AA348" i="29"/>
  <c r="AA372" i="29"/>
  <c r="AA396" i="29"/>
  <c r="AA420" i="29"/>
  <c r="AA528" i="29"/>
  <c r="AA552" i="29"/>
  <c r="AA576" i="29"/>
  <c r="AA600" i="29"/>
  <c r="AA624" i="29"/>
  <c r="AA672" i="29"/>
  <c r="AA804" i="29"/>
  <c r="AF473" i="29"/>
  <c r="AA15" i="29"/>
  <c r="AA27" i="29"/>
  <c r="AA39" i="29"/>
  <c r="AA51" i="29"/>
  <c r="AA75" i="29"/>
  <c r="AA87" i="29"/>
  <c r="AA123" i="29"/>
  <c r="AA159" i="29"/>
  <c r="AA171" i="29"/>
  <c r="AA183" i="29"/>
  <c r="AA195" i="29"/>
  <c r="AA207" i="29"/>
  <c r="AA219" i="29"/>
  <c r="AA291" i="29"/>
  <c r="AA303" i="29"/>
  <c r="AA315" i="29"/>
  <c r="AA411" i="29"/>
  <c r="AA423" i="29"/>
  <c r="AA435" i="29"/>
  <c r="AA447" i="29"/>
  <c r="AA459" i="29"/>
  <c r="AA471" i="29"/>
  <c r="AA483" i="29"/>
  <c r="AA531" i="29"/>
  <c r="AA543" i="29"/>
  <c r="AA555" i="29"/>
  <c r="AA567" i="29"/>
  <c r="AA663" i="29"/>
  <c r="AA675" i="29"/>
  <c r="AA687" i="29"/>
  <c r="AA699" i="29"/>
  <c r="AA711" i="29"/>
  <c r="AA723" i="29"/>
  <c r="AA735" i="29"/>
  <c r="AA747" i="29"/>
  <c r="AA759" i="29"/>
  <c r="AA129" i="29"/>
  <c r="AA93" i="29"/>
  <c r="AD600" i="29"/>
  <c r="AF446" i="29"/>
  <c r="AD493" i="29"/>
  <c r="AP36" i="29"/>
  <c r="AP28" i="29" s="1"/>
  <c r="AF88" i="29"/>
  <c r="AF167" i="29"/>
  <c r="AF505" i="29"/>
  <c r="AD459" i="29"/>
  <c r="AD742" i="29"/>
  <c r="AD390" i="29"/>
  <c r="Z402" i="29"/>
  <c r="AF510" i="29"/>
  <c r="AD606" i="29"/>
  <c r="AD810" i="29"/>
  <c r="Z141" i="29"/>
  <c r="AD455" i="29"/>
  <c r="Z539" i="29"/>
  <c r="Z827" i="29"/>
  <c r="AD394" i="29"/>
  <c r="Z418" i="29"/>
  <c r="AD502" i="29"/>
  <c r="AF538" i="29"/>
  <c r="Z670" i="29"/>
  <c r="BI42" i="29"/>
  <c r="BI33" i="29" s="1"/>
  <c r="AD405" i="29"/>
  <c r="AD441" i="29"/>
  <c r="Z73" i="29"/>
  <c r="AD280" i="29"/>
  <c r="Z304" i="29"/>
  <c r="AF316" i="29"/>
  <c r="AF412" i="29"/>
  <c r="Z652" i="29"/>
  <c r="Z700" i="29"/>
  <c r="AF820" i="29"/>
  <c r="AF611" i="29"/>
  <c r="Z706" i="29"/>
  <c r="AF351" i="29"/>
  <c r="Z471" i="29"/>
  <c r="AF519" i="29"/>
  <c r="AF615" i="29"/>
  <c r="AF723" i="29"/>
  <c r="Z747" i="29"/>
  <c r="AF819" i="29"/>
  <c r="AF5" i="29"/>
  <c r="AD5" i="29"/>
  <c r="Z5" i="29"/>
  <c r="Z16" i="29"/>
  <c r="AD16" i="29"/>
  <c r="AF16" i="29"/>
  <c r="AD29" i="29"/>
  <c r="Z29" i="29"/>
  <c r="AF29" i="29"/>
  <c r="Z39" i="29"/>
  <c r="AF39" i="29"/>
  <c r="AD39" i="29"/>
  <c r="AD48" i="29"/>
  <c r="Z48" i="29"/>
  <c r="AF48" i="29"/>
  <c r="Z58" i="29"/>
  <c r="AD58" i="29"/>
  <c r="AF58" i="29"/>
  <c r="AD70" i="29"/>
  <c r="Z70" i="29"/>
  <c r="AF70" i="29"/>
  <c r="AF81" i="29"/>
  <c r="Z81" i="29"/>
  <c r="AD81" i="29"/>
  <c r="AF87" i="29"/>
  <c r="Z87" i="29"/>
  <c r="AD87" i="29"/>
  <c r="AF98" i="29"/>
  <c r="Z98" i="29"/>
  <c r="AD98" i="29"/>
  <c r="Z108" i="29"/>
  <c r="AF108" i="29"/>
  <c r="AD108" i="29"/>
  <c r="AF118" i="29"/>
  <c r="AD118" i="29"/>
  <c r="Z118" i="29"/>
  <c r="AD124" i="29"/>
  <c r="AF124" i="29"/>
  <c r="Z124" i="29"/>
  <c r="AD135" i="29"/>
  <c r="AF135" i="29"/>
  <c r="Z135" i="29"/>
  <c r="Z144" i="29"/>
  <c r="AF144" i="29"/>
  <c r="AD144" i="29"/>
  <c r="Z153" i="29"/>
  <c r="AF153" i="29"/>
  <c r="AD153" i="29"/>
  <c r="Z163" i="29"/>
  <c r="AF163" i="29"/>
  <c r="AD163" i="29"/>
  <c r="AD171" i="29"/>
  <c r="AF171" i="29"/>
  <c r="Z171" i="29"/>
  <c r="AD180" i="29"/>
  <c r="AF180" i="29"/>
  <c r="Z180" i="29"/>
  <c r="Z187" i="29"/>
  <c r="AF187" i="29"/>
  <c r="AD187" i="29"/>
  <c r="AF193" i="29"/>
  <c r="AD193" i="29"/>
  <c r="Z193" i="29"/>
  <c r="AF201" i="29"/>
  <c r="AD201" i="29"/>
  <c r="Z201" i="29"/>
  <c r="AD211" i="29"/>
  <c r="Z211" i="29"/>
  <c r="AF211" i="29"/>
  <c r="AF219" i="29"/>
  <c r="AD219" i="29"/>
  <c r="Z219" i="29"/>
  <c r="AF226" i="29"/>
  <c r="Z226" i="29"/>
  <c r="AD226" i="29"/>
  <c r="Z234" i="29"/>
  <c r="AD234" i="29"/>
  <c r="AF234" i="29"/>
  <c r="AF240" i="29"/>
  <c r="AD240" i="29"/>
  <c r="Z240" i="29"/>
  <c r="AF248" i="29"/>
  <c r="AD248" i="29"/>
  <c r="Z248" i="29"/>
  <c r="AD255" i="29"/>
  <c r="Z255" i="29"/>
  <c r="AF255" i="29"/>
  <c r="AF262" i="29"/>
  <c r="Z262" i="29"/>
  <c r="AD262" i="29"/>
  <c r="AF271" i="29"/>
  <c r="AD271" i="29"/>
  <c r="Z271" i="29"/>
  <c r="AD278" i="29"/>
  <c r="Z278" i="29"/>
  <c r="AF278" i="29"/>
  <c r="AD286" i="29"/>
  <c r="Z286" i="29"/>
  <c r="AF286" i="29"/>
  <c r="AD290" i="29"/>
  <c r="AF290" i="29"/>
  <c r="Z290" i="29"/>
  <c r="AF297" i="29"/>
  <c r="AD297" i="29"/>
  <c r="Z297" i="29"/>
  <c r="AF303" i="29"/>
  <c r="Z303" i="29"/>
  <c r="AD303" i="29"/>
  <c r="Z306" i="29"/>
  <c r="AF306" i="29"/>
  <c r="AD306" i="29"/>
  <c r="AF309" i="29"/>
  <c r="AD309" i="29"/>
  <c r="Z309" i="29"/>
  <c r="Z318" i="29"/>
  <c r="AD318" i="29"/>
  <c r="AF318" i="29"/>
  <c r="AD325" i="29"/>
  <c r="AF325" i="29"/>
  <c r="Z325" i="29"/>
  <c r="AF329" i="29"/>
  <c r="AD329" i="29"/>
  <c r="Z329" i="29"/>
  <c r="AD332" i="29"/>
  <c r="AF332" i="29"/>
  <c r="Z332" i="29"/>
  <c r="AF337" i="29"/>
  <c r="AD337" i="29"/>
  <c r="Z337" i="29"/>
  <c r="Z342" i="29"/>
  <c r="AD342" i="29"/>
  <c r="AF342" i="29"/>
  <c r="AF352" i="29"/>
  <c r="Z352" i="29"/>
  <c r="AD352" i="29"/>
  <c r="AF14" i="29"/>
  <c r="AD14" i="29"/>
  <c r="AF23" i="29"/>
  <c r="AD23" i="29"/>
  <c r="Z23" i="29"/>
  <c r="AD30" i="29"/>
  <c r="AF30" i="29"/>
  <c r="Z30" i="29"/>
  <c r="AF40" i="29"/>
  <c r="AD40" i="29"/>
  <c r="Z40" i="29"/>
  <c r="AD54" i="29"/>
  <c r="AF54" i="29"/>
  <c r="Z54" i="29"/>
  <c r="Z64" i="29"/>
  <c r="AF64" i="29"/>
  <c r="AD64" i="29"/>
  <c r="Z74" i="29"/>
  <c r="AN39" i="29"/>
  <c r="AF74" i="29"/>
  <c r="AD74" i="29"/>
  <c r="BH41" i="29"/>
  <c r="BH32" i="29" s="1"/>
  <c r="AF83" i="29"/>
  <c r="AD83" i="29"/>
  <c r="Z83" i="29"/>
  <c r="Z86" i="29"/>
  <c r="AF86" i="29"/>
  <c r="AD86" i="29"/>
  <c r="AD96" i="29"/>
  <c r="AF96" i="29"/>
  <c r="Z96" i="29"/>
  <c r="Z106" i="29"/>
  <c r="AF106" i="29"/>
  <c r="AD106" i="29"/>
  <c r="Z115" i="29"/>
  <c r="AF115" i="29"/>
  <c r="AD115" i="29"/>
  <c r="Z127" i="29"/>
  <c r="AF127" i="29"/>
  <c r="AD127" i="29"/>
  <c r="BH42" i="29"/>
  <c r="BH33" i="29" s="1"/>
  <c r="AF133" i="29"/>
  <c r="AH74" i="29" s="1"/>
  <c r="AK74" i="29" s="1"/>
  <c r="Z133" i="29"/>
  <c r="AD133" i="29"/>
  <c r="AD142" i="29"/>
  <c r="AF142" i="29"/>
  <c r="Z142" i="29"/>
  <c r="AD152" i="29"/>
  <c r="AF152" i="29"/>
  <c r="Z152" i="29"/>
  <c r="AF161" i="29"/>
  <c r="AD161" i="29"/>
  <c r="AF170" i="29"/>
  <c r="AD170" i="29"/>
  <c r="Z170" i="29"/>
  <c r="AF179" i="29"/>
  <c r="AD179" i="29"/>
  <c r="Z179" i="29"/>
  <c r="AD186" i="29"/>
  <c r="AF186" i="29"/>
  <c r="Z186" i="29"/>
  <c r="AF195" i="29"/>
  <c r="AD195" i="29"/>
  <c r="Z195" i="29"/>
  <c r="Z202" i="29"/>
  <c r="AF202" i="29"/>
  <c r="AD202" i="29"/>
  <c r="AD212" i="29"/>
  <c r="Z212" i="29"/>
  <c r="AF212" i="29"/>
  <c r="AD218" i="29"/>
  <c r="Z218" i="29"/>
  <c r="AF218" i="29"/>
  <c r="AF224" i="29"/>
  <c r="AD224" i="29"/>
  <c r="Z224" i="29"/>
  <c r="AD232" i="29"/>
  <c r="Z232" i="29"/>
  <c r="AF232" i="29"/>
  <c r="AD237" i="29"/>
  <c r="AF237" i="29"/>
  <c r="Z237" i="29"/>
  <c r="Z245" i="29"/>
  <c r="AD245" i="29"/>
  <c r="AF245" i="29"/>
  <c r="AD254" i="29"/>
  <c r="AF254" i="29"/>
  <c r="Z254" i="29"/>
  <c r="AF260" i="29"/>
  <c r="AD260" i="29"/>
  <c r="Z260" i="29"/>
  <c r="AF264" i="29"/>
  <c r="Z264" i="29"/>
  <c r="AD264" i="29"/>
  <c r="Z267" i="29"/>
  <c r="AD267" i="29"/>
  <c r="AF267" i="29"/>
  <c r="AF273" i="29"/>
  <c r="Z273" i="29"/>
  <c r="AD273" i="29"/>
  <c r="AD281" i="29"/>
  <c r="Z281" i="29"/>
  <c r="AF281" i="29"/>
  <c r="AD287" i="29"/>
  <c r="Z287" i="29"/>
  <c r="AF287" i="29"/>
  <c r="AD291" i="29"/>
  <c r="Z291" i="29"/>
  <c r="AF291" i="29"/>
  <c r="AF299" i="29"/>
  <c r="Z299" i="29"/>
  <c r="AD299" i="29"/>
  <c r="AD302" i="29"/>
  <c r="Z302" i="29"/>
  <c r="AF302" i="29"/>
  <c r="AF312" i="29"/>
  <c r="Z312" i="29"/>
  <c r="AD312" i="29"/>
  <c r="Z330" i="29"/>
  <c r="AD330" i="29"/>
  <c r="AF330" i="29"/>
  <c r="AD7" i="29"/>
  <c r="Z7" i="29"/>
  <c r="AF7" i="29"/>
  <c r="AD19" i="29"/>
  <c r="AF19" i="29"/>
  <c r="Z19" i="29"/>
  <c r="Z31" i="29"/>
  <c r="AF31" i="29"/>
  <c r="AD31" i="29"/>
  <c r="Z44" i="29"/>
  <c r="AF44" i="29"/>
  <c r="AD44" i="29"/>
  <c r="AD56" i="29"/>
  <c r="Z56" i="29"/>
  <c r="AF56" i="29"/>
  <c r="AD67" i="29"/>
  <c r="Z67" i="29"/>
  <c r="AF67" i="29"/>
  <c r="AD78" i="29"/>
  <c r="AF78" i="29"/>
  <c r="Z78" i="29"/>
  <c r="AD93" i="29"/>
  <c r="AF93" i="29"/>
  <c r="Z93" i="29"/>
  <c r="Z103" i="29"/>
  <c r="AF103" i="29"/>
  <c r="AD103" i="29"/>
  <c r="Z113" i="29"/>
  <c r="AF113" i="29"/>
  <c r="AD113" i="29"/>
  <c r="AD123" i="29"/>
  <c r="AF123" i="29"/>
  <c r="AD137" i="29"/>
  <c r="Z137" i="29"/>
  <c r="AF137" i="29"/>
  <c r="AD147" i="29"/>
  <c r="Z147" i="29"/>
  <c r="AF147" i="29"/>
  <c r="AD159" i="29"/>
  <c r="Z159" i="29"/>
  <c r="AF159" i="29"/>
  <c r="AF172" i="29"/>
  <c r="Z172" i="29"/>
  <c r="AD172" i="29"/>
  <c r="AF191" i="29"/>
  <c r="Z191" i="29"/>
  <c r="AD191" i="29"/>
  <c r="Z345" i="29"/>
  <c r="AD345" i="29"/>
  <c r="AF345" i="29"/>
  <c r="AD10" i="29"/>
  <c r="AF10" i="29"/>
  <c r="Z10" i="29"/>
  <c r="AF21" i="29"/>
  <c r="AD21" i="29"/>
  <c r="Z21" i="29"/>
  <c r="AD34" i="29"/>
  <c r="AF34" i="29"/>
  <c r="Z34" i="29"/>
  <c r="AF46" i="29"/>
  <c r="Z46" i="29"/>
  <c r="AD46" i="29"/>
  <c r="AD55" i="29"/>
  <c r="Z55" i="29"/>
  <c r="AF55" i="29"/>
  <c r="Z66" i="29"/>
  <c r="AD66" i="29"/>
  <c r="AF66" i="29"/>
  <c r="AD76" i="29"/>
  <c r="AF76" i="29"/>
  <c r="Z76" i="29"/>
  <c r="AD88" i="29"/>
  <c r="Z88" i="29"/>
  <c r="Z101" i="29"/>
  <c r="AD101" i="29"/>
  <c r="AF101" i="29"/>
  <c r="AD112" i="29"/>
  <c r="AF112" i="29"/>
  <c r="Z112" i="29"/>
  <c r="AF129" i="29"/>
  <c r="Z129" i="29"/>
  <c r="AD129" i="29"/>
  <c r="AF148" i="29"/>
  <c r="AD148" i="29"/>
  <c r="Z148" i="29"/>
  <c r="Z257" i="29"/>
  <c r="AD257" i="29"/>
  <c r="AF257" i="29"/>
  <c r="Z161" i="29"/>
  <c r="Z13" i="29"/>
  <c r="AD13" i="29"/>
  <c r="AF13" i="29"/>
  <c r="AF22" i="29"/>
  <c r="AD22" i="29"/>
  <c r="Z22" i="29"/>
  <c r="AF32" i="29"/>
  <c r="AD32" i="29"/>
  <c r="AD43" i="29"/>
  <c r="AF43" i="29"/>
  <c r="Z43" i="29"/>
  <c r="AD50" i="29"/>
  <c r="Z50" i="29"/>
  <c r="AF50" i="29"/>
  <c r="AF59" i="29"/>
  <c r="AD59" i="29"/>
  <c r="Z59" i="29"/>
  <c r="Z69" i="29"/>
  <c r="AF69" i="29"/>
  <c r="AD69" i="29"/>
  <c r="Z80" i="29"/>
  <c r="AF80" i="29"/>
  <c r="AD80" i="29"/>
  <c r="Z91" i="29"/>
  <c r="AF91" i="29"/>
  <c r="AD91" i="29"/>
  <c r="AF100" i="29"/>
  <c r="AD100" i="29"/>
  <c r="Z110" i="29"/>
  <c r="AD110" i="29"/>
  <c r="AF110" i="29"/>
  <c r="AF120" i="29"/>
  <c r="Z120" i="29"/>
  <c r="AD120" i="29"/>
  <c r="Z126" i="29"/>
  <c r="AD126" i="29"/>
  <c r="AF126" i="29"/>
  <c r="Z134" i="29"/>
  <c r="AF134" i="29"/>
  <c r="AD134" i="29"/>
  <c r="AF143" i="29"/>
  <c r="Z143" i="29"/>
  <c r="AD143" i="29"/>
  <c r="AD150" i="29"/>
  <c r="AF150" i="29"/>
  <c r="Z150" i="29"/>
  <c r="Z160" i="29"/>
  <c r="AD160" i="29"/>
  <c r="AF160" i="29"/>
  <c r="AF169" i="29"/>
  <c r="Z169" i="29"/>
  <c r="AD169" i="29"/>
  <c r="AF178" i="29"/>
  <c r="Z178" i="29"/>
  <c r="AD178" i="29"/>
  <c r="Z185" i="29"/>
  <c r="AD185" i="29"/>
  <c r="AF185" i="29"/>
  <c r="AD194" i="29"/>
  <c r="BH36" i="29"/>
  <c r="AF194" i="29"/>
  <c r="Z194" i="29"/>
  <c r="AF203" i="29"/>
  <c r="Z203" i="29"/>
  <c r="AD203" i="29"/>
  <c r="Z210" i="29"/>
  <c r="AD210" i="29"/>
  <c r="AF210" i="29"/>
  <c r="AD217" i="29"/>
  <c r="AF217" i="29"/>
  <c r="Z217" i="29"/>
  <c r="Z225" i="29"/>
  <c r="AF225" i="29"/>
  <c r="AD225" i="29"/>
  <c r="Z235" i="29"/>
  <c r="AF235" i="29"/>
  <c r="AD235" i="29"/>
  <c r="AF241" i="29"/>
  <c r="Z241" i="29"/>
  <c r="AD241" i="29"/>
  <c r="AD249" i="29"/>
  <c r="Z249" i="29"/>
  <c r="AF249" i="29"/>
  <c r="AF256" i="29"/>
  <c r="AD256" i="29"/>
  <c r="Z256" i="29"/>
  <c r="Z263" i="29"/>
  <c r="AD263" i="29"/>
  <c r="AF263" i="29"/>
  <c r="AF268" i="29"/>
  <c r="AD268" i="29"/>
  <c r="Z268" i="29"/>
  <c r="Z274" i="29"/>
  <c r="AD274" i="29"/>
  <c r="AF274" i="29"/>
  <c r="Z282" i="29"/>
  <c r="AF282" i="29"/>
  <c r="AD282" i="29"/>
  <c r="AD289" i="29"/>
  <c r="Z289" i="29"/>
  <c r="AF289" i="29"/>
  <c r="AF295" i="29"/>
  <c r="AD295" i="29"/>
  <c r="Z295" i="29"/>
  <c r="AF301" i="29"/>
  <c r="Z301" i="29"/>
  <c r="AD301" i="29"/>
  <c r="Z310" i="29"/>
  <c r="AF310" i="29"/>
  <c r="AD310" i="29"/>
  <c r="AD320" i="29"/>
  <c r="AF320" i="29"/>
  <c r="Z320" i="29"/>
  <c r="AD326" i="29"/>
  <c r="AF326" i="29"/>
  <c r="Z326" i="29"/>
  <c r="AD334" i="29"/>
  <c r="Z334" i="29"/>
  <c r="AF334" i="29"/>
  <c r="AD341" i="29"/>
  <c r="Z341" i="29"/>
  <c r="AF341" i="29"/>
  <c r="AF349" i="29"/>
  <c r="AD349" i="29"/>
  <c r="Z349" i="29"/>
  <c r="BH38" i="29"/>
  <c r="BH29" i="29" s="1"/>
  <c r="AD4" i="29"/>
  <c r="Z4" i="29"/>
  <c r="AF4" i="29"/>
  <c r="Z11" i="29"/>
  <c r="AD11" i="29"/>
  <c r="AF11" i="29"/>
  <c r="Z20" i="29"/>
  <c r="AF20" i="29"/>
  <c r="AD20" i="29"/>
  <c r="Z28" i="29"/>
  <c r="AD28" i="29"/>
  <c r="AF28" i="29"/>
  <c r="Z36" i="29"/>
  <c r="AF36" i="29"/>
  <c r="AD36" i="29"/>
  <c r="Z42" i="29"/>
  <c r="AD42" i="29"/>
  <c r="AF42" i="29"/>
  <c r="AF49" i="29"/>
  <c r="AD49" i="29"/>
  <c r="Z49" i="29"/>
  <c r="Z60" i="29"/>
  <c r="AD60" i="29"/>
  <c r="AF60" i="29"/>
  <c r="AD68" i="29"/>
  <c r="Z68" i="29"/>
  <c r="AF68" i="29"/>
  <c r="Z77" i="29"/>
  <c r="AF77" i="29"/>
  <c r="AD77" i="29"/>
  <c r="Z89" i="29"/>
  <c r="AF89" i="29"/>
  <c r="AN36" i="29"/>
  <c r="AN28" i="29" s="1"/>
  <c r="BH37" i="29"/>
  <c r="BH28" i="29" s="1"/>
  <c r="AD89" i="29"/>
  <c r="AD99" i="29"/>
  <c r="Z99" i="29"/>
  <c r="AF99" i="29"/>
  <c r="AF109" i="29"/>
  <c r="AD109" i="29"/>
  <c r="Z109" i="29"/>
  <c r="Z119" i="29"/>
  <c r="AF119" i="29"/>
  <c r="AD119" i="29"/>
  <c r="AF125" i="29"/>
  <c r="Z125" i="29"/>
  <c r="AD125" i="29"/>
  <c r="AF136" i="29"/>
  <c r="AD136" i="29"/>
  <c r="Z136" i="29"/>
  <c r="AF145" i="29"/>
  <c r="Z145" i="29"/>
  <c r="AD145" i="29"/>
  <c r="AD154" i="29"/>
  <c r="Z154" i="29"/>
  <c r="AF154" i="29"/>
  <c r="Z162" i="29"/>
  <c r="AF162" i="29"/>
  <c r="AD162" i="29"/>
  <c r="AD168" i="29"/>
  <c r="AF168" i="29"/>
  <c r="Z168" i="29"/>
  <c r="Z177" i="29"/>
  <c r="AD177" i="29"/>
  <c r="AF177" i="29"/>
  <c r="AD184" i="29"/>
  <c r="Z184" i="29"/>
  <c r="AF184" i="29"/>
  <c r="AD192" i="29"/>
  <c r="Z192" i="29"/>
  <c r="AF192" i="29"/>
  <c r="Z200" i="29"/>
  <c r="AD200" i="29"/>
  <c r="AF200" i="29"/>
  <c r="AF205" i="29"/>
  <c r="AD205" i="29"/>
  <c r="Z205" i="29"/>
  <c r="Z213" i="29"/>
  <c r="AD213" i="29"/>
  <c r="AF213" i="29"/>
  <c r="Z220" i="29"/>
  <c r="AD220" i="29"/>
  <c r="AF220" i="29"/>
  <c r="AD227" i="29"/>
  <c r="AF227" i="29"/>
  <c r="Z227" i="29"/>
  <c r="AF233" i="29"/>
  <c r="Z233" i="29"/>
  <c r="AD233" i="29"/>
  <c r="AF239" i="29"/>
  <c r="AD239" i="29"/>
  <c r="Z239" i="29"/>
  <c r="AF244" i="29"/>
  <c r="AD244" i="29"/>
  <c r="Z244" i="29"/>
  <c r="AF251" i="29"/>
  <c r="Z251" i="29"/>
  <c r="AD251" i="29"/>
  <c r="Z258" i="29"/>
  <c r="AF258" i="29"/>
  <c r="AD258" i="29"/>
  <c r="Z265" i="29"/>
  <c r="AF265" i="29"/>
  <c r="AD265" i="29"/>
  <c r="AF272" i="29"/>
  <c r="AD272" i="29"/>
  <c r="Z277" i="29"/>
  <c r="AF277" i="29"/>
  <c r="AD277" i="29"/>
  <c r="AD283" i="29"/>
  <c r="AF283" i="29"/>
  <c r="Z283" i="29"/>
  <c r="AF288" i="29"/>
  <c r="AD288" i="29"/>
  <c r="Z288" i="29"/>
  <c r="Z294" i="29"/>
  <c r="AF294" i="29"/>
  <c r="AD294" i="29"/>
  <c r="AF300" i="29"/>
  <c r="AD300" i="29"/>
  <c r="Z300" i="29"/>
  <c r="AF305" i="29"/>
  <c r="AD305" i="29"/>
  <c r="Z305" i="29"/>
  <c r="AF311" i="29"/>
  <c r="AD311" i="29"/>
  <c r="Z311" i="29"/>
  <c r="AD314" i="29"/>
  <c r="Z314" i="29"/>
  <c r="AF314" i="29"/>
  <c r="AF317" i="29"/>
  <c r="AD317" i="29"/>
  <c r="Z317" i="29"/>
  <c r="AF327" i="29"/>
  <c r="AD327" i="29"/>
  <c r="Z327" i="29"/>
  <c r="Z335" i="29"/>
  <c r="AD335" i="29"/>
  <c r="AF335" i="29"/>
  <c r="AD340" i="29"/>
  <c r="Z340" i="29"/>
  <c r="AF340" i="29"/>
  <c r="AF348" i="29"/>
  <c r="AD348" i="29"/>
  <c r="Z348" i="29"/>
  <c r="AF6" i="29"/>
  <c r="AD6" i="29"/>
  <c r="Z6" i="29"/>
  <c r="AD15" i="29"/>
  <c r="Z15" i="29"/>
  <c r="AF15" i="29"/>
  <c r="AF27" i="29"/>
  <c r="Z27" i="29"/>
  <c r="AD27" i="29"/>
  <c r="Z38" i="29"/>
  <c r="AF38" i="29"/>
  <c r="AD38" i="29"/>
  <c r="AD47" i="29"/>
  <c r="Z47" i="29"/>
  <c r="AF47" i="29"/>
  <c r="AF57" i="29"/>
  <c r="AD57" i="29"/>
  <c r="Z57" i="29"/>
  <c r="AF71" i="29"/>
  <c r="AD71" i="29"/>
  <c r="Z71" i="29"/>
  <c r="Z84" i="29"/>
  <c r="AD84" i="29"/>
  <c r="AF84" i="29"/>
  <c r="AD94" i="29"/>
  <c r="AF94" i="29"/>
  <c r="Z94" i="29"/>
  <c r="AF105" i="29"/>
  <c r="AD105" i="29"/>
  <c r="Z105" i="29"/>
  <c r="Z117" i="29"/>
  <c r="AD117" i="29"/>
  <c r="AF117" i="29"/>
  <c r="AF131" i="29"/>
  <c r="AD131" i="29"/>
  <c r="Z131" i="29"/>
  <c r="AF141" i="29"/>
  <c r="AD141" i="29"/>
  <c r="Z155" i="29"/>
  <c r="AD155" i="29"/>
  <c r="AF155" i="29"/>
  <c r="AD165" i="29"/>
  <c r="AF165" i="29"/>
  <c r="Z165" i="29"/>
  <c r="AF176" i="29"/>
  <c r="AD176" i="29"/>
  <c r="Z176" i="29"/>
  <c r="Z188" i="29"/>
  <c r="AF188" i="29"/>
  <c r="AD188" i="29"/>
  <c r="AF199" i="29"/>
  <c r="Z199" i="29"/>
  <c r="AD199" i="29"/>
  <c r="AF208" i="29"/>
  <c r="Z208" i="29"/>
  <c r="AD208" i="29"/>
  <c r="AF221" i="29"/>
  <c r="Z221" i="29"/>
  <c r="AD221" i="29"/>
  <c r="Z231" i="29"/>
  <c r="AF231" i="29"/>
  <c r="AD231" i="29"/>
  <c r="Z250" i="29"/>
  <c r="AF250" i="29"/>
  <c r="AD250" i="29"/>
  <c r="AD347" i="29"/>
  <c r="Z347" i="29"/>
  <c r="AF347" i="29"/>
  <c r="Z123" i="29"/>
  <c r="Z100" i="29"/>
  <c r="AF3" i="29"/>
  <c r="Z3" i="29"/>
  <c r="AN37" i="29"/>
  <c r="AN29" i="29" s="1"/>
  <c r="BH3" i="29"/>
  <c r="AD3" i="29"/>
  <c r="AN3" i="29"/>
  <c r="BH40" i="29"/>
  <c r="BH31" i="29" s="1"/>
  <c r="AD12" i="29"/>
  <c r="AF12" i="29"/>
  <c r="Z12" i="29"/>
  <c r="AD24" i="29"/>
  <c r="Z24" i="29"/>
  <c r="AF24" i="29"/>
  <c r="AD37" i="29"/>
  <c r="Z37" i="29"/>
  <c r="AF37" i="29"/>
  <c r="BH39" i="29"/>
  <c r="BH30" i="29" s="1"/>
  <c r="Z52" i="29"/>
  <c r="AF52" i="29"/>
  <c r="AD52" i="29"/>
  <c r="AN40" i="29"/>
  <c r="Z61" i="29"/>
  <c r="AD61" i="29"/>
  <c r="AF61" i="29"/>
  <c r="AD65" i="29"/>
  <c r="AF65" i="29"/>
  <c r="Z65" i="29"/>
  <c r="Z75" i="29"/>
  <c r="AF75" i="29"/>
  <c r="AN38" i="29"/>
  <c r="AD75" i="29"/>
  <c r="AF92" i="29"/>
  <c r="AD92" i="29"/>
  <c r="Z92" i="29"/>
  <c r="Z102" i="29"/>
  <c r="AD102" i="29"/>
  <c r="AF102" i="29"/>
  <c r="AD114" i="29"/>
  <c r="Z114" i="29"/>
  <c r="AF114" i="29"/>
  <c r="Z128" i="29"/>
  <c r="AF128" i="29"/>
  <c r="AD128" i="29"/>
  <c r="Z139" i="29"/>
  <c r="AD139" i="29"/>
  <c r="AF139" i="29"/>
  <c r="Z151" i="29"/>
  <c r="AD151" i="29"/>
  <c r="AF151" i="29"/>
  <c r="Z164" i="29"/>
  <c r="AF164" i="29"/>
  <c r="AD164" i="29"/>
  <c r="Z173" i="29"/>
  <c r="AF173" i="29"/>
  <c r="AD173" i="29"/>
  <c r="AD183" i="29"/>
  <c r="AF183" i="29"/>
  <c r="Z183" i="29"/>
  <c r="AD197" i="29"/>
  <c r="AF197" i="29"/>
  <c r="Z207" i="29"/>
  <c r="AF207" i="29"/>
  <c r="AD207" i="29"/>
  <c r="Z215" i="29"/>
  <c r="AD215" i="29"/>
  <c r="AF215" i="29"/>
  <c r="AN35" i="29"/>
  <c r="AN27" i="29" s="1"/>
  <c r="AF229" i="29"/>
  <c r="Z229" i="29"/>
  <c r="AD229" i="29"/>
  <c r="AF243" i="29"/>
  <c r="AD243" i="29"/>
  <c r="Z243" i="29"/>
  <c r="AD346" i="29"/>
  <c r="AF346" i="29"/>
  <c r="Z346" i="29"/>
  <c r="AD8" i="29"/>
  <c r="AF8" i="29"/>
  <c r="Z8" i="29"/>
  <c r="AD18" i="29"/>
  <c r="Z18" i="29"/>
  <c r="AF18" i="29"/>
  <c r="Z26" i="29"/>
  <c r="AD26" i="29"/>
  <c r="AF26" i="29"/>
  <c r="AD35" i="29"/>
  <c r="AF35" i="29"/>
  <c r="Z35" i="29"/>
  <c r="Z45" i="29"/>
  <c r="AF45" i="29"/>
  <c r="AD45" i="29"/>
  <c r="AD51" i="29"/>
  <c r="AF51" i="29"/>
  <c r="Z51" i="29"/>
  <c r="AD62" i="29"/>
  <c r="Z62" i="29"/>
  <c r="AF62" i="29"/>
  <c r="Z72" i="29"/>
  <c r="AD72" i="29"/>
  <c r="AF72" i="29"/>
  <c r="AF79" i="29"/>
  <c r="AD79" i="29"/>
  <c r="Z79" i="29"/>
  <c r="AD85" i="29"/>
  <c r="AF85" i="29"/>
  <c r="Z85" i="29"/>
  <c r="Z95" i="29"/>
  <c r="AF95" i="29"/>
  <c r="AD95" i="29"/>
  <c r="Z104" i="29"/>
  <c r="AD104" i="29"/>
  <c r="AF104" i="29"/>
  <c r="AD111" i="29"/>
  <c r="AF111" i="29"/>
  <c r="Z111" i="29"/>
  <c r="AF121" i="29"/>
  <c r="AD121" i="29"/>
  <c r="Z121" i="29"/>
  <c r="Z130" i="29"/>
  <c r="AD130" i="29"/>
  <c r="AF130" i="29"/>
  <c r="AF138" i="29"/>
  <c r="AD138" i="29"/>
  <c r="Z138" i="29"/>
  <c r="AF146" i="29"/>
  <c r="Z146" i="29"/>
  <c r="AD146" i="29"/>
  <c r="AF156" i="29"/>
  <c r="AD156" i="29"/>
  <c r="Z156" i="29"/>
  <c r="AD158" i="29"/>
  <c r="Z158" i="29"/>
  <c r="AF158" i="29"/>
  <c r="AD166" i="29"/>
  <c r="Z166" i="29"/>
  <c r="AF166" i="29"/>
  <c r="Z175" i="29"/>
  <c r="AD175" i="29"/>
  <c r="AF175" i="29"/>
  <c r="AD182" i="29"/>
  <c r="BH35" i="29"/>
  <c r="Z182" i="29"/>
  <c r="AN34" i="29"/>
  <c r="AF182" i="29"/>
  <c r="Z190" i="29"/>
  <c r="AF190" i="29"/>
  <c r="AD190" i="29"/>
  <c r="Z198" i="29"/>
  <c r="AF198" i="29"/>
  <c r="AD198" i="29"/>
  <c r="AD206" i="29"/>
  <c r="Z206" i="29"/>
  <c r="AF206" i="29"/>
  <c r="Z214" i="29"/>
  <c r="AF214" i="29"/>
  <c r="AD214" i="29"/>
  <c r="Z222" i="29"/>
  <c r="AF222" i="29"/>
  <c r="AD222" i="29"/>
  <c r="AF228" i="29"/>
  <c r="Z228" i="29"/>
  <c r="AD228" i="29"/>
  <c r="AF236" i="29"/>
  <c r="AD236" i="29"/>
  <c r="Z236" i="29"/>
  <c r="AD242" i="29"/>
  <c r="AF242" i="29"/>
  <c r="Z242" i="29"/>
  <c r="Z247" i="29"/>
  <c r="AD247" i="29"/>
  <c r="AF247" i="29"/>
  <c r="Z253" i="29"/>
  <c r="AF253" i="29"/>
  <c r="AD253" i="29"/>
  <c r="Z261" i="29"/>
  <c r="AF261" i="29"/>
  <c r="AD261" i="29"/>
  <c r="Z270" i="29"/>
  <c r="AD270" i="29"/>
  <c r="AF270" i="29"/>
  <c r="AF276" i="29"/>
  <c r="AD276" i="29"/>
  <c r="Z276" i="29"/>
  <c r="Z280" i="29"/>
  <c r="AF280" i="29"/>
  <c r="AD285" i="29"/>
  <c r="AF285" i="29"/>
  <c r="Z285" i="29"/>
  <c r="Z293" i="29"/>
  <c r="AD293" i="29"/>
  <c r="AF293" i="29"/>
  <c r="Z296" i="29"/>
  <c r="AF296" i="29"/>
  <c r="AF304" i="29"/>
  <c r="AD304" i="29"/>
  <c r="AD313" i="29"/>
  <c r="Z313" i="29"/>
  <c r="AF313" i="29"/>
  <c r="AD315" i="29"/>
  <c r="Z315" i="29"/>
  <c r="AF315" i="29"/>
  <c r="AF322" i="29"/>
  <c r="AD322" i="29"/>
  <c r="Z322" i="29"/>
  <c r="Z323" i="29"/>
  <c r="AD323" i="29"/>
  <c r="AF323" i="29"/>
  <c r="AD328" i="29"/>
  <c r="Z328" i="29"/>
  <c r="AF328" i="29"/>
  <c r="AF336" i="29"/>
  <c r="Z336" i="29"/>
  <c r="AD336" i="29"/>
  <c r="AD338" i="29"/>
  <c r="AF338" i="29"/>
  <c r="AD344" i="29"/>
  <c r="AF344" i="29"/>
  <c r="Z344" i="29"/>
  <c r="AD350" i="29"/>
  <c r="AF350" i="29"/>
  <c r="Z350" i="29"/>
  <c r="Z14" i="29"/>
  <c r="Z9" i="29"/>
  <c r="AD9" i="29"/>
  <c r="AF9" i="29"/>
  <c r="AF17" i="29"/>
  <c r="AD17" i="29"/>
  <c r="Z17" i="29"/>
  <c r="AF25" i="29"/>
  <c r="Z25" i="29"/>
  <c r="AD25" i="29"/>
  <c r="AD33" i="29"/>
  <c r="Z33" i="29"/>
  <c r="AF33" i="29"/>
  <c r="AD41" i="29"/>
  <c r="Z41" i="29"/>
  <c r="AF41" i="29"/>
  <c r="Z53" i="29"/>
  <c r="AF53" i="29"/>
  <c r="AD53" i="29"/>
  <c r="AD63" i="29"/>
  <c r="AF63" i="29"/>
  <c r="Z63" i="29"/>
  <c r="AF73" i="29"/>
  <c r="AD73" i="29"/>
  <c r="AF82" i="29"/>
  <c r="Z82" i="29"/>
  <c r="AD82" i="29"/>
  <c r="AF90" i="29"/>
  <c r="Z90" i="29"/>
  <c r="AD90" i="29"/>
  <c r="AF97" i="29"/>
  <c r="Z97" i="29"/>
  <c r="AD97" i="29"/>
  <c r="AD107" i="29"/>
  <c r="AF107" i="29"/>
  <c r="Z107" i="29"/>
  <c r="AD116" i="29"/>
  <c r="AF116" i="29"/>
  <c r="Z116" i="29"/>
  <c r="AD122" i="29"/>
  <c r="Z122" i="29"/>
  <c r="AF122" i="29"/>
  <c r="Z132" i="29"/>
  <c r="AF132" i="29"/>
  <c r="AD132" i="29"/>
  <c r="Z140" i="29"/>
  <c r="AF140" i="29"/>
  <c r="AD140" i="29"/>
  <c r="AF149" i="29"/>
  <c r="AD149" i="29"/>
  <c r="Z149" i="29"/>
  <c r="AF157" i="29"/>
  <c r="AD157" i="29"/>
  <c r="Z157" i="29"/>
  <c r="AN41" i="29"/>
  <c r="AN33" i="29" s="1"/>
  <c r="BH43" i="29"/>
  <c r="AD167" i="29"/>
  <c r="Z167" i="29"/>
  <c r="AF174" i="29"/>
  <c r="AD174" i="29"/>
  <c r="Z174" i="29"/>
  <c r="AF181" i="29"/>
  <c r="Z181" i="29"/>
  <c r="AD181" i="29"/>
  <c r="AF189" i="29"/>
  <c r="Z189" i="29"/>
  <c r="AD189" i="29"/>
  <c r="Z196" i="29"/>
  <c r="AD196" i="29"/>
  <c r="AF196" i="29"/>
  <c r="AF204" i="29"/>
  <c r="Z204" i="29"/>
  <c r="AD204" i="29"/>
  <c r="AF209" i="29"/>
  <c r="Z209" i="29"/>
  <c r="AD209" i="29"/>
  <c r="AF216" i="29"/>
  <c r="Z216" i="29"/>
  <c r="AD216" i="29"/>
  <c r="AF223" i="29"/>
  <c r="Z223" i="29"/>
  <c r="AD223" i="29"/>
  <c r="AD230" i="29"/>
  <c r="Z230" i="29"/>
  <c r="AF230" i="29"/>
  <c r="AD238" i="29"/>
  <c r="Z238" i="29"/>
  <c r="AF238" i="29"/>
  <c r="Z246" i="29"/>
  <c r="AF246" i="29"/>
  <c r="AD246" i="29"/>
  <c r="AF252" i="29"/>
  <c r="Z252" i="29"/>
  <c r="AD252" i="29"/>
  <c r="Z259" i="29"/>
  <c r="AD259" i="29"/>
  <c r="AF259" i="29"/>
  <c r="AD266" i="29"/>
  <c r="AF266" i="29"/>
  <c r="Z266" i="29"/>
  <c r="Z269" i="29"/>
  <c r="AF269" i="29"/>
  <c r="AD269" i="29"/>
  <c r="AF275" i="29"/>
  <c r="AD275" i="29"/>
  <c r="Z275" i="29"/>
  <c r="AF279" i="29"/>
  <c r="Z279" i="29"/>
  <c r="AD279" i="29"/>
  <c r="Z284" i="29"/>
  <c r="AF284" i="29"/>
  <c r="AD284" i="29"/>
  <c r="AD292" i="29"/>
  <c r="AF292" i="29"/>
  <c r="Z292" i="29"/>
  <c r="AD298" i="29"/>
  <c r="AF298" i="29"/>
  <c r="Z298" i="29"/>
  <c r="AF307" i="29"/>
  <c r="AD307" i="29"/>
  <c r="Z307" i="29"/>
  <c r="Z308" i="29"/>
  <c r="AD308" i="29"/>
  <c r="AF308" i="29"/>
  <c r="Z316" i="29"/>
  <c r="AD316" i="29"/>
  <c r="AD319" i="29"/>
  <c r="Z319" i="29"/>
  <c r="AF319" i="29"/>
  <c r="Z321" i="29"/>
  <c r="AD321" i="29"/>
  <c r="AF321" i="29"/>
  <c r="AF324" i="29"/>
  <c r="AD324" i="29"/>
  <c r="Z324" i="29"/>
  <c r="Z331" i="29"/>
  <c r="AF331" i="29"/>
  <c r="AD331" i="29"/>
  <c r="Z333" i="29"/>
  <c r="AF333" i="29"/>
  <c r="AD333" i="29"/>
  <c r="AF339" i="29"/>
  <c r="Z339" i="29"/>
  <c r="AD339" i="29"/>
  <c r="AF343" i="29"/>
  <c r="AD343" i="29"/>
  <c r="Z343" i="29"/>
  <c r="Z351" i="29"/>
  <c r="AD351" i="29"/>
  <c r="Z272" i="29"/>
  <c r="AD296" i="29"/>
  <c r="Z197" i="29"/>
  <c r="Z32" i="29"/>
  <c r="AA4" i="29"/>
  <c r="BK38" i="29"/>
  <c r="BK29" i="29" s="1"/>
  <c r="BK42" i="29"/>
  <c r="BK33" i="29" s="1"/>
  <c r="AA127" i="29"/>
  <c r="AF360" i="29"/>
  <c r="Z360" i="29"/>
  <c r="AF368" i="29"/>
  <c r="AD368" i="29"/>
  <c r="Z368" i="29"/>
  <c r="AF376" i="29"/>
  <c r="AD376" i="29"/>
  <c r="Z376" i="29"/>
  <c r="AF384" i="29"/>
  <c r="AD384" i="29"/>
  <c r="Z384" i="29"/>
  <c r="Z392" i="29"/>
  <c r="AF392" i="29"/>
  <c r="AD392" i="29"/>
  <c r="AF401" i="29"/>
  <c r="Z401" i="29"/>
  <c r="AD401" i="29"/>
  <c r="Z406" i="29"/>
  <c r="AF406" i="29"/>
  <c r="AF411" i="29"/>
  <c r="Z411" i="29"/>
  <c r="AD411" i="29"/>
  <c r="AD417" i="29"/>
  <c r="Z417" i="29"/>
  <c r="AF417" i="29"/>
  <c r="AD428" i="29"/>
  <c r="Z428" i="29"/>
  <c r="AF428" i="29"/>
  <c r="Z437" i="29"/>
  <c r="AF437" i="29"/>
  <c r="AD442" i="29"/>
  <c r="Z442" i="29"/>
  <c r="AF442" i="29"/>
  <c r="AF453" i="29"/>
  <c r="Z453" i="29"/>
  <c r="AD453" i="29"/>
  <c r="AD460" i="29"/>
  <c r="Z460" i="29"/>
  <c r="AF469" i="29"/>
  <c r="Z469" i="29"/>
  <c r="AD469" i="29"/>
  <c r="AF479" i="29"/>
  <c r="Z479" i="29"/>
  <c r="AD487" i="29"/>
  <c r="Z487" i="29"/>
  <c r="Z497" i="29"/>
  <c r="AF497" i="29"/>
  <c r="AD505" i="29"/>
  <c r="Z505" i="29"/>
  <c r="Z513" i="29"/>
  <c r="AF513" i="29"/>
  <c r="AD513" i="29"/>
  <c r="AD521" i="29"/>
  <c r="AF521" i="29"/>
  <c r="Z521" i="29"/>
  <c r="AD527" i="29"/>
  <c r="Z527" i="29"/>
  <c r="AF527" i="29"/>
  <c r="Z535" i="29"/>
  <c r="AF535" i="29"/>
  <c r="AD556" i="29"/>
  <c r="AF556" i="29"/>
  <c r="Z556" i="29"/>
  <c r="AF564" i="29"/>
  <c r="Z564" i="29"/>
  <c r="AF569" i="29"/>
  <c r="AD569" i="29"/>
  <c r="Z574" i="29"/>
  <c r="AF574" i="29"/>
  <c r="AD574" i="29"/>
  <c r="Z593" i="29"/>
  <c r="AD593" i="29"/>
  <c r="AD604" i="29"/>
  <c r="Z604" i="29"/>
  <c r="AF604" i="29"/>
  <c r="AD612" i="29"/>
  <c r="Z612" i="29"/>
  <c r="AF612" i="29"/>
  <c r="Z621" i="29"/>
  <c r="AD621" i="29"/>
  <c r="Z629" i="29"/>
  <c r="AF629" i="29"/>
  <c r="AF637" i="29"/>
  <c r="Z637" i="29"/>
  <c r="AD637" i="29"/>
  <c r="AD640" i="29"/>
  <c r="Z640" i="29"/>
  <c r="Z648" i="29"/>
  <c r="AD648" i="29"/>
  <c r="AF648" i="29"/>
  <c r="AD659" i="29"/>
  <c r="Z659" i="29"/>
  <c r="AF659" i="29"/>
  <c r="AD669" i="29"/>
  <c r="AF669" i="29"/>
  <c r="Z669" i="29"/>
  <c r="AF675" i="29"/>
  <c r="AD675" i="29"/>
  <c r="Z675" i="29"/>
  <c r="AF684" i="29"/>
  <c r="AD684" i="29"/>
  <c r="Z684" i="29"/>
  <c r="AF694" i="29"/>
  <c r="Z694" i="29"/>
  <c r="AD694" i="29"/>
  <c r="AF703" i="29"/>
  <c r="AD703" i="29"/>
  <c r="Z703" i="29"/>
  <c r="Z711" i="29"/>
  <c r="AF711" i="29"/>
  <c r="AD711" i="29"/>
  <c r="AD719" i="29"/>
  <c r="AF719" i="29"/>
  <c r="Z719" i="29"/>
  <c r="AD728" i="29"/>
  <c r="AF728" i="29"/>
  <c r="Z728" i="29"/>
  <c r="Z736" i="29"/>
  <c r="AD736" i="29"/>
  <c r="AF736" i="29"/>
  <c r="AD745" i="29"/>
  <c r="AF745" i="29"/>
  <c r="Z745" i="29"/>
  <c r="Z764" i="29"/>
  <c r="AD764" i="29"/>
  <c r="AF764" i="29"/>
  <c r="AD772" i="29"/>
  <c r="AF772" i="29"/>
  <c r="Z772" i="29"/>
  <c r="AF780" i="29"/>
  <c r="AD780" i="29"/>
  <c r="Z780" i="29"/>
  <c r="Z788" i="29"/>
  <c r="AF788" i="29"/>
  <c r="AD788" i="29"/>
  <c r="AF796" i="29"/>
  <c r="AD796" i="29"/>
  <c r="AD803" i="29"/>
  <c r="AF803" i="29"/>
  <c r="Z803" i="29"/>
  <c r="Z807" i="29"/>
  <c r="AF807" i="29"/>
  <c r="AD807" i="29"/>
  <c r="AF809" i="29"/>
  <c r="AD809" i="29"/>
  <c r="Z809" i="29"/>
  <c r="Z834" i="29"/>
  <c r="AF834" i="29"/>
  <c r="AD834" i="29"/>
  <c r="AF460" i="29"/>
  <c r="BI3" i="29"/>
  <c r="AO3" i="29"/>
  <c r="AO37" i="29"/>
  <c r="AO29" i="29" s="1"/>
  <c r="AF2" i="29"/>
  <c r="BI41" i="29"/>
  <c r="BI32" i="29" s="1"/>
  <c r="AO39" i="29"/>
  <c r="BI43" i="29"/>
  <c r="AO41" i="29"/>
  <c r="AO33" i="29" s="1"/>
  <c r="AD360" i="29"/>
  <c r="BJ35" i="29"/>
  <c r="AP34" i="29"/>
  <c r="AP26" i="29" s="1"/>
  <c r="AA37" i="29"/>
  <c r="BK39" i="29"/>
  <c r="BK30" i="29" s="1"/>
  <c r="AA74" i="29"/>
  <c r="AQ39" i="29"/>
  <c r="AR39" i="29"/>
  <c r="BL41" i="29"/>
  <c r="BL32" i="29" s="1"/>
  <c r="Z2" i="29"/>
  <c r="BL35" i="29"/>
  <c r="AF373" i="29"/>
  <c r="AF455" i="29"/>
  <c r="Z464" i="29"/>
  <c r="AD479" i="29"/>
  <c r="AF539" i="29"/>
  <c r="AD559" i="29"/>
  <c r="AD584" i="29"/>
  <c r="AD629" i="29"/>
  <c r="Z354" i="29"/>
  <c r="AF354" i="29"/>
  <c r="AD354" i="29"/>
  <c r="Z357" i="29"/>
  <c r="AD357" i="29"/>
  <c r="Z361" i="29"/>
  <c r="AF361" i="29"/>
  <c r="AD361" i="29"/>
  <c r="Z366" i="29"/>
  <c r="AF366" i="29"/>
  <c r="AD366" i="29"/>
  <c r="AD371" i="29"/>
  <c r="Z371" i="29"/>
  <c r="AF371" i="29"/>
  <c r="AD375" i="29"/>
  <c r="Z375" i="29"/>
  <c r="AF375" i="29"/>
  <c r="AD381" i="29"/>
  <c r="AF381" i="29"/>
  <c r="AD385" i="29"/>
  <c r="Z385" i="29"/>
  <c r="AD389" i="29"/>
  <c r="Z389" i="29"/>
  <c r="AD393" i="29"/>
  <c r="AF393" i="29"/>
  <c r="Z393" i="29"/>
  <c r="AF397" i="29"/>
  <c r="AD397" i="29"/>
  <c r="Z397" i="29"/>
  <c r="AF400" i="29"/>
  <c r="Z400" i="29"/>
  <c r="AD400" i="29"/>
  <c r="AF408" i="29"/>
  <c r="Z408" i="29"/>
  <c r="AD408" i="29"/>
  <c r="AD419" i="29"/>
  <c r="Z419" i="29"/>
  <c r="AF423" i="29"/>
  <c r="AD423" i="29"/>
  <c r="AF430" i="29"/>
  <c r="AD430" i="29"/>
  <c r="Z430" i="29"/>
  <c r="AF433" i="29"/>
  <c r="AD433" i="29"/>
  <c r="Z438" i="29"/>
  <c r="AF438" i="29"/>
  <c r="AD438" i="29"/>
  <c r="AF445" i="29"/>
  <c r="AD445" i="29"/>
  <c r="Z450" i="29"/>
  <c r="AD450" i="29"/>
  <c r="AF450" i="29"/>
  <c r="AD454" i="29"/>
  <c r="Z454" i="29"/>
  <c r="AF454" i="29"/>
  <c r="AD457" i="29"/>
  <c r="AF457" i="29"/>
  <c r="Z457" i="29"/>
  <c r="Z462" i="29"/>
  <c r="AF462" i="29"/>
  <c r="AD462" i="29"/>
  <c r="Z465" i="29"/>
  <c r="AF465" i="29"/>
  <c r="AD465" i="29"/>
  <c r="AD470" i="29"/>
  <c r="Z470" i="29"/>
  <c r="AD472" i="29"/>
  <c r="AF472" i="29"/>
  <c r="Z472" i="29"/>
  <c r="AD477" i="29"/>
  <c r="AF477" i="29"/>
  <c r="Z477" i="29"/>
  <c r="AD482" i="29"/>
  <c r="AF482" i="29"/>
  <c r="Z482" i="29"/>
  <c r="Z486" i="29"/>
  <c r="AF486" i="29"/>
  <c r="AD486" i="29"/>
  <c r="AF492" i="29"/>
  <c r="Z492" i="29"/>
  <c r="AD492" i="29"/>
  <c r="AF496" i="29"/>
  <c r="Z496" i="29"/>
  <c r="AD500" i="29"/>
  <c r="AF500" i="29"/>
  <c r="Z500" i="29"/>
  <c r="AF504" i="29"/>
  <c r="AD504" i="29"/>
  <c r="Z504" i="29"/>
  <c r="Z508" i="29"/>
  <c r="AF508" i="29"/>
  <c r="AD508" i="29"/>
  <c r="AD514" i="29"/>
  <c r="Z514" i="29"/>
  <c r="AD518" i="29"/>
  <c r="AF518" i="29"/>
  <c r="Z518" i="29"/>
  <c r="Z522" i="29"/>
  <c r="AD522" i="29"/>
  <c r="AF522" i="29"/>
  <c r="AD525" i="29"/>
  <c r="Z525" i="29"/>
  <c r="AF525" i="29"/>
  <c r="Z529" i="29"/>
  <c r="AD529" i="29"/>
  <c r="AF529" i="29"/>
  <c r="AF531" i="29"/>
  <c r="AD531" i="29"/>
  <c r="Z531" i="29"/>
  <c r="Z537" i="29"/>
  <c r="AD537" i="29"/>
  <c r="AF537" i="29"/>
  <c r="AD541" i="29"/>
  <c r="Z541" i="29"/>
  <c r="AF541" i="29"/>
  <c r="AD546" i="29"/>
  <c r="Z546" i="29"/>
  <c r="AF546" i="29"/>
  <c r="AF549" i="29"/>
  <c r="AD549" i="29"/>
  <c r="AD555" i="29"/>
  <c r="Z555" i="29"/>
  <c r="Z560" i="29"/>
  <c r="AF560" i="29"/>
  <c r="AF565" i="29"/>
  <c r="AD565" i="29"/>
  <c r="AD568" i="29"/>
  <c r="Z568" i="29"/>
  <c r="Z573" i="29"/>
  <c r="AD573" i="29"/>
  <c r="Z576" i="29"/>
  <c r="AF576" i="29"/>
  <c r="AD576" i="29"/>
  <c r="AF582" i="29"/>
  <c r="AD582" i="29"/>
  <c r="Z582" i="29"/>
  <c r="Z588" i="29"/>
  <c r="AF588" i="29"/>
  <c r="AD588" i="29"/>
  <c r="Z591" i="29"/>
  <c r="AF591" i="29"/>
  <c r="AD591" i="29"/>
  <c r="Z597" i="29"/>
  <c r="AF597" i="29"/>
  <c r="AD597" i="29"/>
  <c r="Z599" i="29"/>
  <c r="AD599" i="29"/>
  <c r="AF599" i="29"/>
  <c r="AF602" i="29"/>
  <c r="AD602" i="29"/>
  <c r="Z602" i="29"/>
  <c r="Z608" i="29"/>
  <c r="AD608" i="29"/>
  <c r="AF608" i="29"/>
  <c r="AD613" i="29"/>
  <c r="AF613" i="29"/>
  <c r="Z613" i="29"/>
  <c r="AD616" i="29"/>
  <c r="AF616" i="29"/>
  <c r="AF622" i="29"/>
  <c r="AD622" i="29"/>
  <c r="Z625" i="29"/>
  <c r="AF625" i="29"/>
  <c r="AD625" i="29"/>
  <c r="AD630" i="29"/>
  <c r="Z630" i="29"/>
  <c r="AF630" i="29"/>
  <c r="Z633" i="29"/>
  <c r="AD633" i="29"/>
  <c r="AF633" i="29"/>
  <c r="AF638" i="29"/>
  <c r="Z638" i="29"/>
  <c r="AD638" i="29"/>
  <c r="AF642" i="29"/>
  <c r="AD642" i="29"/>
  <c r="Z642" i="29"/>
  <c r="Z646" i="29"/>
  <c r="AF646" i="29"/>
  <c r="AD646" i="29"/>
  <c r="AF650" i="29"/>
  <c r="Z650" i="29"/>
  <c r="AD650" i="29"/>
  <c r="AD653" i="29"/>
  <c r="AF653" i="29"/>
  <c r="Z653" i="29"/>
  <c r="AD657" i="29"/>
  <c r="AF657" i="29"/>
  <c r="Z660" i="29"/>
  <c r="AD660" i="29"/>
  <c r="AD666" i="29"/>
  <c r="Z666" i="29"/>
  <c r="Z672" i="29"/>
  <c r="AF672" i="29"/>
  <c r="AD672" i="29"/>
  <c r="AF677" i="29"/>
  <c r="AD677" i="29"/>
  <c r="AF681" i="29"/>
  <c r="Z681" i="29"/>
  <c r="AF686" i="29"/>
  <c r="AD686" i="29"/>
  <c r="Z686" i="29"/>
  <c r="AF690" i="29"/>
  <c r="AD690" i="29"/>
  <c r="Z690" i="29"/>
  <c r="AF692" i="29"/>
  <c r="AD692" i="29"/>
  <c r="AF697" i="29"/>
  <c r="AD697" i="29"/>
  <c r="Z697" i="29"/>
  <c r="AF705" i="29"/>
  <c r="AD705" i="29"/>
  <c r="AF709" i="29"/>
  <c r="AD709" i="29"/>
  <c r="Z709" i="29"/>
  <c r="AD715" i="29"/>
  <c r="Z715" i="29"/>
  <c r="AF715" i="29"/>
  <c r="Z718" i="29"/>
  <c r="AF718" i="29"/>
  <c r="AF722" i="29"/>
  <c r="AD722" i="29"/>
  <c r="AF726" i="29"/>
  <c r="AD726" i="29"/>
  <c r="Z726" i="29"/>
  <c r="AD730" i="29"/>
  <c r="AF730" i="29"/>
  <c r="Z730" i="29"/>
  <c r="Z734" i="29"/>
  <c r="AF734" i="29"/>
  <c r="AD734" i="29"/>
  <c r="Z738" i="29"/>
  <c r="AD738" i="29"/>
  <c r="AD743" i="29"/>
  <c r="Z743" i="29"/>
  <c r="AF743" i="29"/>
  <c r="Z751" i="29"/>
  <c r="AF751" i="29"/>
  <c r="AD751" i="29"/>
  <c r="AF754" i="29"/>
  <c r="AD754" i="29"/>
  <c r="Z754" i="29"/>
  <c r="AF761" i="29"/>
  <c r="Z761" i="29"/>
  <c r="AD761" i="29"/>
  <c r="AD767" i="29"/>
  <c r="AF767" i="29"/>
  <c r="Z767" i="29"/>
  <c r="AD770" i="29"/>
  <c r="AF770" i="29"/>
  <c r="Z770" i="29"/>
  <c r="Z775" i="29"/>
  <c r="AF775" i="29"/>
  <c r="AD775" i="29"/>
  <c r="AF778" i="29"/>
  <c r="Z778" i="29"/>
  <c r="AD778" i="29"/>
  <c r="Z783" i="29"/>
  <c r="AD783" i="29"/>
  <c r="AF783" i="29"/>
  <c r="AF786" i="29"/>
  <c r="Z786" i="29"/>
  <c r="AD791" i="29"/>
  <c r="AF791" i="29"/>
  <c r="Z791" i="29"/>
  <c r="Z793" i="29"/>
  <c r="AF793" i="29"/>
  <c r="AD793" i="29"/>
  <c r="AF798" i="29"/>
  <c r="Z798" i="29"/>
  <c r="AD798" i="29"/>
  <c r="Z800" i="29"/>
  <c r="AF800" i="29"/>
  <c r="AD833" i="29"/>
  <c r="Z833" i="29"/>
  <c r="AF833" i="29"/>
  <c r="AF389" i="29"/>
  <c r="Z445" i="29"/>
  <c r="AF701" i="29"/>
  <c r="AO36" i="29"/>
  <c r="AO28" i="29" s="1"/>
  <c r="BI37" i="29"/>
  <c r="BI28" i="29" s="1"/>
  <c r="BJ43" i="29"/>
  <c r="BJ34" i="29" s="1"/>
  <c r="AP41" i="29"/>
  <c r="AP33" i="29" s="1"/>
  <c r="AF514" i="29"/>
  <c r="Z433" i="29"/>
  <c r="AD2" i="29"/>
  <c r="Z377" i="29"/>
  <c r="Z488" i="29"/>
  <c r="AD560" i="29"/>
  <c r="AF568" i="29"/>
  <c r="Z692" i="29"/>
  <c r="AF738" i="29"/>
  <c r="AD747" i="29"/>
  <c r="Z355" i="29"/>
  <c r="AD355" i="29"/>
  <c r="AF358" i="29"/>
  <c r="AD358" i="29"/>
  <c r="Z358" i="29"/>
  <c r="Z363" i="29"/>
  <c r="AF363" i="29"/>
  <c r="AD363" i="29"/>
  <c r="AF365" i="29"/>
  <c r="Z365" i="29"/>
  <c r="AD365" i="29"/>
  <c r="Z369" i="29"/>
  <c r="AF369" i="29"/>
  <c r="AD369" i="29"/>
  <c r="AF380" i="29"/>
  <c r="Z380" i="29"/>
  <c r="Z382" i="29"/>
  <c r="AF382" i="29"/>
  <c r="AD382" i="29"/>
  <c r="AD387" i="29"/>
  <c r="AF387" i="29"/>
  <c r="Z387" i="29"/>
  <c r="AD391" i="29"/>
  <c r="AF391" i="29"/>
  <c r="Z391" i="29"/>
  <c r="AF395" i="29"/>
  <c r="AD395" i="29"/>
  <c r="Z395" i="29"/>
  <c r="AD399" i="29"/>
  <c r="AF399" i="29"/>
  <c r="Z399" i="29"/>
  <c r="Z404" i="29"/>
  <c r="AD404" i="29"/>
  <c r="AF404" i="29"/>
  <c r="Z409" i="29"/>
  <c r="AF409" i="29"/>
  <c r="AD413" i="29"/>
  <c r="AF413" i="29"/>
  <c r="Z413" i="29"/>
  <c r="AD416" i="29"/>
  <c r="Z416" i="29"/>
  <c r="AF416" i="29"/>
  <c r="AD421" i="29"/>
  <c r="Z421" i="29"/>
  <c r="AF421" i="29"/>
  <c r="AF424" i="29"/>
  <c r="AD424" i="29"/>
  <c r="AD429" i="29"/>
  <c r="AF429" i="29"/>
  <c r="Z429" i="29"/>
  <c r="AF432" i="29"/>
  <c r="Z432" i="29"/>
  <c r="Z436" i="29"/>
  <c r="AF436" i="29"/>
  <c r="AD436" i="29"/>
  <c r="AF441" i="29"/>
  <c r="Z441" i="29"/>
  <c r="AF444" i="29"/>
  <c r="Z444" i="29"/>
  <c r="AD444" i="29"/>
  <c r="AF447" i="29"/>
  <c r="Z447" i="29"/>
  <c r="AD447" i="29"/>
  <c r="AF456" i="29"/>
  <c r="AD456" i="29"/>
  <c r="AF461" i="29"/>
  <c r="AD461" i="29"/>
  <c r="AF468" i="29"/>
  <c r="Z468" i="29"/>
  <c r="AD473" i="29"/>
  <c r="Z473" i="29"/>
  <c r="AF480" i="29"/>
  <c r="Z480" i="29"/>
  <c r="AD480" i="29"/>
  <c r="AF483" i="29"/>
  <c r="AD483" i="29"/>
  <c r="Z483" i="29"/>
  <c r="AF489" i="29"/>
  <c r="AD489" i="29"/>
  <c r="AF491" i="29"/>
  <c r="AD491" i="29"/>
  <c r="Z491" i="29"/>
  <c r="Z495" i="29"/>
  <c r="AD495" i="29"/>
  <c r="AF495" i="29"/>
  <c r="Z498" i="29"/>
  <c r="AF498" i="29"/>
  <c r="AD498" i="29"/>
  <c r="Z503" i="29"/>
  <c r="AF503" i="29"/>
  <c r="AD503" i="29"/>
  <c r="AD507" i="29"/>
  <c r="Z507" i="29"/>
  <c r="AF507" i="29"/>
  <c r="AF511" i="29"/>
  <c r="AD511" i="29"/>
  <c r="AD515" i="29"/>
  <c r="AF515" i="29"/>
  <c r="AF520" i="29"/>
  <c r="AD520" i="29"/>
  <c r="Z524" i="29"/>
  <c r="AF524" i="29"/>
  <c r="AD532" i="29"/>
  <c r="Z532" i="29"/>
  <c r="AF532" i="29"/>
  <c r="AD543" i="29"/>
  <c r="AF543" i="29"/>
  <c r="Z543" i="29"/>
  <c r="AF547" i="29"/>
  <c r="Z547" i="29"/>
  <c r="AD547" i="29"/>
  <c r="AF551" i="29"/>
  <c r="AD551" i="29"/>
  <c r="Z551" i="29"/>
  <c r="AD553" i="29"/>
  <c r="AF553" i="29"/>
  <c r="Z553" i="29"/>
  <c r="AF554" i="29"/>
  <c r="AD554" i="29"/>
  <c r="Z554" i="29"/>
  <c r="AF562" i="29"/>
  <c r="AD562" i="29"/>
  <c r="Z562" i="29"/>
  <c r="AF567" i="29"/>
  <c r="Z567" i="29"/>
  <c r="AD567" i="29"/>
  <c r="AF571" i="29"/>
  <c r="Z571" i="29"/>
  <c r="AD571" i="29"/>
  <c r="Z577" i="29"/>
  <c r="AD577" i="29"/>
  <c r="AF577" i="29"/>
  <c r="AD580" i="29"/>
  <c r="Z580" i="29"/>
  <c r="AD583" i="29"/>
  <c r="Z583" i="29"/>
  <c r="AF583" i="29"/>
  <c r="AF585" i="29"/>
  <c r="AD585" i="29"/>
  <c r="Z585" i="29"/>
  <c r="AD592" i="29"/>
  <c r="Z592" i="29"/>
  <c r="AF592" i="29"/>
  <c r="Z596" i="29"/>
  <c r="AF596" i="29"/>
  <c r="AD596" i="29"/>
  <c r="AD601" i="29"/>
  <c r="AF601" i="29"/>
  <c r="Z601" i="29"/>
  <c r="AF605" i="29"/>
  <c r="Z605" i="29"/>
  <c r="AF609" i="29"/>
  <c r="Z609" i="29"/>
  <c r="AF614" i="29"/>
  <c r="AD614" i="29"/>
  <c r="Z614" i="29"/>
  <c r="Z617" i="29"/>
  <c r="AD617" i="29"/>
  <c r="AF617" i="29"/>
  <c r="Z623" i="29"/>
  <c r="AF623" i="29"/>
  <c r="AD623" i="29"/>
  <c r="AF627" i="29"/>
  <c r="Z627" i="29"/>
  <c r="AD627" i="29"/>
  <c r="Z631" i="29"/>
  <c r="AD631" i="29"/>
  <c r="Z635" i="29"/>
  <c r="AD635" i="29"/>
  <c r="AD645" i="29"/>
  <c r="Z645" i="29"/>
  <c r="AF645" i="29"/>
  <c r="Z649" i="29"/>
  <c r="AD649" i="29"/>
  <c r="AF649" i="29"/>
  <c r="AD654" i="29"/>
  <c r="Z654" i="29"/>
  <c r="AF654" i="29"/>
  <c r="AF658" i="29"/>
  <c r="AD658" i="29"/>
  <c r="Z658" i="29"/>
  <c r="AD661" i="29"/>
  <c r="AF661" i="29"/>
  <c r="AF665" i="29"/>
  <c r="AD665" i="29"/>
  <c r="Z665" i="29"/>
  <c r="AD671" i="29"/>
  <c r="AF671" i="29"/>
  <c r="Z671" i="29"/>
  <c r="AD676" i="29"/>
  <c r="Z676" i="29"/>
  <c r="AF676" i="29"/>
  <c r="Z679" i="29"/>
  <c r="AF679" i="29"/>
  <c r="AD679" i="29"/>
  <c r="Z680" i="29"/>
  <c r="AF680" i="29"/>
  <c r="AD680" i="29"/>
  <c r="AD685" i="29"/>
  <c r="Z685" i="29"/>
  <c r="AF685" i="29"/>
  <c r="Z691" i="29"/>
  <c r="AD691" i="29"/>
  <c r="AD695" i="29"/>
  <c r="AF695" i="29"/>
  <c r="AD704" i="29"/>
  <c r="Z704" i="29"/>
  <c r="AF704" i="29"/>
  <c r="Z708" i="29"/>
  <c r="AF708" i="29"/>
  <c r="AD708" i="29"/>
  <c r="Z712" i="29"/>
  <c r="AF712" i="29"/>
  <c r="AD712" i="29"/>
  <c r="AF716" i="29"/>
  <c r="Z716" i="29"/>
  <c r="Z720" i="29"/>
  <c r="AF720" i="29"/>
  <c r="AD720" i="29"/>
  <c r="AD725" i="29"/>
  <c r="Z725" i="29"/>
  <c r="AF725" i="29"/>
  <c r="AF729" i="29"/>
  <c r="Z729" i="29"/>
  <c r="AD729" i="29"/>
  <c r="AF733" i="29"/>
  <c r="Z733" i="29"/>
  <c r="AF737" i="29"/>
  <c r="AD737" i="29"/>
  <c r="AF741" i="29"/>
  <c r="AD741" i="29"/>
  <c r="Z741" i="29"/>
  <c r="AD744" i="29"/>
  <c r="AF744" i="29"/>
  <c r="Z744" i="29"/>
  <c r="Z749" i="29"/>
  <c r="AD749" i="29"/>
  <c r="AF749" i="29"/>
  <c r="AF753" i="29"/>
  <c r="AD753" i="29"/>
  <c r="Z753" i="29"/>
  <c r="AF757" i="29"/>
  <c r="AD757" i="29"/>
  <c r="Z757" i="29"/>
  <c r="Z760" i="29"/>
  <c r="AF760" i="29"/>
  <c r="AD760" i="29"/>
  <c r="AF765" i="29"/>
  <c r="AD765" i="29"/>
  <c r="Z765" i="29"/>
  <c r="AD768" i="29"/>
  <c r="AF768" i="29"/>
  <c r="AF773" i="29"/>
  <c r="AD773" i="29"/>
  <c r="AF776" i="29"/>
  <c r="Z776" i="29"/>
  <c r="Z781" i="29"/>
  <c r="AF781" i="29"/>
  <c r="AD781" i="29"/>
  <c r="Z785" i="29"/>
  <c r="AD785" i="29"/>
  <c r="AF785" i="29"/>
  <c r="Z790" i="29"/>
  <c r="AF790" i="29"/>
  <c r="AD790" i="29"/>
  <c r="AF794" i="29"/>
  <c r="AD794" i="29"/>
  <c r="Z794" i="29"/>
  <c r="AD832" i="29"/>
  <c r="Z832" i="29"/>
  <c r="AF832" i="29"/>
  <c r="AO34" i="29"/>
  <c r="BI35" i="29"/>
  <c r="Z373" i="29"/>
  <c r="BJ40" i="29"/>
  <c r="BJ31" i="29" s="1"/>
  <c r="BJ3" i="29"/>
  <c r="BK40" i="29"/>
  <c r="BK31" i="29" s="1"/>
  <c r="BK3" i="29"/>
  <c r="AA157" i="29"/>
  <c r="AQ41" i="29"/>
  <c r="AQ33" i="29" s="1"/>
  <c r="BK43" i="29"/>
  <c r="Z515" i="29"/>
  <c r="Z705" i="29"/>
  <c r="Z722" i="29"/>
  <c r="Z810" i="29"/>
  <c r="AF836" i="29"/>
  <c r="AA2" i="29"/>
  <c r="AQ37" i="29"/>
  <c r="AQ29" i="29" s="1"/>
  <c r="Z456" i="29"/>
  <c r="AF559" i="29"/>
  <c r="AD605" i="29"/>
  <c r="AF621" i="29"/>
  <c r="AQ38" i="29"/>
  <c r="AA52" i="29"/>
  <c r="AD377" i="29"/>
  <c r="AF385" i="29"/>
  <c r="AD406" i="29"/>
  <c r="AF464" i="29"/>
  <c r="Z569" i="29"/>
  <c r="Z600" i="29"/>
  <c r="Z616" i="29"/>
  <c r="AF631" i="29"/>
  <c r="AD670" i="29"/>
  <c r="AD700" i="29"/>
  <c r="Z353" i="29"/>
  <c r="AD353" i="29"/>
  <c r="AF353" i="29"/>
  <c r="AD362" i="29"/>
  <c r="Z362" i="29"/>
  <c r="AF362" i="29"/>
  <c r="AF372" i="29"/>
  <c r="Z372" i="29"/>
  <c r="AD372" i="29"/>
  <c r="Z379" i="29"/>
  <c r="AD379" i="29"/>
  <c r="AF379" i="29"/>
  <c r="AF388" i="29"/>
  <c r="AD388" i="29"/>
  <c r="Z388" i="29"/>
  <c r="AF396" i="29"/>
  <c r="AD396" i="29"/>
  <c r="Z396" i="29"/>
  <c r="AF405" i="29"/>
  <c r="Z405" i="29"/>
  <c r="Z414" i="29"/>
  <c r="AD414" i="29"/>
  <c r="AF420" i="29"/>
  <c r="AD420" i="29"/>
  <c r="Z420" i="29"/>
  <c r="Z426" i="29"/>
  <c r="AF426" i="29"/>
  <c r="AD426" i="29"/>
  <c r="AF435" i="29"/>
  <c r="AD435" i="29"/>
  <c r="Z435" i="29"/>
  <c r="AF439" i="29"/>
  <c r="AD439" i="29"/>
  <c r="Z439" i="29"/>
  <c r="AF449" i="29"/>
  <c r="AD449" i="29"/>
  <c r="Z449" i="29"/>
  <c r="AD458" i="29"/>
  <c r="AF458" i="29"/>
  <c r="Z458" i="29"/>
  <c r="AF466" i="29"/>
  <c r="Z466" i="29"/>
  <c r="AD466" i="29"/>
  <c r="Z474" i="29"/>
  <c r="AD474" i="29"/>
  <c r="AF474" i="29"/>
  <c r="AF484" i="29"/>
  <c r="AD484" i="29"/>
  <c r="Z493" i="29"/>
  <c r="AF493" i="29"/>
  <c r="Z502" i="29"/>
  <c r="AF502" i="29"/>
  <c r="Z510" i="29"/>
  <c r="AD510" i="29"/>
  <c r="AD517" i="29"/>
  <c r="AF517" i="29"/>
  <c r="Z517" i="29"/>
  <c r="AD533" i="29"/>
  <c r="Z533" i="29"/>
  <c r="AF542" i="29"/>
  <c r="AD542" i="29"/>
  <c r="Z542" i="29"/>
  <c r="Z550" i="29"/>
  <c r="AF550" i="29"/>
  <c r="AD550" i="29"/>
  <c r="Z557" i="29"/>
  <c r="AD557" i="29"/>
  <c r="AF557" i="29"/>
  <c r="AF566" i="29"/>
  <c r="Z566" i="29"/>
  <c r="AD566" i="29"/>
  <c r="AF579" i="29"/>
  <c r="AD579" i="29"/>
  <c r="Z579" i="29"/>
  <c r="AF587" i="29"/>
  <c r="Z587" i="29"/>
  <c r="AD587" i="29"/>
  <c r="Z595" i="29"/>
  <c r="AF595" i="29"/>
  <c r="AD595" i="29"/>
  <c r="AD598" i="29"/>
  <c r="AF598" i="29"/>
  <c r="Z598" i="29"/>
  <c r="Z606" i="29"/>
  <c r="AF606" i="29"/>
  <c r="Z611" i="29"/>
  <c r="AD611" i="29"/>
  <c r="AF618" i="29"/>
  <c r="AD618" i="29"/>
  <c r="Z618" i="29"/>
  <c r="AF626" i="29"/>
  <c r="AD626" i="29"/>
  <c r="Z626" i="29"/>
  <c r="Z634" i="29"/>
  <c r="AF634" i="29"/>
  <c r="AD634" i="29"/>
  <c r="AF643" i="29"/>
  <c r="AD643" i="29"/>
  <c r="Z643" i="29"/>
  <c r="AD652" i="29"/>
  <c r="AF652" i="29"/>
  <c r="AF662" i="29"/>
  <c r="Z662" i="29"/>
  <c r="AD662" i="29"/>
  <c r="AF667" i="29"/>
  <c r="AD667" i="29"/>
  <c r="AF673" i="29"/>
  <c r="AD673" i="29"/>
  <c r="Z673" i="29"/>
  <c r="AF682" i="29"/>
  <c r="Z682" i="29"/>
  <c r="AD682" i="29"/>
  <c r="AF688" i="29"/>
  <c r="AD688" i="29"/>
  <c r="Z688" i="29"/>
  <c r="AD698" i="29"/>
  <c r="AF698" i="29"/>
  <c r="Z698" i="29"/>
  <c r="AD706" i="29"/>
  <c r="AF706" i="29"/>
  <c r="AD714" i="29"/>
  <c r="AF714" i="29"/>
  <c r="Z714" i="29"/>
  <c r="Z723" i="29"/>
  <c r="AD723" i="29"/>
  <c r="AD731" i="29"/>
  <c r="AF731" i="29"/>
  <c r="Z731" i="29"/>
  <c r="Z740" i="29"/>
  <c r="AF740" i="29"/>
  <c r="AD740" i="29"/>
  <c r="AF748" i="29"/>
  <c r="Z748" i="29"/>
  <c r="AD748" i="29"/>
  <c r="AD755" i="29"/>
  <c r="AF755" i="29"/>
  <c r="Z755" i="29"/>
  <c r="AD763" i="29"/>
  <c r="Z763" i="29"/>
  <c r="Z771" i="29"/>
  <c r="AD771" i="29"/>
  <c r="AD779" i="29"/>
  <c r="Z779" i="29"/>
  <c r="AF779" i="29"/>
  <c r="Z787" i="29"/>
  <c r="AF787" i="29"/>
  <c r="AD787" i="29"/>
  <c r="Z795" i="29"/>
  <c r="AD795" i="29"/>
  <c r="AF802" i="29"/>
  <c r="AD802" i="29"/>
  <c r="Z802" i="29"/>
  <c r="AD806" i="29"/>
  <c r="Z806" i="29"/>
  <c r="Z808" i="29"/>
  <c r="AF808" i="29"/>
  <c r="AD808" i="29"/>
  <c r="AF835" i="29"/>
  <c r="AD835" i="29"/>
  <c r="Z835" i="29"/>
  <c r="BJ41" i="29"/>
  <c r="BJ32" i="29" s="1"/>
  <c r="AP39" i="29"/>
  <c r="AA182" i="29"/>
  <c r="BK35" i="29"/>
  <c r="AQ34" i="29"/>
  <c r="BI40" i="29"/>
  <c r="BI31" i="29" s="1"/>
  <c r="BL3" i="29"/>
  <c r="AR37" i="29"/>
  <c r="AF419" i="29"/>
  <c r="AD716" i="29"/>
  <c r="AQ35" i="29"/>
  <c r="AQ27" i="29" s="1"/>
  <c r="AD488" i="29"/>
  <c r="AD496" i="29"/>
  <c r="Z511" i="29"/>
  <c r="AD535" i="29"/>
  <c r="AF640" i="29"/>
  <c r="AF700" i="29"/>
  <c r="AF747" i="29"/>
  <c r="AF763" i="29"/>
  <c r="AD356" i="29"/>
  <c r="AF356" i="29"/>
  <c r="Z356" i="29"/>
  <c r="Z359" i="29"/>
  <c r="AF359" i="29"/>
  <c r="AD359" i="29"/>
  <c r="Z364" i="29"/>
  <c r="AD364" i="29"/>
  <c r="AF367" i="29"/>
  <c r="Z367" i="29"/>
  <c r="AD367" i="29"/>
  <c r="AF370" i="29"/>
  <c r="AD370" i="29"/>
  <c r="AD374" i="29"/>
  <c r="AF374" i="29"/>
  <c r="Z374" i="29"/>
  <c r="Z378" i="29"/>
  <c r="AF378" i="29"/>
  <c r="AD378" i="29"/>
  <c r="AD383" i="29"/>
  <c r="AF383" i="29"/>
  <c r="Z383" i="29"/>
  <c r="AD386" i="29"/>
  <c r="AF386" i="29"/>
  <c r="Z390" i="29"/>
  <c r="AF390" i="29"/>
  <c r="Z394" i="29"/>
  <c r="AF394" i="29"/>
  <c r="AD398" i="29"/>
  <c r="AF398" i="29"/>
  <c r="Z398" i="29"/>
  <c r="AF403" i="29"/>
  <c r="AD403" i="29"/>
  <c r="Z403" i="29"/>
  <c r="Z407" i="29"/>
  <c r="AF407" i="29"/>
  <c r="AD407" i="29"/>
  <c r="AD410" i="29"/>
  <c r="AF410" i="29"/>
  <c r="Z410" i="29"/>
  <c r="Z412" i="29"/>
  <c r="AD412" i="29"/>
  <c r="AD415" i="29"/>
  <c r="AF415" i="29"/>
  <c r="AD418" i="29"/>
  <c r="AF418" i="29"/>
  <c r="AD422" i="29"/>
  <c r="Z422" i="29"/>
  <c r="AD425" i="29"/>
  <c r="Z425" i="29"/>
  <c r="AF425" i="29"/>
  <c r="AD427" i="29"/>
  <c r="AF427" i="29"/>
  <c r="AF431" i="29"/>
  <c r="Z431" i="29"/>
  <c r="AD431" i="29"/>
  <c r="AD434" i="29"/>
  <c r="Z434" i="29"/>
  <c r="AF434" i="29"/>
  <c r="Z440" i="29"/>
  <c r="AF440" i="29"/>
  <c r="AD440" i="29"/>
  <c r="AF443" i="29"/>
  <c r="Z443" i="29"/>
  <c r="AD443" i="29"/>
  <c r="AD446" i="29"/>
  <c r="Z446" i="29"/>
  <c r="Z448" i="29"/>
  <c r="AF448" i="29"/>
  <c r="AD448" i="29"/>
  <c r="Z452" i="29"/>
  <c r="AF452" i="29"/>
  <c r="AD452" i="29"/>
  <c r="AF459" i="29"/>
  <c r="Z459" i="29"/>
  <c r="Z463" i="29"/>
  <c r="AF463" i="29"/>
  <c r="AD463" i="29"/>
  <c r="AD467" i="29"/>
  <c r="AF467" i="29"/>
  <c r="Z467" i="29"/>
  <c r="AF471" i="29"/>
  <c r="AD471" i="29"/>
  <c r="AD476" i="29"/>
  <c r="AF476" i="29"/>
  <c r="Z476" i="29"/>
  <c r="AD478" i="29"/>
  <c r="Z478" i="29"/>
  <c r="AF478" i="29"/>
  <c r="AF481" i="29"/>
  <c r="Z481" i="29"/>
  <c r="AD481" i="29"/>
  <c r="AD485" i="29"/>
  <c r="Z485" i="29"/>
  <c r="AF485" i="29"/>
  <c r="AF490" i="29"/>
  <c r="Z490" i="29"/>
  <c r="AD490" i="29"/>
  <c r="AD494" i="29"/>
  <c r="AF494" i="29"/>
  <c r="Z494" i="29"/>
  <c r="Z499" i="29"/>
  <c r="AD499" i="29"/>
  <c r="AF499" i="29"/>
  <c r="Z501" i="29"/>
  <c r="AF501" i="29"/>
  <c r="AD501" i="29"/>
  <c r="AD506" i="29"/>
  <c r="AF506" i="29"/>
  <c r="AF509" i="29"/>
  <c r="Z509" i="29"/>
  <c r="Z512" i="29"/>
  <c r="AF512" i="29"/>
  <c r="AD512" i="29"/>
  <c r="AF516" i="29"/>
  <c r="AD516" i="29"/>
  <c r="Z516" i="29"/>
  <c r="AD519" i="29"/>
  <c r="Z519" i="29"/>
  <c r="Z523" i="29"/>
  <c r="AD523" i="29"/>
  <c r="Z526" i="29"/>
  <c r="AD526" i="29"/>
  <c r="AF526" i="29"/>
  <c r="AF530" i="29"/>
  <c r="Z530" i="29"/>
  <c r="AD534" i="29"/>
  <c r="AF534" i="29"/>
  <c r="Z534" i="29"/>
  <c r="Z536" i="29"/>
  <c r="AF536" i="29"/>
  <c r="AD536" i="29"/>
  <c r="Z538" i="29"/>
  <c r="AD538" i="29"/>
  <c r="AD540" i="29"/>
  <c r="Z540" i="29"/>
  <c r="AF540" i="29"/>
  <c r="AD544" i="29"/>
  <c r="Z544" i="29"/>
  <c r="Z548" i="29"/>
  <c r="AF548" i="29"/>
  <c r="AD548" i="29"/>
  <c r="AD552" i="29"/>
  <c r="Z552" i="29"/>
  <c r="AF552" i="29"/>
  <c r="AD558" i="29"/>
  <c r="AF558" i="29"/>
  <c r="Z558" i="29"/>
  <c r="AF561" i="29"/>
  <c r="AD561" i="29"/>
  <c r="Z561" i="29"/>
  <c r="Z563" i="29"/>
  <c r="AF563" i="29"/>
  <c r="AD563" i="29"/>
  <c r="AD570" i="29"/>
  <c r="Z570" i="29"/>
  <c r="AF570" i="29"/>
  <c r="Z572" i="29"/>
  <c r="AD572" i="29"/>
  <c r="AF572" i="29"/>
  <c r="Z575" i="29"/>
  <c r="AF575" i="29"/>
  <c r="AD575" i="29"/>
  <c r="AF578" i="29"/>
  <c r="Z578" i="29"/>
  <c r="AD578" i="29"/>
  <c r="Z581" i="29"/>
  <c r="AF581" i="29"/>
  <c r="AD581" i="29"/>
  <c r="Z586" i="29"/>
  <c r="AF586" i="29"/>
  <c r="AD586" i="29"/>
  <c r="AF590" i="29"/>
  <c r="AD590" i="29"/>
  <c r="Z590" i="29"/>
  <c r="AF594" i="29"/>
  <c r="AD594" i="29"/>
  <c r="AD603" i="29"/>
  <c r="Z603" i="29"/>
  <c r="AF603" i="29"/>
  <c r="AF607" i="29"/>
  <c r="Z607" i="29"/>
  <c r="AD607" i="29"/>
  <c r="AF610" i="29"/>
  <c r="AD610" i="29"/>
  <c r="Z615" i="29"/>
  <c r="AD615" i="29"/>
  <c r="Z619" i="29"/>
  <c r="AF619" i="29"/>
  <c r="AD619" i="29"/>
  <c r="Z620" i="29"/>
  <c r="AF620" i="29"/>
  <c r="AD620" i="29"/>
  <c r="Z624" i="29"/>
  <c r="AF624" i="29"/>
  <c r="AD624" i="29"/>
  <c r="AD628" i="29"/>
  <c r="Z628" i="29"/>
  <c r="AF628" i="29"/>
  <c r="Z632" i="29"/>
  <c r="AF632" i="29"/>
  <c r="AD632" i="29"/>
  <c r="Z636" i="29"/>
  <c r="AF636" i="29"/>
  <c r="AD636" i="29"/>
  <c r="AF639" i="29"/>
  <c r="Z639" i="29"/>
  <c r="AD639" i="29"/>
  <c r="Z644" i="29"/>
  <c r="AD644" i="29"/>
  <c r="AD647" i="29"/>
  <c r="AF647" i="29"/>
  <c r="Z647" i="29"/>
  <c r="Z651" i="29"/>
  <c r="AD651" i="29"/>
  <c r="AF651" i="29"/>
  <c r="AD655" i="29"/>
  <c r="AF655" i="29"/>
  <c r="Z655" i="29"/>
  <c r="Z656" i="29"/>
  <c r="AD656" i="29"/>
  <c r="AF656" i="29"/>
  <c r="AD663" i="29"/>
  <c r="AF663" i="29"/>
  <c r="Z663" i="29"/>
  <c r="AD664" i="29"/>
  <c r="Z664" i="29"/>
  <c r="AF664" i="29"/>
  <c r="Z668" i="29"/>
  <c r="AF668" i="29"/>
  <c r="AD668" i="29"/>
  <c r="AF674" i="29"/>
  <c r="Z674" i="29"/>
  <c r="AD674" i="29"/>
  <c r="Z678" i="29"/>
  <c r="AD678" i="29"/>
  <c r="AF678" i="29"/>
  <c r="AD683" i="29"/>
  <c r="AF683" i="29"/>
  <c r="Z683" i="29"/>
  <c r="Z687" i="29"/>
  <c r="AF687" i="29"/>
  <c r="AD687" i="29"/>
  <c r="Z689" i="29"/>
  <c r="AF689" i="29"/>
  <c r="AD689" i="29"/>
  <c r="AF693" i="29"/>
  <c r="Z693" i="29"/>
  <c r="AD693" i="29"/>
  <c r="AD696" i="29"/>
  <c r="Z696" i="29"/>
  <c r="Z699" i="29"/>
  <c r="AF699" i="29"/>
  <c r="AD699" i="29"/>
  <c r="Z702" i="29"/>
  <c r="AF702" i="29"/>
  <c r="AD702" i="29"/>
  <c r="AD707" i="29"/>
  <c r="Z707" i="29"/>
  <c r="AF707" i="29"/>
  <c r="AF710" i="29"/>
  <c r="Z710" i="29"/>
  <c r="AD713" i="29"/>
  <c r="AF713" i="29"/>
  <c r="Z713" i="29"/>
  <c r="AF717" i="29"/>
  <c r="AD717" i="29"/>
  <c r="Z717" i="29"/>
  <c r="Z721" i="29"/>
  <c r="AF721" i="29"/>
  <c r="AD721" i="29"/>
  <c r="AF724" i="29"/>
  <c r="AD724" i="29"/>
  <c r="Z724" i="29"/>
  <c r="AF727" i="29"/>
  <c r="AD727" i="29"/>
  <c r="Z727" i="29"/>
  <c r="AF732" i="29"/>
  <c r="Z732" i="29"/>
  <c r="Z735" i="29"/>
  <c r="AF735" i="29"/>
  <c r="AD735" i="29"/>
  <c r="AF739" i="29"/>
  <c r="AD739" i="29"/>
  <c r="Z739" i="29"/>
  <c r="AD746" i="29"/>
  <c r="Z746" i="29"/>
  <c r="AF746" i="29"/>
  <c r="AF750" i="29"/>
  <c r="AD750" i="29"/>
  <c r="Z750" i="29"/>
  <c r="AF752" i="29"/>
  <c r="Z752" i="29"/>
  <c r="AD752" i="29"/>
  <c r="AD756" i="29"/>
  <c r="Z756" i="29"/>
  <c r="Z759" i="29"/>
  <c r="AF759" i="29"/>
  <c r="AD759" i="29"/>
  <c r="AD762" i="29"/>
  <c r="Z762" i="29"/>
  <c r="AF762" i="29"/>
  <c r="Z766" i="29"/>
  <c r="AD766" i="29"/>
  <c r="AF766" i="29"/>
  <c r="AD769" i="29"/>
  <c r="Z769" i="29"/>
  <c r="AF769" i="29"/>
  <c r="AF774" i="29"/>
  <c r="Z774" i="29"/>
  <c r="AD774" i="29"/>
  <c r="AF777" i="29"/>
  <c r="Z777" i="29"/>
  <c r="AD777" i="29"/>
  <c r="AD782" i="29"/>
  <c r="Z782" i="29"/>
  <c r="AF784" i="29"/>
  <c r="AD784" i="29"/>
  <c r="Z784" i="29"/>
  <c r="AF789" i="29"/>
  <c r="Z789" i="29"/>
  <c r="AD789" i="29"/>
  <c r="AF792" i="29"/>
  <c r="AD792" i="29"/>
  <c r="Z792" i="29"/>
  <c r="Z797" i="29"/>
  <c r="AD797" i="29"/>
  <c r="AF797" i="29"/>
  <c r="Z799" i="29"/>
  <c r="AF799" i="29"/>
  <c r="AD799" i="29"/>
  <c r="AF801" i="29"/>
  <c r="Z801" i="29"/>
  <c r="AD801" i="29"/>
  <c r="AD804" i="29"/>
  <c r="Z804" i="29"/>
  <c r="AD805" i="29"/>
  <c r="Z805" i="29"/>
  <c r="AF805" i="29"/>
  <c r="AF811" i="29"/>
  <c r="AD811" i="29"/>
  <c r="Z811" i="29"/>
  <c r="Z812" i="29"/>
  <c r="AF812" i="29"/>
  <c r="AD812" i="29"/>
  <c r="AF813" i="29"/>
  <c r="Z813" i="29"/>
  <c r="AD813" i="29"/>
  <c r="Z814" i="29"/>
  <c r="AF814" i="29"/>
  <c r="AD814" i="29"/>
  <c r="AD815" i="29"/>
  <c r="AF815" i="29"/>
  <c r="Z815" i="29"/>
  <c r="AD816" i="29"/>
  <c r="AF816" i="29"/>
  <c r="AF817" i="29"/>
  <c r="AD817" i="29"/>
  <c r="Z817" i="29"/>
  <c r="AD818" i="29"/>
  <c r="Z818" i="29"/>
  <c r="AF818" i="29"/>
  <c r="Z819" i="29"/>
  <c r="AD819" i="29"/>
  <c r="Z821" i="29"/>
  <c r="AF821" i="29"/>
  <c r="AD821" i="29"/>
  <c r="AF822" i="29"/>
  <c r="AD822" i="29"/>
  <c r="Z822" i="29"/>
  <c r="Z823" i="29"/>
  <c r="AF823" i="29"/>
  <c r="AD823" i="29"/>
  <c r="Z824" i="29"/>
  <c r="AF824" i="29"/>
  <c r="AF825" i="29"/>
  <c r="Z825" i="29"/>
  <c r="AD825" i="29"/>
  <c r="AF826" i="29"/>
  <c r="AD826" i="29"/>
  <c r="Z826" i="29"/>
  <c r="AD827" i="29"/>
  <c r="AF827" i="29"/>
  <c r="Z828" i="29"/>
  <c r="AF828" i="29"/>
  <c r="AD828" i="29"/>
  <c r="AD829" i="29"/>
  <c r="AF829" i="29"/>
  <c r="Z829" i="29"/>
  <c r="AD830" i="29"/>
  <c r="AF830" i="29"/>
  <c r="Z830" i="29"/>
  <c r="Z831" i="29"/>
  <c r="AD831" i="29"/>
  <c r="AF831" i="29"/>
  <c r="AD437" i="29"/>
  <c r="Z484" i="29"/>
  <c r="Z506" i="29"/>
  <c r="AD545" i="29"/>
  <c r="AF580" i="29"/>
  <c r="AF589" i="29"/>
  <c r="AF600" i="29"/>
  <c r="AD609" i="29"/>
  <c r="AF635" i="29"/>
  <c r="Z695" i="29"/>
  <c r="AD710" i="29"/>
  <c r="AF771" i="29"/>
  <c r="AD820" i="29"/>
  <c r="AD380" i="29"/>
  <c r="AF402" i="29"/>
  <c r="Z424" i="29"/>
  <c r="AD432" i="29"/>
  <c r="AF470" i="29"/>
  <c r="AF528" i="29"/>
  <c r="AF573" i="29"/>
  <c r="Z610" i="29"/>
  <c r="AF641" i="29"/>
  <c r="AF742" i="29"/>
  <c r="AF758" i="29"/>
  <c r="Z816" i="29"/>
  <c r="AD836" i="29"/>
  <c r="Z455" i="29"/>
  <c r="AD539" i="29"/>
  <c r="AF593" i="29"/>
  <c r="AF666" i="29"/>
  <c r="Z773" i="29"/>
  <c r="AF795" i="29"/>
  <c r="AA89" i="29"/>
  <c r="BK37" i="29"/>
  <c r="BK28" i="29" s="1"/>
  <c r="Z381" i="29"/>
  <c r="AD409" i="29"/>
  <c r="AD530" i="29"/>
  <c r="Z549" i="29"/>
  <c r="Z594" i="29"/>
  <c r="Z667" i="29"/>
  <c r="AD681" i="29"/>
  <c r="Z737" i="29"/>
  <c r="Z796" i="29"/>
  <c r="BL43" i="29"/>
  <c r="AR41" i="29"/>
  <c r="AR33" i="29" s="1"/>
  <c r="BK41" i="29"/>
  <c r="BK32" i="29" s="1"/>
  <c r="AA194" i="29"/>
  <c r="AF355" i="29"/>
  <c r="Z370" i="29"/>
  <c r="Z427" i="29"/>
  <c r="AF487" i="29"/>
  <c r="AD524" i="29"/>
  <c r="AF584" i="29"/>
  <c r="Z622" i="29"/>
  <c r="Z677" i="29"/>
  <c r="AF691" i="29"/>
  <c r="Z768" i="29"/>
  <c r="AF804" i="29"/>
  <c r="AF810" i="29"/>
  <c r="AP3" i="29"/>
  <c r="AF357" i="29"/>
  <c r="AF364" i="29"/>
  <c r="AF422" i="29"/>
  <c r="AD451" i="29"/>
  <c r="AD475" i="29"/>
  <c r="Z489" i="29"/>
  <c r="Z520" i="29"/>
  <c r="AF544" i="29"/>
  <c r="AD589" i="29"/>
  <c r="Z641" i="29"/>
  <c r="Z657" i="29"/>
  <c r="AF670" i="29"/>
  <c r="Z701" i="29"/>
  <c r="AD718" i="29"/>
  <c r="AD733" i="29"/>
  <c r="AD786" i="29"/>
  <c r="AF806" i="29"/>
  <c r="Z820" i="29"/>
  <c r="AE55" i="29"/>
  <c r="AB55" i="29"/>
  <c r="AE63" i="29"/>
  <c r="AB63" i="29"/>
  <c r="AE83" i="29"/>
  <c r="AB83" i="29"/>
  <c r="AE94" i="29"/>
  <c r="AB94" i="29"/>
  <c r="AB100" i="29"/>
  <c r="AE100" i="29"/>
  <c r="AB112" i="29"/>
  <c r="AE112" i="29"/>
  <c r="AB121" i="29"/>
  <c r="AE121" i="29"/>
  <c r="AE128" i="29"/>
  <c r="AB128" i="29"/>
  <c r="AB161" i="29"/>
  <c r="AE161" i="29"/>
  <c r="AE183" i="29"/>
  <c r="AB183" i="29"/>
  <c r="AB244" i="29"/>
  <c r="AE244" i="29"/>
  <c r="AB256" i="29"/>
  <c r="AE256" i="29"/>
  <c r="AB263" i="29"/>
  <c r="AE263" i="29"/>
  <c r="AE299" i="29"/>
  <c r="AB299" i="29"/>
  <c r="AB318" i="29"/>
  <c r="AE318" i="29"/>
  <c r="AE379" i="29"/>
  <c r="AB379" i="29"/>
  <c r="AE386" i="29"/>
  <c r="AB386" i="29"/>
  <c r="AB418" i="29"/>
  <c r="AE418" i="29"/>
  <c r="AE423" i="29"/>
  <c r="AB423" i="29"/>
  <c r="AE442" i="29"/>
  <c r="AB442" i="29"/>
  <c r="AE447" i="29"/>
  <c r="AB447" i="29"/>
  <c r="AB454" i="29"/>
  <c r="AE454" i="29"/>
  <c r="AB460" i="29"/>
  <c r="AE460" i="29"/>
  <c r="AB472" i="29"/>
  <c r="AE472" i="29"/>
  <c r="AE488" i="29"/>
  <c r="AB488" i="29"/>
  <c r="AB496" i="29"/>
  <c r="AE496" i="29"/>
  <c r="AB529" i="29"/>
  <c r="AE529" i="29"/>
  <c r="AE537" i="29"/>
  <c r="AB537" i="29"/>
  <c r="AB559" i="29"/>
  <c r="AE559" i="29"/>
  <c r="AE566" i="29"/>
  <c r="AB566" i="29"/>
  <c r="AB569" i="29"/>
  <c r="AE569" i="29"/>
  <c r="AB582" i="29"/>
  <c r="AE582" i="29"/>
  <c r="AB590" i="29"/>
  <c r="AE590" i="29"/>
  <c r="AE603" i="29"/>
  <c r="AB603" i="29"/>
  <c r="AE610" i="29"/>
  <c r="AB610" i="29"/>
  <c r="AB617" i="29"/>
  <c r="AE617" i="29"/>
  <c r="AB630" i="29"/>
  <c r="AE630" i="29"/>
  <c r="AE645" i="29"/>
  <c r="AB645" i="29"/>
  <c r="AE656" i="29"/>
  <c r="AB656" i="29"/>
  <c r="AB678" i="29"/>
  <c r="AE678" i="29"/>
  <c r="AB684" i="29"/>
  <c r="AE684" i="29"/>
  <c r="AE725" i="29"/>
  <c r="AB725" i="29"/>
  <c r="AE739" i="29"/>
  <c r="AB739" i="29"/>
  <c r="AB753" i="29"/>
  <c r="AE753" i="29"/>
  <c r="AE766" i="29"/>
  <c r="AB766" i="29"/>
  <c r="AE772" i="29"/>
  <c r="AB772" i="29"/>
  <c r="AB778" i="29"/>
  <c r="AE778" i="29"/>
  <c r="AE809" i="29"/>
  <c r="AB809" i="29"/>
  <c r="AE822" i="29"/>
  <c r="AB822" i="29"/>
  <c r="AE828" i="29"/>
  <c r="AB828" i="29"/>
  <c r="BM41" i="29"/>
  <c r="BM32" i="29" s="1"/>
  <c r="AB97" i="29"/>
  <c r="AB120" i="29"/>
  <c r="AE154" i="29"/>
  <c r="AE260" i="29"/>
  <c r="AE374" i="29"/>
  <c r="AE503" i="29"/>
  <c r="AB536" i="29"/>
  <c r="AB577" i="29"/>
  <c r="AB674" i="29"/>
  <c r="AB774" i="29"/>
  <c r="AB14" i="29"/>
  <c r="AE14" i="29"/>
  <c r="BN39" i="29"/>
  <c r="BN30" i="29" s="1"/>
  <c r="AB37" i="29"/>
  <c r="AE49" i="29"/>
  <c r="AB49" i="29"/>
  <c r="AB53" i="29"/>
  <c r="AE53" i="29"/>
  <c r="AB56" i="29"/>
  <c r="AE56" i="29"/>
  <c r="AE58" i="29"/>
  <c r="AB58" i="29"/>
  <c r="AB75" i="29"/>
  <c r="AE75" i="29"/>
  <c r="AE92" i="29"/>
  <c r="AB92" i="29"/>
  <c r="AE109" i="29"/>
  <c r="AB109" i="29"/>
  <c r="AE124" i="29"/>
  <c r="AB124" i="29"/>
  <c r="AE130" i="29"/>
  <c r="AB130" i="29"/>
  <c r="AB141" i="29"/>
  <c r="AE141" i="29"/>
  <c r="AE195" i="29"/>
  <c r="AB195" i="29"/>
  <c r="AE210" i="29"/>
  <c r="AB210" i="29"/>
  <c r="AB222" i="29"/>
  <c r="AE222" i="29"/>
  <c r="AB232" i="29"/>
  <c r="AE232" i="29"/>
  <c r="AE247" i="29"/>
  <c r="AB247" i="29"/>
  <c r="AE250" i="29"/>
  <c r="AB250" i="29"/>
  <c r="AE271" i="29"/>
  <c r="AB271" i="29"/>
  <c r="AE281" i="29"/>
  <c r="AB281" i="29"/>
  <c r="AE305" i="29"/>
  <c r="AB305" i="29"/>
  <c r="AB308" i="29"/>
  <c r="AE308" i="29"/>
  <c r="AB322" i="29"/>
  <c r="AE322" i="29"/>
  <c r="AE324" i="29"/>
  <c r="AB324" i="29"/>
  <c r="AE350" i="29"/>
  <c r="AB350" i="29"/>
  <c r="AB362" i="29"/>
  <c r="AE362" i="29"/>
  <c r="AE382" i="29"/>
  <c r="AB382" i="29"/>
  <c r="AE401" i="29"/>
  <c r="AB401" i="29"/>
  <c r="AB412" i="29"/>
  <c r="AE412" i="29"/>
  <c r="AE427" i="29"/>
  <c r="AB427" i="29"/>
  <c r="AE463" i="29"/>
  <c r="AB463" i="29"/>
  <c r="AE470" i="29"/>
  <c r="AB470" i="29"/>
  <c r="AE474" i="29"/>
  <c r="AB474" i="29"/>
  <c r="AB477" i="29"/>
  <c r="AE477" i="29"/>
  <c r="AE478" i="29"/>
  <c r="AB478" i="29"/>
  <c r="AE482" i="29"/>
  <c r="AB482" i="29"/>
  <c r="AB491" i="29"/>
  <c r="AE491" i="29"/>
  <c r="AE499" i="29"/>
  <c r="AB499" i="29"/>
  <c r="AE506" i="29"/>
  <c r="AB506" i="29"/>
  <c r="AB510" i="29"/>
  <c r="AE510" i="29"/>
  <c r="AE513" i="29"/>
  <c r="AB513" i="29"/>
  <c r="AB524" i="29"/>
  <c r="AE524" i="29"/>
  <c r="AE545" i="29"/>
  <c r="AB545" i="29"/>
  <c r="AE553" i="29"/>
  <c r="AB553" i="29"/>
  <c r="AE557" i="29"/>
  <c r="AB557" i="29"/>
  <c r="AE561" i="29"/>
  <c r="AB561" i="29"/>
  <c r="AE563" i="29"/>
  <c r="AB563" i="29"/>
  <c r="AE571" i="29"/>
  <c r="AB571" i="29"/>
  <c r="AB574" i="29"/>
  <c r="AE574" i="29"/>
  <c r="AE583" i="29"/>
  <c r="AB583" i="29"/>
  <c r="AB586" i="29"/>
  <c r="AE586" i="29"/>
  <c r="AE604" i="29"/>
  <c r="AB604" i="29"/>
  <c r="AE608" i="29"/>
  <c r="AB608" i="29"/>
  <c r="AE615" i="29"/>
  <c r="AB615" i="29"/>
  <c r="AB618" i="29"/>
  <c r="AE618" i="29"/>
  <c r="AE622" i="29"/>
  <c r="AB622" i="29"/>
  <c r="AE626" i="29"/>
  <c r="AB626" i="29"/>
  <c r="AE633" i="29"/>
  <c r="AB633" i="29"/>
  <c r="AB651" i="29"/>
  <c r="AE651" i="29"/>
  <c r="AE653" i="29"/>
  <c r="AB653" i="29"/>
  <c r="AE664" i="29"/>
  <c r="AB664" i="29"/>
  <c r="AE668" i="29"/>
  <c r="AB668" i="29"/>
  <c r="AE672" i="29"/>
  <c r="AB672" i="29"/>
  <c r="AB675" i="29"/>
  <c r="AE675" i="29"/>
  <c r="AB679" i="29"/>
  <c r="AE679" i="29"/>
  <c r="AB682" i="29"/>
  <c r="AE682" i="29"/>
  <c r="AE688" i="29"/>
  <c r="AB688" i="29"/>
  <c r="AB699" i="29"/>
  <c r="AE699" i="29"/>
  <c r="AB702" i="29"/>
  <c r="AE702" i="29"/>
  <c r="AE706" i="29"/>
  <c r="AB706" i="29"/>
  <c r="AB709" i="29"/>
  <c r="AE709" i="29"/>
  <c r="AB713" i="29"/>
  <c r="AE713" i="29"/>
  <c r="AB717" i="29"/>
  <c r="AE717" i="29"/>
  <c r="AB721" i="29"/>
  <c r="AE721" i="29"/>
  <c r="AE724" i="29"/>
  <c r="AB724" i="29"/>
  <c r="AE727" i="29"/>
  <c r="AB727" i="29"/>
  <c r="AB738" i="29"/>
  <c r="AE738" i="29"/>
  <c r="AB742" i="29"/>
  <c r="AE742" i="29"/>
  <c r="AB745" i="29"/>
  <c r="AE745" i="29"/>
  <c r="AB749" i="29"/>
  <c r="AE749" i="29"/>
  <c r="AB752" i="29"/>
  <c r="AE752" i="29"/>
  <c r="AE760" i="29"/>
  <c r="AB760" i="29"/>
  <c r="AE780" i="29"/>
  <c r="AB780" i="29"/>
  <c r="AB783" i="29"/>
  <c r="AE783" i="29"/>
  <c r="AE791" i="29"/>
  <c r="AB791" i="29"/>
  <c r="AB793" i="29"/>
  <c r="AE793" i="29"/>
  <c r="AE797" i="29"/>
  <c r="AB797" i="29"/>
  <c r="AE804" i="29"/>
  <c r="AB804" i="29"/>
  <c r="AE811" i="29"/>
  <c r="AB811" i="29"/>
  <c r="AE74" i="29"/>
  <c r="AB90" i="29"/>
  <c r="AE108" i="29"/>
  <c r="AB135" i="29"/>
  <c r="AE184" i="29"/>
  <c r="AB223" i="29"/>
  <c r="AB241" i="29"/>
  <c r="AB354" i="29"/>
  <c r="AB430" i="29"/>
  <c r="AE452" i="29"/>
  <c r="AE591" i="29"/>
  <c r="AB623" i="29"/>
  <c r="AE759" i="29"/>
  <c r="AB789" i="29"/>
  <c r="AB823" i="29"/>
  <c r="AB15" i="29"/>
  <c r="AE35" i="29"/>
  <c r="AB253" i="29"/>
  <c r="AE552" i="29"/>
  <c r="AB562" i="29"/>
  <c r="AB624" i="29"/>
  <c r="AB644" i="29"/>
  <c r="AB698" i="29"/>
  <c r="AB746" i="29"/>
  <c r="AB755" i="29"/>
  <c r="AV37" i="29"/>
  <c r="AV29" i="29" s="1"/>
  <c r="AV3" i="29"/>
  <c r="AE26" i="29"/>
  <c r="AE52" i="29"/>
  <c r="AB59" i="29"/>
  <c r="AB84" i="29"/>
  <c r="AE87" i="29"/>
  <c r="AB105" i="29"/>
  <c r="AE113" i="29"/>
  <c r="AB132" i="29"/>
  <c r="AB147" i="29"/>
  <c r="AB170" i="29"/>
  <c r="AB181" i="29"/>
  <c r="AB212" i="29"/>
  <c r="AE228" i="29"/>
  <c r="AE236" i="29"/>
  <c r="AE273" i="29"/>
  <c r="AB282" i="29"/>
  <c r="AB290" i="29"/>
  <c r="AE302" i="29"/>
  <c r="AE306" i="29"/>
  <c r="AB319" i="29"/>
  <c r="AE335" i="29"/>
  <c r="AB355" i="29"/>
  <c r="AE358" i="29"/>
  <c r="AE383" i="29"/>
  <c r="AE392" i="29"/>
  <c r="AE396" i="29"/>
  <c r="AE404" i="29"/>
  <c r="AE421" i="29"/>
  <c r="AB431" i="29"/>
  <c r="AB435" i="29"/>
  <c r="AB444" i="29"/>
  <c r="AB453" i="29"/>
  <c r="AB495" i="29"/>
  <c r="AE517" i="29"/>
  <c r="AE522" i="29"/>
  <c r="AB527" i="29"/>
  <c r="AE532" i="29"/>
  <c r="AE613" i="29"/>
  <c r="AE735" i="29"/>
  <c r="AB770" i="29"/>
  <c r="AB799" i="29"/>
  <c r="AE51" i="29"/>
  <c r="AB51" i="29"/>
  <c r="AB66" i="29"/>
  <c r="AE66" i="29"/>
  <c r="AE73" i="29"/>
  <c r="AB73" i="29"/>
  <c r="AB81" i="29"/>
  <c r="AE81" i="29"/>
  <c r="AB115" i="29"/>
  <c r="AE115" i="29"/>
  <c r="AE133" i="29"/>
  <c r="AB133" i="29"/>
  <c r="AE139" i="29"/>
  <c r="AB139" i="29"/>
  <c r="AB143" i="29"/>
  <c r="AE143" i="29"/>
  <c r="AE150" i="29"/>
  <c r="AB150" i="29"/>
  <c r="BN43" i="29"/>
  <c r="AB157" i="29"/>
  <c r="AE164" i="29"/>
  <c r="AB164" i="29"/>
  <c r="AB166" i="29"/>
  <c r="AE166" i="29"/>
  <c r="AB198" i="29"/>
  <c r="AE198" i="29"/>
  <c r="AB201" i="29"/>
  <c r="AE201" i="29"/>
  <c r="AE227" i="29"/>
  <c r="AB227" i="29"/>
  <c r="AB237" i="29"/>
  <c r="AE237" i="29"/>
  <c r="AE259" i="29"/>
  <c r="AB259" i="29"/>
  <c r="AE266" i="29"/>
  <c r="AB266" i="29"/>
  <c r="AB279" i="29"/>
  <c r="AE279" i="29"/>
  <c r="AE283" i="29"/>
  <c r="AB283" i="29"/>
  <c r="AE285" i="29"/>
  <c r="AB285" i="29"/>
  <c r="AE293" i="29"/>
  <c r="AB293" i="29"/>
  <c r="AE295" i="29"/>
  <c r="AB295" i="29"/>
  <c r="AE298" i="29"/>
  <c r="AB298" i="29"/>
  <c r="AE315" i="29"/>
  <c r="AB315" i="29"/>
  <c r="AB317" i="29"/>
  <c r="AE317" i="29"/>
  <c r="AE326" i="29"/>
  <c r="AB326" i="29"/>
  <c r="AB330" i="29"/>
  <c r="AE330" i="29"/>
  <c r="AB332" i="29"/>
  <c r="AE332" i="29"/>
  <c r="AE337" i="29"/>
  <c r="AB337" i="29"/>
  <c r="AB340" i="29"/>
  <c r="AE340" i="29"/>
  <c r="AB352" i="29"/>
  <c r="AE352" i="29"/>
  <c r="AE359" i="29"/>
  <c r="AB359" i="29"/>
  <c r="AE367" i="29"/>
  <c r="AB367" i="29"/>
  <c r="AE369" i="29"/>
  <c r="AB369" i="29"/>
  <c r="AB376" i="29"/>
  <c r="AE376" i="29"/>
  <c r="AB381" i="29"/>
  <c r="AE381" i="29"/>
  <c r="AE391" i="29"/>
  <c r="AB391" i="29"/>
  <c r="AB424" i="29"/>
  <c r="AE424" i="29"/>
  <c r="AB436" i="29"/>
  <c r="AE436" i="29"/>
  <c r="AE439" i="29"/>
  <c r="AB439" i="29"/>
  <c r="AB443" i="29"/>
  <c r="AE443" i="29"/>
  <c r="AB448" i="29"/>
  <c r="AE448" i="29"/>
  <c r="AE451" i="29"/>
  <c r="AB451" i="29"/>
  <c r="AE455" i="29"/>
  <c r="AB455" i="29"/>
  <c r="AB458" i="29"/>
  <c r="AE458" i="29"/>
  <c r="AB462" i="29"/>
  <c r="AE462" i="29"/>
  <c r="AB465" i="29"/>
  <c r="AE465" i="29"/>
  <c r="AB469" i="29"/>
  <c r="AE469" i="29"/>
  <c r="AB476" i="29"/>
  <c r="AE476" i="29"/>
  <c r="AB484" i="29"/>
  <c r="AE484" i="29"/>
  <c r="AE486" i="29"/>
  <c r="AB486" i="29"/>
  <c r="AB489" i="29"/>
  <c r="AE489" i="29"/>
  <c r="AE511" i="29"/>
  <c r="AB511" i="29"/>
  <c r="AE521" i="29"/>
  <c r="AB521" i="29"/>
  <c r="AB534" i="29"/>
  <c r="AE534" i="29"/>
  <c r="AE542" i="29"/>
  <c r="AB542" i="29"/>
  <c r="AB550" i="29"/>
  <c r="AE550" i="29"/>
  <c r="AB558" i="29"/>
  <c r="AE558" i="29"/>
  <c r="AB592" i="29"/>
  <c r="AE592" i="29"/>
  <c r="AB594" i="29"/>
  <c r="AE594" i="29"/>
  <c r="AE598" i="29"/>
  <c r="AB598" i="29"/>
  <c r="AE601" i="29"/>
  <c r="AB601" i="29"/>
  <c r="AE605" i="29"/>
  <c r="AB605" i="29"/>
  <c r="AE607" i="29"/>
  <c r="AB607" i="29"/>
  <c r="AE611" i="29"/>
  <c r="AB611" i="29"/>
  <c r="AE614" i="29"/>
  <c r="AB614" i="29"/>
  <c r="AB620" i="29"/>
  <c r="AE620" i="29"/>
  <c r="AB632" i="29"/>
  <c r="AE632" i="29"/>
  <c r="AE635" i="29"/>
  <c r="AB635" i="29"/>
  <c r="AE639" i="29"/>
  <c r="AB639" i="29"/>
  <c r="AB640" i="29"/>
  <c r="AE640" i="29"/>
  <c r="AB643" i="29"/>
  <c r="AE643" i="29"/>
  <c r="AB647" i="29"/>
  <c r="AE647" i="29"/>
  <c r="AE655" i="29"/>
  <c r="AB655" i="29"/>
  <c r="AE659" i="29"/>
  <c r="AB659" i="29"/>
  <c r="AE661" i="29"/>
  <c r="AB661" i="29"/>
  <c r="AE667" i="29"/>
  <c r="AB667" i="29"/>
  <c r="AB676" i="29"/>
  <c r="AE676" i="29"/>
  <c r="AB689" i="29"/>
  <c r="AE689" i="29"/>
  <c r="AB693" i="29"/>
  <c r="AE693" i="29"/>
  <c r="AB697" i="29"/>
  <c r="AE697" i="29"/>
  <c r="AB701" i="29"/>
  <c r="AE701" i="29"/>
  <c r="AB705" i="29"/>
  <c r="AE705" i="29"/>
  <c r="AE708" i="29"/>
  <c r="AB708" i="29"/>
  <c r="AE715" i="29"/>
  <c r="AB715" i="29"/>
  <c r="AE719" i="29"/>
  <c r="AB719" i="29"/>
  <c r="AB722" i="29"/>
  <c r="AE722" i="29"/>
  <c r="AB733" i="29"/>
  <c r="AE733" i="29"/>
  <c r="AE736" i="29"/>
  <c r="AB736" i="29"/>
  <c r="AB740" i="29"/>
  <c r="AE740" i="29"/>
  <c r="AE754" i="29"/>
  <c r="AB754" i="29"/>
  <c r="AB757" i="29"/>
  <c r="AE757" i="29"/>
  <c r="AE768" i="29"/>
  <c r="AB768" i="29"/>
  <c r="AB775" i="29"/>
  <c r="AE775" i="29"/>
  <c r="AB794" i="29"/>
  <c r="AE794" i="29"/>
  <c r="AB801" i="29"/>
  <c r="AE801" i="29"/>
  <c r="AB805" i="29"/>
  <c r="AE805" i="29"/>
  <c r="AE808" i="29"/>
  <c r="AB808" i="29"/>
  <c r="AB814" i="29"/>
  <c r="AE814" i="29"/>
  <c r="AB818" i="29"/>
  <c r="AE818" i="29"/>
  <c r="AB821" i="29"/>
  <c r="AE821" i="29"/>
  <c r="AE826" i="29"/>
  <c r="AB826" i="29"/>
  <c r="AB834" i="29"/>
  <c r="AE834" i="29"/>
  <c r="AB6" i="29"/>
  <c r="AB17" i="29"/>
  <c r="AB36" i="29"/>
  <c r="AE71" i="29"/>
  <c r="AE80" i="29"/>
  <c r="AB116" i="29"/>
  <c r="AE146" i="29"/>
  <c r="AE264" i="29"/>
  <c r="AB346" i="29"/>
  <c r="AB387" i="29"/>
  <c r="AB512" i="29"/>
  <c r="AE812" i="29"/>
  <c r="AB4" i="29"/>
  <c r="AE65" i="29"/>
  <c r="AB177" i="29"/>
  <c r="AE203" i="29"/>
  <c r="AB261" i="29"/>
  <c r="AE277" i="29"/>
  <c r="AB294" i="29"/>
  <c r="AB314" i="29"/>
  <c r="AE407" i="29"/>
  <c r="AE494" i="29"/>
  <c r="AE628" i="29"/>
  <c r="AB649" i="29"/>
  <c r="AB658" i="29"/>
  <c r="AE703" i="29"/>
  <c r="AB750" i="29"/>
  <c r="AB784" i="29"/>
  <c r="AE803" i="29"/>
  <c r="AE3" i="29"/>
  <c r="AE24" i="29"/>
  <c r="BP40" i="29"/>
  <c r="AS41" i="29"/>
  <c r="AS33" i="29" s="1"/>
  <c r="BN42" i="29"/>
  <c r="BN33" i="29" s="1"/>
  <c r="AE46" i="29"/>
  <c r="AB78" i="29"/>
  <c r="AB140" i="29"/>
  <c r="AE151" i="29"/>
  <c r="AE162" i="29"/>
  <c r="AB174" i="29"/>
  <c r="AB188" i="29"/>
  <c r="AB200" i="29"/>
  <c r="AB204" i="29"/>
  <c r="AE216" i="29"/>
  <c r="AE224" i="29"/>
  <c r="AB233" i="29"/>
  <c r="AE265" i="29"/>
  <c r="AE269" i="29"/>
  <c r="AB339" i="29"/>
  <c r="AB343" i="29"/>
  <c r="AE363" i="29"/>
  <c r="AE371" i="29"/>
  <c r="AE388" i="29"/>
  <c r="AB408" i="29"/>
  <c r="AE417" i="29"/>
  <c r="AE426" i="29"/>
  <c r="AB473" i="29"/>
  <c r="AE508" i="29"/>
  <c r="AB518" i="29"/>
  <c r="AB543" i="29"/>
  <c r="AE548" i="29"/>
  <c r="AE567" i="29"/>
  <c r="AB578" i="29"/>
  <c r="AE587" i="29"/>
  <c r="AB593" i="29"/>
  <c r="AE619" i="29"/>
  <c r="AB629" i="29"/>
  <c r="AE704" i="29"/>
  <c r="AB731" i="29"/>
  <c r="AB761" i="29"/>
  <c r="AE813" i="29"/>
  <c r="AB824" i="29"/>
  <c r="AB86" i="29"/>
  <c r="AE86" i="29"/>
  <c r="AE104" i="29"/>
  <c r="AB104" i="29"/>
  <c r="AB125" i="29"/>
  <c r="AE125" i="29"/>
  <c r="AB137" i="29"/>
  <c r="AE137" i="29"/>
  <c r="AE148" i="29"/>
  <c r="AB148" i="29"/>
  <c r="AE159" i="29"/>
  <c r="AB159" i="29"/>
  <c r="AE163" i="29"/>
  <c r="AB163" i="29"/>
  <c r="AB186" i="29"/>
  <c r="AE186" i="29"/>
  <c r="AE193" i="29"/>
  <c r="AB193" i="29"/>
  <c r="AB208" i="29"/>
  <c r="AE208" i="29"/>
  <c r="AE211" i="29"/>
  <c r="AB211" i="29"/>
  <c r="AT35" i="29"/>
  <c r="AT27" i="29" s="1"/>
  <c r="AE229" i="29"/>
  <c r="AE240" i="29"/>
  <c r="AB240" i="29"/>
  <c r="AB246" i="29"/>
  <c r="AE246" i="29"/>
  <c r="AE249" i="29"/>
  <c r="AB249" i="29"/>
  <c r="AB268" i="29"/>
  <c r="AE268" i="29"/>
  <c r="AB276" i="29"/>
  <c r="AE276" i="29"/>
  <c r="AB289" i="29"/>
  <c r="AE289" i="29"/>
  <c r="AE291" i="29"/>
  <c r="AB291" i="29"/>
  <c r="AE296" i="29"/>
  <c r="AB296" i="29"/>
  <c r="AE303" i="29"/>
  <c r="AB303" i="29"/>
  <c r="AB320" i="29"/>
  <c r="AE320" i="29"/>
  <c r="AE327" i="29"/>
  <c r="AB327" i="29"/>
  <c r="AE331" i="29"/>
  <c r="AB331" i="29"/>
  <c r="AE342" i="29"/>
  <c r="AB342" i="29"/>
  <c r="AB347" i="29"/>
  <c r="AE347" i="29"/>
  <c r="AB364" i="29"/>
  <c r="AE364" i="29"/>
  <c r="AB375" i="29"/>
  <c r="AE375" i="29"/>
  <c r="AB394" i="29"/>
  <c r="AE394" i="29"/>
  <c r="AB400" i="29"/>
  <c r="AE400" i="29"/>
  <c r="AE403" i="29"/>
  <c r="AB403" i="29"/>
  <c r="AE413" i="29"/>
  <c r="AB413" i="29"/>
  <c r="AB416" i="29"/>
  <c r="AE416" i="29"/>
  <c r="AB433" i="29"/>
  <c r="AE433" i="29"/>
  <c r="AE440" i="29"/>
  <c r="AB440" i="29"/>
  <c r="AE445" i="29"/>
  <c r="AB445" i="29"/>
  <c r="AB450" i="29"/>
  <c r="AE450" i="29"/>
  <c r="AE457" i="29"/>
  <c r="AB457" i="29"/>
  <c r="AB461" i="29"/>
  <c r="AE461" i="29"/>
  <c r="AE468" i="29"/>
  <c r="AB468" i="29"/>
  <c r="AE475" i="29"/>
  <c r="AB475" i="29"/>
  <c r="AE487" i="29"/>
  <c r="AB487" i="29"/>
  <c r="AE492" i="29"/>
  <c r="AB492" i="29"/>
  <c r="AE498" i="29"/>
  <c r="AB498" i="29"/>
  <c r="AE526" i="29"/>
  <c r="AB526" i="29"/>
  <c r="AB533" i="29"/>
  <c r="AE533" i="29"/>
  <c r="AE538" i="29"/>
  <c r="AB538" i="29"/>
  <c r="AE547" i="29"/>
  <c r="AB547" i="29"/>
  <c r="AE573" i="29"/>
  <c r="AB573" i="29"/>
  <c r="AE581" i="29"/>
  <c r="AB581" i="29"/>
  <c r="AE585" i="29"/>
  <c r="AB585" i="29"/>
  <c r="AB599" i="29"/>
  <c r="AE599" i="29"/>
  <c r="AB606" i="29"/>
  <c r="AE606" i="29"/>
  <c r="AE609" i="29"/>
  <c r="AB609" i="29"/>
  <c r="AB634" i="29"/>
  <c r="AE634" i="29"/>
  <c r="AB642" i="29"/>
  <c r="AE642" i="29"/>
  <c r="AB654" i="29"/>
  <c r="AE654" i="29"/>
  <c r="AE669" i="29"/>
  <c r="AB669" i="29"/>
  <c r="AE696" i="29"/>
  <c r="AB696" i="29"/>
  <c r="AE700" i="29"/>
  <c r="AB700" i="29"/>
  <c r="AE714" i="29"/>
  <c r="AB714" i="29"/>
  <c r="AB720" i="29"/>
  <c r="AE720" i="29"/>
  <c r="AE723" i="29"/>
  <c r="AB723" i="29"/>
  <c r="AB730" i="29"/>
  <c r="AE730" i="29"/>
  <c r="AE741" i="29"/>
  <c r="AB741" i="29"/>
  <c r="AE744" i="29"/>
  <c r="AB744" i="29"/>
  <c r="AE748" i="29"/>
  <c r="AB748" i="29"/>
  <c r="AB758" i="29"/>
  <c r="AE758" i="29"/>
  <c r="AE765" i="29"/>
  <c r="AB765" i="29"/>
  <c r="AB769" i="29"/>
  <c r="AE769" i="29"/>
  <c r="AB773" i="29"/>
  <c r="AE773" i="29"/>
  <c r="AB781" i="29"/>
  <c r="AE781" i="29"/>
  <c r="AE785" i="29"/>
  <c r="AB785" i="29"/>
  <c r="AE788" i="29"/>
  <c r="AB788" i="29"/>
  <c r="AB802" i="29"/>
  <c r="AE802" i="29"/>
  <c r="AB817" i="29"/>
  <c r="AE817" i="29"/>
  <c r="AE820" i="29"/>
  <c r="AB820" i="29"/>
  <c r="AB829" i="29"/>
  <c r="AE829" i="29"/>
  <c r="AE832" i="29"/>
  <c r="AB832" i="29"/>
  <c r="AE835" i="29"/>
  <c r="AB835" i="29"/>
  <c r="AB68" i="29"/>
  <c r="AE101" i="29"/>
  <c r="AE127" i="29"/>
  <c r="AB191" i="29"/>
  <c r="AB199" i="29"/>
  <c r="AB207" i="29"/>
  <c r="AB297" i="29"/>
  <c r="AE378" i="29"/>
  <c r="AE456" i="29"/>
  <c r="AB467" i="29"/>
  <c r="AE481" i="29"/>
  <c r="AE531" i="29"/>
  <c r="AB597" i="29"/>
  <c r="AE602" i="29"/>
  <c r="AE627" i="29"/>
  <c r="AB638" i="29"/>
  <c r="AB683" i="29"/>
  <c r="AE779" i="29"/>
  <c r="BO35" i="29"/>
  <c r="AE37" i="29"/>
  <c r="BN41" i="29"/>
  <c r="BN32" i="29" s="1"/>
  <c r="AB69" i="29"/>
  <c r="AE158" i="29"/>
  <c r="AB219" i="29"/>
  <c r="AE257" i="29"/>
  <c r="AE286" i="29"/>
  <c r="AB310" i="29"/>
  <c r="AB351" i="29"/>
  <c r="AE411" i="29"/>
  <c r="AE504" i="29"/>
  <c r="AB572" i="29"/>
  <c r="AB694" i="29"/>
  <c r="AE798" i="29"/>
  <c r="AT41" i="29"/>
  <c r="AT33" i="29" s="1"/>
  <c r="AB91" i="29"/>
  <c r="AE98" i="29"/>
  <c r="AE117" i="29"/>
  <c r="AE155" i="29"/>
  <c r="AB178" i="29"/>
  <c r="AE196" i="29"/>
  <c r="AE220" i="29"/>
  <c r="AB225" i="29"/>
  <c r="AB242" i="29"/>
  <c r="AE254" i="29"/>
  <c r="AB278" i="29"/>
  <c r="AB287" i="29"/>
  <c r="AB311" i="29"/>
  <c r="AE323" i="29"/>
  <c r="AE422" i="29"/>
  <c r="AB554" i="29"/>
  <c r="AB568" i="29"/>
  <c r="AE660" i="29"/>
  <c r="AB665" i="29"/>
  <c r="AE756" i="29"/>
  <c r="AE790" i="29"/>
  <c r="AE795" i="29"/>
  <c r="AW34" i="29"/>
  <c r="AC182" i="29"/>
  <c r="AW37" i="29"/>
  <c r="AW29" i="29" s="1"/>
  <c r="AC2" i="29"/>
  <c r="BQ40" i="29"/>
  <c r="BQ31" i="29" s="1"/>
  <c r="BQ3" i="29"/>
  <c r="AW41" i="29"/>
  <c r="AW33" i="29" s="1"/>
  <c r="AW3" i="29"/>
  <c r="BQ28" i="29"/>
  <c r="BS31" i="29"/>
  <c r="AJ4" i="29"/>
  <c r="BD39" i="29"/>
  <c r="AJ47" i="29"/>
  <c r="AJ56" i="29"/>
  <c r="AJ65" i="29"/>
  <c r="BD70" i="29"/>
  <c r="BD4" i="29"/>
  <c r="BD8" i="29"/>
  <c r="BD12" i="29" s="1"/>
  <c r="AJ31" i="29"/>
  <c r="BD34" i="29"/>
  <c r="AJ38" i="29"/>
  <c r="BD43" i="29"/>
  <c r="BD47" i="29"/>
  <c r="BD56" i="29"/>
  <c r="BD60" i="29"/>
  <c r="AY32" i="29"/>
  <c r="AJ9" i="29"/>
  <c r="AJ57" i="29"/>
  <c r="BD67" i="29"/>
  <c r="AJ70" i="29"/>
  <c r="AJ30" i="29"/>
  <c r="BR29" i="29"/>
  <c r="AJ3" i="29"/>
  <c r="AJ11" i="29" s="1"/>
  <c r="AJ7" i="29"/>
  <c r="AJ32" i="29"/>
  <c r="AJ42" i="29"/>
  <c r="AJ50" i="29"/>
  <c r="AJ55" i="29"/>
  <c r="BD69" i="29"/>
  <c r="BD11" i="29"/>
  <c r="AJ37" i="29"/>
  <c r="BR28" i="29"/>
  <c r="AJ63" i="29"/>
  <c r="AJ27" i="29"/>
  <c r="BD27" i="29"/>
  <c r="BD44" i="29"/>
  <c r="AJ52" i="29"/>
  <c r="BD64" i="29"/>
  <c r="BP33" i="29" s="1"/>
  <c r="BD50" i="29"/>
  <c r="AJ79" i="29"/>
  <c r="BD9" i="29"/>
  <c r="AJ62" i="29"/>
  <c r="BD68" i="29"/>
  <c r="AJ72" i="29"/>
  <c r="AJ5" i="29"/>
  <c r="BD5" i="29"/>
  <c r="BD71" i="29"/>
  <c r="AJ8" i="29"/>
  <c r="AJ6" i="29"/>
  <c r="BP31" i="29"/>
  <c r="AX32" i="29"/>
  <c r="BS29" i="29"/>
  <c r="AV28" i="29"/>
  <c r="BS28" i="29"/>
  <c r="BR33" i="29"/>
  <c r="AV26" i="29"/>
  <c r="AV31" i="29"/>
  <c r="AY31" i="29"/>
  <c r="BP28" i="29"/>
  <c r="AW28" i="29"/>
  <c r="AY26" i="29"/>
  <c r="BS32" i="29"/>
  <c r="BS27" i="29"/>
  <c r="AY27" i="29"/>
  <c r="AX27" i="29"/>
  <c r="BP30" i="29"/>
  <c r="BS30" i="29"/>
  <c r="AY33" i="29"/>
  <c r="AX33" i="29"/>
  <c r="AX26" i="29"/>
  <c r="AV27" i="29"/>
  <c r="AW27" i="29"/>
  <c r="BP29" i="29"/>
  <c r="BR30" i="29"/>
  <c r="AX28" i="29"/>
  <c r="AV33" i="29"/>
  <c r="BP32" i="29"/>
  <c r="AY28" i="29"/>
  <c r="BP34" i="29"/>
  <c r="BQ29" i="29"/>
  <c r="AV32" i="29"/>
  <c r="AF836" i="27"/>
  <c r="AE836" i="27"/>
  <c r="AD836" i="27"/>
  <c r="AC836" i="27"/>
  <c r="AB836" i="27"/>
  <c r="AA836" i="27"/>
  <c r="Z836" i="27"/>
  <c r="AF835" i="27"/>
  <c r="AE835" i="27"/>
  <c r="AD835" i="27"/>
  <c r="AC835" i="27"/>
  <c r="AB835" i="27"/>
  <c r="AA835" i="27"/>
  <c r="Z835" i="27"/>
  <c r="AF834" i="27"/>
  <c r="AE834" i="27"/>
  <c r="AD834" i="27"/>
  <c r="AC834" i="27"/>
  <c r="AB834" i="27"/>
  <c r="AA834" i="27"/>
  <c r="Z834" i="27"/>
  <c r="AF833" i="27"/>
  <c r="AE833" i="27"/>
  <c r="AD833" i="27"/>
  <c r="AC833" i="27"/>
  <c r="AB833" i="27"/>
  <c r="AA833" i="27"/>
  <c r="Z833" i="27"/>
  <c r="AF832" i="27"/>
  <c r="AE832" i="27"/>
  <c r="AD832" i="27"/>
  <c r="AC832" i="27"/>
  <c r="AB832" i="27"/>
  <c r="AA832" i="27"/>
  <c r="Z832" i="27"/>
  <c r="AF831" i="27"/>
  <c r="AE831" i="27"/>
  <c r="AD831" i="27"/>
  <c r="AC831" i="27"/>
  <c r="AB831" i="27"/>
  <c r="AA831" i="27"/>
  <c r="Z831" i="27"/>
  <c r="AF830" i="27"/>
  <c r="AE830" i="27"/>
  <c r="AD830" i="27"/>
  <c r="AC830" i="27"/>
  <c r="AB830" i="27"/>
  <c r="AA830" i="27"/>
  <c r="Z830" i="27"/>
  <c r="AF829" i="27"/>
  <c r="AE829" i="27"/>
  <c r="AD829" i="27"/>
  <c r="AC829" i="27"/>
  <c r="AB829" i="27"/>
  <c r="AA829" i="27"/>
  <c r="Z829" i="27"/>
  <c r="AF828" i="27"/>
  <c r="AE828" i="27"/>
  <c r="AD828" i="27"/>
  <c r="AC828" i="27"/>
  <c r="AB828" i="27"/>
  <c r="AA828" i="27"/>
  <c r="Z828" i="27"/>
  <c r="AF827" i="27"/>
  <c r="AE827" i="27"/>
  <c r="AD827" i="27"/>
  <c r="AC827" i="27"/>
  <c r="AB827" i="27"/>
  <c r="AA827" i="27"/>
  <c r="Z827" i="27"/>
  <c r="AF826" i="27"/>
  <c r="AE826" i="27"/>
  <c r="AD826" i="27"/>
  <c r="AC826" i="27"/>
  <c r="AB826" i="27"/>
  <c r="AA826" i="27"/>
  <c r="Z826" i="27"/>
  <c r="AF825" i="27"/>
  <c r="AE825" i="27"/>
  <c r="AD825" i="27"/>
  <c r="AC825" i="27"/>
  <c r="AB825" i="27"/>
  <c r="AA825" i="27"/>
  <c r="Z825" i="27"/>
  <c r="AF824" i="27"/>
  <c r="AE824" i="27"/>
  <c r="AD824" i="27"/>
  <c r="AC824" i="27"/>
  <c r="AB824" i="27"/>
  <c r="AA824" i="27"/>
  <c r="Z824" i="27"/>
  <c r="AF823" i="27"/>
  <c r="AE823" i="27"/>
  <c r="AD823" i="27"/>
  <c r="AC823" i="27"/>
  <c r="AB823" i="27"/>
  <c r="AA823" i="27"/>
  <c r="Z823" i="27"/>
  <c r="AF822" i="27"/>
  <c r="AE822" i="27"/>
  <c r="AD822" i="27"/>
  <c r="AC822" i="27"/>
  <c r="AB822" i="27"/>
  <c r="AA822" i="27"/>
  <c r="Z822" i="27"/>
  <c r="AF821" i="27"/>
  <c r="AE821" i="27"/>
  <c r="AD821" i="27"/>
  <c r="AC821" i="27"/>
  <c r="AB821" i="27"/>
  <c r="AA821" i="27"/>
  <c r="Z821" i="27"/>
  <c r="AF820" i="27"/>
  <c r="AE820" i="27"/>
  <c r="AD820" i="27"/>
  <c r="AC820" i="27"/>
  <c r="AB820" i="27"/>
  <c r="AA820" i="27"/>
  <c r="Z820" i="27"/>
  <c r="AF819" i="27"/>
  <c r="AE819" i="27"/>
  <c r="AD819" i="27"/>
  <c r="AC819" i="27"/>
  <c r="AB819" i="27"/>
  <c r="AA819" i="27"/>
  <c r="Z819" i="27"/>
  <c r="AF818" i="27"/>
  <c r="AE818" i="27"/>
  <c r="AD818" i="27"/>
  <c r="AC818" i="27"/>
  <c r="AB818" i="27"/>
  <c r="AA818" i="27"/>
  <c r="Z818" i="27"/>
  <c r="AF817" i="27"/>
  <c r="AE817" i="27"/>
  <c r="AD817" i="27"/>
  <c r="AC817" i="27"/>
  <c r="AB817" i="27"/>
  <c r="AA817" i="27"/>
  <c r="Z817" i="27"/>
  <c r="AF816" i="27"/>
  <c r="AE816" i="27"/>
  <c r="AD816" i="27"/>
  <c r="AC816" i="27"/>
  <c r="AB816" i="27"/>
  <c r="AA816" i="27"/>
  <c r="Z816" i="27"/>
  <c r="AF815" i="27"/>
  <c r="AE815" i="27"/>
  <c r="AD815" i="27"/>
  <c r="AC815" i="27"/>
  <c r="AB815" i="27"/>
  <c r="AA815" i="27"/>
  <c r="Z815" i="27"/>
  <c r="AF814" i="27"/>
  <c r="AE814" i="27"/>
  <c r="AD814" i="27"/>
  <c r="AC814" i="27"/>
  <c r="AB814" i="27"/>
  <c r="AA814" i="27"/>
  <c r="Z814" i="27"/>
  <c r="AF813" i="27"/>
  <c r="AE813" i="27"/>
  <c r="AD813" i="27"/>
  <c r="AC813" i="27"/>
  <c r="AB813" i="27"/>
  <c r="AA813" i="27"/>
  <c r="Z813" i="27"/>
  <c r="AF812" i="27"/>
  <c r="AE812" i="27"/>
  <c r="AD812" i="27"/>
  <c r="AC812" i="27"/>
  <c r="AB812" i="27"/>
  <c r="AA812" i="27"/>
  <c r="Z812" i="27"/>
  <c r="AF811" i="27"/>
  <c r="AE811" i="27"/>
  <c r="AD811" i="27"/>
  <c r="AC811" i="27"/>
  <c r="AB811" i="27"/>
  <c r="AA811" i="27"/>
  <c r="Z811" i="27"/>
  <c r="AF810" i="27"/>
  <c r="AE810" i="27"/>
  <c r="AD810" i="27"/>
  <c r="AC810" i="27"/>
  <c r="AB810" i="27"/>
  <c r="AA810" i="27"/>
  <c r="Z810" i="27"/>
  <c r="AF809" i="27"/>
  <c r="AE809" i="27"/>
  <c r="AD809" i="27"/>
  <c r="AC809" i="27"/>
  <c r="AB809" i="27"/>
  <c r="AA809" i="27"/>
  <c r="Z809" i="27"/>
  <c r="AF808" i="27"/>
  <c r="AE808" i="27"/>
  <c r="AD808" i="27"/>
  <c r="AC808" i="27"/>
  <c r="AB808" i="27"/>
  <c r="AA808" i="27"/>
  <c r="Z808" i="27"/>
  <c r="AF807" i="27"/>
  <c r="AE807" i="27"/>
  <c r="AD807" i="27"/>
  <c r="AC807" i="27"/>
  <c r="AB807" i="27"/>
  <c r="AA807" i="27"/>
  <c r="Z807" i="27"/>
  <c r="AF806" i="27"/>
  <c r="AE806" i="27"/>
  <c r="AD806" i="27"/>
  <c r="AC806" i="27"/>
  <c r="AB806" i="27"/>
  <c r="AA806" i="27"/>
  <c r="Z806" i="27"/>
  <c r="AF805" i="27"/>
  <c r="AE805" i="27"/>
  <c r="AD805" i="27"/>
  <c r="AC805" i="27"/>
  <c r="AB805" i="27"/>
  <c r="AA805" i="27"/>
  <c r="Z805" i="27"/>
  <c r="AF804" i="27"/>
  <c r="AE804" i="27"/>
  <c r="AD804" i="27"/>
  <c r="AC804" i="27"/>
  <c r="AB804" i="27"/>
  <c r="AA804" i="27"/>
  <c r="Z804" i="27"/>
  <c r="AF803" i="27"/>
  <c r="AE803" i="27"/>
  <c r="AD803" i="27"/>
  <c r="AC803" i="27"/>
  <c r="AB803" i="27"/>
  <c r="AA803" i="27"/>
  <c r="Z803" i="27"/>
  <c r="AF802" i="27"/>
  <c r="AE802" i="27"/>
  <c r="AD802" i="27"/>
  <c r="AC802" i="27"/>
  <c r="AB802" i="27"/>
  <c r="AA802" i="27"/>
  <c r="Z802" i="27"/>
  <c r="AF801" i="27"/>
  <c r="AE801" i="27"/>
  <c r="AD801" i="27"/>
  <c r="AC801" i="27"/>
  <c r="AB801" i="27"/>
  <c r="AA801" i="27"/>
  <c r="Z801" i="27"/>
  <c r="AF800" i="27"/>
  <c r="AE800" i="27"/>
  <c r="AD800" i="27"/>
  <c r="AC800" i="27"/>
  <c r="AB800" i="27"/>
  <c r="AA800" i="27"/>
  <c r="Z800" i="27"/>
  <c r="AF799" i="27"/>
  <c r="AE799" i="27"/>
  <c r="AD799" i="27"/>
  <c r="AC799" i="27"/>
  <c r="AB799" i="27"/>
  <c r="AA799" i="27"/>
  <c r="Z799" i="27"/>
  <c r="AF798" i="27"/>
  <c r="AE798" i="27"/>
  <c r="AD798" i="27"/>
  <c r="AC798" i="27"/>
  <c r="AB798" i="27"/>
  <c r="AA798" i="27"/>
  <c r="Z798" i="27"/>
  <c r="AF797" i="27"/>
  <c r="AE797" i="27"/>
  <c r="AD797" i="27"/>
  <c r="AC797" i="27"/>
  <c r="AB797" i="27"/>
  <c r="AA797" i="27"/>
  <c r="Z797" i="27"/>
  <c r="AF796" i="27"/>
  <c r="AE796" i="27"/>
  <c r="AD796" i="27"/>
  <c r="AC796" i="27"/>
  <c r="AB796" i="27"/>
  <c r="AA796" i="27"/>
  <c r="Z796" i="27"/>
  <c r="AF795" i="27"/>
  <c r="AE795" i="27"/>
  <c r="AD795" i="27"/>
  <c r="AC795" i="27"/>
  <c r="AB795" i="27"/>
  <c r="AA795" i="27"/>
  <c r="Z795" i="27"/>
  <c r="AF794" i="27"/>
  <c r="AE794" i="27"/>
  <c r="AD794" i="27"/>
  <c r="AC794" i="27"/>
  <c r="AB794" i="27"/>
  <c r="AA794" i="27"/>
  <c r="Z794" i="27"/>
  <c r="AF793" i="27"/>
  <c r="AE793" i="27"/>
  <c r="AD793" i="27"/>
  <c r="AC793" i="27"/>
  <c r="AB793" i="27"/>
  <c r="AA793" i="27"/>
  <c r="Z793" i="27"/>
  <c r="AF792" i="27"/>
  <c r="AE792" i="27"/>
  <c r="AD792" i="27"/>
  <c r="AC792" i="27"/>
  <c r="AB792" i="27"/>
  <c r="AA792" i="27"/>
  <c r="Z792" i="27"/>
  <c r="AF791" i="27"/>
  <c r="AE791" i="27"/>
  <c r="AD791" i="27"/>
  <c r="AC791" i="27"/>
  <c r="AB791" i="27"/>
  <c r="AA791" i="27"/>
  <c r="Z791" i="27"/>
  <c r="AF790" i="27"/>
  <c r="AE790" i="27"/>
  <c r="AD790" i="27"/>
  <c r="AC790" i="27"/>
  <c r="AB790" i="27"/>
  <c r="AA790" i="27"/>
  <c r="Z790" i="27"/>
  <c r="AF789" i="27"/>
  <c r="AE789" i="27"/>
  <c r="AD789" i="27"/>
  <c r="AC789" i="27"/>
  <c r="AB789" i="27"/>
  <c r="AA789" i="27"/>
  <c r="Z789" i="27"/>
  <c r="AF788" i="27"/>
  <c r="AE788" i="27"/>
  <c r="AD788" i="27"/>
  <c r="AC788" i="27"/>
  <c r="AB788" i="27"/>
  <c r="AA788" i="27"/>
  <c r="Z788" i="27"/>
  <c r="AF787" i="27"/>
  <c r="AE787" i="27"/>
  <c r="AD787" i="27"/>
  <c r="AC787" i="27"/>
  <c r="AB787" i="27"/>
  <c r="AA787" i="27"/>
  <c r="Z787" i="27"/>
  <c r="AF786" i="27"/>
  <c r="AE786" i="27"/>
  <c r="AD786" i="27"/>
  <c r="AC786" i="27"/>
  <c r="AB786" i="27"/>
  <c r="AA786" i="27"/>
  <c r="Z786" i="27"/>
  <c r="AF785" i="27"/>
  <c r="AE785" i="27"/>
  <c r="AD785" i="27"/>
  <c r="AC785" i="27"/>
  <c r="AB785" i="27"/>
  <c r="AA785" i="27"/>
  <c r="Z785" i="27"/>
  <c r="AF784" i="27"/>
  <c r="AE784" i="27"/>
  <c r="AD784" i="27"/>
  <c r="AC784" i="27"/>
  <c r="AB784" i="27"/>
  <c r="AA784" i="27"/>
  <c r="Z784" i="27"/>
  <c r="AF783" i="27"/>
  <c r="AE783" i="27"/>
  <c r="AD783" i="27"/>
  <c r="AC783" i="27"/>
  <c r="AB783" i="27"/>
  <c r="AA783" i="27"/>
  <c r="Z783" i="27"/>
  <c r="AF782" i="27"/>
  <c r="AE782" i="27"/>
  <c r="AD782" i="27"/>
  <c r="AC782" i="27"/>
  <c r="AB782" i="27"/>
  <c r="AA782" i="27"/>
  <c r="Z782" i="27"/>
  <c r="AF781" i="27"/>
  <c r="AE781" i="27"/>
  <c r="AD781" i="27"/>
  <c r="AC781" i="27"/>
  <c r="AB781" i="27"/>
  <c r="AA781" i="27"/>
  <c r="Z781" i="27"/>
  <c r="AF780" i="27"/>
  <c r="AE780" i="27"/>
  <c r="AD780" i="27"/>
  <c r="AC780" i="27"/>
  <c r="AB780" i="27"/>
  <c r="AA780" i="27"/>
  <c r="Z780" i="27"/>
  <c r="AF779" i="27"/>
  <c r="AE779" i="27"/>
  <c r="AD779" i="27"/>
  <c r="AC779" i="27"/>
  <c r="AB779" i="27"/>
  <c r="AA779" i="27"/>
  <c r="Z779" i="27"/>
  <c r="AF778" i="27"/>
  <c r="AE778" i="27"/>
  <c r="AD778" i="27"/>
  <c r="AC778" i="27"/>
  <c r="AB778" i="27"/>
  <c r="AA778" i="27"/>
  <c r="Z778" i="27"/>
  <c r="AF777" i="27"/>
  <c r="AE777" i="27"/>
  <c r="AD777" i="27"/>
  <c r="AC777" i="27"/>
  <c r="AB777" i="27"/>
  <c r="AA777" i="27"/>
  <c r="Z777" i="27"/>
  <c r="AF776" i="27"/>
  <c r="AE776" i="27"/>
  <c r="AD776" i="27"/>
  <c r="AC776" i="27"/>
  <c r="AB776" i="27"/>
  <c r="AA776" i="27"/>
  <c r="Z776" i="27"/>
  <c r="AF775" i="27"/>
  <c r="AE775" i="27"/>
  <c r="AD775" i="27"/>
  <c r="AC775" i="27"/>
  <c r="AB775" i="27"/>
  <c r="AA775" i="27"/>
  <c r="Z775" i="27"/>
  <c r="AF774" i="27"/>
  <c r="AE774" i="27"/>
  <c r="AD774" i="27"/>
  <c r="AC774" i="27"/>
  <c r="AB774" i="27"/>
  <c r="AA774" i="27"/>
  <c r="Z774" i="27"/>
  <c r="AF773" i="27"/>
  <c r="AE773" i="27"/>
  <c r="AD773" i="27"/>
  <c r="AC773" i="27"/>
  <c r="AB773" i="27"/>
  <c r="AA773" i="27"/>
  <c r="Z773" i="27"/>
  <c r="AF772" i="27"/>
  <c r="AE772" i="27"/>
  <c r="AD772" i="27"/>
  <c r="AC772" i="27"/>
  <c r="AB772" i="27"/>
  <c r="AA772" i="27"/>
  <c r="Z772" i="27"/>
  <c r="AF771" i="27"/>
  <c r="AE771" i="27"/>
  <c r="AD771" i="27"/>
  <c r="AC771" i="27"/>
  <c r="AB771" i="27"/>
  <c r="AA771" i="27"/>
  <c r="Z771" i="27"/>
  <c r="AF770" i="27"/>
  <c r="AE770" i="27"/>
  <c r="AD770" i="27"/>
  <c r="AC770" i="27"/>
  <c r="AB770" i="27"/>
  <c r="AA770" i="27"/>
  <c r="Z770" i="27"/>
  <c r="AF769" i="27"/>
  <c r="AE769" i="27"/>
  <c r="AD769" i="27"/>
  <c r="AC769" i="27"/>
  <c r="AB769" i="27"/>
  <c r="AA769" i="27"/>
  <c r="Z769" i="27"/>
  <c r="AF768" i="27"/>
  <c r="AE768" i="27"/>
  <c r="AD768" i="27"/>
  <c r="AC768" i="27"/>
  <c r="AB768" i="27"/>
  <c r="AA768" i="27"/>
  <c r="Z768" i="27"/>
  <c r="AF767" i="27"/>
  <c r="AE767" i="27"/>
  <c r="AD767" i="27"/>
  <c r="AC767" i="27"/>
  <c r="AB767" i="27"/>
  <c r="AA767" i="27"/>
  <c r="Z767" i="27"/>
  <c r="AF766" i="27"/>
  <c r="AE766" i="27"/>
  <c r="AD766" i="27"/>
  <c r="AC766" i="27"/>
  <c r="AB766" i="27"/>
  <c r="AA766" i="27"/>
  <c r="Z766" i="27"/>
  <c r="AF765" i="27"/>
  <c r="AE765" i="27"/>
  <c r="AD765" i="27"/>
  <c r="AC765" i="27"/>
  <c r="AB765" i="27"/>
  <c r="AA765" i="27"/>
  <c r="Z765" i="27"/>
  <c r="AF764" i="27"/>
  <c r="AE764" i="27"/>
  <c r="AD764" i="27"/>
  <c r="AC764" i="27"/>
  <c r="AB764" i="27"/>
  <c r="AA764" i="27"/>
  <c r="Z764" i="27"/>
  <c r="AF763" i="27"/>
  <c r="AE763" i="27"/>
  <c r="AD763" i="27"/>
  <c r="AC763" i="27"/>
  <c r="AB763" i="27"/>
  <c r="AA763" i="27"/>
  <c r="Z763" i="27"/>
  <c r="AF762" i="27"/>
  <c r="AE762" i="27"/>
  <c r="AD762" i="27"/>
  <c r="AC762" i="27"/>
  <c r="AB762" i="27"/>
  <c r="AA762" i="27"/>
  <c r="Z762" i="27"/>
  <c r="AF761" i="27"/>
  <c r="AE761" i="27"/>
  <c r="AD761" i="27"/>
  <c r="AC761" i="27"/>
  <c r="AB761" i="27"/>
  <c r="AA761" i="27"/>
  <c r="Z761" i="27"/>
  <c r="AF760" i="27"/>
  <c r="AE760" i="27"/>
  <c r="AD760" i="27"/>
  <c r="AC760" i="27"/>
  <c r="AB760" i="27"/>
  <c r="AA760" i="27"/>
  <c r="Z760" i="27"/>
  <c r="AF759" i="27"/>
  <c r="AE759" i="27"/>
  <c r="AD759" i="27"/>
  <c r="AC759" i="27"/>
  <c r="AB759" i="27"/>
  <c r="AA759" i="27"/>
  <c r="Z759" i="27"/>
  <c r="AF758" i="27"/>
  <c r="AE758" i="27"/>
  <c r="AD758" i="27"/>
  <c r="AC758" i="27"/>
  <c r="AB758" i="27"/>
  <c r="AA758" i="27"/>
  <c r="Z758" i="27"/>
  <c r="AF757" i="27"/>
  <c r="AE757" i="27"/>
  <c r="AD757" i="27"/>
  <c r="AC757" i="27"/>
  <c r="AB757" i="27"/>
  <c r="AA757" i="27"/>
  <c r="Z757" i="27"/>
  <c r="AF756" i="27"/>
  <c r="AE756" i="27"/>
  <c r="AD756" i="27"/>
  <c r="AC756" i="27"/>
  <c r="AB756" i="27"/>
  <c r="AA756" i="27"/>
  <c r="Z756" i="27"/>
  <c r="AF755" i="27"/>
  <c r="AE755" i="27"/>
  <c r="AD755" i="27"/>
  <c r="AC755" i="27"/>
  <c r="AB755" i="27"/>
  <c r="AA755" i="27"/>
  <c r="Z755" i="27"/>
  <c r="AF754" i="27"/>
  <c r="AE754" i="27"/>
  <c r="AD754" i="27"/>
  <c r="AC754" i="27"/>
  <c r="AB754" i="27"/>
  <c r="AA754" i="27"/>
  <c r="Z754" i="27"/>
  <c r="AF753" i="27"/>
  <c r="AE753" i="27"/>
  <c r="AD753" i="27"/>
  <c r="AC753" i="27"/>
  <c r="AB753" i="27"/>
  <c r="AA753" i="27"/>
  <c r="Z753" i="27"/>
  <c r="AF752" i="27"/>
  <c r="AE752" i="27"/>
  <c r="AD752" i="27"/>
  <c r="AC752" i="27"/>
  <c r="AB752" i="27"/>
  <c r="AA752" i="27"/>
  <c r="Z752" i="27"/>
  <c r="AF751" i="27"/>
  <c r="AE751" i="27"/>
  <c r="AD751" i="27"/>
  <c r="AC751" i="27"/>
  <c r="AB751" i="27"/>
  <c r="AA751" i="27"/>
  <c r="Z751" i="27"/>
  <c r="AF750" i="27"/>
  <c r="AE750" i="27"/>
  <c r="AD750" i="27"/>
  <c r="AC750" i="27"/>
  <c r="AB750" i="27"/>
  <c r="AA750" i="27"/>
  <c r="Z750" i="27"/>
  <c r="AF749" i="27"/>
  <c r="AE749" i="27"/>
  <c r="AD749" i="27"/>
  <c r="AC749" i="27"/>
  <c r="AB749" i="27"/>
  <c r="AA749" i="27"/>
  <c r="Z749" i="27"/>
  <c r="AF748" i="27"/>
  <c r="AE748" i="27"/>
  <c r="AD748" i="27"/>
  <c r="AC748" i="27"/>
  <c r="AB748" i="27"/>
  <c r="AA748" i="27"/>
  <c r="Z748" i="27"/>
  <c r="AF747" i="27"/>
  <c r="AE747" i="27"/>
  <c r="AD747" i="27"/>
  <c r="AC747" i="27"/>
  <c r="AB747" i="27"/>
  <c r="AA747" i="27"/>
  <c r="Z747" i="27"/>
  <c r="AF746" i="27"/>
  <c r="AE746" i="27"/>
  <c r="AD746" i="27"/>
  <c r="AC746" i="27"/>
  <c r="AB746" i="27"/>
  <c r="AA746" i="27"/>
  <c r="Z746" i="27"/>
  <c r="AF745" i="27"/>
  <c r="AE745" i="27"/>
  <c r="AD745" i="27"/>
  <c r="AC745" i="27"/>
  <c r="AB745" i="27"/>
  <c r="AA745" i="27"/>
  <c r="Z745" i="27"/>
  <c r="AF744" i="27"/>
  <c r="AE744" i="27"/>
  <c r="AD744" i="27"/>
  <c r="AC744" i="27"/>
  <c r="AB744" i="27"/>
  <c r="AA744" i="27"/>
  <c r="Z744" i="27"/>
  <c r="AF743" i="27"/>
  <c r="AE743" i="27"/>
  <c r="AD743" i="27"/>
  <c r="AC743" i="27"/>
  <c r="AB743" i="27"/>
  <c r="AA743" i="27"/>
  <c r="Z743" i="27"/>
  <c r="AF742" i="27"/>
  <c r="AE742" i="27"/>
  <c r="AD742" i="27"/>
  <c r="AC742" i="27"/>
  <c r="AB742" i="27"/>
  <c r="AA742" i="27"/>
  <c r="Z742" i="27"/>
  <c r="AF741" i="27"/>
  <c r="AE741" i="27"/>
  <c r="AD741" i="27"/>
  <c r="AC741" i="27"/>
  <c r="AB741" i="27"/>
  <c r="AA741" i="27"/>
  <c r="Z741" i="27"/>
  <c r="AF740" i="27"/>
  <c r="AE740" i="27"/>
  <c r="AD740" i="27"/>
  <c r="AC740" i="27"/>
  <c r="AB740" i="27"/>
  <c r="AA740" i="27"/>
  <c r="Z740" i="27"/>
  <c r="AF739" i="27"/>
  <c r="AE739" i="27"/>
  <c r="AD739" i="27"/>
  <c r="AC739" i="27"/>
  <c r="AB739" i="27"/>
  <c r="AA739" i="27"/>
  <c r="Z739" i="27"/>
  <c r="AF738" i="27"/>
  <c r="AE738" i="27"/>
  <c r="AD738" i="27"/>
  <c r="AC738" i="27"/>
  <c r="AB738" i="27"/>
  <c r="AA738" i="27"/>
  <c r="Z738" i="27"/>
  <c r="AF737" i="27"/>
  <c r="AE737" i="27"/>
  <c r="AD737" i="27"/>
  <c r="AC737" i="27"/>
  <c r="AB737" i="27"/>
  <c r="AA737" i="27"/>
  <c r="Z737" i="27"/>
  <c r="AF736" i="27"/>
  <c r="AE736" i="27"/>
  <c r="AD736" i="27"/>
  <c r="AC736" i="27"/>
  <c r="AB736" i="27"/>
  <c r="AA736" i="27"/>
  <c r="Z736" i="27"/>
  <c r="AF735" i="27"/>
  <c r="AE735" i="27"/>
  <c r="AD735" i="27"/>
  <c r="AC735" i="27"/>
  <c r="AB735" i="27"/>
  <c r="AA735" i="27"/>
  <c r="Z735" i="27"/>
  <c r="AF734" i="27"/>
  <c r="AE734" i="27"/>
  <c r="AD734" i="27"/>
  <c r="AC734" i="27"/>
  <c r="AB734" i="27"/>
  <c r="AA734" i="27"/>
  <c r="Z734" i="27"/>
  <c r="AF733" i="27"/>
  <c r="AE733" i="27"/>
  <c r="AD733" i="27"/>
  <c r="AC733" i="27"/>
  <c r="AB733" i="27"/>
  <c r="AA733" i="27"/>
  <c r="Z733" i="27"/>
  <c r="AF732" i="27"/>
  <c r="AE732" i="27"/>
  <c r="AD732" i="27"/>
  <c r="AC732" i="27"/>
  <c r="AB732" i="27"/>
  <c r="AA732" i="27"/>
  <c r="Z732" i="27"/>
  <c r="AF731" i="27"/>
  <c r="AE731" i="27"/>
  <c r="AD731" i="27"/>
  <c r="AC731" i="27"/>
  <c r="AB731" i="27"/>
  <c r="AA731" i="27"/>
  <c r="Z731" i="27"/>
  <c r="AF730" i="27"/>
  <c r="AE730" i="27"/>
  <c r="AD730" i="27"/>
  <c r="AC730" i="27"/>
  <c r="AB730" i="27"/>
  <c r="AA730" i="27"/>
  <c r="Z730" i="27"/>
  <c r="AF729" i="27"/>
  <c r="AE729" i="27"/>
  <c r="AD729" i="27"/>
  <c r="AC729" i="27"/>
  <c r="AB729" i="27"/>
  <c r="AA729" i="27"/>
  <c r="Z729" i="27"/>
  <c r="AF728" i="27"/>
  <c r="AE728" i="27"/>
  <c r="AD728" i="27"/>
  <c r="AC728" i="27"/>
  <c r="AB728" i="27"/>
  <c r="AA728" i="27"/>
  <c r="Z728" i="27"/>
  <c r="AF727" i="27"/>
  <c r="AE727" i="27"/>
  <c r="AD727" i="27"/>
  <c r="AC727" i="27"/>
  <c r="AB727" i="27"/>
  <c r="AA727" i="27"/>
  <c r="Z727" i="27"/>
  <c r="AF726" i="27"/>
  <c r="AE726" i="27"/>
  <c r="AD726" i="27"/>
  <c r="AC726" i="27"/>
  <c r="AB726" i="27"/>
  <c r="AA726" i="27"/>
  <c r="Z726" i="27"/>
  <c r="AF725" i="27"/>
  <c r="AE725" i="27"/>
  <c r="AD725" i="27"/>
  <c r="AC725" i="27"/>
  <c r="AB725" i="27"/>
  <c r="AA725" i="27"/>
  <c r="Z725" i="27"/>
  <c r="AF724" i="27"/>
  <c r="AE724" i="27"/>
  <c r="AD724" i="27"/>
  <c r="AC724" i="27"/>
  <c r="AB724" i="27"/>
  <c r="AA724" i="27"/>
  <c r="Z724" i="27"/>
  <c r="AF723" i="27"/>
  <c r="AE723" i="27"/>
  <c r="AD723" i="27"/>
  <c r="AC723" i="27"/>
  <c r="AB723" i="27"/>
  <c r="AA723" i="27"/>
  <c r="Z723" i="27"/>
  <c r="AF722" i="27"/>
  <c r="AE722" i="27"/>
  <c r="AD722" i="27"/>
  <c r="AC722" i="27"/>
  <c r="AB722" i="27"/>
  <c r="AA722" i="27"/>
  <c r="Z722" i="27"/>
  <c r="AF721" i="27"/>
  <c r="AE721" i="27"/>
  <c r="AD721" i="27"/>
  <c r="AC721" i="27"/>
  <c r="AB721" i="27"/>
  <c r="AA721" i="27"/>
  <c r="Z721" i="27"/>
  <c r="AF720" i="27"/>
  <c r="AE720" i="27"/>
  <c r="AD720" i="27"/>
  <c r="AC720" i="27"/>
  <c r="AB720" i="27"/>
  <c r="AA720" i="27"/>
  <c r="Z720" i="27"/>
  <c r="AF719" i="27"/>
  <c r="AE719" i="27"/>
  <c r="AD719" i="27"/>
  <c r="AC719" i="27"/>
  <c r="AB719" i="27"/>
  <c r="AA719" i="27"/>
  <c r="Z719" i="27"/>
  <c r="AF718" i="27"/>
  <c r="AE718" i="27"/>
  <c r="AD718" i="27"/>
  <c r="AC718" i="27"/>
  <c r="AB718" i="27"/>
  <c r="AA718" i="27"/>
  <c r="Z718" i="27"/>
  <c r="AF717" i="27"/>
  <c r="AE717" i="27"/>
  <c r="AD717" i="27"/>
  <c r="AC717" i="27"/>
  <c r="AB717" i="27"/>
  <c r="AA717" i="27"/>
  <c r="Z717" i="27"/>
  <c r="AF716" i="27"/>
  <c r="AE716" i="27"/>
  <c r="AD716" i="27"/>
  <c r="AC716" i="27"/>
  <c r="AB716" i="27"/>
  <c r="AA716" i="27"/>
  <c r="Z716" i="27"/>
  <c r="AF715" i="27"/>
  <c r="AE715" i="27"/>
  <c r="AD715" i="27"/>
  <c r="AC715" i="27"/>
  <c r="AB715" i="27"/>
  <c r="AA715" i="27"/>
  <c r="Z715" i="27"/>
  <c r="AF714" i="27"/>
  <c r="AE714" i="27"/>
  <c r="AD714" i="27"/>
  <c r="AC714" i="27"/>
  <c r="AB714" i="27"/>
  <c r="AA714" i="27"/>
  <c r="Z714" i="27"/>
  <c r="AF713" i="27"/>
  <c r="AE713" i="27"/>
  <c r="AD713" i="27"/>
  <c r="AC713" i="27"/>
  <c r="AB713" i="27"/>
  <c r="AA713" i="27"/>
  <c r="Z713" i="27"/>
  <c r="AF712" i="27"/>
  <c r="AE712" i="27"/>
  <c r="AD712" i="27"/>
  <c r="AC712" i="27"/>
  <c r="AB712" i="27"/>
  <c r="AA712" i="27"/>
  <c r="Z712" i="27"/>
  <c r="AF711" i="27"/>
  <c r="AE711" i="27"/>
  <c r="AD711" i="27"/>
  <c r="AC711" i="27"/>
  <c r="AB711" i="27"/>
  <c r="AA711" i="27"/>
  <c r="Z711" i="27"/>
  <c r="AF710" i="27"/>
  <c r="AE710" i="27"/>
  <c r="AD710" i="27"/>
  <c r="AC710" i="27"/>
  <c r="AB710" i="27"/>
  <c r="AA710" i="27"/>
  <c r="Z710" i="27"/>
  <c r="AF709" i="27"/>
  <c r="AE709" i="27"/>
  <c r="AD709" i="27"/>
  <c r="AC709" i="27"/>
  <c r="AB709" i="27"/>
  <c r="AA709" i="27"/>
  <c r="Z709" i="27"/>
  <c r="AF708" i="27"/>
  <c r="AE708" i="27"/>
  <c r="AD708" i="27"/>
  <c r="AC708" i="27"/>
  <c r="AB708" i="27"/>
  <c r="AA708" i="27"/>
  <c r="Z708" i="27"/>
  <c r="AF707" i="27"/>
  <c r="AE707" i="27"/>
  <c r="AD707" i="27"/>
  <c r="AC707" i="27"/>
  <c r="AB707" i="27"/>
  <c r="AA707" i="27"/>
  <c r="Z707" i="27"/>
  <c r="AF706" i="27"/>
  <c r="AE706" i="27"/>
  <c r="AD706" i="27"/>
  <c r="AC706" i="27"/>
  <c r="AB706" i="27"/>
  <c r="AA706" i="27"/>
  <c r="Z706" i="27"/>
  <c r="AF705" i="27"/>
  <c r="AE705" i="27"/>
  <c r="AD705" i="27"/>
  <c r="AC705" i="27"/>
  <c r="AB705" i="27"/>
  <c r="AA705" i="27"/>
  <c r="Z705" i="27"/>
  <c r="AF704" i="27"/>
  <c r="AE704" i="27"/>
  <c r="AD704" i="27"/>
  <c r="AC704" i="27"/>
  <c r="AB704" i="27"/>
  <c r="AA704" i="27"/>
  <c r="Z704" i="27"/>
  <c r="AF703" i="27"/>
  <c r="AE703" i="27"/>
  <c r="AD703" i="27"/>
  <c r="AC703" i="27"/>
  <c r="AB703" i="27"/>
  <c r="AA703" i="27"/>
  <c r="Z703" i="27"/>
  <c r="AF702" i="27"/>
  <c r="AE702" i="27"/>
  <c r="AD702" i="27"/>
  <c r="AC702" i="27"/>
  <c r="AB702" i="27"/>
  <c r="AA702" i="27"/>
  <c r="Z702" i="27"/>
  <c r="AF701" i="27"/>
  <c r="AE701" i="27"/>
  <c r="AD701" i="27"/>
  <c r="AC701" i="27"/>
  <c r="AB701" i="27"/>
  <c r="AA701" i="27"/>
  <c r="Z701" i="27"/>
  <c r="AF700" i="27"/>
  <c r="AE700" i="27"/>
  <c r="AD700" i="27"/>
  <c r="AC700" i="27"/>
  <c r="AB700" i="27"/>
  <c r="AA700" i="27"/>
  <c r="Z700" i="27"/>
  <c r="AF699" i="27"/>
  <c r="AE699" i="27"/>
  <c r="AD699" i="27"/>
  <c r="AC699" i="27"/>
  <c r="AB699" i="27"/>
  <c r="AA699" i="27"/>
  <c r="Z699" i="27"/>
  <c r="AF698" i="27"/>
  <c r="AE698" i="27"/>
  <c r="AD698" i="27"/>
  <c r="AC698" i="27"/>
  <c r="AB698" i="27"/>
  <c r="AA698" i="27"/>
  <c r="Z698" i="27"/>
  <c r="AF697" i="27"/>
  <c r="AE697" i="27"/>
  <c r="AD697" i="27"/>
  <c r="AC697" i="27"/>
  <c r="AB697" i="27"/>
  <c r="AA697" i="27"/>
  <c r="Z697" i="27"/>
  <c r="AF696" i="27"/>
  <c r="AE696" i="27"/>
  <c r="AD696" i="27"/>
  <c r="AC696" i="27"/>
  <c r="AB696" i="27"/>
  <c r="AA696" i="27"/>
  <c r="Z696" i="27"/>
  <c r="AF695" i="27"/>
  <c r="AE695" i="27"/>
  <c r="AD695" i="27"/>
  <c r="AC695" i="27"/>
  <c r="AB695" i="27"/>
  <c r="AA695" i="27"/>
  <c r="Z695" i="27"/>
  <c r="AF694" i="27"/>
  <c r="AE694" i="27"/>
  <c r="AD694" i="27"/>
  <c r="AC694" i="27"/>
  <c r="AB694" i="27"/>
  <c r="AA694" i="27"/>
  <c r="Z694" i="27"/>
  <c r="AF693" i="27"/>
  <c r="AE693" i="27"/>
  <c r="AD693" i="27"/>
  <c r="AC693" i="27"/>
  <c r="AB693" i="27"/>
  <c r="AA693" i="27"/>
  <c r="Z693" i="27"/>
  <c r="AF692" i="27"/>
  <c r="AE692" i="27"/>
  <c r="AD692" i="27"/>
  <c r="AC692" i="27"/>
  <c r="AB692" i="27"/>
  <c r="AA692" i="27"/>
  <c r="Z692" i="27"/>
  <c r="AF691" i="27"/>
  <c r="AE691" i="27"/>
  <c r="AD691" i="27"/>
  <c r="AC691" i="27"/>
  <c r="AB691" i="27"/>
  <c r="AA691" i="27"/>
  <c r="Z691" i="27"/>
  <c r="AF690" i="27"/>
  <c r="AE690" i="27"/>
  <c r="AD690" i="27"/>
  <c r="AC690" i="27"/>
  <c r="AB690" i="27"/>
  <c r="AA690" i="27"/>
  <c r="Z690" i="27"/>
  <c r="AF689" i="27"/>
  <c r="AE689" i="27"/>
  <c r="AD689" i="27"/>
  <c r="AC689" i="27"/>
  <c r="AB689" i="27"/>
  <c r="AA689" i="27"/>
  <c r="Z689" i="27"/>
  <c r="AF688" i="27"/>
  <c r="AE688" i="27"/>
  <c r="AD688" i="27"/>
  <c r="AC688" i="27"/>
  <c r="AB688" i="27"/>
  <c r="AA688" i="27"/>
  <c r="Z688" i="27"/>
  <c r="AF687" i="27"/>
  <c r="AE687" i="27"/>
  <c r="AD687" i="27"/>
  <c r="AC687" i="27"/>
  <c r="AB687" i="27"/>
  <c r="AA687" i="27"/>
  <c r="Z687" i="27"/>
  <c r="AF686" i="27"/>
  <c r="AE686" i="27"/>
  <c r="AD686" i="27"/>
  <c r="AC686" i="27"/>
  <c r="AB686" i="27"/>
  <c r="AA686" i="27"/>
  <c r="Z686" i="27"/>
  <c r="AF685" i="27"/>
  <c r="AE685" i="27"/>
  <c r="AD685" i="27"/>
  <c r="AC685" i="27"/>
  <c r="AB685" i="27"/>
  <c r="AA685" i="27"/>
  <c r="Z685" i="27"/>
  <c r="AF684" i="27"/>
  <c r="AE684" i="27"/>
  <c r="AD684" i="27"/>
  <c r="AC684" i="27"/>
  <c r="AB684" i="27"/>
  <c r="AA684" i="27"/>
  <c r="Z684" i="27"/>
  <c r="AF683" i="27"/>
  <c r="AE683" i="27"/>
  <c r="AD683" i="27"/>
  <c r="AC683" i="27"/>
  <c r="AB683" i="27"/>
  <c r="AA683" i="27"/>
  <c r="Z683" i="27"/>
  <c r="AF682" i="27"/>
  <c r="AE682" i="27"/>
  <c r="AD682" i="27"/>
  <c r="AC682" i="27"/>
  <c r="AB682" i="27"/>
  <c r="AA682" i="27"/>
  <c r="Z682" i="27"/>
  <c r="AF681" i="27"/>
  <c r="AE681" i="27"/>
  <c r="AD681" i="27"/>
  <c r="AC681" i="27"/>
  <c r="AB681" i="27"/>
  <c r="AA681" i="27"/>
  <c r="Z681" i="27"/>
  <c r="AF680" i="27"/>
  <c r="AE680" i="27"/>
  <c r="AD680" i="27"/>
  <c r="AC680" i="27"/>
  <c r="AB680" i="27"/>
  <c r="AA680" i="27"/>
  <c r="Z680" i="27"/>
  <c r="AF679" i="27"/>
  <c r="AE679" i="27"/>
  <c r="AD679" i="27"/>
  <c r="AC679" i="27"/>
  <c r="AB679" i="27"/>
  <c r="AA679" i="27"/>
  <c r="Z679" i="27"/>
  <c r="AF678" i="27"/>
  <c r="AE678" i="27"/>
  <c r="AD678" i="27"/>
  <c r="AC678" i="27"/>
  <c r="AB678" i="27"/>
  <c r="AA678" i="27"/>
  <c r="Z678" i="27"/>
  <c r="AF677" i="27"/>
  <c r="AE677" i="27"/>
  <c r="AD677" i="27"/>
  <c r="AC677" i="27"/>
  <c r="AB677" i="27"/>
  <c r="AA677" i="27"/>
  <c r="Z677" i="27"/>
  <c r="AF676" i="27"/>
  <c r="AE676" i="27"/>
  <c r="AD676" i="27"/>
  <c r="AC676" i="27"/>
  <c r="AB676" i="27"/>
  <c r="AA676" i="27"/>
  <c r="Z676" i="27"/>
  <c r="AF675" i="27"/>
  <c r="AE675" i="27"/>
  <c r="AD675" i="27"/>
  <c r="AC675" i="27"/>
  <c r="AB675" i="27"/>
  <c r="AA675" i="27"/>
  <c r="Z675" i="27"/>
  <c r="AF674" i="27"/>
  <c r="AE674" i="27"/>
  <c r="AD674" i="27"/>
  <c r="AC674" i="27"/>
  <c r="AB674" i="27"/>
  <c r="AA674" i="27"/>
  <c r="Z674" i="27"/>
  <c r="AF673" i="27"/>
  <c r="AE673" i="27"/>
  <c r="AD673" i="27"/>
  <c r="AC673" i="27"/>
  <c r="AB673" i="27"/>
  <c r="AA673" i="27"/>
  <c r="Z673" i="27"/>
  <c r="AF672" i="27"/>
  <c r="AE672" i="27"/>
  <c r="AD672" i="27"/>
  <c r="AC672" i="27"/>
  <c r="AB672" i="27"/>
  <c r="AA672" i="27"/>
  <c r="Z672" i="27"/>
  <c r="AF671" i="27"/>
  <c r="AE671" i="27"/>
  <c r="AD671" i="27"/>
  <c r="AC671" i="27"/>
  <c r="AB671" i="27"/>
  <c r="AA671" i="27"/>
  <c r="Z671" i="27"/>
  <c r="AF670" i="27"/>
  <c r="AE670" i="27"/>
  <c r="AD670" i="27"/>
  <c r="AC670" i="27"/>
  <c r="AB670" i="27"/>
  <c r="AA670" i="27"/>
  <c r="Z670" i="27"/>
  <c r="AF669" i="27"/>
  <c r="AE669" i="27"/>
  <c r="AD669" i="27"/>
  <c r="AC669" i="27"/>
  <c r="AB669" i="27"/>
  <c r="AA669" i="27"/>
  <c r="Z669" i="27"/>
  <c r="AF668" i="27"/>
  <c r="AE668" i="27"/>
  <c r="AD668" i="27"/>
  <c r="AC668" i="27"/>
  <c r="AB668" i="27"/>
  <c r="AA668" i="27"/>
  <c r="Z668" i="27"/>
  <c r="AF667" i="27"/>
  <c r="AE667" i="27"/>
  <c r="AD667" i="27"/>
  <c r="AC667" i="27"/>
  <c r="AB667" i="27"/>
  <c r="AA667" i="27"/>
  <c r="Z667" i="27"/>
  <c r="AF666" i="27"/>
  <c r="AE666" i="27"/>
  <c r="AD666" i="27"/>
  <c r="AC666" i="27"/>
  <c r="AB666" i="27"/>
  <c r="AA666" i="27"/>
  <c r="Z666" i="27"/>
  <c r="AF665" i="27"/>
  <c r="AE665" i="27"/>
  <c r="AD665" i="27"/>
  <c r="AC665" i="27"/>
  <c r="AB665" i="27"/>
  <c r="AA665" i="27"/>
  <c r="Z665" i="27"/>
  <c r="AF664" i="27"/>
  <c r="AE664" i="27"/>
  <c r="AD664" i="27"/>
  <c r="AC664" i="27"/>
  <c r="AB664" i="27"/>
  <c r="AA664" i="27"/>
  <c r="Z664" i="27"/>
  <c r="AF663" i="27"/>
  <c r="AE663" i="27"/>
  <c r="AD663" i="27"/>
  <c r="AC663" i="27"/>
  <c r="AB663" i="27"/>
  <c r="AA663" i="27"/>
  <c r="Z663" i="27"/>
  <c r="AF662" i="27"/>
  <c r="AE662" i="27"/>
  <c r="AD662" i="27"/>
  <c r="AC662" i="27"/>
  <c r="AB662" i="27"/>
  <c r="AA662" i="27"/>
  <c r="Z662" i="27"/>
  <c r="AF661" i="27"/>
  <c r="AE661" i="27"/>
  <c r="AD661" i="27"/>
  <c r="AC661" i="27"/>
  <c r="AB661" i="27"/>
  <c r="AA661" i="27"/>
  <c r="Z661" i="27"/>
  <c r="AF660" i="27"/>
  <c r="AE660" i="27"/>
  <c r="AD660" i="27"/>
  <c r="AC660" i="27"/>
  <c r="AB660" i="27"/>
  <c r="AA660" i="27"/>
  <c r="Z660" i="27"/>
  <c r="AF659" i="27"/>
  <c r="AE659" i="27"/>
  <c r="AD659" i="27"/>
  <c r="AC659" i="27"/>
  <c r="AB659" i="27"/>
  <c r="AA659" i="27"/>
  <c r="Z659" i="27"/>
  <c r="AF658" i="27"/>
  <c r="AE658" i="27"/>
  <c r="AD658" i="27"/>
  <c r="AC658" i="27"/>
  <c r="AB658" i="27"/>
  <c r="AA658" i="27"/>
  <c r="Z658" i="27"/>
  <c r="AF657" i="27"/>
  <c r="AE657" i="27"/>
  <c r="AD657" i="27"/>
  <c r="AC657" i="27"/>
  <c r="AB657" i="27"/>
  <c r="AA657" i="27"/>
  <c r="Z657" i="27"/>
  <c r="AF656" i="27"/>
  <c r="AE656" i="27"/>
  <c r="AD656" i="27"/>
  <c r="AC656" i="27"/>
  <c r="AB656" i="27"/>
  <c r="AA656" i="27"/>
  <c r="Z656" i="27"/>
  <c r="AF655" i="27"/>
  <c r="AE655" i="27"/>
  <c r="AD655" i="27"/>
  <c r="AC655" i="27"/>
  <c r="AB655" i="27"/>
  <c r="AA655" i="27"/>
  <c r="Z655" i="27"/>
  <c r="AF654" i="27"/>
  <c r="AE654" i="27"/>
  <c r="AD654" i="27"/>
  <c r="AC654" i="27"/>
  <c r="AB654" i="27"/>
  <c r="AA654" i="27"/>
  <c r="Z654" i="27"/>
  <c r="AF653" i="27"/>
  <c r="AE653" i="27"/>
  <c r="AD653" i="27"/>
  <c r="AC653" i="27"/>
  <c r="AB653" i="27"/>
  <c r="AA653" i="27"/>
  <c r="Z653" i="27"/>
  <c r="AF652" i="27"/>
  <c r="AE652" i="27"/>
  <c r="AD652" i="27"/>
  <c r="AC652" i="27"/>
  <c r="AB652" i="27"/>
  <c r="AA652" i="27"/>
  <c r="Z652" i="27"/>
  <c r="AF651" i="27"/>
  <c r="AE651" i="27"/>
  <c r="AD651" i="27"/>
  <c r="AC651" i="27"/>
  <c r="AB651" i="27"/>
  <c r="AA651" i="27"/>
  <c r="Z651" i="27"/>
  <c r="AF650" i="27"/>
  <c r="AE650" i="27"/>
  <c r="AD650" i="27"/>
  <c r="AC650" i="27"/>
  <c r="AB650" i="27"/>
  <c r="AA650" i="27"/>
  <c r="Z650" i="27"/>
  <c r="AF649" i="27"/>
  <c r="AE649" i="27"/>
  <c r="AD649" i="27"/>
  <c r="AC649" i="27"/>
  <c r="AB649" i="27"/>
  <c r="AA649" i="27"/>
  <c r="Z649" i="27"/>
  <c r="AF648" i="27"/>
  <c r="AE648" i="27"/>
  <c r="AD648" i="27"/>
  <c r="AC648" i="27"/>
  <c r="AB648" i="27"/>
  <c r="AA648" i="27"/>
  <c r="Z648" i="27"/>
  <c r="AF647" i="27"/>
  <c r="AE647" i="27"/>
  <c r="AD647" i="27"/>
  <c r="AC647" i="27"/>
  <c r="AB647" i="27"/>
  <c r="AA647" i="27"/>
  <c r="Z647" i="27"/>
  <c r="AF646" i="27"/>
  <c r="AE646" i="27"/>
  <c r="AD646" i="27"/>
  <c r="AC646" i="27"/>
  <c r="AB646" i="27"/>
  <c r="AA646" i="27"/>
  <c r="Z646" i="27"/>
  <c r="AF645" i="27"/>
  <c r="AE645" i="27"/>
  <c r="AD645" i="27"/>
  <c r="AC645" i="27"/>
  <c r="AB645" i="27"/>
  <c r="AA645" i="27"/>
  <c r="Z645" i="27"/>
  <c r="AF644" i="27"/>
  <c r="AE644" i="27"/>
  <c r="AD644" i="27"/>
  <c r="AC644" i="27"/>
  <c r="AB644" i="27"/>
  <c r="AA644" i="27"/>
  <c r="Z644" i="27"/>
  <c r="AF643" i="27"/>
  <c r="AE643" i="27"/>
  <c r="AD643" i="27"/>
  <c r="AC643" i="27"/>
  <c r="AB643" i="27"/>
  <c r="AA643" i="27"/>
  <c r="Z643" i="27"/>
  <c r="AF642" i="27"/>
  <c r="AE642" i="27"/>
  <c r="AD642" i="27"/>
  <c r="AC642" i="27"/>
  <c r="AB642" i="27"/>
  <c r="AA642" i="27"/>
  <c r="Z642" i="27"/>
  <c r="AF641" i="27"/>
  <c r="AE641" i="27"/>
  <c r="AD641" i="27"/>
  <c r="AC641" i="27"/>
  <c r="AB641" i="27"/>
  <c r="AA641" i="27"/>
  <c r="Z641" i="27"/>
  <c r="AF640" i="27"/>
  <c r="AE640" i="27"/>
  <c r="AD640" i="27"/>
  <c r="AC640" i="27"/>
  <c r="AB640" i="27"/>
  <c r="AA640" i="27"/>
  <c r="Z640" i="27"/>
  <c r="AF639" i="27"/>
  <c r="AE639" i="27"/>
  <c r="AD639" i="27"/>
  <c r="AC639" i="27"/>
  <c r="AB639" i="27"/>
  <c r="AA639" i="27"/>
  <c r="Z639" i="27"/>
  <c r="AF638" i="27"/>
  <c r="AE638" i="27"/>
  <c r="AD638" i="27"/>
  <c r="AC638" i="27"/>
  <c r="AB638" i="27"/>
  <c r="AA638" i="27"/>
  <c r="Z638" i="27"/>
  <c r="AF637" i="27"/>
  <c r="AE637" i="27"/>
  <c r="AD637" i="27"/>
  <c r="AC637" i="27"/>
  <c r="AB637" i="27"/>
  <c r="AA637" i="27"/>
  <c r="Z637" i="27"/>
  <c r="AF636" i="27"/>
  <c r="AE636" i="27"/>
  <c r="AD636" i="27"/>
  <c r="AC636" i="27"/>
  <c r="AB636" i="27"/>
  <c r="AA636" i="27"/>
  <c r="Z636" i="27"/>
  <c r="AF635" i="27"/>
  <c r="AE635" i="27"/>
  <c r="AD635" i="27"/>
  <c r="AC635" i="27"/>
  <c r="AB635" i="27"/>
  <c r="AA635" i="27"/>
  <c r="Z635" i="27"/>
  <c r="AF634" i="27"/>
  <c r="AE634" i="27"/>
  <c r="AD634" i="27"/>
  <c r="AC634" i="27"/>
  <c r="AB634" i="27"/>
  <c r="AA634" i="27"/>
  <c r="Z634" i="27"/>
  <c r="AF633" i="27"/>
  <c r="AE633" i="27"/>
  <c r="AD633" i="27"/>
  <c r="AC633" i="27"/>
  <c r="AB633" i="27"/>
  <c r="AA633" i="27"/>
  <c r="Z633" i="27"/>
  <c r="AF632" i="27"/>
  <c r="AE632" i="27"/>
  <c r="AD632" i="27"/>
  <c r="AC632" i="27"/>
  <c r="AB632" i="27"/>
  <c r="AA632" i="27"/>
  <c r="Z632" i="27"/>
  <c r="AF631" i="27"/>
  <c r="AE631" i="27"/>
  <c r="AD631" i="27"/>
  <c r="AC631" i="27"/>
  <c r="AB631" i="27"/>
  <c r="AA631" i="27"/>
  <c r="Z631" i="27"/>
  <c r="AF630" i="27"/>
  <c r="AE630" i="27"/>
  <c r="AD630" i="27"/>
  <c r="AC630" i="27"/>
  <c r="AB630" i="27"/>
  <c r="AA630" i="27"/>
  <c r="Z630" i="27"/>
  <c r="AF629" i="27"/>
  <c r="AE629" i="27"/>
  <c r="AD629" i="27"/>
  <c r="AC629" i="27"/>
  <c r="AB629" i="27"/>
  <c r="AA629" i="27"/>
  <c r="Z629" i="27"/>
  <c r="AF628" i="27"/>
  <c r="AE628" i="27"/>
  <c r="AD628" i="27"/>
  <c r="AC628" i="27"/>
  <c r="AB628" i="27"/>
  <c r="AA628" i="27"/>
  <c r="Z628" i="27"/>
  <c r="AF627" i="27"/>
  <c r="AE627" i="27"/>
  <c r="AD627" i="27"/>
  <c r="AC627" i="27"/>
  <c r="AB627" i="27"/>
  <c r="AA627" i="27"/>
  <c r="Z627" i="27"/>
  <c r="AF626" i="27"/>
  <c r="AE626" i="27"/>
  <c r="AD626" i="27"/>
  <c r="AC626" i="27"/>
  <c r="AB626" i="27"/>
  <c r="AA626" i="27"/>
  <c r="Z626" i="27"/>
  <c r="AF625" i="27"/>
  <c r="AE625" i="27"/>
  <c r="AD625" i="27"/>
  <c r="AC625" i="27"/>
  <c r="AB625" i="27"/>
  <c r="AA625" i="27"/>
  <c r="Z625" i="27"/>
  <c r="AF624" i="27"/>
  <c r="AE624" i="27"/>
  <c r="AD624" i="27"/>
  <c r="AC624" i="27"/>
  <c r="AB624" i="27"/>
  <c r="AA624" i="27"/>
  <c r="Z624" i="27"/>
  <c r="AF623" i="27"/>
  <c r="AE623" i="27"/>
  <c r="AD623" i="27"/>
  <c r="AC623" i="27"/>
  <c r="AB623" i="27"/>
  <c r="AA623" i="27"/>
  <c r="Z623" i="27"/>
  <c r="AF622" i="27"/>
  <c r="AE622" i="27"/>
  <c r="AD622" i="27"/>
  <c r="AC622" i="27"/>
  <c r="AB622" i="27"/>
  <c r="AA622" i="27"/>
  <c r="Z622" i="27"/>
  <c r="AF621" i="27"/>
  <c r="AE621" i="27"/>
  <c r="AD621" i="27"/>
  <c r="AC621" i="27"/>
  <c r="AB621" i="27"/>
  <c r="AA621" i="27"/>
  <c r="Z621" i="27"/>
  <c r="AF620" i="27"/>
  <c r="AE620" i="27"/>
  <c r="AD620" i="27"/>
  <c r="AC620" i="27"/>
  <c r="AB620" i="27"/>
  <c r="AA620" i="27"/>
  <c r="Z620" i="27"/>
  <c r="AF619" i="27"/>
  <c r="AE619" i="27"/>
  <c r="AD619" i="27"/>
  <c r="AC619" i="27"/>
  <c r="AB619" i="27"/>
  <c r="AA619" i="27"/>
  <c r="Z619" i="27"/>
  <c r="AF618" i="27"/>
  <c r="AE618" i="27"/>
  <c r="AD618" i="27"/>
  <c r="AC618" i="27"/>
  <c r="AB618" i="27"/>
  <c r="AA618" i="27"/>
  <c r="Z618" i="27"/>
  <c r="AF617" i="27"/>
  <c r="AE617" i="27"/>
  <c r="AD617" i="27"/>
  <c r="AC617" i="27"/>
  <c r="AB617" i="27"/>
  <c r="AA617" i="27"/>
  <c r="Z617" i="27"/>
  <c r="AF616" i="27"/>
  <c r="AE616" i="27"/>
  <c r="AD616" i="27"/>
  <c r="AC616" i="27"/>
  <c r="AB616" i="27"/>
  <c r="AA616" i="27"/>
  <c r="Z616" i="27"/>
  <c r="AF615" i="27"/>
  <c r="AE615" i="27"/>
  <c r="AD615" i="27"/>
  <c r="AC615" i="27"/>
  <c r="AB615" i="27"/>
  <c r="AA615" i="27"/>
  <c r="Z615" i="27"/>
  <c r="AF614" i="27"/>
  <c r="AE614" i="27"/>
  <c r="AD614" i="27"/>
  <c r="AC614" i="27"/>
  <c r="AB614" i="27"/>
  <c r="AA614" i="27"/>
  <c r="Z614" i="27"/>
  <c r="AF613" i="27"/>
  <c r="AE613" i="27"/>
  <c r="AD613" i="27"/>
  <c r="AC613" i="27"/>
  <c r="AB613" i="27"/>
  <c r="AA613" i="27"/>
  <c r="Z613" i="27"/>
  <c r="AF612" i="27"/>
  <c r="AE612" i="27"/>
  <c r="AD612" i="27"/>
  <c r="AC612" i="27"/>
  <c r="AB612" i="27"/>
  <c r="AA612" i="27"/>
  <c r="Z612" i="27"/>
  <c r="AF611" i="27"/>
  <c r="AE611" i="27"/>
  <c r="AD611" i="27"/>
  <c r="AC611" i="27"/>
  <c r="AB611" i="27"/>
  <c r="AA611" i="27"/>
  <c r="Z611" i="27"/>
  <c r="AF610" i="27"/>
  <c r="AE610" i="27"/>
  <c r="AD610" i="27"/>
  <c r="AC610" i="27"/>
  <c r="AB610" i="27"/>
  <c r="AA610" i="27"/>
  <c r="Z610" i="27"/>
  <c r="AF609" i="27"/>
  <c r="AE609" i="27"/>
  <c r="AD609" i="27"/>
  <c r="AC609" i="27"/>
  <c r="AB609" i="27"/>
  <c r="AA609" i="27"/>
  <c r="Z609" i="27"/>
  <c r="AF608" i="27"/>
  <c r="AE608" i="27"/>
  <c r="AD608" i="27"/>
  <c r="AC608" i="27"/>
  <c r="AB608" i="27"/>
  <c r="AA608" i="27"/>
  <c r="Z608" i="27"/>
  <c r="AF607" i="27"/>
  <c r="AE607" i="27"/>
  <c r="AD607" i="27"/>
  <c r="AC607" i="27"/>
  <c r="AB607" i="27"/>
  <c r="AA607" i="27"/>
  <c r="Z607" i="27"/>
  <c r="AF606" i="27"/>
  <c r="AE606" i="27"/>
  <c r="AD606" i="27"/>
  <c r="AC606" i="27"/>
  <c r="AB606" i="27"/>
  <c r="AA606" i="27"/>
  <c r="Z606" i="27"/>
  <c r="AF605" i="27"/>
  <c r="AE605" i="27"/>
  <c r="AD605" i="27"/>
  <c r="AC605" i="27"/>
  <c r="AB605" i="27"/>
  <c r="AA605" i="27"/>
  <c r="Z605" i="27"/>
  <c r="AF604" i="27"/>
  <c r="AE604" i="27"/>
  <c r="AD604" i="27"/>
  <c r="AC604" i="27"/>
  <c r="AB604" i="27"/>
  <c r="AA604" i="27"/>
  <c r="Z604" i="27"/>
  <c r="AF603" i="27"/>
  <c r="AE603" i="27"/>
  <c r="AD603" i="27"/>
  <c r="AC603" i="27"/>
  <c r="AB603" i="27"/>
  <c r="AA603" i="27"/>
  <c r="Z603" i="27"/>
  <c r="AF602" i="27"/>
  <c r="AE602" i="27"/>
  <c r="AD602" i="27"/>
  <c r="AC602" i="27"/>
  <c r="AB602" i="27"/>
  <c r="AA602" i="27"/>
  <c r="Z602" i="27"/>
  <c r="AF601" i="27"/>
  <c r="AE601" i="27"/>
  <c r="AD601" i="27"/>
  <c r="AC601" i="27"/>
  <c r="AB601" i="27"/>
  <c r="AA601" i="27"/>
  <c r="Z601" i="27"/>
  <c r="AF600" i="27"/>
  <c r="AE600" i="27"/>
  <c r="AD600" i="27"/>
  <c r="AC600" i="27"/>
  <c r="AB600" i="27"/>
  <c r="AA600" i="27"/>
  <c r="Z600" i="27"/>
  <c r="AF599" i="27"/>
  <c r="AE599" i="27"/>
  <c r="AD599" i="27"/>
  <c r="AC599" i="27"/>
  <c r="AB599" i="27"/>
  <c r="AA599" i="27"/>
  <c r="Z599" i="27"/>
  <c r="AF598" i="27"/>
  <c r="AE598" i="27"/>
  <c r="AD598" i="27"/>
  <c r="AC598" i="27"/>
  <c r="AB598" i="27"/>
  <c r="AA598" i="27"/>
  <c r="Z598" i="27"/>
  <c r="AF597" i="27"/>
  <c r="AE597" i="27"/>
  <c r="AD597" i="27"/>
  <c r="AC597" i="27"/>
  <c r="AB597" i="27"/>
  <c r="AA597" i="27"/>
  <c r="Z597" i="27"/>
  <c r="AF596" i="27"/>
  <c r="AE596" i="27"/>
  <c r="AD596" i="27"/>
  <c r="AC596" i="27"/>
  <c r="AB596" i="27"/>
  <c r="AA596" i="27"/>
  <c r="Z596" i="27"/>
  <c r="AF595" i="27"/>
  <c r="AE595" i="27"/>
  <c r="AD595" i="27"/>
  <c r="AC595" i="27"/>
  <c r="AB595" i="27"/>
  <c r="AA595" i="27"/>
  <c r="Z595" i="27"/>
  <c r="AF594" i="27"/>
  <c r="AE594" i="27"/>
  <c r="AD594" i="27"/>
  <c r="AC594" i="27"/>
  <c r="AB594" i="27"/>
  <c r="AA594" i="27"/>
  <c r="Z594" i="27"/>
  <c r="AF593" i="27"/>
  <c r="AE593" i="27"/>
  <c r="AD593" i="27"/>
  <c r="AC593" i="27"/>
  <c r="AB593" i="27"/>
  <c r="AA593" i="27"/>
  <c r="Z593" i="27"/>
  <c r="AF592" i="27"/>
  <c r="AE592" i="27"/>
  <c r="AD592" i="27"/>
  <c r="AC592" i="27"/>
  <c r="AB592" i="27"/>
  <c r="AA592" i="27"/>
  <c r="Z592" i="27"/>
  <c r="AF591" i="27"/>
  <c r="AE591" i="27"/>
  <c r="AD591" i="27"/>
  <c r="AC591" i="27"/>
  <c r="AB591" i="27"/>
  <c r="AA591" i="27"/>
  <c r="Z591" i="27"/>
  <c r="AF590" i="27"/>
  <c r="AE590" i="27"/>
  <c r="AD590" i="27"/>
  <c r="AC590" i="27"/>
  <c r="AB590" i="27"/>
  <c r="AA590" i="27"/>
  <c r="Z590" i="27"/>
  <c r="AF589" i="27"/>
  <c r="AE589" i="27"/>
  <c r="AD589" i="27"/>
  <c r="AC589" i="27"/>
  <c r="AB589" i="27"/>
  <c r="AA589" i="27"/>
  <c r="Z589" i="27"/>
  <c r="AF588" i="27"/>
  <c r="AE588" i="27"/>
  <c r="AD588" i="27"/>
  <c r="AC588" i="27"/>
  <c r="AB588" i="27"/>
  <c r="AA588" i="27"/>
  <c r="Z588" i="27"/>
  <c r="AF587" i="27"/>
  <c r="AE587" i="27"/>
  <c r="AD587" i="27"/>
  <c r="AC587" i="27"/>
  <c r="AB587" i="27"/>
  <c r="AA587" i="27"/>
  <c r="Z587" i="27"/>
  <c r="AF586" i="27"/>
  <c r="AE586" i="27"/>
  <c r="AD586" i="27"/>
  <c r="AC586" i="27"/>
  <c r="AB586" i="27"/>
  <c r="AA586" i="27"/>
  <c r="Z586" i="27"/>
  <c r="AF585" i="27"/>
  <c r="AE585" i="27"/>
  <c r="AD585" i="27"/>
  <c r="AC585" i="27"/>
  <c r="AB585" i="27"/>
  <c r="AA585" i="27"/>
  <c r="Z585" i="27"/>
  <c r="AF584" i="27"/>
  <c r="AE584" i="27"/>
  <c r="AD584" i="27"/>
  <c r="AC584" i="27"/>
  <c r="AB584" i="27"/>
  <c r="AA584" i="27"/>
  <c r="Z584" i="27"/>
  <c r="AF583" i="27"/>
  <c r="AE583" i="27"/>
  <c r="AD583" i="27"/>
  <c r="AC583" i="27"/>
  <c r="AB583" i="27"/>
  <c r="AA583" i="27"/>
  <c r="Z583" i="27"/>
  <c r="AF582" i="27"/>
  <c r="AE582" i="27"/>
  <c r="AD582" i="27"/>
  <c r="AC582" i="27"/>
  <c r="AB582" i="27"/>
  <c r="AA582" i="27"/>
  <c r="Z582" i="27"/>
  <c r="AF581" i="27"/>
  <c r="AE581" i="27"/>
  <c r="AD581" i="27"/>
  <c r="AC581" i="27"/>
  <c r="AB581" i="27"/>
  <c r="AA581" i="27"/>
  <c r="Z581" i="27"/>
  <c r="AF580" i="27"/>
  <c r="AE580" i="27"/>
  <c r="AD580" i="27"/>
  <c r="AC580" i="27"/>
  <c r="AB580" i="27"/>
  <c r="AA580" i="27"/>
  <c r="Z580" i="27"/>
  <c r="AF579" i="27"/>
  <c r="AE579" i="27"/>
  <c r="AD579" i="27"/>
  <c r="AC579" i="27"/>
  <c r="AB579" i="27"/>
  <c r="AA579" i="27"/>
  <c r="Z579" i="27"/>
  <c r="AF578" i="27"/>
  <c r="AE578" i="27"/>
  <c r="AD578" i="27"/>
  <c r="AC578" i="27"/>
  <c r="AB578" i="27"/>
  <c r="AA578" i="27"/>
  <c r="Z578" i="27"/>
  <c r="AF577" i="27"/>
  <c r="AE577" i="27"/>
  <c r="AD577" i="27"/>
  <c r="AC577" i="27"/>
  <c r="AB577" i="27"/>
  <c r="AA577" i="27"/>
  <c r="Z577" i="27"/>
  <c r="AF576" i="27"/>
  <c r="AE576" i="27"/>
  <c r="AD576" i="27"/>
  <c r="AC576" i="27"/>
  <c r="AB576" i="27"/>
  <c r="AA576" i="27"/>
  <c r="Z576" i="27"/>
  <c r="AF575" i="27"/>
  <c r="AE575" i="27"/>
  <c r="AD575" i="27"/>
  <c r="AC575" i="27"/>
  <c r="AB575" i="27"/>
  <c r="AA575" i="27"/>
  <c r="Z575" i="27"/>
  <c r="AF574" i="27"/>
  <c r="AE574" i="27"/>
  <c r="AD574" i="27"/>
  <c r="AC574" i="27"/>
  <c r="AB574" i="27"/>
  <c r="AA574" i="27"/>
  <c r="Z574" i="27"/>
  <c r="AF573" i="27"/>
  <c r="AE573" i="27"/>
  <c r="AD573" i="27"/>
  <c r="AC573" i="27"/>
  <c r="AB573" i="27"/>
  <c r="AA573" i="27"/>
  <c r="Z573" i="27"/>
  <c r="AF572" i="27"/>
  <c r="AE572" i="27"/>
  <c r="AD572" i="27"/>
  <c r="AC572" i="27"/>
  <c r="AB572" i="27"/>
  <c r="AA572" i="27"/>
  <c r="Z572" i="27"/>
  <c r="AF571" i="27"/>
  <c r="AE571" i="27"/>
  <c r="AD571" i="27"/>
  <c r="AC571" i="27"/>
  <c r="AB571" i="27"/>
  <c r="AA571" i="27"/>
  <c r="Z571" i="27"/>
  <c r="AF570" i="27"/>
  <c r="AE570" i="27"/>
  <c r="AD570" i="27"/>
  <c r="AC570" i="27"/>
  <c r="AB570" i="27"/>
  <c r="AA570" i="27"/>
  <c r="Z570" i="27"/>
  <c r="AF569" i="27"/>
  <c r="AE569" i="27"/>
  <c r="AD569" i="27"/>
  <c r="AC569" i="27"/>
  <c r="AB569" i="27"/>
  <c r="AA569" i="27"/>
  <c r="Z569" i="27"/>
  <c r="AF568" i="27"/>
  <c r="AE568" i="27"/>
  <c r="AD568" i="27"/>
  <c r="AC568" i="27"/>
  <c r="AB568" i="27"/>
  <c r="AA568" i="27"/>
  <c r="Z568" i="27"/>
  <c r="AF567" i="27"/>
  <c r="AE567" i="27"/>
  <c r="AD567" i="27"/>
  <c r="AC567" i="27"/>
  <c r="AB567" i="27"/>
  <c r="AA567" i="27"/>
  <c r="Z567" i="27"/>
  <c r="AF566" i="27"/>
  <c r="AE566" i="27"/>
  <c r="AD566" i="27"/>
  <c r="AC566" i="27"/>
  <c r="AB566" i="27"/>
  <c r="AA566" i="27"/>
  <c r="Z566" i="27"/>
  <c r="AF565" i="27"/>
  <c r="AE565" i="27"/>
  <c r="AD565" i="27"/>
  <c r="AC565" i="27"/>
  <c r="AB565" i="27"/>
  <c r="AA565" i="27"/>
  <c r="Z565" i="27"/>
  <c r="AF564" i="27"/>
  <c r="AE564" i="27"/>
  <c r="AD564" i="27"/>
  <c r="AC564" i="27"/>
  <c r="AB564" i="27"/>
  <c r="AA564" i="27"/>
  <c r="Z564" i="27"/>
  <c r="AF563" i="27"/>
  <c r="AE563" i="27"/>
  <c r="AD563" i="27"/>
  <c r="AC563" i="27"/>
  <c r="AB563" i="27"/>
  <c r="AA563" i="27"/>
  <c r="Z563" i="27"/>
  <c r="AF562" i="27"/>
  <c r="AE562" i="27"/>
  <c r="AD562" i="27"/>
  <c r="AC562" i="27"/>
  <c r="AB562" i="27"/>
  <c r="AA562" i="27"/>
  <c r="Z562" i="27"/>
  <c r="AF561" i="27"/>
  <c r="AE561" i="27"/>
  <c r="AD561" i="27"/>
  <c r="AC561" i="27"/>
  <c r="AB561" i="27"/>
  <c r="AA561" i="27"/>
  <c r="Z561" i="27"/>
  <c r="AF560" i="27"/>
  <c r="AE560" i="27"/>
  <c r="AD560" i="27"/>
  <c r="AC560" i="27"/>
  <c r="AB560" i="27"/>
  <c r="AA560" i="27"/>
  <c r="Z560" i="27"/>
  <c r="AF559" i="27"/>
  <c r="AE559" i="27"/>
  <c r="AD559" i="27"/>
  <c r="AC559" i="27"/>
  <c r="AB559" i="27"/>
  <c r="AA559" i="27"/>
  <c r="Z559" i="27"/>
  <c r="AF558" i="27"/>
  <c r="AE558" i="27"/>
  <c r="AD558" i="27"/>
  <c r="AC558" i="27"/>
  <c r="AB558" i="27"/>
  <c r="AA558" i="27"/>
  <c r="Z558" i="27"/>
  <c r="AF557" i="27"/>
  <c r="AE557" i="27"/>
  <c r="AD557" i="27"/>
  <c r="AC557" i="27"/>
  <c r="AB557" i="27"/>
  <c r="AA557" i="27"/>
  <c r="Z557" i="27"/>
  <c r="AF556" i="27"/>
  <c r="AE556" i="27"/>
  <c r="AD556" i="27"/>
  <c r="AC556" i="27"/>
  <c r="AB556" i="27"/>
  <c r="AA556" i="27"/>
  <c r="Z556" i="27"/>
  <c r="AF555" i="27"/>
  <c r="AE555" i="27"/>
  <c r="AD555" i="27"/>
  <c r="AC555" i="27"/>
  <c r="AB555" i="27"/>
  <c r="AA555" i="27"/>
  <c r="Z555" i="27"/>
  <c r="AF554" i="27"/>
  <c r="AE554" i="27"/>
  <c r="AD554" i="27"/>
  <c r="AC554" i="27"/>
  <c r="AB554" i="27"/>
  <c r="AA554" i="27"/>
  <c r="Z554" i="27"/>
  <c r="AF553" i="27"/>
  <c r="AE553" i="27"/>
  <c r="AD553" i="27"/>
  <c r="AC553" i="27"/>
  <c r="AB553" i="27"/>
  <c r="AA553" i="27"/>
  <c r="Z553" i="27"/>
  <c r="AF552" i="27"/>
  <c r="AE552" i="27"/>
  <c r="AD552" i="27"/>
  <c r="AC552" i="27"/>
  <c r="AB552" i="27"/>
  <c r="AA552" i="27"/>
  <c r="Z552" i="27"/>
  <c r="AF551" i="27"/>
  <c r="AE551" i="27"/>
  <c r="AD551" i="27"/>
  <c r="AC551" i="27"/>
  <c r="AB551" i="27"/>
  <c r="AA551" i="27"/>
  <c r="Z551" i="27"/>
  <c r="AF550" i="27"/>
  <c r="AE550" i="27"/>
  <c r="AD550" i="27"/>
  <c r="AC550" i="27"/>
  <c r="AB550" i="27"/>
  <c r="AA550" i="27"/>
  <c r="Z550" i="27"/>
  <c r="AF549" i="27"/>
  <c r="AE549" i="27"/>
  <c r="AD549" i="27"/>
  <c r="AC549" i="27"/>
  <c r="AB549" i="27"/>
  <c r="AA549" i="27"/>
  <c r="Z549" i="27"/>
  <c r="AF548" i="27"/>
  <c r="AE548" i="27"/>
  <c r="AD548" i="27"/>
  <c r="AC548" i="27"/>
  <c r="AB548" i="27"/>
  <c r="AA548" i="27"/>
  <c r="Z548" i="27"/>
  <c r="AF547" i="27"/>
  <c r="AE547" i="27"/>
  <c r="AD547" i="27"/>
  <c r="AC547" i="27"/>
  <c r="AB547" i="27"/>
  <c r="AA547" i="27"/>
  <c r="Z547" i="27"/>
  <c r="AF546" i="27"/>
  <c r="AE546" i="27"/>
  <c r="AD546" i="27"/>
  <c r="AC546" i="27"/>
  <c r="AB546" i="27"/>
  <c r="AA546" i="27"/>
  <c r="Z546" i="27"/>
  <c r="AF545" i="27"/>
  <c r="AE545" i="27"/>
  <c r="AD545" i="27"/>
  <c r="AC545" i="27"/>
  <c r="AB545" i="27"/>
  <c r="AA545" i="27"/>
  <c r="Z545" i="27"/>
  <c r="AF544" i="27"/>
  <c r="AE544" i="27"/>
  <c r="AD544" i="27"/>
  <c r="AC544" i="27"/>
  <c r="AB544" i="27"/>
  <c r="AA544" i="27"/>
  <c r="Z544" i="27"/>
  <c r="AF543" i="27"/>
  <c r="AE543" i="27"/>
  <c r="AD543" i="27"/>
  <c r="AC543" i="27"/>
  <c r="AB543" i="27"/>
  <c r="AA543" i="27"/>
  <c r="Z543" i="27"/>
  <c r="AF542" i="27"/>
  <c r="AE542" i="27"/>
  <c r="AD542" i="27"/>
  <c r="AC542" i="27"/>
  <c r="AB542" i="27"/>
  <c r="AA542" i="27"/>
  <c r="Z542" i="27"/>
  <c r="AF541" i="27"/>
  <c r="AE541" i="27"/>
  <c r="AD541" i="27"/>
  <c r="AC541" i="27"/>
  <c r="AB541" i="27"/>
  <c r="AA541" i="27"/>
  <c r="Z541" i="27"/>
  <c r="AF540" i="27"/>
  <c r="AE540" i="27"/>
  <c r="AD540" i="27"/>
  <c r="AC540" i="27"/>
  <c r="AB540" i="27"/>
  <c r="AA540" i="27"/>
  <c r="Z540" i="27"/>
  <c r="AF539" i="27"/>
  <c r="AE539" i="27"/>
  <c r="AD539" i="27"/>
  <c r="AC539" i="27"/>
  <c r="AB539" i="27"/>
  <c r="AA539" i="27"/>
  <c r="Z539" i="27"/>
  <c r="AF538" i="27"/>
  <c r="AE538" i="27"/>
  <c r="AD538" i="27"/>
  <c r="AC538" i="27"/>
  <c r="AB538" i="27"/>
  <c r="AA538" i="27"/>
  <c r="Z538" i="27"/>
  <c r="AF537" i="27"/>
  <c r="AE537" i="27"/>
  <c r="AD537" i="27"/>
  <c r="AC537" i="27"/>
  <c r="AB537" i="27"/>
  <c r="AA537" i="27"/>
  <c r="Z537" i="27"/>
  <c r="AF536" i="27"/>
  <c r="AE536" i="27"/>
  <c r="AD536" i="27"/>
  <c r="AC536" i="27"/>
  <c r="AB536" i="27"/>
  <c r="AA536" i="27"/>
  <c r="Z536" i="27"/>
  <c r="AF535" i="27"/>
  <c r="AE535" i="27"/>
  <c r="AD535" i="27"/>
  <c r="AC535" i="27"/>
  <c r="AB535" i="27"/>
  <c r="AA535" i="27"/>
  <c r="Z535" i="27"/>
  <c r="AF534" i="27"/>
  <c r="AE534" i="27"/>
  <c r="AD534" i="27"/>
  <c r="AC534" i="27"/>
  <c r="AB534" i="27"/>
  <c r="AA534" i="27"/>
  <c r="Z534" i="27"/>
  <c r="AF533" i="27"/>
  <c r="AE533" i="27"/>
  <c r="AD533" i="27"/>
  <c r="AC533" i="27"/>
  <c r="AB533" i="27"/>
  <c r="AA533" i="27"/>
  <c r="Z533" i="27"/>
  <c r="AF532" i="27"/>
  <c r="AE532" i="27"/>
  <c r="AD532" i="27"/>
  <c r="AC532" i="27"/>
  <c r="AB532" i="27"/>
  <c r="AA532" i="27"/>
  <c r="Z532" i="27"/>
  <c r="AF531" i="27"/>
  <c r="AE531" i="27"/>
  <c r="AD531" i="27"/>
  <c r="AC531" i="27"/>
  <c r="AB531" i="27"/>
  <c r="AA531" i="27"/>
  <c r="Z531" i="27"/>
  <c r="AF530" i="27"/>
  <c r="AE530" i="27"/>
  <c r="AD530" i="27"/>
  <c r="AC530" i="27"/>
  <c r="AB530" i="27"/>
  <c r="AA530" i="27"/>
  <c r="Z530" i="27"/>
  <c r="AF529" i="27"/>
  <c r="AE529" i="27"/>
  <c r="AD529" i="27"/>
  <c r="AC529" i="27"/>
  <c r="AB529" i="27"/>
  <c r="AA529" i="27"/>
  <c r="Z529" i="27"/>
  <c r="AF528" i="27"/>
  <c r="AE528" i="27"/>
  <c r="AD528" i="27"/>
  <c r="AC528" i="27"/>
  <c r="AB528" i="27"/>
  <c r="AA528" i="27"/>
  <c r="Z528" i="27"/>
  <c r="AF527" i="27"/>
  <c r="AE527" i="27"/>
  <c r="AD527" i="27"/>
  <c r="AC527" i="27"/>
  <c r="AB527" i="27"/>
  <c r="AA527" i="27"/>
  <c r="Z527" i="27"/>
  <c r="AF526" i="27"/>
  <c r="AE526" i="27"/>
  <c r="AD526" i="27"/>
  <c r="AC526" i="27"/>
  <c r="AB526" i="27"/>
  <c r="AA526" i="27"/>
  <c r="Z526" i="27"/>
  <c r="AF525" i="27"/>
  <c r="AE525" i="27"/>
  <c r="AD525" i="27"/>
  <c r="AC525" i="27"/>
  <c r="AB525" i="27"/>
  <c r="AA525" i="27"/>
  <c r="Z525" i="27"/>
  <c r="AF524" i="27"/>
  <c r="AE524" i="27"/>
  <c r="AD524" i="27"/>
  <c r="AC524" i="27"/>
  <c r="AB524" i="27"/>
  <c r="AA524" i="27"/>
  <c r="Z524" i="27"/>
  <c r="AF523" i="27"/>
  <c r="AE523" i="27"/>
  <c r="AD523" i="27"/>
  <c r="AC523" i="27"/>
  <c r="AB523" i="27"/>
  <c r="AA523" i="27"/>
  <c r="Z523" i="27"/>
  <c r="AF522" i="27"/>
  <c r="AE522" i="27"/>
  <c r="AD522" i="27"/>
  <c r="AC522" i="27"/>
  <c r="AB522" i="27"/>
  <c r="AA522" i="27"/>
  <c r="Z522" i="27"/>
  <c r="AF521" i="27"/>
  <c r="AE521" i="27"/>
  <c r="AD521" i="27"/>
  <c r="AC521" i="27"/>
  <c r="AB521" i="27"/>
  <c r="AA521" i="27"/>
  <c r="Z521" i="27"/>
  <c r="AF520" i="27"/>
  <c r="AE520" i="27"/>
  <c r="AD520" i="27"/>
  <c r="AC520" i="27"/>
  <c r="AB520" i="27"/>
  <c r="AA520" i="27"/>
  <c r="Z520" i="27"/>
  <c r="AF519" i="27"/>
  <c r="AE519" i="27"/>
  <c r="AD519" i="27"/>
  <c r="AC519" i="27"/>
  <c r="AB519" i="27"/>
  <c r="AA519" i="27"/>
  <c r="Z519" i="27"/>
  <c r="AF518" i="27"/>
  <c r="AE518" i="27"/>
  <c r="AD518" i="27"/>
  <c r="AC518" i="27"/>
  <c r="AB518" i="27"/>
  <c r="AA518" i="27"/>
  <c r="Z518" i="27"/>
  <c r="AF517" i="27"/>
  <c r="AE517" i="27"/>
  <c r="AD517" i="27"/>
  <c r="AC517" i="27"/>
  <c r="AB517" i="27"/>
  <c r="AA517" i="27"/>
  <c r="Z517" i="27"/>
  <c r="AF516" i="27"/>
  <c r="AE516" i="27"/>
  <c r="AD516" i="27"/>
  <c r="AC516" i="27"/>
  <c r="AB516" i="27"/>
  <c r="AA516" i="27"/>
  <c r="Z516" i="27"/>
  <c r="AF515" i="27"/>
  <c r="AE515" i="27"/>
  <c r="AD515" i="27"/>
  <c r="AC515" i="27"/>
  <c r="AB515" i="27"/>
  <c r="AA515" i="27"/>
  <c r="Z515" i="27"/>
  <c r="AF514" i="27"/>
  <c r="AE514" i="27"/>
  <c r="AD514" i="27"/>
  <c r="AC514" i="27"/>
  <c r="AB514" i="27"/>
  <c r="AA514" i="27"/>
  <c r="Z514" i="27"/>
  <c r="AF513" i="27"/>
  <c r="AE513" i="27"/>
  <c r="AD513" i="27"/>
  <c r="AC513" i="27"/>
  <c r="AB513" i="27"/>
  <c r="AA513" i="27"/>
  <c r="Z513" i="27"/>
  <c r="AF512" i="27"/>
  <c r="AE512" i="27"/>
  <c r="AD512" i="27"/>
  <c r="AC512" i="27"/>
  <c r="AB512" i="27"/>
  <c r="AA512" i="27"/>
  <c r="Z512" i="27"/>
  <c r="AF511" i="27"/>
  <c r="AE511" i="27"/>
  <c r="AD511" i="27"/>
  <c r="AC511" i="27"/>
  <c r="AB511" i="27"/>
  <c r="AA511" i="27"/>
  <c r="Z511" i="27"/>
  <c r="AF510" i="27"/>
  <c r="AE510" i="27"/>
  <c r="AD510" i="27"/>
  <c r="AC510" i="27"/>
  <c r="AB510" i="27"/>
  <c r="AA510" i="27"/>
  <c r="Z510" i="27"/>
  <c r="AF509" i="27"/>
  <c r="AE509" i="27"/>
  <c r="AD509" i="27"/>
  <c r="AC509" i="27"/>
  <c r="AB509" i="27"/>
  <c r="AA509" i="27"/>
  <c r="Z509" i="27"/>
  <c r="AF508" i="27"/>
  <c r="AE508" i="27"/>
  <c r="AD508" i="27"/>
  <c r="AC508" i="27"/>
  <c r="AB508" i="27"/>
  <c r="AA508" i="27"/>
  <c r="Z508" i="27"/>
  <c r="AF507" i="27"/>
  <c r="AE507" i="27"/>
  <c r="AD507" i="27"/>
  <c r="AC507" i="27"/>
  <c r="AB507" i="27"/>
  <c r="AA507" i="27"/>
  <c r="Z507" i="27"/>
  <c r="AF506" i="27"/>
  <c r="AE506" i="27"/>
  <c r="AD506" i="27"/>
  <c r="AC506" i="27"/>
  <c r="AB506" i="27"/>
  <c r="AA506" i="27"/>
  <c r="Z506" i="27"/>
  <c r="AF505" i="27"/>
  <c r="AE505" i="27"/>
  <c r="AD505" i="27"/>
  <c r="AC505" i="27"/>
  <c r="AB505" i="27"/>
  <c r="AA505" i="27"/>
  <c r="Z505" i="27"/>
  <c r="AF504" i="27"/>
  <c r="AE504" i="27"/>
  <c r="AD504" i="27"/>
  <c r="AC504" i="27"/>
  <c r="AB504" i="27"/>
  <c r="AA504" i="27"/>
  <c r="Z504" i="27"/>
  <c r="AF503" i="27"/>
  <c r="AE503" i="27"/>
  <c r="AD503" i="27"/>
  <c r="AC503" i="27"/>
  <c r="AB503" i="27"/>
  <c r="AA503" i="27"/>
  <c r="Z503" i="27"/>
  <c r="AF502" i="27"/>
  <c r="AE502" i="27"/>
  <c r="AD502" i="27"/>
  <c r="AC502" i="27"/>
  <c r="AB502" i="27"/>
  <c r="AA502" i="27"/>
  <c r="Z502" i="27"/>
  <c r="AF501" i="27"/>
  <c r="AE501" i="27"/>
  <c r="AD501" i="27"/>
  <c r="AC501" i="27"/>
  <c r="AB501" i="27"/>
  <c r="AA501" i="27"/>
  <c r="Z501" i="27"/>
  <c r="AF500" i="27"/>
  <c r="AE500" i="27"/>
  <c r="AD500" i="27"/>
  <c r="AC500" i="27"/>
  <c r="AB500" i="27"/>
  <c r="AA500" i="27"/>
  <c r="Z500" i="27"/>
  <c r="AF499" i="27"/>
  <c r="AE499" i="27"/>
  <c r="AD499" i="27"/>
  <c r="AC499" i="27"/>
  <c r="AB499" i="27"/>
  <c r="AA499" i="27"/>
  <c r="Z499" i="27"/>
  <c r="AF498" i="27"/>
  <c r="AE498" i="27"/>
  <c r="AD498" i="27"/>
  <c r="AC498" i="27"/>
  <c r="AB498" i="27"/>
  <c r="AA498" i="27"/>
  <c r="Z498" i="27"/>
  <c r="AF497" i="27"/>
  <c r="AE497" i="27"/>
  <c r="AD497" i="27"/>
  <c r="AC497" i="27"/>
  <c r="AB497" i="27"/>
  <c r="AA497" i="27"/>
  <c r="Z497" i="27"/>
  <c r="AF496" i="27"/>
  <c r="AE496" i="27"/>
  <c r="AD496" i="27"/>
  <c r="AC496" i="27"/>
  <c r="AB496" i="27"/>
  <c r="AA496" i="27"/>
  <c r="Z496" i="27"/>
  <c r="AF495" i="27"/>
  <c r="AE495" i="27"/>
  <c r="AD495" i="27"/>
  <c r="AC495" i="27"/>
  <c r="AB495" i="27"/>
  <c r="AA495" i="27"/>
  <c r="Z495" i="27"/>
  <c r="AF494" i="27"/>
  <c r="AE494" i="27"/>
  <c r="AD494" i="27"/>
  <c r="AC494" i="27"/>
  <c r="AB494" i="27"/>
  <c r="AA494" i="27"/>
  <c r="Z494" i="27"/>
  <c r="AF493" i="27"/>
  <c r="AE493" i="27"/>
  <c r="AD493" i="27"/>
  <c r="AC493" i="27"/>
  <c r="AB493" i="27"/>
  <c r="AA493" i="27"/>
  <c r="Z493" i="27"/>
  <c r="AF492" i="27"/>
  <c r="AE492" i="27"/>
  <c r="AD492" i="27"/>
  <c r="AC492" i="27"/>
  <c r="AB492" i="27"/>
  <c r="AA492" i="27"/>
  <c r="Z492" i="27"/>
  <c r="AF491" i="27"/>
  <c r="AE491" i="27"/>
  <c r="AD491" i="27"/>
  <c r="AC491" i="27"/>
  <c r="AB491" i="27"/>
  <c r="AA491" i="27"/>
  <c r="Z491" i="27"/>
  <c r="AF490" i="27"/>
  <c r="AE490" i="27"/>
  <c r="AD490" i="27"/>
  <c r="AC490" i="27"/>
  <c r="AB490" i="27"/>
  <c r="AA490" i="27"/>
  <c r="Z490" i="27"/>
  <c r="AF489" i="27"/>
  <c r="AE489" i="27"/>
  <c r="AD489" i="27"/>
  <c r="AC489" i="27"/>
  <c r="AB489" i="27"/>
  <c r="AA489" i="27"/>
  <c r="Z489" i="27"/>
  <c r="AF488" i="27"/>
  <c r="AE488" i="27"/>
  <c r="AD488" i="27"/>
  <c r="AC488" i="27"/>
  <c r="AB488" i="27"/>
  <c r="AA488" i="27"/>
  <c r="Z488" i="27"/>
  <c r="AF487" i="27"/>
  <c r="AE487" i="27"/>
  <c r="AD487" i="27"/>
  <c r="AC487" i="27"/>
  <c r="AB487" i="27"/>
  <c r="AA487" i="27"/>
  <c r="Z487" i="27"/>
  <c r="AF486" i="27"/>
  <c r="AE486" i="27"/>
  <c r="AD486" i="27"/>
  <c r="AC486" i="27"/>
  <c r="AB486" i="27"/>
  <c r="AA486" i="27"/>
  <c r="Z486" i="27"/>
  <c r="AF485" i="27"/>
  <c r="AE485" i="27"/>
  <c r="AD485" i="27"/>
  <c r="AC485" i="27"/>
  <c r="AB485" i="27"/>
  <c r="AA485" i="27"/>
  <c r="Z485" i="27"/>
  <c r="AF484" i="27"/>
  <c r="AE484" i="27"/>
  <c r="AD484" i="27"/>
  <c r="AC484" i="27"/>
  <c r="AB484" i="27"/>
  <c r="AA484" i="27"/>
  <c r="Z484" i="27"/>
  <c r="AF483" i="27"/>
  <c r="AE483" i="27"/>
  <c r="AD483" i="27"/>
  <c r="AC483" i="27"/>
  <c r="AB483" i="27"/>
  <c r="AA483" i="27"/>
  <c r="Z483" i="27"/>
  <c r="AF482" i="27"/>
  <c r="AE482" i="27"/>
  <c r="AD482" i="27"/>
  <c r="AC482" i="27"/>
  <c r="AB482" i="27"/>
  <c r="AA482" i="27"/>
  <c r="Z482" i="27"/>
  <c r="AF481" i="27"/>
  <c r="AE481" i="27"/>
  <c r="AD481" i="27"/>
  <c r="AC481" i="27"/>
  <c r="AB481" i="27"/>
  <c r="AA481" i="27"/>
  <c r="Z481" i="27"/>
  <c r="AF480" i="27"/>
  <c r="AE480" i="27"/>
  <c r="AD480" i="27"/>
  <c r="AC480" i="27"/>
  <c r="AB480" i="27"/>
  <c r="AA480" i="27"/>
  <c r="Z480" i="27"/>
  <c r="AF479" i="27"/>
  <c r="AE479" i="27"/>
  <c r="AD479" i="27"/>
  <c r="AC479" i="27"/>
  <c r="AB479" i="27"/>
  <c r="AA479" i="27"/>
  <c r="Z479" i="27"/>
  <c r="AF478" i="27"/>
  <c r="AE478" i="27"/>
  <c r="AD478" i="27"/>
  <c r="AC478" i="27"/>
  <c r="AB478" i="27"/>
  <c r="AA478" i="27"/>
  <c r="Z478" i="27"/>
  <c r="AF477" i="27"/>
  <c r="AE477" i="27"/>
  <c r="AD477" i="27"/>
  <c r="AC477" i="27"/>
  <c r="AB477" i="27"/>
  <c r="AA477" i="27"/>
  <c r="Z477" i="27"/>
  <c r="AF476" i="27"/>
  <c r="AE476" i="27"/>
  <c r="AD476" i="27"/>
  <c r="AC476" i="27"/>
  <c r="AB476" i="27"/>
  <c r="AA476" i="27"/>
  <c r="Z476" i="27"/>
  <c r="AF475" i="27"/>
  <c r="AE475" i="27"/>
  <c r="AD475" i="27"/>
  <c r="AC475" i="27"/>
  <c r="AB475" i="27"/>
  <c r="AA475" i="27"/>
  <c r="Z475" i="27"/>
  <c r="AF474" i="27"/>
  <c r="AE474" i="27"/>
  <c r="AD474" i="27"/>
  <c r="AC474" i="27"/>
  <c r="AB474" i="27"/>
  <c r="AA474" i="27"/>
  <c r="Z474" i="27"/>
  <c r="AF473" i="27"/>
  <c r="AE473" i="27"/>
  <c r="AD473" i="27"/>
  <c r="AC473" i="27"/>
  <c r="AB473" i="27"/>
  <c r="AA473" i="27"/>
  <c r="Z473" i="27"/>
  <c r="AF472" i="27"/>
  <c r="AE472" i="27"/>
  <c r="AD472" i="27"/>
  <c r="AC472" i="27"/>
  <c r="AB472" i="27"/>
  <c r="AA472" i="27"/>
  <c r="Z472" i="27"/>
  <c r="AF471" i="27"/>
  <c r="AE471" i="27"/>
  <c r="AD471" i="27"/>
  <c r="AC471" i="27"/>
  <c r="AB471" i="27"/>
  <c r="AA471" i="27"/>
  <c r="Z471" i="27"/>
  <c r="AF470" i="27"/>
  <c r="AE470" i="27"/>
  <c r="AD470" i="27"/>
  <c r="AC470" i="27"/>
  <c r="AB470" i="27"/>
  <c r="AA470" i="27"/>
  <c r="Z470" i="27"/>
  <c r="AF469" i="27"/>
  <c r="AE469" i="27"/>
  <c r="AD469" i="27"/>
  <c r="AC469" i="27"/>
  <c r="AB469" i="27"/>
  <c r="AA469" i="27"/>
  <c r="Z469" i="27"/>
  <c r="AF468" i="27"/>
  <c r="AE468" i="27"/>
  <c r="AD468" i="27"/>
  <c r="AC468" i="27"/>
  <c r="AB468" i="27"/>
  <c r="AA468" i="27"/>
  <c r="Z468" i="27"/>
  <c r="AF467" i="27"/>
  <c r="AE467" i="27"/>
  <c r="AD467" i="27"/>
  <c r="AC467" i="27"/>
  <c r="AB467" i="27"/>
  <c r="AA467" i="27"/>
  <c r="Z467" i="27"/>
  <c r="AF466" i="27"/>
  <c r="AE466" i="27"/>
  <c r="AD466" i="27"/>
  <c r="AC466" i="27"/>
  <c r="AB466" i="27"/>
  <c r="AA466" i="27"/>
  <c r="Z466" i="27"/>
  <c r="AF465" i="27"/>
  <c r="AE465" i="27"/>
  <c r="AD465" i="27"/>
  <c r="AC465" i="27"/>
  <c r="AB465" i="27"/>
  <c r="AA465" i="27"/>
  <c r="Z465" i="27"/>
  <c r="AF464" i="27"/>
  <c r="AE464" i="27"/>
  <c r="AD464" i="27"/>
  <c r="AC464" i="27"/>
  <c r="AB464" i="27"/>
  <c r="AA464" i="27"/>
  <c r="Z464" i="27"/>
  <c r="AF463" i="27"/>
  <c r="AE463" i="27"/>
  <c r="AD463" i="27"/>
  <c r="AC463" i="27"/>
  <c r="AB463" i="27"/>
  <c r="AA463" i="27"/>
  <c r="Z463" i="27"/>
  <c r="AF462" i="27"/>
  <c r="AE462" i="27"/>
  <c r="AD462" i="27"/>
  <c r="AC462" i="27"/>
  <c r="AB462" i="27"/>
  <c r="AA462" i="27"/>
  <c r="Z462" i="27"/>
  <c r="AF461" i="27"/>
  <c r="AE461" i="27"/>
  <c r="AD461" i="27"/>
  <c r="AC461" i="27"/>
  <c r="AB461" i="27"/>
  <c r="AA461" i="27"/>
  <c r="Z461" i="27"/>
  <c r="AF460" i="27"/>
  <c r="AE460" i="27"/>
  <c r="AD460" i="27"/>
  <c r="AC460" i="27"/>
  <c r="AB460" i="27"/>
  <c r="AA460" i="27"/>
  <c r="Z460" i="27"/>
  <c r="AF459" i="27"/>
  <c r="AE459" i="27"/>
  <c r="AD459" i="27"/>
  <c r="AC459" i="27"/>
  <c r="AB459" i="27"/>
  <c r="AA459" i="27"/>
  <c r="Z459" i="27"/>
  <c r="AF458" i="27"/>
  <c r="AE458" i="27"/>
  <c r="AD458" i="27"/>
  <c r="AC458" i="27"/>
  <c r="AB458" i="27"/>
  <c r="AA458" i="27"/>
  <c r="Z458" i="27"/>
  <c r="AF457" i="27"/>
  <c r="AE457" i="27"/>
  <c r="AD457" i="27"/>
  <c r="AC457" i="27"/>
  <c r="AB457" i="27"/>
  <c r="AA457" i="27"/>
  <c r="Z457" i="27"/>
  <c r="AF456" i="27"/>
  <c r="AE456" i="27"/>
  <c r="AD456" i="27"/>
  <c r="AC456" i="27"/>
  <c r="AB456" i="27"/>
  <c r="AA456" i="27"/>
  <c r="Z456" i="27"/>
  <c r="AF455" i="27"/>
  <c r="AE455" i="27"/>
  <c r="AD455" i="27"/>
  <c r="AC455" i="27"/>
  <c r="AB455" i="27"/>
  <c r="AA455" i="27"/>
  <c r="Z455" i="27"/>
  <c r="AF454" i="27"/>
  <c r="AE454" i="27"/>
  <c r="AD454" i="27"/>
  <c r="AC454" i="27"/>
  <c r="AB454" i="27"/>
  <c r="AA454" i="27"/>
  <c r="Z454" i="27"/>
  <c r="AF453" i="27"/>
  <c r="AE453" i="27"/>
  <c r="AD453" i="27"/>
  <c r="AC453" i="27"/>
  <c r="AB453" i="27"/>
  <c r="AA453" i="27"/>
  <c r="Z453" i="27"/>
  <c r="AF452" i="27"/>
  <c r="AE452" i="27"/>
  <c r="AD452" i="27"/>
  <c r="AC452" i="27"/>
  <c r="AB452" i="27"/>
  <c r="AA452" i="27"/>
  <c r="Z452" i="27"/>
  <c r="AF451" i="27"/>
  <c r="AE451" i="27"/>
  <c r="AD451" i="27"/>
  <c r="AC451" i="27"/>
  <c r="AB451" i="27"/>
  <c r="AA451" i="27"/>
  <c r="Z451" i="27"/>
  <c r="AF450" i="27"/>
  <c r="AE450" i="27"/>
  <c r="AD450" i="27"/>
  <c r="AC450" i="27"/>
  <c r="AB450" i="27"/>
  <c r="AA450" i="27"/>
  <c r="Z450" i="27"/>
  <c r="AF449" i="27"/>
  <c r="AE449" i="27"/>
  <c r="AD449" i="27"/>
  <c r="AC449" i="27"/>
  <c r="AB449" i="27"/>
  <c r="AA449" i="27"/>
  <c r="Z449" i="27"/>
  <c r="AF448" i="27"/>
  <c r="AE448" i="27"/>
  <c r="AD448" i="27"/>
  <c r="AC448" i="27"/>
  <c r="AB448" i="27"/>
  <c r="AA448" i="27"/>
  <c r="Z448" i="27"/>
  <c r="AF447" i="27"/>
  <c r="AE447" i="27"/>
  <c r="AD447" i="27"/>
  <c r="AC447" i="27"/>
  <c r="AB447" i="27"/>
  <c r="AA447" i="27"/>
  <c r="Z447" i="27"/>
  <c r="AF446" i="27"/>
  <c r="AE446" i="27"/>
  <c r="AD446" i="27"/>
  <c r="AC446" i="27"/>
  <c r="AB446" i="27"/>
  <c r="AA446" i="27"/>
  <c r="Z446" i="27"/>
  <c r="AF445" i="27"/>
  <c r="AE445" i="27"/>
  <c r="AD445" i="27"/>
  <c r="AC445" i="27"/>
  <c r="AB445" i="27"/>
  <c r="AA445" i="27"/>
  <c r="Z445" i="27"/>
  <c r="AF444" i="27"/>
  <c r="AE444" i="27"/>
  <c r="AD444" i="27"/>
  <c r="AC444" i="27"/>
  <c r="AB444" i="27"/>
  <c r="AA444" i="27"/>
  <c r="Z444" i="27"/>
  <c r="AF443" i="27"/>
  <c r="AE443" i="27"/>
  <c r="AD443" i="27"/>
  <c r="AC443" i="27"/>
  <c r="AB443" i="27"/>
  <c r="AA443" i="27"/>
  <c r="Z443" i="27"/>
  <c r="AF442" i="27"/>
  <c r="AE442" i="27"/>
  <c r="AD442" i="27"/>
  <c r="AC442" i="27"/>
  <c r="AB442" i="27"/>
  <c r="AA442" i="27"/>
  <c r="Z442" i="27"/>
  <c r="AF441" i="27"/>
  <c r="AE441" i="27"/>
  <c r="AD441" i="27"/>
  <c r="AC441" i="27"/>
  <c r="AB441" i="27"/>
  <c r="AA441" i="27"/>
  <c r="Z441" i="27"/>
  <c r="AF440" i="27"/>
  <c r="AE440" i="27"/>
  <c r="AD440" i="27"/>
  <c r="AC440" i="27"/>
  <c r="AB440" i="27"/>
  <c r="AA440" i="27"/>
  <c r="Z440" i="27"/>
  <c r="AF439" i="27"/>
  <c r="AE439" i="27"/>
  <c r="AD439" i="27"/>
  <c r="AC439" i="27"/>
  <c r="AB439" i="27"/>
  <c r="AA439" i="27"/>
  <c r="Z439" i="27"/>
  <c r="AF438" i="27"/>
  <c r="AE438" i="27"/>
  <c r="AD438" i="27"/>
  <c r="AC438" i="27"/>
  <c r="AB438" i="27"/>
  <c r="AA438" i="27"/>
  <c r="Z438" i="27"/>
  <c r="AF437" i="27"/>
  <c r="AE437" i="27"/>
  <c r="AD437" i="27"/>
  <c r="AC437" i="27"/>
  <c r="AB437" i="27"/>
  <c r="AA437" i="27"/>
  <c r="Z437" i="27"/>
  <c r="AF436" i="27"/>
  <c r="AE436" i="27"/>
  <c r="AD436" i="27"/>
  <c r="AC436" i="27"/>
  <c r="AB436" i="27"/>
  <c r="AA436" i="27"/>
  <c r="Z436" i="27"/>
  <c r="AF435" i="27"/>
  <c r="AE435" i="27"/>
  <c r="AD435" i="27"/>
  <c r="AC435" i="27"/>
  <c r="AB435" i="27"/>
  <c r="AA435" i="27"/>
  <c r="Z435" i="27"/>
  <c r="AF434" i="27"/>
  <c r="AE434" i="27"/>
  <c r="AD434" i="27"/>
  <c r="AC434" i="27"/>
  <c r="AB434" i="27"/>
  <c r="AA434" i="27"/>
  <c r="Z434" i="27"/>
  <c r="AF433" i="27"/>
  <c r="AE433" i="27"/>
  <c r="AD433" i="27"/>
  <c r="AC433" i="27"/>
  <c r="AB433" i="27"/>
  <c r="AA433" i="27"/>
  <c r="Z433" i="27"/>
  <c r="AF432" i="27"/>
  <c r="AE432" i="27"/>
  <c r="AD432" i="27"/>
  <c r="AC432" i="27"/>
  <c r="AB432" i="27"/>
  <c r="AA432" i="27"/>
  <c r="Z432" i="27"/>
  <c r="AF431" i="27"/>
  <c r="AE431" i="27"/>
  <c r="AD431" i="27"/>
  <c r="AC431" i="27"/>
  <c r="AB431" i="27"/>
  <c r="AA431" i="27"/>
  <c r="Z431" i="27"/>
  <c r="AF430" i="27"/>
  <c r="AE430" i="27"/>
  <c r="AD430" i="27"/>
  <c r="AC430" i="27"/>
  <c r="AB430" i="27"/>
  <c r="AA430" i="27"/>
  <c r="Z430" i="27"/>
  <c r="AF429" i="27"/>
  <c r="AE429" i="27"/>
  <c r="AD429" i="27"/>
  <c r="AC429" i="27"/>
  <c r="AB429" i="27"/>
  <c r="AA429" i="27"/>
  <c r="Z429" i="27"/>
  <c r="AF428" i="27"/>
  <c r="AE428" i="27"/>
  <c r="AD428" i="27"/>
  <c r="AC428" i="27"/>
  <c r="AB428" i="27"/>
  <c r="AA428" i="27"/>
  <c r="Z428" i="27"/>
  <c r="AF427" i="27"/>
  <c r="AE427" i="27"/>
  <c r="AD427" i="27"/>
  <c r="AC427" i="27"/>
  <c r="AB427" i="27"/>
  <c r="AA427" i="27"/>
  <c r="Z427" i="27"/>
  <c r="AF426" i="27"/>
  <c r="AE426" i="27"/>
  <c r="AD426" i="27"/>
  <c r="AC426" i="27"/>
  <c r="AB426" i="27"/>
  <c r="AA426" i="27"/>
  <c r="Z426" i="27"/>
  <c r="AF425" i="27"/>
  <c r="AE425" i="27"/>
  <c r="AD425" i="27"/>
  <c r="AC425" i="27"/>
  <c r="AB425" i="27"/>
  <c r="AA425" i="27"/>
  <c r="Z425" i="27"/>
  <c r="AF424" i="27"/>
  <c r="AE424" i="27"/>
  <c r="AD424" i="27"/>
  <c r="AC424" i="27"/>
  <c r="AB424" i="27"/>
  <c r="AA424" i="27"/>
  <c r="Z424" i="27"/>
  <c r="AF423" i="27"/>
  <c r="AE423" i="27"/>
  <c r="AD423" i="27"/>
  <c r="AC423" i="27"/>
  <c r="AB423" i="27"/>
  <c r="AA423" i="27"/>
  <c r="Z423" i="27"/>
  <c r="AF422" i="27"/>
  <c r="AE422" i="27"/>
  <c r="AD422" i="27"/>
  <c r="AC422" i="27"/>
  <c r="AB422" i="27"/>
  <c r="AA422" i="27"/>
  <c r="Z422" i="27"/>
  <c r="AF421" i="27"/>
  <c r="AE421" i="27"/>
  <c r="AD421" i="27"/>
  <c r="AC421" i="27"/>
  <c r="AB421" i="27"/>
  <c r="AA421" i="27"/>
  <c r="Z421" i="27"/>
  <c r="AF420" i="27"/>
  <c r="AE420" i="27"/>
  <c r="AD420" i="27"/>
  <c r="AC420" i="27"/>
  <c r="AB420" i="27"/>
  <c r="AA420" i="27"/>
  <c r="Z420" i="27"/>
  <c r="AF419" i="27"/>
  <c r="AE419" i="27"/>
  <c r="AD419" i="27"/>
  <c r="AC419" i="27"/>
  <c r="AB419" i="27"/>
  <c r="AA419" i="27"/>
  <c r="Z419" i="27"/>
  <c r="AF418" i="27"/>
  <c r="AE418" i="27"/>
  <c r="AD418" i="27"/>
  <c r="AC418" i="27"/>
  <c r="AB418" i="27"/>
  <c r="AA418" i="27"/>
  <c r="Z418" i="27"/>
  <c r="AF417" i="27"/>
  <c r="AE417" i="27"/>
  <c r="AD417" i="27"/>
  <c r="AC417" i="27"/>
  <c r="AB417" i="27"/>
  <c r="AA417" i="27"/>
  <c r="Z417" i="27"/>
  <c r="AF416" i="27"/>
  <c r="AE416" i="27"/>
  <c r="AD416" i="27"/>
  <c r="AC416" i="27"/>
  <c r="AB416" i="27"/>
  <c r="AA416" i="27"/>
  <c r="Z416" i="27"/>
  <c r="AF415" i="27"/>
  <c r="AE415" i="27"/>
  <c r="AD415" i="27"/>
  <c r="AC415" i="27"/>
  <c r="AB415" i="27"/>
  <c r="AA415" i="27"/>
  <c r="Z415" i="27"/>
  <c r="AF414" i="27"/>
  <c r="AE414" i="27"/>
  <c r="AD414" i="27"/>
  <c r="AC414" i="27"/>
  <c r="AB414" i="27"/>
  <c r="AA414" i="27"/>
  <c r="Z414" i="27"/>
  <c r="AF413" i="27"/>
  <c r="AE413" i="27"/>
  <c r="AD413" i="27"/>
  <c r="AC413" i="27"/>
  <c r="AB413" i="27"/>
  <c r="AA413" i="27"/>
  <c r="Z413" i="27"/>
  <c r="AF412" i="27"/>
  <c r="AE412" i="27"/>
  <c r="AD412" i="27"/>
  <c r="AC412" i="27"/>
  <c r="AB412" i="27"/>
  <c r="AA412" i="27"/>
  <c r="Z412" i="27"/>
  <c r="AF411" i="27"/>
  <c r="AE411" i="27"/>
  <c r="AD411" i="27"/>
  <c r="AC411" i="27"/>
  <c r="AB411" i="27"/>
  <c r="AA411" i="27"/>
  <c r="Z411" i="27"/>
  <c r="AF410" i="27"/>
  <c r="AE410" i="27"/>
  <c r="AD410" i="27"/>
  <c r="AC410" i="27"/>
  <c r="AB410" i="27"/>
  <c r="AA410" i="27"/>
  <c r="Z410" i="27"/>
  <c r="AF409" i="27"/>
  <c r="AE409" i="27"/>
  <c r="AD409" i="27"/>
  <c r="AC409" i="27"/>
  <c r="AB409" i="27"/>
  <c r="AA409" i="27"/>
  <c r="Z409" i="27"/>
  <c r="AF408" i="27"/>
  <c r="AE408" i="27"/>
  <c r="AD408" i="27"/>
  <c r="AC408" i="27"/>
  <c r="AB408" i="27"/>
  <c r="AA408" i="27"/>
  <c r="Z408" i="27"/>
  <c r="AF407" i="27"/>
  <c r="AE407" i="27"/>
  <c r="AD407" i="27"/>
  <c r="AC407" i="27"/>
  <c r="AB407" i="27"/>
  <c r="AA407" i="27"/>
  <c r="Z407" i="27"/>
  <c r="AF406" i="27"/>
  <c r="AE406" i="27"/>
  <c r="AD406" i="27"/>
  <c r="AC406" i="27"/>
  <c r="AB406" i="27"/>
  <c r="AA406" i="27"/>
  <c r="Z406" i="27"/>
  <c r="AF405" i="27"/>
  <c r="AE405" i="27"/>
  <c r="AD405" i="27"/>
  <c r="AC405" i="27"/>
  <c r="AB405" i="27"/>
  <c r="AA405" i="27"/>
  <c r="Z405" i="27"/>
  <c r="AF404" i="27"/>
  <c r="AE404" i="27"/>
  <c r="AD404" i="27"/>
  <c r="AC404" i="27"/>
  <c r="AB404" i="27"/>
  <c r="AA404" i="27"/>
  <c r="Z404" i="27"/>
  <c r="AF403" i="27"/>
  <c r="AE403" i="27"/>
  <c r="AD403" i="27"/>
  <c r="AC403" i="27"/>
  <c r="AB403" i="27"/>
  <c r="AA403" i="27"/>
  <c r="Z403" i="27"/>
  <c r="AF402" i="27"/>
  <c r="AE402" i="27"/>
  <c r="AD402" i="27"/>
  <c r="AC402" i="27"/>
  <c r="AB402" i="27"/>
  <c r="AA402" i="27"/>
  <c r="Z402" i="27"/>
  <c r="AF401" i="27"/>
  <c r="AE401" i="27"/>
  <c r="AD401" i="27"/>
  <c r="AC401" i="27"/>
  <c r="AB401" i="27"/>
  <c r="AA401" i="27"/>
  <c r="Z401" i="27"/>
  <c r="AF400" i="27"/>
  <c r="AE400" i="27"/>
  <c r="AD400" i="27"/>
  <c r="AC400" i="27"/>
  <c r="AB400" i="27"/>
  <c r="AA400" i="27"/>
  <c r="Z400" i="27"/>
  <c r="AF399" i="27"/>
  <c r="AE399" i="27"/>
  <c r="AD399" i="27"/>
  <c r="AC399" i="27"/>
  <c r="AB399" i="27"/>
  <c r="AA399" i="27"/>
  <c r="Z399" i="27"/>
  <c r="AF398" i="27"/>
  <c r="AE398" i="27"/>
  <c r="AD398" i="27"/>
  <c r="AC398" i="27"/>
  <c r="AB398" i="27"/>
  <c r="AA398" i="27"/>
  <c r="Z398" i="27"/>
  <c r="AF397" i="27"/>
  <c r="AE397" i="27"/>
  <c r="AD397" i="27"/>
  <c r="AC397" i="27"/>
  <c r="AB397" i="27"/>
  <c r="AA397" i="27"/>
  <c r="Z397" i="27"/>
  <c r="AF396" i="27"/>
  <c r="AE396" i="27"/>
  <c r="AD396" i="27"/>
  <c r="AC396" i="27"/>
  <c r="AB396" i="27"/>
  <c r="AA396" i="27"/>
  <c r="Z396" i="27"/>
  <c r="AF395" i="27"/>
  <c r="AE395" i="27"/>
  <c r="AD395" i="27"/>
  <c r="AC395" i="27"/>
  <c r="AB395" i="27"/>
  <c r="AA395" i="27"/>
  <c r="Z395" i="27"/>
  <c r="AF394" i="27"/>
  <c r="AE394" i="27"/>
  <c r="AD394" i="27"/>
  <c r="AC394" i="27"/>
  <c r="AB394" i="27"/>
  <c r="AA394" i="27"/>
  <c r="Z394" i="27"/>
  <c r="AF393" i="27"/>
  <c r="AE393" i="27"/>
  <c r="AD393" i="27"/>
  <c r="AC393" i="27"/>
  <c r="AB393" i="27"/>
  <c r="AA393" i="27"/>
  <c r="Z393" i="27"/>
  <c r="AF392" i="27"/>
  <c r="AE392" i="27"/>
  <c r="AD392" i="27"/>
  <c r="AC392" i="27"/>
  <c r="AB392" i="27"/>
  <c r="AA392" i="27"/>
  <c r="Z392" i="27"/>
  <c r="AF391" i="27"/>
  <c r="AE391" i="27"/>
  <c r="AD391" i="27"/>
  <c r="AC391" i="27"/>
  <c r="AB391" i="27"/>
  <c r="AA391" i="27"/>
  <c r="Z391" i="27"/>
  <c r="AF390" i="27"/>
  <c r="AE390" i="27"/>
  <c r="AD390" i="27"/>
  <c r="AC390" i="27"/>
  <c r="AB390" i="27"/>
  <c r="AA390" i="27"/>
  <c r="Z390" i="27"/>
  <c r="AF389" i="27"/>
  <c r="AE389" i="27"/>
  <c r="AD389" i="27"/>
  <c r="AC389" i="27"/>
  <c r="AB389" i="27"/>
  <c r="AA389" i="27"/>
  <c r="Z389" i="27"/>
  <c r="AF388" i="27"/>
  <c r="AE388" i="27"/>
  <c r="AD388" i="27"/>
  <c r="AC388" i="27"/>
  <c r="AB388" i="27"/>
  <c r="AA388" i="27"/>
  <c r="Z388" i="27"/>
  <c r="AF387" i="27"/>
  <c r="AE387" i="27"/>
  <c r="AD387" i="27"/>
  <c r="AC387" i="27"/>
  <c r="AB387" i="27"/>
  <c r="AA387" i="27"/>
  <c r="Z387" i="27"/>
  <c r="AF386" i="27"/>
  <c r="AE386" i="27"/>
  <c r="AD386" i="27"/>
  <c r="AC386" i="27"/>
  <c r="AB386" i="27"/>
  <c r="AA386" i="27"/>
  <c r="Z386" i="27"/>
  <c r="AF385" i="27"/>
  <c r="AE385" i="27"/>
  <c r="AD385" i="27"/>
  <c r="AC385" i="27"/>
  <c r="AB385" i="27"/>
  <c r="AA385" i="27"/>
  <c r="Z385" i="27"/>
  <c r="AF384" i="27"/>
  <c r="AE384" i="27"/>
  <c r="AD384" i="27"/>
  <c r="AC384" i="27"/>
  <c r="AB384" i="27"/>
  <c r="AA384" i="27"/>
  <c r="Z384" i="27"/>
  <c r="AF383" i="27"/>
  <c r="AE383" i="27"/>
  <c r="AD383" i="27"/>
  <c r="AC383" i="27"/>
  <c r="AB383" i="27"/>
  <c r="AA383" i="27"/>
  <c r="Z383" i="27"/>
  <c r="AF382" i="27"/>
  <c r="AE382" i="27"/>
  <c r="AD382" i="27"/>
  <c r="AC382" i="27"/>
  <c r="AB382" i="27"/>
  <c r="AA382" i="27"/>
  <c r="Z382" i="27"/>
  <c r="AF381" i="27"/>
  <c r="AE381" i="27"/>
  <c r="AD381" i="27"/>
  <c r="AC381" i="27"/>
  <c r="AB381" i="27"/>
  <c r="AA381" i="27"/>
  <c r="Z381" i="27"/>
  <c r="AF380" i="27"/>
  <c r="AE380" i="27"/>
  <c r="AD380" i="27"/>
  <c r="AC380" i="27"/>
  <c r="AB380" i="27"/>
  <c r="AA380" i="27"/>
  <c r="Z380" i="27"/>
  <c r="AF379" i="27"/>
  <c r="AE379" i="27"/>
  <c r="AD379" i="27"/>
  <c r="AC379" i="27"/>
  <c r="AB379" i="27"/>
  <c r="AA379" i="27"/>
  <c r="Z379" i="27"/>
  <c r="AF378" i="27"/>
  <c r="AE378" i="27"/>
  <c r="AD378" i="27"/>
  <c r="AC378" i="27"/>
  <c r="AB378" i="27"/>
  <c r="AA378" i="27"/>
  <c r="Z378" i="27"/>
  <c r="AF377" i="27"/>
  <c r="AE377" i="27"/>
  <c r="AD377" i="27"/>
  <c r="AC377" i="27"/>
  <c r="AB377" i="27"/>
  <c r="AA377" i="27"/>
  <c r="Z377" i="27"/>
  <c r="AF376" i="27"/>
  <c r="AE376" i="27"/>
  <c r="AD376" i="27"/>
  <c r="AC376" i="27"/>
  <c r="AB376" i="27"/>
  <c r="AA376" i="27"/>
  <c r="Z376" i="27"/>
  <c r="AF375" i="27"/>
  <c r="AE375" i="27"/>
  <c r="AD375" i="27"/>
  <c r="AC375" i="27"/>
  <c r="AB375" i="27"/>
  <c r="AA375" i="27"/>
  <c r="Z375" i="27"/>
  <c r="AF374" i="27"/>
  <c r="AE374" i="27"/>
  <c r="AD374" i="27"/>
  <c r="AC374" i="27"/>
  <c r="AB374" i="27"/>
  <c r="AA374" i="27"/>
  <c r="Z374" i="27"/>
  <c r="AF373" i="27"/>
  <c r="AE373" i="27"/>
  <c r="AD373" i="27"/>
  <c r="AC373" i="27"/>
  <c r="AB373" i="27"/>
  <c r="AA373" i="27"/>
  <c r="Z373" i="27"/>
  <c r="AF372" i="27"/>
  <c r="AE372" i="27"/>
  <c r="AD372" i="27"/>
  <c r="AC372" i="27"/>
  <c r="AB372" i="27"/>
  <c r="AA372" i="27"/>
  <c r="Z372" i="27"/>
  <c r="AF371" i="27"/>
  <c r="AE371" i="27"/>
  <c r="AD371" i="27"/>
  <c r="AC371" i="27"/>
  <c r="AB371" i="27"/>
  <c r="AA371" i="27"/>
  <c r="Z371" i="27"/>
  <c r="AF370" i="27"/>
  <c r="AE370" i="27"/>
  <c r="AD370" i="27"/>
  <c r="AC370" i="27"/>
  <c r="AB370" i="27"/>
  <c r="AA370" i="27"/>
  <c r="Z370" i="27"/>
  <c r="AF369" i="27"/>
  <c r="AE369" i="27"/>
  <c r="AD369" i="27"/>
  <c r="AC369" i="27"/>
  <c r="AB369" i="27"/>
  <c r="AA369" i="27"/>
  <c r="Z369" i="27"/>
  <c r="AF368" i="27"/>
  <c r="AE368" i="27"/>
  <c r="AD368" i="27"/>
  <c r="AC368" i="27"/>
  <c r="AB368" i="27"/>
  <c r="AA368" i="27"/>
  <c r="Z368" i="27"/>
  <c r="AF367" i="27"/>
  <c r="AE367" i="27"/>
  <c r="AD367" i="27"/>
  <c r="AC367" i="27"/>
  <c r="AB367" i="27"/>
  <c r="AA367" i="27"/>
  <c r="Z367" i="27"/>
  <c r="AF366" i="27"/>
  <c r="AE366" i="27"/>
  <c r="AD366" i="27"/>
  <c r="AC366" i="27"/>
  <c r="AB366" i="27"/>
  <c r="AA366" i="27"/>
  <c r="Z366" i="27"/>
  <c r="AF365" i="27"/>
  <c r="AE365" i="27"/>
  <c r="AD365" i="27"/>
  <c r="AC365" i="27"/>
  <c r="AB365" i="27"/>
  <c r="AA365" i="27"/>
  <c r="Z365" i="27"/>
  <c r="AF364" i="27"/>
  <c r="AE364" i="27"/>
  <c r="AD364" i="27"/>
  <c r="AC364" i="27"/>
  <c r="AB364" i="27"/>
  <c r="AA364" i="27"/>
  <c r="Z364" i="27"/>
  <c r="AF363" i="27"/>
  <c r="AE363" i="27"/>
  <c r="AD363" i="27"/>
  <c r="AC363" i="27"/>
  <c r="AB363" i="27"/>
  <c r="AA363" i="27"/>
  <c r="Z363" i="27"/>
  <c r="AF362" i="27"/>
  <c r="AE362" i="27"/>
  <c r="AD362" i="27"/>
  <c r="AC362" i="27"/>
  <c r="AB362" i="27"/>
  <c r="AA362" i="27"/>
  <c r="Z362" i="27"/>
  <c r="AF361" i="27"/>
  <c r="AE361" i="27"/>
  <c r="AD361" i="27"/>
  <c r="AC361" i="27"/>
  <c r="AB361" i="27"/>
  <c r="AA361" i="27"/>
  <c r="Z361" i="27"/>
  <c r="AF360" i="27"/>
  <c r="AE360" i="27"/>
  <c r="AD360" i="27"/>
  <c r="AC360" i="27"/>
  <c r="AB360" i="27"/>
  <c r="AA360" i="27"/>
  <c r="Z360" i="27"/>
  <c r="AF359" i="27"/>
  <c r="AE359" i="27"/>
  <c r="AD359" i="27"/>
  <c r="AC359" i="27"/>
  <c r="AB359" i="27"/>
  <c r="AA359" i="27"/>
  <c r="Z359" i="27"/>
  <c r="AF358" i="27"/>
  <c r="AE358" i="27"/>
  <c r="AD358" i="27"/>
  <c r="AC358" i="27"/>
  <c r="AB358" i="27"/>
  <c r="AA358" i="27"/>
  <c r="Z358" i="27"/>
  <c r="AF357" i="27"/>
  <c r="AE357" i="27"/>
  <c r="AD357" i="27"/>
  <c r="AC357" i="27"/>
  <c r="AB357" i="27"/>
  <c r="AA357" i="27"/>
  <c r="Z357" i="27"/>
  <c r="AF356" i="27"/>
  <c r="AE356" i="27"/>
  <c r="AD356" i="27"/>
  <c r="AC356" i="27"/>
  <c r="AB356" i="27"/>
  <c r="AA356" i="27"/>
  <c r="Z356" i="27"/>
  <c r="AF355" i="27"/>
  <c r="AE355" i="27"/>
  <c r="AD355" i="27"/>
  <c r="AC355" i="27"/>
  <c r="AB355" i="27"/>
  <c r="AA355" i="27"/>
  <c r="Z355" i="27"/>
  <c r="AF354" i="27"/>
  <c r="AE354" i="27"/>
  <c r="AD354" i="27"/>
  <c r="AC354" i="27"/>
  <c r="AB354" i="27"/>
  <c r="AA354" i="27"/>
  <c r="Z354" i="27"/>
  <c r="AF353" i="27"/>
  <c r="AE353" i="27"/>
  <c r="AD353" i="27"/>
  <c r="AC353" i="27"/>
  <c r="AB353" i="27"/>
  <c r="AA353" i="27"/>
  <c r="Z353" i="27"/>
  <c r="AF352" i="27"/>
  <c r="AE352" i="27"/>
  <c r="AD352" i="27"/>
  <c r="AC352" i="27"/>
  <c r="AB352" i="27"/>
  <c r="AA352" i="27"/>
  <c r="Z352" i="27"/>
  <c r="AF351" i="27"/>
  <c r="AE351" i="27"/>
  <c r="AD351" i="27"/>
  <c r="AC351" i="27"/>
  <c r="AB351" i="27"/>
  <c r="AA351" i="27"/>
  <c r="Z351" i="27"/>
  <c r="AF350" i="27"/>
  <c r="AE350" i="27"/>
  <c r="AD350" i="27"/>
  <c r="AC350" i="27"/>
  <c r="AB350" i="27"/>
  <c r="AA350" i="27"/>
  <c r="Z350" i="27"/>
  <c r="AF349" i="27"/>
  <c r="AE349" i="27"/>
  <c r="AD349" i="27"/>
  <c r="AC349" i="27"/>
  <c r="AB349" i="27"/>
  <c r="AA349" i="27"/>
  <c r="Z349" i="27"/>
  <c r="AF348" i="27"/>
  <c r="AE348" i="27"/>
  <c r="AD348" i="27"/>
  <c r="AC348" i="27"/>
  <c r="AB348" i="27"/>
  <c r="AA348" i="27"/>
  <c r="Z348" i="27"/>
  <c r="AF347" i="27"/>
  <c r="AE347" i="27"/>
  <c r="AD347" i="27"/>
  <c r="AC347" i="27"/>
  <c r="AB347" i="27"/>
  <c r="AA347" i="27"/>
  <c r="Z347" i="27"/>
  <c r="AF346" i="27"/>
  <c r="AE346" i="27"/>
  <c r="AD346" i="27"/>
  <c r="AC346" i="27"/>
  <c r="AB346" i="27"/>
  <c r="AA346" i="27"/>
  <c r="Z346" i="27"/>
  <c r="AF345" i="27"/>
  <c r="AE345" i="27"/>
  <c r="AD345" i="27"/>
  <c r="AC345" i="27"/>
  <c r="AB345" i="27"/>
  <c r="AA345" i="27"/>
  <c r="Z345" i="27"/>
  <c r="AF344" i="27"/>
  <c r="AE344" i="27"/>
  <c r="AD344" i="27"/>
  <c r="AC344" i="27"/>
  <c r="AB344" i="27"/>
  <c r="AA344" i="27"/>
  <c r="Z344" i="27"/>
  <c r="AF343" i="27"/>
  <c r="AE343" i="27"/>
  <c r="AD343" i="27"/>
  <c r="AC343" i="27"/>
  <c r="AB343" i="27"/>
  <c r="AA343" i="27"/>
  <c r="Z343" i="27"/>
  <c r="AF342" i="27"/>
  <c r="AE342" i="27"/>
  <c r="AD342" i="27"/>
  <c r="AC342" i="27"/>
  <c r="AB342" i="27"/>
  <c r="AA342" i="27"/>
  <c r="Z342" i="27"/>
  <c r="AF341" i="27"/>
  <c r="AE341" i="27"/>
  <c r="AD341" i="27"/>
  <c r="AC341" i="27"/>
  <c r="AB341" i="27"/>
  <c r="AA341" i="27"/>
  <c r="Z341" i="27"/>
  <c r="AF340" i="27"/>
  <c r="AE340" i="27"/>
  <c r="AD340" i="27"/>
  <c r="AC340" i="27"/>
  <c r="AB340" i="27"/>
  <c r="AA340" i="27"/>
  <c r="Z340" i="27"/>
  <c r="AF339" i="27"/>
  <c r="AE339" i="27"/>
  <c r="AD339" i="27"/>
  <c r="AC339" i="27"/>
  <c r="AB339" i="27"/>
  <c r="AA339" i="27"/>
  <c r="Z339" i="27"/>
  <c r="AF338" i="27"/>
  <c r="AE338" i="27"/>
  <c r="AD338" i="27"/>
  <c r="AC338" i="27"/>
  <c r="AB338" i="27"/>
  <c r="AA338" i="27"/>
  <c r="Z338" i="27"/>
  <c r="AF337" i="27"/>
  <c r="AE337" i="27"/>
  <c r="AD337" i="27"/>
  <c r="AC337" i="27"/>
  <c r="AB337" i="27"/>
  <c r="AA337" i="27"/>
  <c r="Z337" i="27"/>
  <c r="AF336" i="27"/>
  <c r="AE336" i="27"/>
  <c r="AD336" i="27"/>
  <c r="AC336" i="27"/>
  <c r="AB336" i="27"/>
  <c r="AA336" i="27"/>
  <c r="Z336" i="27"/>
  <c r="AF335" i="27"/>
  <c r="AE335" i="27"/>
  <c r="AD335" i="27"/>
  <c r="AC335" i="27"/>
  <c r="AB335" i="27"/>
  <c r="AA335" i="27"/>
  <c r="Z335" i="27"/>
  <c r="AF334" i="27"/>
  <c r="AE334" i="27"/>
  <c r="AD334" i="27"/>
  <c r="AC334" i="27"/>
  <c r="AB334" i="27"/>
  <c r="AA334" i="27"/>
  <c r="Z334" i="27"/>
  <c r="AF333" i="27"/>
  <c r="AE333" i="27"/>
  <c r="AD333" i="27"/>
  <c r="AC333" i="27"/>
  <c r="AB333" i="27"/>
  <c r="AA333" i="27"/>
  <c r="Z333" i="27"/>
  <c r="AF332" i="27"/>
  <c r="AE332" i="27"/>
  <c r="AD332" i="27"/>
  <c r="AC332" i="27"/>
  <c r="AB332" i="27"/>
  <c r="AA332" i="27"/>
  <c r="Z332" i="27"/>
  <c r="AF331" i="27"/>
  <c r="AE331" i="27"/>
  <c r="AD331" i="27"/>
  <c r="AC331" i="27"/>
  <c r="AB331" i="27"/>
  <c r="AA331" i="27"/>
  <c r="Z331" i="27"/>
  <c r="AF330" i="27"/>
  <c r="AE330" i="27"/>
  <c r="AD330" i="27"/>
  <c r="AC330" i="27"/>
  <c r="AB330" i="27"/>
  <c r="AA330" i="27"/>
  <c r="Z330" i="27"/>
  <c r="AF329" i="27"/>
  <c r="AE329" i="27"/>
  <c r="AD329" i="27"/>
  <c r="AC329" i="27"/>
  <c r="AB329" i="27"/>
  <c r="AA329" i="27"/>
  <c r="Z329" i="27"/>
  <c r="AF328" i="27"/>
  <c r="AE328" i="27"/>
  <c r="AD328" i="27"/>
  <c r="AC328" i="27"/>
  <c r="AB328" i="27"/>
  <c r="AA328" i="27"/>
  <c r="Z328" i="27"/>
  <c r="AF327" i="27"/>
  <c r="AE327" i="27"/>
  <c r="AD327" i="27"/>
  <c r="AC327" i="27"/>
  <c r="AB327" i="27"/>
  <c r="AA327" i="27"/>
  <c r="Z327" i="27"/>
  <c r="AF326" i="27"/>
  <c r="AE326" i="27"/>
  <c r="AD326" i="27"/>
  <c r="AC326" i="27"/>
  <c r="AB326" i="27"/>
  <c r="AA326" i="27"/>
  <c r="Z326" i="27"/>
  <c r="AF325" i="27"/>
  <c r="AE325" i="27"/>
  <c r="AD325" i="27"/>
  <c r="AC325" i="27"/>
  <c r="AB325" i="27"/>
  <c r="AA325" i="27"/>
  <c r="Z325" i="27"/>
  <c r="AF324" i="27"/>
  <c r="AE324" i="27"/>
  <c r="AD324" i="27"/>
  <c r="AC324" i="27"/>
  <c r="AB324" i="27"/>
  <c r="AA324" i="27"/>
  <c r="Z324" i="27"/>
  <c r="AF323" i="27"/>
  <c r="AE323" i="27"/>
  <c r="AD323" i="27"/>
  <c r="AC323" i="27"/>
  <c r="AB323" i="27"/>
  <c r="AA323" i="27"/>
  <c r="Z323" i="27"/>
  <c r="AF322" i="27"/>
  <c r="AE322" i="27"/>
  <c r="AD322" i="27"/>
  <c r="AC322" i="27"/>
  <c r="AB322" i="27"/>
  <c r="AA322" i="27"/>
  <c r="Z322" i="27"/>
  <c r="AF321" i="27"/>
  <c r="AE321" i="27"/>
  <c r="AD321" i="27"/>
  <c r="AC321" i="27"/>
  <c r="AB321" i="27"/>
  <c r="AA321" i="27"/>
  <c r="Z321" i="27"/>
  <c r="AF320" i="27"/>
  <c r="AE320" i="27"/>
  <c r="AD320" i="27"/>
  <c r="AC320" i="27"/>
  <c r="AB320" i="27"/>
  <c r="AA320" i="27"/>
  <c r="Z320" i="27"/>
  <c r="AF319" i="27"/>
  <c r="AE319" i="27"/>
  <c r="AD319" i="27"/>
  <c r="AC319" i="27"/>
  <c r="AB319" i="27"/>
  <c r="AA319" i="27"/>
  <c r="Z319" i="27"/>
  <c r="AF318" i="27"/>
  <c r="AE318" i="27"/>
  <c r="AD318" i="27"/>
  <c r="AC318" i="27"/>
  <c r="AB318" i="27"/>
  <c r="AA318" i="27"/>
  <c r="Z318" i="27"/>
  <c r="AF317" i="27"/>
  <c r="AE317" i="27"/>
  <c r="AD317" i="27"/>
  <c r="AC317" i="27"/>
  <c r="AB317" i="27"/>
  <c r="AA317" i="27"/>
  <c r="Z317" i="27"/>
  <c r="AF316" i="27"/>
  <c r="AE316" i="27"/>
  <c r="AD316" i="27"/>
  <c r="AC316" i="27"/>
  <c r="AB316" i="27"/>
  <c r="AA316" i="27"/>
  <c r="Z316" i="27"/>
  <c r="AF315" i="27"/>
  <c r="AE315" i="27"/>
  <c r="AD315" i="27"/>
  <c r="AC315" i="27"/>
  <c r="AB315" i="27"/>
  <c r="AA315" i="27"/>
  <c r="Z315" i="27"/>
  <c r="AF314" i="27"/>
  <c r="AE314" i="27"/>
  <c r="AD314" i="27"/>
  <c r="AC314" i="27"/>
  <c r="AB314" i="27"/>
  <c r="AA314" i="27"/>
  <c r="Z314" i="27"/>
  <c r="AF313" i="27"/>
  <c r="AE313" i="27"/>
  <c r="AD313" i="27"/>
  <c r="AC313" i="27"/>
  <c r="AB313" i="27"/>
  <c r="AA313" i="27"/>
  <c r="Z313" i="27"/>
  <c r="AF312" i="27"/>
  <c r="AE312" i="27"/>
  <c r="AD312" i="27"/>
  <c r="AC312" i="27"/>
  <c r="AB312" i="27"/>
  <c r="AA312" i="27"/>
  <c r="Z312" i="27"/>
  <c r="AF311" i="27"/>
  <c r="AE311" i="27"/>
  <c r="AD311" i="27"/>
  <c r="AC311" i="27"/>
  <c r="AB311" i="27"/>
  <c r="AA311" i="27"/>
  <c r="Z311" i="27"/>
  <c r="AF310" i="27"/>
  <c r="AE310" i="27"/>
  <c r="AD310" i="27"/>
  <c r="AC310" i="27"/>
  <c r="AB310" i="27"/>
  <c r="AA310" i="27"/>
  <c r="Z310" i="27"/>
  <c r="AF309" i="27"/>
  <c r="AE309" i="27"/>
  <c r="AD309" i="27"/>
  <c r="AC309" i="27"/>
  <c r="AB309" i="27"/>
  <c r="AA309" i="27"/>
  <c r="Z309" i="27"/>
  <c r="AF308" i="27"/>
  <c r="AE308" i="27"/>
  <c r="AD308" i="27"/>
  <c r="AC308" i="27"/>
  <c r="AB308" i="27"/>
  <c r="AA308" i="27"/>
  <c r="Z308" i="27"/>
  <c r="AF307" i="27"/>
  <c r="AE307" i="27"/>
  <c r="AD307" i="27"/>
  <c r="AC307" i="27"/>
  <c r="AB307" i="27"/>
  <c r="AA307" i="27"/>
  <c r="Z307" i="27"/>
  <c r="AF306" i="27"/>
  <c r="AE306" i="27"/>
  <c r="AD306" i="27"/>
  <c r="AC306" i="27"/>
  <c r="AB306" i="27"/>
  <c r="AA306" i="27"/>
  <c r="Z306" i="27"/>
  <c r="AF305" i="27"/>
  <c r="AE305" i="27"/>
  <c r="AD305" i="27"/>
  <c r="AC305" i="27"/>
  <c r="AB305" i="27"/>
  <c r="AA305" i="27"/>
  <c r="Z305" i="27"/>
  <c r="AF304" i="27"/>
  <c r="AE304" i="27"/>
  <c r="AD304" i="27"/>
  <c r="AC304" i="27"/>
  <c r="AB304" i="27"/>
  <c r="AA304" i="27"/>
  <c r="Z304" i="27"/>
  <c r="AF303" i="27"/>
  <c r="AE303" i="27"/>
  <c r="AD303" i="27"/>
  <c r="AC303" i="27"/>
  <c r="AB303" i="27"/>
  <c r="AA303" i="27"/>
  <c r="Z303" i="27"/>
  <c r="AF302" i="27"/>
  <c r="AE302" i="27"/>
  <c r="AD302" i="27"/>
  <c r="AC302" i="27"/>
  <c r="AB302" i="27"/>
  <c r="AA302" i="27"/>
  <c r="Z302" i="27"/>
  <c r="AF301" i="27"/>
  <c r="AE301" i="27"/>
  <c r="AD301" i="27"/>
  <c r="AC301" i="27"/>
  <c r="AB301" i="27"/>
  <c r="AA301" i="27"/>
  <c r="Z301" i="27"/>
  <c r="AF300" i="27"/>
  <c r="AE300" i="27"/>
  <c r="AD300" i="27"/>
  <c r="AC300" i="27"/>
  <c r="AB300" i="27"/>
  <c r="AA300" i="27"/>
  <c r="Z300" i="27"/>
  <c r="AF299" i="27"/>
  <c r="AE299" i="27"/>
  <c r="AD299" i="27"/>
  <c r="AC299" i="27"/>
  <c r="AB299" i="27"/>
  <c r="AA299" i="27"/>
  <c r="Z299" i="27"/>
  <c r="AF298" i="27"/>
  <c r="AE298" i="27"/>
  <c r="AD298" i="27"/>
  <c r="AC298" i="27"/>
  <c r="AB298" i="27"/>
  <c r="AA298" i="27"/>
  <c r="Z298" i="27"/>
  <c r="AF297" i="27"/>
  <c r="AE297" i="27"/>
  <c r="AD297" i="27"/>
  <c r="AC297" i="27"/>
  <c r="AB297" i="27"/>
  <c r="AA297" i="27"/>
  <c r="Z297" i="27"/>
  <c r="AF296" i="27"/>
  <c r="AE296" i="27"/>
  <c r="AD296" i="27"/>
  <c r="AC296" i="27"/>
  <c r="AB296" i="27"/>
  <c r="AA296" i="27"/>
  <c r="Z296" i="27"/>
  <c r="AF295" i="27"/>
  <c r="AE295" i="27"/>
  <c r="AD295" i="27"/>
  <c r="AC295" i="27"/>
  <c r="AB295" i="27"/>
  <c r="AA295" i="27"/>
  <c r="Z295" i="27"/>
  <c r="AF294" i="27"/>
  <c r="AE294" i="27"/>
  <c r="AD294" i="27"/>
  <c r="AC294" i="27"/>
  <c r="AB294" i="27"/>
  <c r="AA294" i="27"/>
  <c r="Z294" i="27"/>
  <c r="AF293" i="27"/>
  <c r="AE293" i="27"/>
  <c r="AD293" i="27"/>
  <c r="AC293" i="27"/>
  <c r="AB293" i="27"/>
  <c r="AA293" i="27"/>
  <c r="Z293" i="27"/>
  <c r="AF292" i="27"/>
  <c r="AE292" i="27"/>
  <c r="AD292" i="27"/>
  <c r="AC292" i="27"/>
  <c r="AB292" i="27"/>
  <c r="AA292" i="27"/>
  <c r="Z292" i="27"/>
  <c r="AF291" i="27"/>
  <c r="AE291" i="27"/>
  <c r="AD291" i="27"/>
  <c r="AC291" i="27"/>
  <c r="AB291" i="27"/>
  <c r="AA291" i="27"/>
  <c r="Z291" i="27"/>
  <c r="AF290" i="27"/>
  <c r="AE290" i="27"/>
  <c r="AD290" i="27"/>
  <c r="AC290" i="27"/>
  <c r="AB290" i="27"/>
  <c r="AA290" i="27"/>
  <c r="Z290" i="27"/>
  <c r="AF289" i="27"/>
  <c r="AE289" i="27"/>
  <c r="AD289" i="27"/>
  <c r="AC289" i="27"/>
  <c r="AB289" i="27"/>
  <c r="AA289" i="27"/>
  <c r="Z289" i="27"/>
  <c r="AF288" i="27"/>
  <c r="AE288" i="27"/>
  <c r="AD288" i="27"/>
  <c r="AC288" i="27"/>
  <c r="AB288" i="27"/>
  <c r="AA288" i="27"/>
  <c r="Z288" i="27"/>
  <c r="AF287" i="27"/>
  <c r="AE287" i="27"/>
  <c r="AD287" i="27"/>
  <c r="AC287" i="27"/>
  <c r="AB287" i="27"/>
  <c r="AA287" i="27"/>
  <c r="Z287" i="27"/>
  <c r="AF286" i="27"/>
  <c r="AE286" i="27"/>
  <c r="AD286" i="27"/>
  <c r="AC286" i="27"/>
  <c r="AB286" i="27"/>
  <c r="AA286" i="27"/>
  <c r="Z286" i="27"/>
  <c r="AF285" i="27"/>
  <c r="AE285" i="27"/>
  <c r="AD285" i="27"/>
  <c r="AC285" i="27"/>
  <c r="AB285" i="27"/>
  <c r="AA285" i="27"/>
  <c r="Z285" i="27"/>
  <c r="AF284" i="27"/>
  <c r="AE284" i="27"/>
  <c r="AD284" i="27"/>
  <c r="AC284" i="27"/>
  <c r="AB284" i="27"/>
  <c r="AA284" i="27"/>
  <c r="Z284" i="27"/>
  <c r="AF283" i="27"/>
  <c r="AE283" i="27"/>
  <c r="AD283" i="27"/>
  <c r="AC283" i="27"/>
  <c r="AB283" i="27"/>
  <c r="AA283" i="27"/>
  <c r="Z283" i="27"/>
  <c r="AF282" i="27"/>
  <c r="AE282" i="27"/>
  <c r="AD282" i="27"/>
  <c r="AC282" i="27"/>
  <c r="AB282" i="27"/>
  <c r="AA282" i="27"/>
  <c r="Z282" i="27"/>
  <c r="AF281" i="27"/>
  <c r="AE281" i="27"/>
  <c r="AD281" i="27"/>
  <c r="AC281" i="27"/>
  <c r="AB281" i="27"/>
  <c r="AA281" i="27"/>
  <c r="Z281" i="27"/>
  <c r="AF280" i="27"/>
  <c r="AE280" i="27"/>
  <c r="AD280" i="27"/>
  <c r="AC280" i="27"/>
  <c r="AB280" i="27"/>
  <c r="AA280" i="27"/>
  <c r="Z280" i="27"/>
  <c r="AF279" i="27"/>
  <c r="AE279" i="27"/>
  <c r="AD279" i="27"/>
  <c r="AC279" i="27"/>
  <c r="AB279" i="27"/>
  <c r="AA279" i="27"/>
  <c r="Z279" i="27"/>
  <c r="AF278" i="27"/>
  <c r="AE278" i="27"/>
  <c r="AD278" i="27"/>
  <c r="AC278" i="27"/>
  <c r="AB278" i="27"/>
  <c r="AA278" i="27"/>
  <c r="Z278" i="27"/>
  <c r="AF277" i="27"/>
  <c r="AE277" i="27"/>
  <c r="AD277" i="27"/>
  <c r="AC277" i="27"/>
  <c r="AB277" i="27"/>
  <c r="AA277" i="27"/>
  <c r="Z277" i="27"/>
  <c r="AF276" i="27"/>
  <c r="AE276" i="27"/>
  <c r="AD276" i="27"/>
  <c r="AC276" i="27"/>
  <c r="AB276" i="27"/>
  <c r="AA276" i="27"/>
  <c r="Z276" i="27"/>
  <c r="AF275" i="27"/>
  <c r="AE275" i="27"/>
  <c r="AD275" i="27"/>
  <c r="AC275" i="27"/>
  <c r="AB275" i="27"/>
  <c r="AA275" i="27"/>
  <c r="Z275" i="27"/>
  <c r="AF274" i="27"/>
  <c r="AE274" i="27"/>
  <c r="AD274" i="27"/>
  <c r="AC274" i="27"/>
  <c r="AB274" i="27"/>
  <c r="AA274" i="27"/>
  <c r="Z274" i="27"/>
  <c r="AF273" i="27"/>
  <c r="AE273" i="27"/>
  <c r="AD273" i="27"/>
  <c r="AC273" i="27"/>
  <c r="AB273" i="27"/>
  <c r="AA273" i="27"/>
  <c r="Z273" i="27"/>
  <c r="AF272" i="27"/>
  <c r="AE272" i="27"/>
  <c r="AD272" i="27"/>
  <c r="AC272" i="27"/>
  <c r="AB272" i="27"/>
  <c r="AA272" i="27"/>
  <c r="Z272" i="27"/>
  <c r="AF271" i="27"/>
  <c r="AE271" i="27"/>
  <c r="AD271" i="27"/>
  <c r="AC271" i="27"/>
  <c r="AB271" i="27"/>
  <c r="AA271" i="27"/>
  <c r="Z271" i="27"/>
  <c r="AF270" i="27"/>
  <c r="AE270" i="27"/>
  <c r="AD270" i="27"/>
  <c r="AC270" i="27"/>
  <c r="AB270" i="27"/>
  <c r="AA270" i="27"/>
  <c r="Z270" i="27"/>
  <c r="AF269" i="27"/>
  <c r="AE269" i="27"/>
  <c r="AD269" i="27"/>
  <c r="AC269" i="27"/>
  <c r="AB269" i="27"/>
  <c r="AA269" i="27"/>
  <c r="Z269" i="27"/>
  <c r="AF268" i="27"/>
  <c r="AE268" i="27"/>
  <c r="AD268" i="27"/>
  <c r="AC268" i="27"/>
  <c r="AB268" i="27"/>
  <c r="AA268" i="27"/>
  <c r="Z268" i="27"/>
  <c r="AF267" i="27"/>
  <c r="AE267" i="27"/>
  <c r="AD267" i="27"/>
  <c r="AC267" i="27"/>
  <c r="AB267" i="27"/>
  <c r="AA267" i="27"/>
  <c r="Z267" i="27"/>
  <c r="AF266" i="27"/>
  <c r="AE266" i="27"/>
  <c r="AD266" i="27"/>
  <c r="AC266" i="27"/>
  <c r="AB266" i="27"/>
  <c r="AA266" i="27"/>
  <c r="Z266" i="27"/>
  <c r="AF265" i="27"/>
  <c r="AE265" i="27"/>
  <c r="AD265" i="27"/>
  <c r="AC265" i="27"/>
  <c r="AB265" i="27"/>
  <c r="AA265" i="27"/>
  <c r="Z265" i="27"/>
  <c r="AF264" i="27"/>
  <c r="AE264" i="27"/>
  <c r="AD264" i="27"/>
  <c r="AC264" i="27"/>
  <c r="AB264" i="27"/>
  <c r="AA264" i="27"/>
  <c r="Z264" i="27"/>
  <c r="AF263" i="27"/>
  <c r="AE263" i="27"/>
  <c r="AD263" i="27"/>
  <c r="AC263" i="27"/>
  <c r="AB263" i="27"/>
  <c r="AA263" i="27"/>
  <c r="Z263" i="27"/>
  <c r="AF262" i="27"/>
  <c r="AE262" i="27"/>
  <c r="AD262" i="27"/>
  <c r="AC262" i="27"/>
  <c r="AB262" i="27"/>
  <c r="AA262" i="27"/>
  <c r="Z262" i="27"/>
  <c r="AF261" i="27"/>
  <c r="AE261" i="27"/>
  <c r="AD261" i="27"/>
  <c r="AC261" i="27"/>
  <c r="AB261" i="27"/>
  <c r="AA261" i="27"/>
  <c r="Z261" i="27"/>
  <c r="AF260" i="27"/>
  <c r="AE260" i="27"/>
  <c r="AD260" i="27"/>
  <c r="AC260" i="27"/>
  <c r="AB260" i="27"/>
  <c r="AA260" i="27"/>
  <c r="Z260" i="27"/>
  <c r="AF259" i="27"/>
  <c r="AE259" i="27"/>
  <c r="AD259" i="27"/>
  <c r="AC259" i="27"/>
  <c r="AB259" i="27"/>
  <c r="AA259" i="27"/>
  <c r="Z259" i="27"/>
  <c r="AF258" i="27"/>
  <c r="AE258" i="27"/>
  <c r="AD258" i="27"/>
  <c r="AC258" i="27"/>
  <c r="AB258" i="27"/>
  <c r="AA258" i="27"/>
  <c r="Z258" i="27"/>
  <c r="AF257" i="27"/>
  <c r="AE257" i="27"/>
  <c r="AD257" i="27"/>
  <c r="AC257" i="27"/>
  <c r="AB257" i="27"/>
  <c r="AA257" i="27"/>
  <c r="Z257" i="27"/>
  <c r="AF256" i="27"/>
  <c r="AE256" i="27"/>
  <c r="AD256" i="27"/>
  <c r="AC256" i="27"/>
  <c r="AB256" i="27"/>
  <c r="AA256" i="27"/>
  <c r="Z256" i="27"/>
  <c r="AF255" i="27"/>
  <c r="AE255" i="27"/>
  <c r="AD255" i="27"/>
  <c r="AC255" i="27"/>
  <c r="AB255" i="27"/>
  <c r="AA255" i="27"/>
  <c r="Z255" i="27"/>
  <c r="AF254" i="27"/>
  <c r="AE254" i="27"/>
  <c r="AD254" i="27"/>
  <c r="AC254" i="27"/>
  <c r="AB254" i="27"/>
  <c r="AA254" i="27"/>
  <c r="Z254" i="27"/>
  <c r="AF253" i="27"/>
  <c r="AE253" i="27"/>
  <c r="AD253" i="27"/>
  <c r="AC253" i="27"/>
  <c r="AB253" i="27"/>
  <c r="AA253" i="27"/>
  <c r="Z253" i="27"/>
  <c r="AF252" i="27"/>
  <c r="AE252" i="27"/>
  <c r="AD252" i="27"/>
  <c r="AC252" i="27"/>
  <c r="AB252" i="27"/>
  <c r="AA252" i="27"/>
  <c r="Z252" i="27"/>
  <c r="AF251" i="27"/>
  <c r="AE251" i="27"/>
  <c r="AD251" i="27"/>
  <c r="AC251" i="27"/>
  <c r="AB251" i="27"/>
  <c r="AA251" i="27"/>
  <c r="Z251" i="27"/>
  <c r="AF250" i="27"/>
  <c r="AE250" i="27"/>
  <c r="AD250" i="27"/>
  <c r="AC250" i="27"/>
  <c r="AB250" i="27"/>
  <c r="AA250" i="27"/>
  <c r="Z250" i="27"/>
  <c r="AF249" i="27"/>
  <c r="AE249" i="27"/>
  <c r="AD249" i="27"/>
  <c r="AC249" i="27"/>
  <c r="AB249" i="27"/>
  <c r="AA249" i="27"/>
  <c r="Z249" i="27"/>
  <c r="AF248" i="27"/>
  <c r="AE248" i="27"/>
  <c r="AD248" i="27"/>
  <c r="AC248" i="27"/>
  <c r="AB248" i="27"/>
  <c r="AA248" i="27"/>
  <c r="Z248" i="27"/>
  <c r="AF247" i="27"/>
  <c r="AE247" i="27"/>
  <c r="AD247" i="27"/>
  <c r="AC247" i="27"/>
  <c r="AB247" i="27"/>
  <c r="AA247" i="27"/>
  <c r="Z247" i="27"/>
  <c r="AF246" i="27"/>
  <c r="AE246" i="27"/>
  <c r="AD246" i="27"/>
  <c r="AC246" i="27"/>
  <c r="AB246" i="27"/>
  <c r="AA246" i="27"/>
  <c r="Z246" i="27"/>
  <c r="AF245" i="27"/>
  <c r="AE245" i="27"/>
  <c r="AD245" i="27"/>
  <c r="AC245" i="27"/>
  <c r="AB245" i="27"/>
  <c r="AA245" i="27"/>
  <c r="Z245" i="27"/>
  <c r="AF244" i="27"/>
  <c r="AE244" i="27"/>
  <c r="AD244" i="27"/>
  <c r="AC244" i="27"/>
  <c r="AB244" i="27"/>
  <c r="AA244" i="27"/>
  <c r="Z244" i="27"/>
  <c r="AF243" i="27"/>
  <c r="AE243" i="27"/>
  <c r="AD243" i="27"/>
  <c r="AC243" i="27"/>
  <c r="AB243" i="27"/>
  <c r="AA243" i="27"/>
  <c r="Z243" i="27"/>
  <c r="AF242" i="27"/>
  <c r="AE242" i="27"/>
  <c r="AD242" i="27"/>
  <c r="AC242" i="27"/>
  <c r="AB242" i="27"/>
  <c r="AA242" i="27"/>
  <c r="Z242" i="27"/>
  <c r="AF241" i="27"/>
  <c r="AE241" i="27"/>
  <c r="AD241" i="27"/>
  <c r="AC241" i="27"/>
  <c r="AB241" i="27"/>
  <c r="AA241" i="27"/>
  <c r="Z241" i="27"/>
  <c r="AF240" i="27"/>
  <c r="AE240" i="27"/>
  <c r="AD240" i="27"/>
  <c r="AC240" i="27"/>
  <c r="AB240" i="27"/>
  <c r="AA240" i="27"/>
  <c r="Z240" i="27"/>
  <c r="AF239" i="27"/>
  <c r="AE239" i="27"/>
  <c r="AD239" i="27"/>
  <c r="AC239" i="27"/>
  <c r="AB239" i="27"/>
  <c r="AA239" i="27"/>
  <c r="Z239" i="27"/>
  <c r="AF238" i="27"/>
  <c r="AE238" i="27"/>
  <c r="AD238" i="27"/>
  <c r="AC238" i="27"/>
  <c r="AB238" i="27"/>
  <c r="AA238" i="27"/>
  <c r="Z238" i="27"/>
  <c r="AF237" i="27"/>
  <c r="AE237" i="27"/>
  <c r="AD237" i="27"/>
  <c r="AC237" i="27"/>
  <c r="AB237" i="27"/>
  <c r="AA237" i="27"/>
  <c r="Z237" i="27"/>
  <c r="AF236" i="27"/>
  <c r="AE236" i="27"/>
  <c r="AD236" i="27"/>
  <c r="AC236" i="27"/>
  <c r="AB236" i="27"/>
  <c r="AA236" i="27"/>
  <c r="Z236" i="27"/>
  <c r="AF235" i="27"/>
  <c r="AE235" i="27"/>
  <c r="AD235" i="27"/>
  <c r="AC235" i="27"/>
  <c r="AB235" i="27"/>
  <c r="AA235" i="27"/>
  <c r="Z235" i="27"/>
  <c r="AF234" i="27"/>
  <c r="AE234" i="27"/>
  <c r="AD234" i="27"/>
  <c r="AC234" i="27"/>
  <c r="AB234" i="27"/>
  <c r="AA234" i="27"/>
  <c r="Z234" i="27"/>
  <c r="AF233" i="27"/>
  <c r="AE233" i="27"/>
  <c r="AD233" i="27"/>
  <c r="AC233" i="27"/>
  <c r="AB233" i="27"/>
  <c r="AA233" i="27"/>
  <c r="Z233" i="27"/>
  <c r="AF232" i="27"/>
  <c r="AE232" i="27"/>
  <c r="AD232" i="27"/>
  <c r="AC232" i="27"/>
  <c r="AB232" i="27"/>
  <c r="AA232" i="27"/>
  <c r="Z232" i="27"/>
  <c r="AF231" i="27"/>
  <c r="AE231" i="27"/>
  <c r="AD231" i="27"/>
  <c r="AC231" i="27"/>
  <c r="AB231" i="27"/>
  <c r="AA231" i="27"/>
  <c r="Z231" i="27"/>
  <c r="AF230" i="27"/>
  <c r="AE230" i="27"/>
  <c r="AD230" i="27"/>
  <c r="AC230" i="27"/>
  <c r="AB230" i="27"/>
  <c r="AA230" i="27"/>
  <c r="Z230" i="27"/>
  <c r="AF229" i="27"/>
  <c r="AE229" i="27"/>
  <c r="AD229" i="27"/>
  <c r="AC229" i="27"/>
  <c r="AB229" i="27"/>
  <c r="AA229" i="27"/>
  <c r="Z229" i="27"/>
  <c r="AF228" i="27"/>
  <c r="AE228" i="27"/>
  <c r="AD228" i="27"/>
  <c r="AC228" i="27"/>
  <c r="AB228" i="27"/>
  <c r="AA228" i="27"/>
  <c r="Z228" i="27"/>
  <c r="AF227" i="27"/>
  <c r="AE227" i="27"/>
  <c r="AD227" i="27"/>
  <c r="AC227" i="27"/>
  <c r="AB227" i="27"/>
  <c r="AA227" i="27"/>
  <c r="Z227" i="27"/>
  <c r="AF226" i="27"/>
  <c r="AE226" i="27"/>
  <c r="AD226" i="27"/>
  <c r="AC226" i="27"/>
  <c r="AB226" i="27"/>
  <c r="AA226" i="27"/>
  <c r="Z226" i="27"/>
  <c r="AF225" i="27"/>
  <c r="AE225" i="27"/>
  <c r="AD225" i="27"/>
  <c r="AC225" i="27"/>
  <c r="AB225" i="27"/>
  <c r="AA225" i="27"/>
  <c r="Z225" i="27"/>
  <c r="AF224" i="27"/>
  <c r="AE224" i="27"/>
  <c r="AD224" i="27"/>
  <c r="AC224" i="27"/>
  <c r="AB224" i="27"/>
  <c r="AA224" i="27"/>
  <c r="Z224" i="27"/>
  <c r="AF223" i="27"/>
  <c r="AE223" i="27"/>
  <c r="AD223" i="27"/>
  <c r="AC223" i="27"/>
  <c r="AB223" i="27"/>
  <c r="AA223" i="27"/>
  <c r="Z223" i="27"/>
  <c r="AF222" i="27"/>
  <c r="AE222" i="27"/>
  <c r="AD222" i="27"/>
  <c r="AC222" i="27"/>
  <c r="AB222" i="27"/>
  <c r="AA222" i="27"/>
  <c r="Z222" i="27"/>
  <c r="AF221" i="27"/>
  <c r="AE221" i="27"/>
  <c r="AD221" i="27"/>
  <c r="AC221" i="27"/>
  <c r="AB221" i="27"/>
  <c r="AA221" i="27"/>
  <c r="Z221" i="27"/>
  <c r="AF220" i="27"/>
  <c r="AE220" i="27"/>
  <c r="AD220" i="27"/>
  <c r="AC220" i="27"/>
  <c r="AB220" i="27"/>
  <c r="AA220" i="27"/>
  <c r="Z220" i="27"/>
  <c r="AF219" i="27"/>
  <c r="AE219" i="27"/>
  <c r="AD219" i="27"/>
  <c r="AC219" i="27"/>
  <c r="AB219" i="27"/>
  <c r="AA219" i="27"/>
  <c r="Z219" i="27"/>
  <c r="AF218" i="27"/>
  <c r="AE218" i="27"/>
  <c r="AD218" i="27"/>
  <c r="AC218" i="27"/>
  <c r="AB218" i="27"/>
  <c r="AA218" i="27"/>
  <c r="Z218" i="27"/>
  <c r="AF217" i="27"/>
  <c r="AE217" i="27"/>
  <c r="AD217" i="27"/>
  <c r="AC217" i="27"/>
  <c r="AB217" i="27"/>
  <c r="AA217" i="27"/>
  <c r="Z217" i="27"/>
  <c r="AF216" i="27"/>
  <c r="AE216" i="27"/>
  <c r="AD216" i="27"/>
  <c r="AC216" i="27"/>
  <c r="AB216" i="27"/>
  <c r="AA216" i="27"/>
  <c r="Z216" i="27"/>
  <c r="AF215" i="27"/>
  <c r="AE215" i="27"/>
  <c r="AD215" i="27"/>
  <c r="AC215" i="27"/>
  <c r="AB215" i="27"/>
  <c r="AA215" i="27"/>
  <c r="Z215" i="27"/>
  <c r="AF214" i="27"/>
  <c r="AE214" i="27"/>
  <c r="AD214" i="27"/>
  <c r="AC214" i="27"/>
  <c r="AB214" i="27"/>
  <c r="AA214" i="27"/>
  <c r="Z214" i="27"/>
  <c r="AF213" i="27"/>
  <c r="AE213" i="27"/>
  <c r="AD213" i="27"/>
  <c r="AC213" i="27"/>
  <c r="AB213" i="27"/>
  <c r="AA213" i="27"/>
  <c r="Z213" i="27"/>
  <c r="AF212" i="27"/>
  <c r="AE212" i="27"/>
  <c r="AD212" i="27"/>
  <c r="AC212" i="27"/>
  <c r="AB212" i="27"/>
  <c r="AA212" i="27"/>
  <c r="Z212" i="27"/>
  <c r="AF211" i="27"/>
  <c r="AE211" i="27"/>
  <c r="AD211" i="27"/>
  <c r="AC211" i="27"/>
  <c r="AB211" i="27"/>
  <c r="AA211" i="27"/>
  <c r="Z211" i="27"/>
  <c r="AF210" i="27"/>
  <c r="AE210" i="27"/>
  <c r="AD210" i="27"/>
  <c r="AC210" i="27"/>
  <c r="AB210" i="27"/>
  <c r="AA210" i="27"/>
  <c r="Z210" i="27"/>
  <c r="AF209" i="27"/>
  <c r="AE209" i="27"/>
  <c r="AD209" i="27"/>
  <c r="AC209" i="27"/>
  <c r="AB209" i="27"/>
  <c r="AA209" i="27"/>
  <c r="Z209" i="27"/>
  <c r="AF208" i="27"/>
  <c r="AE208" i="27"/>
  <c r="AD208" i="27"/>
  <c r="AC208" i="27"/>
  <c r="AB208" i="27"/>
  <c r="AA208" i="27"/>
  <c r="Z208" i="27"/>
  <c r="AF207" i="27"/>
  <c r="AE207" i="27"/>
  <c r="AD207" i="27"/>
  <c r="AC207" i="27"/>
  <c r="AB207" i="27"/>
  <c r="AA207" i="27"/>
  <c r="Z207" i="27"/>
  <c r="AF206" i="27"/>
  <c r="AE206" i="27"/>
  <c r="AD206" i="27"/>
  <c r="AC206" i="27"/>
  <c r="AB206" i="27"/>
  <c r="AA206" i="27"/>
  <c r="Z206" i="27"/>
  <c r="AF205" i="27"/>
  <c r="AE205" i="27"/>
  <c r="AD205" i="27"/>
  <c r="AC205" i="27"/>
  <c r="AB205" i="27"/>
  <c r="AA205" i="27"/>
  <c r="Z205" i="27"/>
  <c r="AF204" i="27"/>
  <c r="AE204" i="27"/>
  <c r="AD204" i="27"/>
  <c r="AC204" i="27"/>
  <c r="AB204" i="27"/>
  <c r="AA204" i="27"/>
  <c r="Z204" i="27"/>
  <c r="AF203" i="27"/>
  <c r="AE203" i="27"/>
  <c r="AD203" i="27"/>
  <c r="AC203" i="27"/>
  <c r="AB203" i="27"/>
  <c r="AA203" i="27"/>
  <c r="Z203" i="27"/>
  <c r="AF202" i="27"/>
  <c r="AE202" i="27"/>
  <c r="AD202" i="27"/>
  <c r="AC202" i="27"/>
  <c r="AB202" i="27"/>
  <c r="AA202" i="27"/>
  <c r="Z202" i="27"/>
  <c r="AF201" i="27"/>
  <c r="AE201" i="27"/>
  <c r="AD201" i="27"/>
  <c r="AC201" i="27"/>
  <c r="AB201" i="27"/>
  <c r="AA201" i="27"/>
  <c r="Z201" i="27"/>
  <c r="AF200" i="27"/>
  <c r="AE200" i="27"/>
  <c r="AD200" i="27"/>
  <c r="AC200" i="27"/>
  <c r="AB200" i="27"/>
  <c r="AA200" i="27"/>
  <c r="Z200" i="27"/>
  <c r="AF199" i="27"/>
  <c r="AE199" i="27"/>
  <c r="AD199" i="27"/>
  <c r="AC199" i="27"/>
  <c r="AB199" i="27"/>
  <c r="AA199" i="27"/>
  <c r="Z199" i="27"/>
  <c r="AF198" i="27"/>
  <c r="AE198" i="27"/>
  <c r="AD198" i="27"/>
  <c r="AC198" i="27"/>
  <c r="AB198" i="27"/>
  <c r="AA198" i="27"/>
  <c r="Z198" i="27"/>
  <c r="AF197" i="27"/>
  <c r="AE197" i="27"/>
  <c r="AD197" i="27"/>
  <c r="AC197" i="27"/>
  <c r="AB197" i="27"/>
  <c r="AA197" i="27"/>
  <c r="Z197" i="27"/>
  <c r="AF196" i="27"/>
  <c r="AE196" i="27"/>
  <c r="AD196" i="27"/>
  <c r="AC196" i="27"/>
  <c r="AB196" i="27"/>
  <c r="AA196" i="27"/>
  <c r="Z196" i="27"/>
  <c r="AF195" i="27"/>
  <c r="AE195" i="27"/>
  <c r="AD195" i="27"/>
  <c r="AC195" i="27"/>
  <c r="AB195" i="27"/>
  <c r="AA195" i="27"/>
  <c r="Z195" i="27"/>
  <c r="AF194" i="27"/>
  <c r="AE194" i="27"/>
  <c r="AD194" i="27"/>
  <c r="AC194" i="27"/>
  <c r="AB194" i="27"/>
  <c r="AA194" i="27"/>
  <c r="Z194" i="27"/>
  <c r="AF193" i="27"/>
  <c r="AE193" i="27"/>
  <c r="AD193" i="27"/>
  <c r="AC193" i="27"/>
  <c r="AB193" i="27"/>
  <c r="AA193" i="27"/>
  <c r="Z193" i="27"/>
  <c r="AF192" i="27"/>
  <c r="AE192" i="27"/>
  <c r="AD192" i="27"/>
  <c r="AC192" i="27"/>
  <c r="AB192" i="27"/>
  <c r="AA192" i="27"/>
  <c r="Z192" i="27"/>
  <c r="AF191" i="27"/>
  <c r="AE191" i="27"/>
  <c r="AD191" i="27"/>
  <c r="AC191" i="27"/>
  <c r="AB191" i="27"/>
  <c r="AA191" i="27"/>
  <c r="Z191" i="27"/>
  <c r="AF190" i="27"/>
  <c r="AE190" i="27"/>
  <c r="AD190" i="27"/>
  <c r="AC190" i="27"/>
  <c r="AB190" i="27"/>
  <c r="AA190" i="27"/>
  <c r="Z190" i="27"/>
  <c r="AF189" i="27"/>
  <c r="AE189" i="27"/>
  <c r="AD189" i="27"/>
  <c r="AC189" i="27"/>
  <c r="AB189" i="27"/>
  <c r="AA189" i="27"/>
  <c r="Z189" i="27"/>
  <c r="AF188" i="27"/>
  <c r="AE188" i="27"/>
  <c r="AD188" i="27"/>
  <c r="AC188" i="27"/>
  <c r="AB188" i="27"/>
  <c r="AA188" i="27"/>
  <c r="Z188" i="27"/>
  <c r="AF187" i="27"/>
  <c r="AE187" i="27"/>
  <c r="AD187" i="27"/>
  <c r="AC187" i="27"/>
  <c r="AB187" i="27"/>
  <c r="AA187" i="27"/>
  <c r="Z187" i="27"/>
  <c r="AF186" i="27"/>
  <c r="AE186" i="27"/>
  <c r="AD186" i="27"/>
  <c r="AC186" i="27"/>
  <c r="AB186" i="27"/>
  <c r="AA186" i="27"/>
  <c r="Z186" i="27"/>
  <c r="AF185" i="27"/>
  <c r="AE185" i="27"/>
  <c r="AD185" i="27"/>
  <c r="AC185" i="27"/>
  <c r="AB185" i="27"/>
  <c r="AA185" i="27"/>
  <c r="Z185" i="27"/>
  <c r="AF184" i="27"/>
  <c r="AE184" i="27"/>
  <c r="AD184" i="27"/>
  <c r="AC184" i="27"/>
  <c r="AB184" i="27"/>
  <c r="AA184" i="27"/>
  <c r="Z184" i="27"/>
  <c r="AF183" i="27"/>
  <c r="AE183" i="27"/>
  <c r="AD183" i="27"/>
  <c r="AC183" i="27"/>
  <c r="AB183" i="27"/>
  <c r="AA183" i="27"/>
  <c r="Z183" i="27"/>
  <c r="AF182" i="27"/>
  <c r="AE182" i="27"/>
  <c r="AD182" i="27"/>
  <c r="AC182" i="27"/>
  <c r="AB182" i="27"/>
  <c r="AA182" i="27"/>
  <c r="Z182" i="27"/>
  <c r="AF181" i="27"/>
  <c r="AE181" i="27"/>
  <c r="AD181" i="27"/>
  <c r="AC181" i="27"/>
  <c r="AB181" i="27"/>
  <c r="AA181" i="27"/>
  <c r="Z181" i="27"/>
  <c r="AF180" i="27"/>
  <c r="AE180" i="27"/>
  <c r="AD180" i="27"/>
  <c r="AC180" i="27"/>
  <c r="AB180" i="27"/>
  <c r="AA180" i="27"/>
  <c r="Z180" i="27"/>
  <c r="AF179" i="27"/>
  <c r="AE179" i="27"/>
  <c r="AD179" i="27"/>
  <c r="AC179" i="27"/>
  <c r="AB179" i="27"/>
  <c r="AA179" i="27"/>
  <c r="Z179" i="27"/>
  <c r="AF178" i="27"/>
  <c r="AE178" i="27"/>
  <c r="AD178" i="27"/>
  <c r="AC178" i="27"/>
  <c r="AB178" i="27"/>
  <c r="AA178" i="27"/>
  <c r="Z178" i="27"/>
  <c r="AF177" i="27"/>
  <c r="AE177" i="27"/>
  <c r="AD177" i="27"/>
  <c r="AC177" i="27"/>
  <c r="AB177" i="27"/>
  <c r="AA177" i="27"/>
  <c r="Z177" i="27"/>
  <c r="AF176" i="27"/>
  <c r="AE176" i="27"/>
  <c r="AD176" i="27"/>
  <c r="AC176" i="27"/>
  <c r="AB176" i="27"/>
  <c r="AA176" i="27"/>
  <c r="Z176" i="27"/>
  <c r="AF175" i="27"/>
  <c r="AE175" i="27"/>
  <c r="AD175" i="27"/>
  <c r="AC175" i="27"/>
  <c r="AB175" i="27"/>
  <c r="AA175" i="27"/>
  <c r="Z175" i="27"/>
  <c r="AF174" i="27"/>
  <c r="AE174" i="27"/>
  <c r="AD174" i="27"/>
  <c r="AC174" i="27"/>
  <c r="AB174" i="27"/>
  <c r="AA174" i="27"/>
  <c r="Z174" i="27"/>
  <c r="AF173" i="27"/>
  <c r="AE173" i="27"/>
  <c r="AD173" i="27"/>
  <c r="AC173" i="27"/>
  <c r="AB173" i="27"/>
  <c r="AA173" i="27"/>
  <c r="Z173" i="27"/>
  <c r="AF172" i="27"/>
  <c r="AE172" i="27"/>
  <c r="AD172" i="27"/>
  <c r="AC172" i="27"/>
  <c r="AB172" i="27"/>
  <c r="AA172" i="27"/>
  <c r="Z172" i="27"/>
  <c r="AF171" i="27"/>
  <c r="AE171" i="27"/>
  <c r="AD171" i="27"/>
  <c r="AC171" i="27"/>
  <c r="AB171" i="27"/>
  <c r="AA171" i="27"/>
  <c r="Z171" i="27"/>
  <c r="AF170" i="27"/>
  <c r="AE170" i="27"/>
  <c r="AD170" i="27"/>
  <c r="AC170" i="27"/>
  <c r="AB170" i="27"/>
  <c r="AA170" i="27"/>
  <c r="Z170" i="27"/>
  <c r="AF169" i="27"/>
  <c r="AE169" i="27"/>
  <c r="AD169" i="27"/>
  <c r="AC169" i="27"/>
  <c r="AB169" i="27"/>
  <c r="AA169" i="27"/>
  <c r="Z169" i="27"/>
  <c r="AF168" i="27"/>
  <c r="AE168" i="27"/>
  <c r="AD168" i="27"/>
  <c r="AC168" i="27"/>
  <c r="AB168" i="27"/>
  <c r="AA168" i="27"/>
  <c r="Z168" i="27"/>
  <c r="AF167" i="27"/>
  <c r="AE167" i="27"/>
  <c r="AD167" i="27"/>
  <c r="AC167" i="27"/>
  <c r="AB167" i="27"/>
  <c r="AA167" i="27"/>
  <c r="Z167" i="27"/>
  <c r="AF166" i="27"/>
  <c r="AE166" i="27"/>
  <c r="AD166" i="27"/>
  <c r="AC166" i="27"/>
  <c r="AB166" i="27"/>
  <c r="AA166" i="27"/>
  <c r="Z166" i="27"/>
  <c r="AF165" i="27"/>
  <c r="AE165" i="27"/>
  <c r="AD165" i="27"/>
  <c r="AC165" i="27"/>
  <c r="AB165" i="27"/>
  <c r="AA165" i="27"/>
  <c r="Z165" i="27"/>
  <c r="AF164" i="27"/>
  <c r="AE164" i="27"/>
  <c r="AD164" i="27"/>
  <c r="AC164" i="27"/>
  <c r="AB164" i="27"/>
  <c r="AA164" i="27"/>
  <c r="Z164" i="27"/>
  <c r="AF163" i="27"/>
  <c r="AE163" i="27"/>
  <c r="AD163" i="27"/>
  <c r="AC163" i="27"/>
  <c r="AB163" i="27"/>
  <c r="AA163" i="27"/>
  <c r="Z163" i="27"/>
  <c r="AF162" i="27"/>
  <c r="AE162" i="27"/>
  <c r="AD162" i="27"/>
  <c r="AC162" i="27"/>
  <c r="AB162" i="27"/>
  <c r="AA162" i="27"/>
  <c r="Z162" i="27"/>
  <c r="AF161" i="27"/>
  <c r="AE161" i="27"/>
  <c r="AD161" i="27"/>
  <c r="AC161" i="27"/>
  <c r="AB161" i="27"/>
  <c r="AA161" i="27"/>
  <c r="Z161" i="27"/>
  <c r="AF160" i="27"/>
  <c r="AE160" i="27"/>
  <c r="AD160" i="27"/>
  <c r="AC160" i="27"/>
  <c r="AB160" i="27"/>
  <c r="AA160" i="27"/>
  <c r="Z160" i="27"/>
  <c r="AF159" i="27"/>
  <c r="AE159" i="27"/>
  <c r="AD159" i="27"/>
  <c r="AC159" i="27"/>
  <c r="AB159" i="27"/>
  <c r="AA159" i="27"/>
  <c r="Z159" i="27"/>
  <c r="AF158" i="27"/>
  <c r="AE158" i="27"/>
  <c r="AD158" i="27"/>
  <c r="AC158" i="27"/>
  <c r="AB158" i="27"/>
  <c r="AA158" i="27"/>
  <c r="Z158" i="27"/>
  <c r="AF157" i="27"/>
  <c r="AE157" i="27"/>
  <c r="AD157" i="27"/>
  <c r="AC157" i="27"/>
  <c r="AB157" i="27"/>
  <c r="AA157" i="27"/>
  <c r="Z157" i="27"/>
  <c r="AF156" i="27"/>
  <c r="AE156" i="27"/>
  <c r="AD156" i="27"/>
  <c r="AC156" i="27"/>
  <c r="AB156" i="27"/>
  <c r="AA156" i="27"/>
  <c r="Z156" i="27"/>
  <c r="AF155" i="27"/>
  <c r="AE155" i="27"/>
  <c r="AD155" i="27"/>
  <c r="AC155" i="27"/>
  <c r="AB155" i="27"/>
  <c r="AA155" i="27"/>
  <c r="Z155" i="27"/>
  <c r="AF154" i="27"/>
  <c r="AE154" i="27"/>
  <c r="AD154" i="27"/>
  <c r="AC154" i="27"/>
  <c r="AB154" i="27"/>
  <c r="AA154" i="27"/>
  <c r="Z154" i="27"/>
  <c r="AF153" i="27"/>
  <c r="AE153" i="27"/>
  <c r="AD153" i="27"/>
  <c r="AC153" i="27"/>
  <c r="AB153" i="27"/>
  <c r="AA153" i="27"/>
  <c r="Z153" i="27"/>
  <c r="AF152" i="27"/>
  <c r="AE152" i="27"/>
  <c r="AD152" i="27"/>
  <c r="AC152" i="27"/>
  <c r="AB152" i="27"/>
  <c r="AA152" i="27"/>
  <c r="Z152" i="27"/>
  <c r="AF151" i="27"/>
  <c r="AE151" i="27"/>
  <c r="AD151" i="27"/>
  <c r="AC151" i="27"/>
  <c r="AB151" i="27"/>
  <c r="AA151" i="27"/>
  <c r="Z151" i="27"/>
  <c r="AF150" i="27"/>
  <c r="AE150" i="27"/>
  <c r="AD150" i="27"/>
  <c r="AC150" i="27"/>
  <c r="AB150" i="27"/>
  <c r="AA150" i="27"/>
  <c r="Z150" i="27"/>
  <c r="AF149" i="27"/>
  <c r="AE149" i="27"/>
  <c r="AD149" i="27"/>
  <c r="AC149" i="27"/>
  <c r="AB149" i="27"/>
  <c r="AA149" i="27"/>
  <c r="Z149" i="27"/>
  <c r="AF148" i="27"/>
  <c r="AE148" i="27"/>
  <c r="AD148" i="27"/>
  <c r="AC148" i="27"/>
  <c r="AB148" i="27"/>
  <c r="AA148" i="27"/>
  <c r="Z148" i="27"/>
  <c r="AF147" i="27"/>
  <c r="AE147" i="27"/>
  <c r="AD147" i="27"/>
  <c r="AC147" i="27"/>
  <c r="AB147" i="27"/>
  <c r="AA147" i="27"/>
  <c r="Z147" i="27"/>
  <c r="AF146" i="27"/>
  <c r="AE146" i="27"/>
  <c r="AD146" i="27"/>
  <c r="AC146" i="27"/>
  <c r="AB146" i="27"/>
  <c r="AA146" i="27"/>
  <c r="Z146" i="27"/>
  <c r="AF145" i="27"/>
  <c r="AE145" i="27"/>
  <c r="AD145" i="27"/>
  <c r="AC145" i="27"/>
  <c r="AB145" i="27"/>
  <c r="AA145" i="27"/>
  <c r="Z145" i="27"/>
  <c r="AF144" i="27"/>
  <c r="AE144" i="27"/>
  <c r="AD144" i="27"/>
  <c r="AC144" i="27"/>
  <c r="AB144" i="27"/>
  <c r="AA144" i="27"/>
  <c r="Z144" i="27"/>
  <c r="AF143" i="27"/>
  <c r="AE143" i="27"/>
  <c r="AD143" i="27"/>
  <c r="AC143" i="27"/>
  <c r="AB143" i="27"/>
  <c r="AA143" i="27"/>
  <c r="Z143" i="27"/>
  <c r="AF142" i="27"/>
  <c r="AE142" i="27"/>
  <c r="AD142" i="27"/>
  <c r="AC142" i="27"/>
  <c r="AB142" i="27"/>
  <c r="AA142" i="27"/>
  <c r="Z142" i="27"/>
  <c r="AF141" i="27"/>
  <c r="AE141" i="27"/>
  <c r="AD141" i="27"/>
  <c r="AC141" i="27"/>
  <c r="AB141" i="27"/>
  <c r="AA141" i="27"/>
  <c r="Z141" i="27"/>
  <c r="AF140" i="27"/>
  <c r="AE140" i="27"/>
  <c r="AD140" i="27"/>
  <c r="AC140" i="27"/>
  <c r="AB140" i="27"/>
  <c r="AA140" i="27"/>
  <c r="Z140" i="27"/>
  <c r="AF139" i="27"/>
  <c r="AE139" i="27"/>
  <c r="AD139" i="27"/>
  <c r="AC139" i="27"/>
  <c r="AB139" i="27"/>
  <c r="AA139" i="27"/>
  <c r="Z139" i="27"/>
  <c r="AF138" i="27"/>
  <c r="AE138" i="27"/>
  <c r="AD138" i="27"/>
  <c r="AC138" i="27"/>
  <c r="AB138" i="27"/>
  <c r="AA138" i="27"/>
  <c r="Z138" i="27"/>
  <c r="AF137" i="27"/>
  <c r="AE137" i="27"/>
  <c r="AD137" i="27"/>
  <c r="AC137" i="27"/>
  <c r="AB137" i="27"/>
  <c r="AA137" i="27"/>
  <c r="Z137" i="27"/>
  <c r="AF136" i="27"/>
  <c r="AE136" i="27"/>
  <c r="AD136" i="27"/>
  <c r="AC136" i="27"/>
  <c r="AB136" i="27"/>
  <c r="AA136" i="27"/>
  <c r="Z136" i="27"/>
  <c r="AF135" i="27"/>
  <c r="AE135" i="27"/>
  <c r="AD135" i="27"/>
  <c r="AC135" i="27"/>
  <c r="AB135" i="27"/>
  <c r="AA135" i="27"/>
  <c r="Z135" i="27"/>
  <c r="AF134" i="27"/>
  <c r="AE134" i="27"/>
  <c r="AD134" i="27"/>
  <c r="AC134" i="27"/>
  <c r="AB134" i="27"/>
  <c r="AA134" i="27"/>
  <c r="Z134" i="27"/>
  <c r="AF133" i="27"/>
  <c r="AH74" i="27" s="1"/>
  <c r="AE133" i="27"/>
  <c r="AD133" i="27"/>
  <c r="AC133" i="27"/>
  <c r="AB133" i="27"/>
  <c r="AA133" i="27"/>
  <c r="Z133" i="27"/>
  <c r="AF132" i="27"/>
  <c r="AE132" i="27"/>
  <c r="AD132" i="27"/>
  <c r="AC132" i="27"/>
  <c r="AB132" i="27"/>
  <c r="AA132" i="27"/>
  <c r="Z132" i="27"/>
  <c r="AF131" i="27"/>
  <c r="AE131" i="27"/>
  <c r="AD131" i="27"/>
  <c r="AC131" i="27"/>
  <c r="AB131" i="27"/>
  <c r="AA131" i="27"/>
  <c r="Z131" i="27"/>
  <c r="AF130" i="27"/>
  <c r="AE130" i="27"/>
  <c r="AD130" i="27"/>
  <c r="AC130" i="27"/>
  <c r="AB130" i="27"/>
  <c r="AA130" i="27"/>
  <c r="Z130" i="27"/>
  <c r="AF129" i="27"/>
  <c r="AE129" i="27"/>
  <c r="AD129" i="27"/>
  <c r="AC129" i="27"/>
  <c r="AB129" i="27"/>
  <c r="AA129" i="27"/>
  <c r="Z129" i="27"/>
  <c r="AF128" i="27"/>
  <c r="AE128" i="27"/>
  <c r="AD128" i="27"/>
  <c r="AC128" i="27"/>
  <c r="AB128" i="27"/>
  <c r="AA128" i="27"/>
  <c r="Z128" i="27"/>
  <c r="AF127" i="27"/>
  <c r="AE127" i="27"/>
  <c r="AD127" i="27"/>
  <c r="AC127" i="27"/>
  <c r="AB127" i="27"/>
  <c r="AA127" i="27"/>
  <c r="Z127" i="27"/>
  <c r="AF126" i="27"/>
  <c r="AE126" i="27"/>
  <c r="AD126" i="27"/>
  <c r="AC126" i="27"/>
  <c r="AB126" i="27"/>
  <c r="AA126" i="27"/>
  <c r="Z126" i="27"/>
  <c r="AF125" i="27"/>
  <c r="AE125" i="27"/>
  <c r="AD125" i="27"/>
  <c r="AC125" i="27"/>
  <c r="AB125" i="27"/>
  <c r="AA125" i="27"/>
  <c r="Z125" i="27"/>
  <c r="AF124" i="27"/>
  <c r="AE124" i="27"/>
  <c r="AD124" i="27"/>
  <c r="AC124" i="27"/>
  <c r="AB124" i="27"/>
  <c r="AA124" i="27"/>
  <c r="Z124" i="27"/>
  <c r="AF123" i="27"/>
  <c r="AE123" i="27"/>
  <c r="AD123" i="27"/>
  <c r="AC123" i="27"/>
  <c r="AB123" i="27"/>
  <c r="AA123" i="27"/>
  <c r="Z123" i="27"/>
  <c r="AF122" i="27"/>
  <c r="AE122" i="27"/>
  <c r="AD122" i="27"/>
  <c r="AC122" i="27"/>
  <c r="AB122" i="27"/>
  <c r="AA122" i="27"/>
  <c r="Z122" i="27"/>
  <c r="AF121" i="27"/>
  <c r="AE121" i="27"/>
  <c r="AD121" i="27"/>
  <c r="AC121" i="27"/>
  <c r="AB121" i="27"/>
  <c r="AA121" i="27"/>
  <c r="Z121" i="27"/>
  <c r="AF120" i="27"/>
  <c r="AE120" i="27"/>
  <c r="AD120" i="27"/>
  <c r="AC120" i="27"/>
  <c r="AB120" i="27"/>
  <c r="AA120" i="27"/>
  <c r="Z120" i="27"/>
  <c r="AF119" i="27"/>
  <c r="AE119" i="27"/>
  <c r="AD119" i="27"/>
  <c r="AC119" i="27"/>
  <c r="AB119" i="27"/>
  <c r="AA119" i="27"/>
  <c r="Z119" i="27"/>
  <c r="AF118" i="27"/>
  <c r="AE118" i="27"/>
  <c r="AD118" i="27"/>
  <c r="AC118" i="27"/>
  <c r="AB118" i="27"/>
  <c r="AA118" i="27"/>
  <c r="Z118" i="27"/>
  <c r="AF117" i="27"/>
  <c r="AE117" i="27"/>
  <c r="AD117" i="27"/>
  <c r="AC117" i="27"/>
  <c r="AB117" i="27"/>
  <c r="AA117" i="27"/>
  <c r="Z117" i="27"/>
  <c r="AF116" i="27"/>
  <c r="AE116" i="27"/>
  <c r="AD116" i="27"/>
  <c r="AC116" i="27"/>
  <c r="AB116" i="27"/>
  <c r="AA116" i="27"/>
  <c r="Z116" i="27"/>
  <c r="AF115" i="27"/>
  <c r="AE115" i="27"/>
  <c r="AD115" i="27"/>
  <c r="AC115" i="27"/>
  <c r="AB115" i="27"/>
  <c r="AA115" i="27"/>
  <c r="Z115" i="27"/>
  <c r="AF114" i="27"/>
  <c r="AE114" i="27"/>
  <c r="AD114" i="27"/>
  <c r="AC114" i="27"/>
  <c r="AB114" i="27"/>
  <c r="AA114" i="27"/>
  <c r="Z114" i="27"/>
  <c r="AF113" i="27"/>
  <c r="AE113" i="27"/>
  <c r="AD113" i="27"/>
  <c r="AC113" i="27"/>
  <c r="AB113" i="27"/>
  <c r="AA113" i="27"/>
  <c r="Z113" i="27"/>
  <c r="AF112" i="27"/>
  <c r="AE112" i="27"/>
  <c r="AD112" i="27"/>
  <c r="AC112" i="27"/>
  <c r="AB112" i="27"/>
  <c r="AA112" i="27"/>
  <c r="Z112" i="27"/>
  <c r="AF111" i="27"/>
  <c r="AE111" i="27"/>
  <c r="AD111" i="27"/>
  <c r="AC111" i="27"/>
  <c r="AB111" i="27"/>
  <c r="AA111" i="27"/>
  <c r="Z111" i="27"/>
  <c r="AF110" i="27"/>
  <c r="AE110" i="27"/>
  <c r="AD110" i="27"/>
  <c r="AC110" i="27"/>
  <c r="AB110" i="27"/>
  <c r="AA110" i="27"/>
  <c r="Z110" i="27"/>
  <c r="AF109" i="27"/>
  <c r="AE109" i="27"/>
  <c r="AD109" i="27"/>
  <c r="AC109" i="27"/>
  <c r="AB109" i="27"/>
  <c r="AA109" i="27"/>
  <c r="Z109" i="27"/>
  <c r="AF108" i="27"/>
  <c r="AE108" i="27"/>
  <c r="AD108" i="27"/>
  <c r="AC108" i="27"/>
  <c r="AB108" i="27"/>
  <c r="AA108" i="27"/>
  <c r="Z108" i="27"/>
  <c r="AF107" i="27"/>
  <c r="AE107" i="27"/>
  <c r="AD107" i="27"/>
  <c r="AC107" i="27"/>
  <c r="AB107" i="27"/>
  <c r="AA107" i="27"/>
  <c r="Z107" i="27"/>
  <c r="AF106" i="27"/>
  <c r="AE106" i="27"/>
  <c r="AD106" i="27"/>
  <c r="AC106" i="27"/>
  <c r="AB106" i="27"/>
  <c r="AA106" i="27"/>
  <c r="Z106" i="27"/>
  <c r="AF105" i="27"/>
  <c r="AE105" i="27"/>
  <c r="AD105" i="27"/>
  <c r="AC105" i="27"/>
  <c r="AB105" i="27"/>
  <c r="AA105" i="27"/>
  <c r="Z105" i="27"/>
  <c r="AF104" i="27"/>
  <c r="AE104" i="27"/>
  <c r="AD104" i="27"/>
  <c r="AC104" i="27"/>
  <c r="AB104" i="27"/>
  <c r="AA104" i="27"/>
  <c r="Z104" i="27"/>
  <c r="AF103" i="27"/>
  <c r="AE103" i="27"/>
  <c r="AD103" i="27"/>
  <c r="AC103" i="27"/>
  <c r="AB103" i="27"/>
  <c r="AA103" i="27"/>
  <c r="Z103" i="27"/>
  <c r="AF102" i="27"/>
  <c r="AE102" i="27"/>
  <c r="AD102" i="27"/>
  <c r="AC102" i="27"/>
  <c r="AB102" i="27"/>
  <c r="AA102" i="27"/>
  <c r="Z102" i="27"/>
  <c r="AF101" i="27"/>
  <c r="AE101" i="27"/>
  <c r="AD101" i="27"/>
  <c r="AC101" i="27"/>
  <c r="AB101" i="27"/>
  <c r="AA101" i="27"/>
  <c r="Z101" i="27"/>
  <c r="AF100" i="27"/>
  <c r="AE100" i="27"/>
  <c r="AD100" i="27"/>
  <c r="AC100" i="27"/>
  <c r="AB100" i="27"/>
  <c r="AA100" i="27"/>
  <c r="Z100" i="27"/>
  <c r="AF99" i="27"/>
  <c r="AE99" i="27"/>
  <c r="AD99" i="27"/>
  <c r="AC99" i="27"/>
  <c r="AB99" i="27"/>
  <c r="AA99" i="27"/>
  <c r="Z99" i="27"/>
  <c r="AF98" i="27"/>
  <c r="AE98" i="27"/>
  <c r="AD98" i="27"/>
  <c r="AC98" i="27"/>
  <c r="AB98" i="27"/>
  <c r="AA98" i="27"/>
  <c r="Z98" i="27"/>
  <c r="AF97" i="27"/>
  <c r="AE97" i="27"/>
  <c r="AD97" i="27"/>
  <c r="AC97" i="27"/>
  <c r="AB97" i="27"/>
  <c r="AA97" i="27"/>
  <c r="Z97" i="27"/>
  <c r="AF96" i="27"/>
  <c r="AE96" i="27"/>
  <c r="AD96" i="27"/>
  <c r="AC96" i="27"/>
  <c r="AB96" i="27"/>
  <c r="AA96" i="27"/>
  <c r="Z96" i="27"/>
  <c r="AF95" i="27"/>
  <c r="AE95" i="27"/>
  <c r="AD95" i="27"/>
  <c r="AC95" i="27"/>
  <c r="AB95" i="27"/>
  <c r="AA95" i="27"/>
  <c r="Z95" i="27"/>
  <c r="AF94" i="27"/>
  <c r="AE94" i="27"/>
  <c r="AD94" i="27"/>
  <c r="AC94" i="27"/>
  <c r="AB94" i="27"/>
  <c r="AA94" i="27"/>
  <c r="Z94" i="27"/>
  <c r="AF93" i="27"/>
  <c r="AE93" i="27"/>
  <c r="AD93" i="27"/>
  <c r="AC93" i="27"/>
  <c r="AB93" i="27"/>
  <c r="AA93" i="27"/>
  <c r="Z93" i="27"/>
  <c r="AF92" i="27"/>
  <c r="AE92" i="27"/>
  <c r="AD92" i="27"/>
  <c r="AC92" i="27"/>
  <c r="AB92" i="27"/>
  <c r="AA92" i="27"/>
  <c r="Z92" i="27"/>
  <c r="AF91" i="27"/>
  <c r="AE91" i="27"/>
  <c r="AD91" i="27"/>
  <c r="AC91" i="27"/>
  <c r="AB91" i="27"/>
  <c r="AA91" i="27"/>
  <c r="Z91" i="27"/>
  <c r="AF90" i="27"/>
  <c r="AE90" i="27"/>
  <c r="AD90" i="27"/>
  <c r="AC90" i="27"/>
  <c r="AB90" i="27"/>
  <c r="AA90" i="27"/>
  <c r="Z90" i="27"/>
  <c r="AF89" i="27"/>
  <c r="AE89" i="27"/>
  <c r="AD89" i="27"/>
  <c r="AC89" i="27"/>
  <c r="AB89" i="27"/>
  <c r="AA89" i="27"/>
  <c r="Z89" i="27"/>
  <c r="AJ88" i="27"/>
  <c r="AF88" i="27"/>
  <c r="AE88" i="27"/>
  <c r="AD88" i="27"/>
  <c r="AC88" i="27"/>
  <c r="AB88" i="27"/>
  <c r="AA88" i="27"/>
  <c r="Z88" i="27"/>
  <c r="AJ87" i="27"/>
  <c r="AF87" i="27"/>
  <c r="AE87" i="27"/>
  <c r="AD87" i="27"/>
  <c r="AC87" i="27"/>
  <c r="AB87" i="27"/>
  <c r="AA87" i="27"/>
  <c r="Z87" i="27"/>
  <c r="AJ86" i="27"/>
  <c r="AF86" i="27"/>
  <c r="AE86" i="27"/>
  <c r="AD86" i="27"/>
  <c r="AC86" i="27"/>
  <c r="AB86" i="27"/>
  <c r="AA86" i="27"/>
  <c r="Z86" i="27"/>
  <c r="AJ85" i="27"/>
  <c r="AF85" i="27"/>
  <c r="AE85" i="27"/>
  <c r="AD85" i="27"/>
  <c r="AC85" i="27"/>
  <c r="AB85" i="27"/>
  <c r="AA85" i="27"/>
  <c r="Z85" i="27"/>
  <c r="AJ84" i="27"/>
  <c r="AF84" i="27"/>
  <c r="AE84" i="27"/>
  <c r="AD84" i="27"/>
  <c r="AC84" i="27"/>
  <c r="AB84" i="27"/>
  <c r="AA84" i="27"/>
  <c r="Z84" i="27"/>
  <c r="AJ83" i="27"/>
  <c r="AF83" i="27"/>
  <c r="AE83" i="27"/>
  <c r="AD83" i="27"/>
  <c r="AC83" i="27"/>
  <c r="AB83" i="27"/>
  <c r="AA83" i="27"/>
  <c r="Z83" i="27"/>
  <c r="AJ82" i="27"/>
  <c r="AF82" i="27"/>
  <c r="AE82" i="27"/>
  <c r="AD82" i="27"/>
  <c r="AC82" i="27"/>
  <c r="AB82" i="27"/>
  <c r="AA82" i="27"/>
  <c r="Z82" i="27"/>
  <c r="AJ81" i="27"/>
  <c r="AF81" i="27"/>
  <c r="AE81" i="27"/>
  <c r="AD81" i="27"/>
  <c r="AC81" i="27"/>
  <c r="AB81" i="27"/>
  <c r="AA81" i="27"/>
  <c r="Z81" i="27"/>
  <c r="AJ80" i="27"/>
  <c r="AF80" i="27"/>
  <c r="AE80" i="27"/>
  <c r="AD80" i="27"/>
  <c r="AC80" i="27"/>
  <c r="AB80" i="27"/>
  <c r="AA80" i="27"/>
  <c r="Z80" i="27"/>
  <c r="AJ79" i="27"/>
  <c r="AF79" i="27"/>
  <c r="AE79" i="27"/>
  <c r="AD79" i="27"/>
  <c r="AC79" i="27"/>
  <c r="AB79" i="27"/>
  <c r="AA79" i="27"/>
  <c r="Z79" i="27"/>
  <c r="AJ78" i="27"/>
  <c r="AF78" i="27"/>
  <c r="AE78" i="27"/>
  <c r="AD78" i="27"/>
  <c r="AC78" i="27"/>
  <c r="AB78" i="27"/>
  <c r="AA78" i="27"/>
  <c r="Z78" i="27"/>
  <c r="AJ77" i="27"/>
  <c r="AF77" i="27"/>
  <c r="AE77" i="27"/>
  <c r="AD77" i="27"/>
  <c r="AC77" i="27"/>
  <c r="AB77" i="27"/>
  <c r="AA77" i="27"/>
  <c r="Z77" i="27"/>
  <c r="AJ76" i="27"/>
  <c r="AF76" i="27"/>
  <c r="AE76" i="27"/>
  <c r="AD76" i="27"/>
  <c r="AC76" i="27"/>
  <c r="AB76" i="27"/>
  <c r="AA76" i="27"/>
  <c r="Z76" i="27"/>
  <c r="AJ75" i="27"/>
  <c r="AF75" i="27"/>
  <c r="AE75" i="27"/>
  <c r="AD75" i="27"/>
  <c r="AC75" i="27"/>
  <c r="AB75" i="27"/>
  <c r="AA75" i="27"/>
  <c r="Z75" i="27"/>
  <c r="AJ74" i="27"/>
  <c r="AF74" i="27"/>
  <c r="AE74" i="27"/>
  <c r="AD74" i="27"/>
  <c r="AC74" i="27"/>
  <c r="AB74" i="27"/>
  <c r="AA74" i="27"/>
  <c r="Z74" i="27"/>
  <c r="AJ73" i="27"/>
  <c r="AF73" i="27"/>
  <c r="AE73" i="27"/>
  <c r="AD73" i="27"/>
  <c r="AC73" i="27"/>
  <c r="AB73" i="27"/>
  <c r="AA73" i="27"/>
  <c r="Z73" i="27"/>
  <c r="AJ72" i="27"/>
  <c r="AF72" i="27"/>
  <c r="AE72" i="27"/>
  <c r="AD72" i="27"/>
  <c r="AC72" i="27"/>
  <c r="AB72" i="27"/>
  <c r="AA72" i="27"/>
  <c r="Z72" i="27"/>
  <c r="BD71" i="27"/>
  <c r="AJ71" i="27"/>
  <c r="AF71" i="27"/>
  <c r="AE71" i="27"/>
  <c r="AD71" i="27"/>
  <c r="AC71" i="27"/>
  <c r="AB71" i="27"/>
  <c r="AA71" i="27"/>
  <c r="Z71" i="27"/>
  <c r="BD70" i="27"/>
  <c r="AJ70" i="27"/>
  <c r="AF70" i="27"/>
  <c r="AE70" i="27"/>
  <c r="AD70" i="27"/>
  <c r="AC70" i="27"/>
  <c r="AB70" i="27"/>
  <c r="AA70" i="27"/>
  <c r="Z70" i="27"/>
  <c r="BD69" i="27"/>
  <c r="AJ69" i="27"/>
  <c r="AF69" i="27"/>
  <c r="AE69" i="27"/>
  <c r="AD69" i="27"/>
  <c r="AC69" i="27"/>
  <c r="AB69" i="27"/>
  <c r="AA69" i="27"/>
  <c r="Z69" i="27"/>
  <c r="BD68" i="27"/>
  <c r="AJ68" i="27"/>
  <c r="AF68" i="27"/>
  <c r="AE68" i="27"/>
  <c r="AD68" i="27"/>
  <c r="AC68" i="27"/>
  <c r="AB68" i="27"/>
  <c r="AA68" i="27"/>
  <c r="Z68" i="27"/>
  <c r="BD67" i="27"/>
  <c r="AJ67" i="27"/>
  <c r="AF67" i="27"/>
  <c r="AE67" i="27"/>
  <c r="AD67" i="27"/>
  <c r="AC67" i="27"/>
  <c r="AB67" i="27"/>
  <c r="AA67" i="27"/>
  <c r="Z67" i="27"/>
  <c r="BD66" i="27"/>
  <c r="AJ66" i="27"/>
  <c r="AF66" i="27"/>
  <c r="AE66" i="27"/>
  <c r="AD66" i="27"/>
  <c r="AC66" i="27"/>
  <c r="AB66" i="27"/>
  <c r="AA66" i="27"/>
  <c r="Z66" i="27"/>
  <c r="BD65" i="27"/>
  <c r="AJ65" i="27"/>
  <c r="AF65" i="27"/>
  <c r="AE65" i="27"/>
  <c r="AD65" i="27"/>
  <c r="AC65" i="27"/>
  <c r="AB65" i="27"/>
  <c r="AA65" i="27"/>
  <c r="Z65" i="27"/>
  <c r="BD64" i="27"/>
  <c r="AJ64" i="27"/>
  <c r="AF64" i="27"/>
  <c r="AE64" i="27"/>
  <c r="AD64" i="27"/>
  <c r="AC64" i="27"/>
  <c r="AB64" i="27"/>
  <c r="AA64" i="27"/>
  <c r="Z64" i="27"/>
  <c r="BD63" i="27"/>
  <c r="AJ63" i="27"/>
  <c r="AF63" i="27"/>
  <c r="AE63" i="27"/>
  <c r="AD63" i="27"/>
  <c r="AC63" i="27"/>
  <c r="AB63" i="27"/>
  <c r="AA63" i="27"/>
  <c r="Z63" i="27"/>
  <c r="BD62" i="27"/>
  <c r="AJ62" i="27"/>
  <c r="AF62" i="27"/>
  <c r="AE62" i="27"/>
  <c r="AD62" i="27"/>
  <c r="AC62" i="27"/>
  <c r="AB62" i="27"/>
  <c r="AA62" i="27"/>
  <c r="Z62" i="27"/>
  <c r="BD61" i="27"/>
  <c r="AJ61" i="27"/>
  <c r="AF61" i="27"/>
  <c r="AE61" i="27"/>
  <c r="AD61" i="27"/>
  <c r="AC61" i="27"/>
  <c r="AB61" i="27"/>
  <c r="AA61" i="27"/>
  <c r="Z61" i="27"/>
  <c r="BD60" i="27"/>
  <c r="AJ60" i="27"/>
  <c r="AF60" i="27"/>
  <c r="AE60" i="27"/>
  <c r="AD60" i="27"/>
  <c r="AC60" i="27"/>
  <c r="AB60" i="27"/>
  <c r="AA60" i="27"/>
  <c r="Z60" i="27"/>
  <c r="BD59" i="27"/>
  <c r="AJ59" i="27"/>
  <c r="AF59" i="27"/>
  <c r="AE59" i="27"/>
  <c r="AD59" i="27"/>
  <c r="AC59" i="27"/>
  <c r="AB59" i="27"/>
  <c r="AA59" i="27"/>
  <c r="Z59" i="27"/>
  <c r="BD58" i="27"/>
  <c r="AJ58" i="27"/>
  <c r="AF58" i="27"/>
  <c r="AE58" i="27"/>
  <c r="AD58" i="27"/>
  <c r="AC58" i="27"/>
  <c r="AB58" i="27"/>
  <c r="AA58" i="27"/>
  <c r="Z58" i="27"/>
  <c r="BD57" i="27"/>
  <c r="AJ57" i="27"/>
  <c r="AF57" i="27"/>
  <c r="AE57" i="27"/>
  <c r="AD57" i="27"/>
  <c r="AC57" i="27"/>
  <c r="AB57" i="27"/>
  <c r="AA57" i="27"/>
  <c r="Z57" i="27"/>
  <c r="BD56" i="27"/>
  <c r="AJ56" i="27"/>
  <c r="AF56" i="27"/>
  <c r="AE56" i="27"/>
  <c r="AD56" i="27"/>
  <c r="AC56" i="27"/>
  <c r="AB56" i="27"/>
  <c r="AA56" i="27"/>
  <c r="Z56" i="27"/>
  <c r="BD55" i="27"/>
  <c r="AJ55" i="27"/>
  <c r="AF55" i="27"/>
  <c r="AE55" i="27"/>
  <c r="AD55" i="27"/>
  <c r="AC55" i="27"/>
  <c r="AB55" i="27"/>
  <c r="AA55" i="27"/>
  <c r="Z55" i="27"/>
  <c r="BD54" i="27"/>
  <c r="AJ54" i="27"/>
  <c r="AF54" i="27"/>
  <c r="AE54" i="27"/>
  <c r="AD54" i="27"/>
  <c r="AC54" i="27"/>
  <c r="AB54" i="27"/>
  <c r="AA54" i="27"/>
  <c r="Z54" i="27"/>
  <c r="BD53" i="27"/>
  <c r="AJ53" i="27"/>
  <c r="AF53" i="27"/>
  <c r="AE53" i="27"/>
  <c r="AD53" i="27"/>
  <c r="AC53" i="27"/>
  <c r="AB53" i="27"/>
  <c r="AA53" i="27"/>
  <c r="Z53" i="27"/>
  <c r="BD52" i="27"/>
  <c r="AJ52" i="27"/>
  <c r="AF52" i="27"/>
  <c r="AE52" i="27"/>
  <c r="AD52" i="27"/>
  <c r="AC52" i="27"/>
  <c r="AB52" i="27"/>
  <c r="AA52" i="27"/>
  <c r="Z52" i="27"/>
  <c r="BD51" i="27"/>
  <c r="AJ51" i="27"/>
  <c r="AF51" i="27"/>
  <c r="AE51" i="27"/>
  <c r="AD51" i="27"/>
  <c r="AC51" i="27"/>
  <c r="AB51" i="27"/>
  <c r="AA51" i="27"/>
  <c r="Z51" i="27"/>
  <c r="BD50" i="27"/>
  <c r="AJ50" i="27"/>
  <c r="AF50" i="27"/>
  <c r="AE50" i="27"/>
  <c r="AD50" i="27"/>
  <c r="AC50" i="27"/>
  <c r="AB50" i="27"/>
  <c r="AA50" i="27"/>
  <c r="Z50" i="27"/>
  <c r="BD49" i="27"/>
  <c r="AJ49" i="27"/>
  <c r="AF49" i="27"/>
  <c r="AE49" i="27"/>
  <c r="AD49" i="27"/>
  <c r="AC49" i="27"/>
  <c r="AB49" i="27"/>
  <c r="AA49" i="27"/>
  <c r="Z49" i="27"/>
  <c r="BD48" i="27"/>
  <c r="AJ48" i="27"/>
  <c r="AF48" i="27"/>
  <c r="AE48" i="27"/>
  <c r="AD48" i="27"/>
  <c r="AC48" i="27"/>
  <c r="AB48" i="27"/>
  <c r="AA48" i="27"/>
  <c r="Z48" i="27"/>
  <c r="BD47" i="27"/>
  <c r="AJ47" i="27"/>
  <c r="AF47" i="27"/>
  <c r="AE47" i="27"/>
  <c r="AD47" i="27"/>
  <c r="AC47" i="27"/>
  <c r="AB47" i="27"/>
  <c r="AA47" i="27"/>
  <c r="Z47" i="27"/>
  <c r="BD46" i="27"/>
  <c r="AJ46" i="27"/>
  <c r="AF46" i="27"/>
  <c r="AE46" i="27"/>
  <c r="AD46" i="27"/>
  <c r="AC46" i="27"/>
  <c r="AB46" i="27"/>
  <c r="AA46" i="27"/>
  <c r="Z46" i="27"/>
  <c r="BD45" i="27"/>
  <c r="AJ45" i="27"/>
  <c r="AF45" i="27"/>
  <c r="AE45" i="27"/>
  <c r="AD45" i="27"/>
  <c r="AC45" i="27"/>
  <c r="AB45" i="27"/>
  <c r="AA45" i="27"/>
  <c r="Z45" i="27"/>
  <c r="BD44" i="27"/>
  <c r="AJ44" i="27"/>
  <c r="AF44" i="27"/>
  <c r="AE44" i="27"/>
  <c r="AD44" i="27"/>
  <c r="AC44" i="27"/>
  <c r="AB44" i="27"/>
  <c r="AA44" i="27"/>
  <c r="Z44" i="27"/>
  <c r="BS43" i="27"/>
  <c r="BR43" i="27"/>
  <c r="BR34" i="27" s="1"/>
  <c r="BQ43" i="27"/>
  <c r="BQ34" i="27" s="1"/>
  <c r="BP43" i="27"/>
  <c r="BO43" i="27"/>
  <c r="BO34" i="27" s="1"/>
  <c r="BN43" i="27"/>
  <c r="BM43" i="27"/>
  <c r="BM34" i="27" s="1"/>
  <c r="BL43" i="27"/>
  <c r="BK43" i="27"/>
  <c r="BJ43" i="27"/>
  <c r="BI43" i="27"/>
  <c r="BH43" i="27"/>
  <c r="BH34" i="27" s="1"/>
  <c r="BD43" i="27"/>
  <c r="AJ43" i="27"/>
  <c r="AF43" i="27"/>
  <c r="AE43" i="27"/>
  <c r="AD43" i="27"/>
  <c r="AC43" i="27"/>
  <c r="AB43" i="27"/>
  <c r="AA43" i="27"/>
  <c r="Z43" i="27"/>
  <c r="BS42" i="27"/>
  <c r="BR42" i="27"/>
  <c r="BQ42" i="27"/>
  <c r="BP42" i="27"/>
  <c r="BO42" i="27"/>
  <c r="BN42" i="27"/>
  <c r="BM42" i="27"/>
  <c r="BL42" i="27"/>
  <c r="BK42" i="27"/>
  <c r="BJ42" i="27"/>
  <c r="BI42" i="27"/>
  <c r="BH42" i="27"/>
  <c r="BD42" i="27"/>
  <c r="AJ42" i="27"/>
  <c r="AF42" i="27"/>
  <c r="AE42" i="27"/>
  <c r="AD42" i="27"/>
  <c r="AC42" i="27"/>
  <c r="AB42" i="27"/>
  <c r="AA42" i="27"/>
  <c r="Z42" i="27"/>
  <c r="BS41" i="27"/>
  <c r="BS32" i="27" s="1"/>
  <c r="BR41" i="27"/>
  <c r="BQ41" i="27"/>
  <c r="BP41" i="27"/>
  <c r="BO41" i="27"/>
  <c r="BN41" i="27"/>
  <c r="BM41" i="27"/>
  <c r="BM32" i="27" s="1"/>
  <c r="BL41" i="27"/>
  <c r="BL32" i="27" s="1"/>
  <c r="BK41" i="27"/>
  <c r="BK32" i="27" s="1"/>
  <c r="BJ41" i="27"/>
  <c r="BI41" i="27"/>
  <c r="BI32" i="27" s="1"/>
  <c r="BH41" i="27"/>
  <c r="BH32" i="27" s="1"/>
  <c r="BD41" i="27"/>
  <c r="AY41" i="27"/>
  <c r="AX41" i="27"/>
  <c r="AW41" i="27"/>
  <c r="AV41" i="27"/>
  <c r="AU41" i="27"/>
  <c r="AT41" i="27"/>
  <c r="AS41" i="27"/>
  <c r="AS33" i="27" s="1"/>
  <c r="AR41" i="27"/>
  <c r="AQ41" i="27"/>
  <c r="AP41" i="27"/>
  <c r="AO41" i="27"/>
  <c r="AN41" i="27"/>
  <c r="AJ41" i="27"/>
  <c r="AF41" i="27"/>
  <c r="AE41" i="27"/>
  <c r="AD41" i="27"/>
  <c r="AC41" i="27"/>
  <c r="AB41" i="27"/>
  <c r="AA41" i="27"/>
  <c r="Z41" i="27"/>
  <c r="BS40" i="27"/>
  <c r="BR40" i="27"/>
  <c r="BQ40" i="27"/>
  <c r="BP40" i="27"/>
  <c r="BO40" i="27"/>
  <c r="BN40" i="27"/>
  <c r="BM40" i="27"/>
  <c r="BL40" i="27"/>
  <c r="BK40" i="27"/>
  <c r="BJ40" i="27"/>
  <c r="BI40" i="27"/>
  <c r="BH40" i="27"/>
  <c r="BD40" i="27"/>
  <c r="AY40" i="27"/>
  <c r="AX40" i="27"/>
  <c r="AX32" i="27" s="1"/>
  <c r="AW40" i="27"/>
  <c r="AV40" i="27"/>
  <c r="AV32" i="27" s="1"/>
  <c r="AU40" i="27"/>
  <c r="AU32" i="27" s="1"/>
  <c r="AT40" i="27"/>
  <c r="AT32" i="27" s="1"/>
  <c r="AS40" i="27"/>
  <c r="AS32" i="27" s="1"/>
  <c r="AR40" i="27"/>
  <c r="AR32" i="27" s="1"/>
  <c r="AQ40" i="27"/>
  <c r="AQ32" i="27" s="1"/>
  <c r="AP40" i="27"/>
  <c r="AP32" i="27" s="1"/>
  <c r="AO40" i="27"/>
  <c r="AO32" i="27" s="1"/>
  <c r="AN40" i="27"/>
  <c r="AN32" i="27" s="1"/>
  <c r="AJ40" i="27"/>
  <c r="AF40" i="27"/>
  <c r="AE40" i="27"/>
  <c r="AD40" i="27"/>
  <c r="AC40" i="27"/>
  <c r="AB40" i="27"/>
  <c r="AA40" i="27"/>
  <c r="Z40" i="27"/>
  <c r="BS39" i="27"/>
  <c r="BR39" i="27"/>
  <c r="BR30" i="27" s="1"/>
  <c r="BQ39" i="27"/>
  <c r="BP39" i="27"/>
  <c r="BO39" i="27"/>
  <c r="BO30" i="27" s="1"/>
  <c r="BN39" i="27"/>
  <c r="BM39" i="27"/>
  <c r="BL39" i="27"/>
  <c r="BK39" i="27"/>
  <c r="BJ39" i="27"/>
  <c r="BI39" i="27"/>
  <c r="BH39" i="27"/>
  <c r="BD39" i="27"/>
  <c r="AY39" i="27"/>
  <c r="AX39" i="27"/>
  <c r="AW39" i="27"/>
  <c r="AV39" i="27"/>
  <c r="AU39" i="27"/>
  <c r="AT39" i="27"/>
  <c r="AS39" i="27"/>
  <c r="AR39" i="27"/>
  <c r="AQ39" i="27"/>
  <c r="AP39" i="27"/>
  <c r="AO39" i="27"/>
  <c r="AN39" i="27"/>
  <c r="AJ39" i="27"/>
  <c r="AF39" i="27"/>
  <c r="AE39" i="27"/>
  <c r="AD39" i="27"/>
  <c r="AC39" i="27"/>
  <c r="AB39" i="27"/>
  <c r="AA39" i="27"/>
  <c r="Z39" i="27"/>
  <c r="BS38" i="27"/>
  <c r="BR38" i="27"/>
  <c r="BQ38" i="27"/>
  <c r="BP38" i="27"/>
  <c r="BP29" i="27" s="1"/>
  <c r="BO38" i="27"/>
  <c r="BO29" i="27" s="1"/>
  <c r="BN38" i="27"/>
  <c r="BN29" i="27" s="1"/>
  <c r="BM38" i="27"/>
  <c r="BL38" i="27"/>
  <c r="BK38" i="27"/>
  <c r="BK29" i="27" s="1"/>
  <c r="BJ38" i="27"/>
  <c r="BI38" i="27"/>
  <c r="BH38" i="27"/>
  <c r="BD38" i="27"/>
  <c r="AY38" i="27"/>
  <c r="AY30" i="27" s="1"/>
  <c r="AX38" i="27"/>
  <c r="AW38" i="27"/>
  <c r="AV38" i="27"/>
  <c r="AU38" i="27"/>
  <c r="AU30" i="27" s="1"/>
  <c r="AT38" i="27"/>
  <c r="AS38" i="27"/>
  <c r="AR38" i="27"/>
  <c r="AQ38" i="27"/>
  <c r="AP38" i="27"/>
  <c r="AO38" i="27"/>
  <c r="AN38" i="27"/>
  <c r="AJ38" i="27"/>
  <c r="AF38" i="27"/>
  <c r="AE38" i="27"/>
  <c r="AD38" i="27"/>
  <c r="AC38" i="27"/>
  <c r="AB38" i="27"/>
  <c r="AA38" i="27"/>
  <c r="Z38" i="27"/>
  <c r="BS37" i="27"/>
  <c r="BR37" i="27"/>
  <c r="BR28" i="27" s="1"/>
  <c r="BQ37" i="27"/>
  <c r="BP37" i="27"/>
  <c r="BO37" i="27"/>
  <c r="BN37" i="27"/>
  <c r="BN28" i="27" s="1"/>
  <c r="BM37" i="27"/>
  <c r="BL37" i="27"/>
  <c r="BK37" i="27"/>
  <c r="BJ37" i="27"/>
  <c r="BI37" i="27"/>
  <c r="BH37" i="27"/>
  <c r="BH28" i="27" s="1"/>
  <c r="BD37" i="27"/>
  <c r="AY37" i="27"/>
  <c r="AX37" i="27"/>
  <c r="AW37" i="27"/>
  <c r="AV37" i="27"/>
  <c r="AU37" i="27"/>
  <c r="AT37" i="27"/>
  <c r="AS37" i="27"/>
  <c r="AR37" i="27"/>
  <c r="AQ37" i="27"/>
  <c r="AP37" i="27"/>
  <c r="AO37" i="27"/>
  <c r="AN37" i="27"/>
  <c r="AJ37" i="27"/>
  <c r="AF37" i="27"/>
  <c r="AE37" i="27"/>
  <c r="AD37" i="27"/>
  <c r="AC37" i="27"/>
  <c r="AB37" i="27"/>
  <c r="AA37" i="27"/>
  <c r="Z37" i="27"/>
  <c r="BS36" i="27"/>
  <c r="BR36" i="27"/>
  <c r="BQ36" i="27"/>
  <c r="BP36" i="27"/>
  <c r="BO36" i="27"/>
  <c r="BN36" i="27"/>
  <c r="BM36" i="27"/>
  <c r="BL36" i="27"/>
  <c r="BK36" i="27"/>
  <c r="BJ36" i="27"/>
  <c r="BI36" i="27"/>
  <c r="BH36" i="27"/>
  <c r="BD36" i="27"/>
  <c r="AY36" i="27"/>
  <c r="AX36" i="27"/>
  <c r="AW36" i="27"/>
  <c r="AV36" i="27"/>
  <c r="AU36" i="27"/>
  <c r="AT36" i="27"/>
  <c r="AS36" i="27"/>
  <c r="AS28" i="27" s="1"/>
  <c r="AR36" i="27"/>
  <c r="AR28" i="27" s="1"/>
  <c r="AQ36" i="27"/>
  <c r="AP36" i="27"/>
  <c r="AP28" i="27" s="1"/>
  <c r="AO36" i="27"/>
  <c r="AN36" i="27"/>
  <c r="AN28" i="27" s="1"/>
  <c r="AJ36" i="27"/>
  <c r="AF36" i="27"/>
  <c r="AE36" i="27"/>
  <c r="AD36" i="27"/>
  <c r="AC36" i="27"/>
  <c r="AB36" i="27"/>
  <c r="AA36" i="27"/>
  <c r="Z36" i="27"/>
  <c r="BS35" i="27"/>
  <c r="BR35" i="27"/>
  <c r="BR26" i="27" s="1"/>
  <c r="BQ35" i="27"/>
  <c r="BP35" i="27"/>
  <c r="BP26" i="27" s="1"/>
  <c r="BO35" i="27"/>
  <c r="BN35" i="27"/>
  <c r="BM35" i="27"/>
  <c r="BL35" i="27"/>
  <c r="BK35" i="27"/>
  <c r="BK26" i="27" s="1"/>
  <c r="BJ35" i="27"/>
  <c r="BJ26" i="27" s="1"/>
  <c r="BI35" i="27"/>
  <c r="BH35" i="27"/>
  <c r="BH26" i="27" s="1"/>
  <c r="BD35" i="27"/>
  <c r="AY35" i="27"/>
  <c r="AY27" i="27" s="1"/>
  <c r="AX35" i="27"/>
  <c r="AW35" i="27"/>
  <c r="AV35" i="27"/>
  <c r="AU35" i="27"/>
  <c r="AU27" i="27" s="1"/>
  <c r="AT35" i="27"/>
  <c r="AS35" i="27"/>
  <c r="AS27" i="27" s="1"/>
  <c r="AR35" i="27"/>
  <c r="AQ35" i="27"/>
  <c r="AP35" i="27"/>
  <c r="AO35" i="27"/>
  <c r="AN35" i="27"/>
  <c r="AJ35" i="27"/>
  <c r="AF35" i="27"/>
  <c r="AE35" i="27"/>
  <c r="AD35" i="27"/>
  <c r="AC35" i="27"/>
  <c r="AB35" i="27"/>
  <c r="AA35" i="27"/>
  <c r="Z35" i="27"/>
  <c r="BP34" i="27"/>
  <c r="BD34" i="27"/>
  <c r="AY34" i="27"/>
  <c r="AX34" i="27"/>
  <c r="AW34" i="27"/>
  <c r="AV34" i="27"/>
  <c r="AU34" i="27"/>
  <c r="AT34" i="27"/>
  <c r="AS34" i="27"/>
  <c r="AR34" i="27"/>
  <c r="AQ34" i="27"/>
  <c r="AP34" i="27"/>
  <c r="AO34" i="27"/>
  <c r="AN34" i="27"/>
  <c r="AJ34" i="27"/>
  <c r="AF34" i="27"/>
  <c r="AE34" i="27"/>
  <c r="AD34" i="27"/>
  <c r="AC34" i="27"/>
  <c r="AB34" i="27"/>
  <c r="AA34" i="27"/>
  <c r="Z34" i="27"/>
  <c r="BD33" i="27"/>
  <c r="AJ33" i="27"/>
  <c r="AF33" i="27"/>
  <c r="AE33" i="27"/>
  <c r="AD33" i="27"/>
  <c r="AC33" i="27"/>
  <c r="AB33" i="27"/>
  <c r="AA33" i="27"/>
  <c r="Z33" i="27"/>
  <c r="BD32" i="27"/>
  <c r="AW32" i="27"/>
  <c r="AJ32" i="27"/>
  <c r="AF32" i="27"/>
  <c r="AE32" i="27"/>
  <c r="AD32" i="27"/>
  <c r="AC32" i="27"/>
  <c r="AB32" i="27"/>
  <c r="AA32" i="27"/>
  <c r="Z32" i="27"/>
  <c r="BD31" i="27"/>
  <c r="AJ31" i="27"/>
  <c r="AF31" i="27"/>
  <c r="AE31" i="27"/>
  <c r="AD31" i="27"/>
  <c r="AC31" i="27"/>
  <c r="AB31" i="27"/>
  <c r="AA31" i="27"/>
  <c r="Z31" i="27"/>
  <c r="BD30" i="27"/>
  <c r="AJ30" i="27"/>
  <c r="AF30" i="27"/>
  <c r="AE30" i="27"/>
  <c r="AD30" i="27"/>
  <c r="AC30" i="27"/>
  <c r="AB30" i="27"/>
  <c r="AA30" i="27"/>
  <c r="Z30" i="27"/>
  <c r="BD29" i="27"/>
  <c r="AJ29" i="27"/>
  <c r="AF29" i="27"/>
  <c r="AE29" i="27"/>
  <c r="AD29" i="27"/>
  <c r="AC29" i="27"/>
  <c r="AB29" i="27"/>
  <c r="AA29" i="27"/>
  <c r="Z29" i="27"/>
  <c r="BD28" i="27"/>
  <c r="AJ28" i="27"/>
  <c r="AF28" i="27"/>
  <c r="AE28" i="27"/>
  <c r="AD28" i="27"/>
  <c r="AC28" i="27"/>
  <c r="AB28" i="27"/>
  <c r="AA28" i="27"/>
  <c r="Z28" i="27"/>
  <c r="BD27" i="27"/>
  <c r="AV27" i="27"/>
  <c r="AJ27" i="27"/>
  <c r="AF27" i="27"/>
  <c r="AE27" i="27"/>
  <c r="AD27" i="27"/>
  <c r="AC27" i="27"/>
  <c r="AB27" i="27"/>
  <c r="AA27" i="27"/>
  <c r="Z27" i="27"/>
  <c r="AF26" i="27"/>
  <c r="AE26" i="27"/>
  <c r="AD26" i="27"/>
  <c r="AC26" i="27"/>
  <c r="AB26" i="27"/>
  <c r="AA26" i="27"/>
  <c r="Z26" i="27"/>
  <c r="AF25" i="27"/>
  <c r="AE25" i="27"/>
  <c r="AD25" i="27"/>
  <c r="AC25" i="27"/>
  <c r="AB25" i="27"/>
  <c r="AA25" i="27"/>
  <c r="Z25" i="27"/>
  <c r="AF24" i="27"/>
  <c r="AE24" i="27"/>
  <c r="AD24" i="27"/>
  <c r="AC24" i="27"/>
  <c r="AB24" i="27"/>
  <c r="AA24" i="27"/>
  <c r="Z24" i="27"/>
  <c r="AF23" i="27"/>
  <c r="AE23" i="27"/>
  <c r="AD23" i="27"/>
  <c r="AC23" i="27"/>
  <c r="AB23" i="27"/>
  <c r="AA23" i="27"/>
  <c r="Z23" i="27"/>
  <c r="AF22" i="27"/>
  <c r="AE22" i="27"/>
  <c r="AD22" i="27"/>
  <c r="AC22" i="27"/>
  <c r="AB22" i="27"/>
  <c r="AA22" i="27"/>
  <c r="Z22" i="27"/>
  <c r="AF21" i="27"/>
  <c r="AE21" i="27"/>
  <c r="AD21" i="27"/>
  <c r="AC21" i="27"/>
  <c r="AB21" i="27"/>
  <c r="AA21" i="27"/>
  <c r="Z21" i="27"/>
  <c r="AF20" i="27"/>
  <c r="AE20" i="27"/>
  <c r="AD20" i="27"/>
  <c r="AC20" i="27"/>
  <c r="AB20" i="27"/>
  <c r="AA20" i="27"/>
  <c r="Z20" i="27"/>
  <c r="AF19" i="27"/>
  <c r="AE19" i="27"/>
  <c r="AD19" i="27"/>
  <c r="AC19" i="27"/>
  <c r="AB19" i="27"/>
  <c r="AA19" i="27"/>
  <c r="Z19" i="27"/>
  <c r="AF18" i="27"/>
  <c r="AE18" i="27"/>
  <c r="AD18" i="27"/>
  <c r="AC18" i="27"/>
  <c r="AB18" i="27"/>
  <c r="AA18" i="27"/>
  <c r="Z18" i="27"/>
  <c r="AF17" i="27"/>
  <c r="AE17" i="27"/>
  <c r="AD17" i="27"/>
  <c r="AC17" i="27"/>
  <c r="AB17" i="27"/>
  <c r="AA17" i="27"/>
  <c r="Z17" i="27"/>
  <c r="AF16" i="27"/>
  <c r="AE16" i="27"/>
  <c r="AD16" i="27"/>
  <c r="AC16" i="27"/>
  <c r="AB16" i="27"/>
  <c r="AA16" i="27"/>
  <c r="Z16" i="27"/>
  <c r="AF15" i="27"/>
  <c r="AE15" i="27"/>
  <c r="AD15" i="27"/>
  <c r="AC15" i="27"/>
  <c r="AB15" i="27"/>
  <c r="AA15" i="27"/>
  <c r="Z15" i="27"/>
  <c r="AF14" i="27"/>
  <c r="AE14" i="27"/>
  <c r="AD14" i="27"/>
  <c r="AC14" i="27"/>
  <c r="AB14" i="27"/>
  <c r="AA14" i="27"/>
  <c r="Z14" i="27"/>
  <c r="AF13" i="27"/>
  <c r="AE13" i="27"/>
  <c r="AD13" i="27"/>
  <c r="AC13" i="27"/>
  <c r="AB13" i="27"/>
  <c r="AA13" i="27"/>
  <c r="Z13" i="27"/>
  <c r="AF12" i="27"/>
  <c r="AE12" i="27"/>
  <c r="AD12" i="27"/>
  <c r="AC12" i="27"/>
  <c r="AB12" i="27"/>
  <c r="AA12" i="27"/>
  <c r="Z12" i="27"/>
  <c r="BD11" i="27"/>
  <c r="AF11" i="27"/>
  <c r="AE11" i="27"/>
  <c r="AD11" i="27"/>
  <c r="AC11" i="27"/>
  <c r="AB11" i="27"/>
  <c r="AA11" i="27"/>
  <c r="Z11" i="27"/>
  <c r="BD10" i="27"/>
  <c r="AJ10" i="27"/>
  <c r="AF10" i="27"/>
  <c r="AE10" i="27"/>
  <c r="AD10" i="27"/>
  <c r="AC10" i="27"/>
  <c r="AB10" i="27"/>
  <c r="AA10" i="27"/>
  <c r="Z10" i="27"/>
  <c r="BD9" i="27"/>
  <c r="AJ9" i="27"/>
  <c r="AF9" i="27"/>
  <c r="AE9" i="27"/>
  <c r="AD9" i="27"/>
  <c r="AC9" i="27"/>
  <c r="AB9" i="27"/>
  <c r="AA9" i="27"/>
  <c r="Z9" i="27"/>
  <c r="BD8" i="27"/>
  <c r="AJ8" i="27"/>
  <c r="AF8" i="27"/>
  <c r="AE8" i="27"/>
  <c r="AD8" i="27"/>
  <c r="AC8" i="27"/>
  <c r="AB8" i="27"/>
  <c r="AA8" i="27"/>
  <c r="Z8" i="27"/>
  <c r="BD7" i="27"/>
  <c r="AJ7" i="27"/>
  <c r="AF7" i="27"/>
  <c r="AE7" i="27"/>
  <c r="AD7" i="27"/>
  <c r="AC7" i="27"/>
  <c r="AB7" i="27"/>
  <c r="AA7" i="27"/>
  <c r="Z7" i="27"/>
  <c r="BD6" i="27"/>
  <c r="AJ6" i="27"/>
  <c r="AF6" i="27"/>
  <c r="AE6" i="27"/>
  <c r="AD6" i="27"/>
  <c r="AC6" i="27"/>
  <c r="AB6" i="27"/>
  <c r="AA6" i="27"/>
  <c r="Z6" i="27"/>
  <c r="BD5" i="27"/>
  <c r="AJ5" i="27"/>
  <c r="AF5" i="27"/>
  <c r="AE5" i="27"/>
  <c r="AD5" i="27"/>
  <c r="AC5" i="27"/>
  <c r="AB5" i="27"/>
  <c r="AA5" i="27"/>
  <c r="Z5" i="27"/>
  <c r="BD4" i="27"/>
  <c r="AJ4" i="27"/>
  <c r="AF4" i="27"/>
  <c r="AE4" i="27"/>
  <c r="AD4" i="27"/>
  <c r="AC4" i="27"/>
  <c r="AB4" i="27"/>
  <c r="AA4" i="27"/>
  <c r="Z4" i="27"/>
  <c r="BS3" i="27"/>
  <c r="BR3" i="27"/>
  <c r="BQ3" i="27"/>
  <c r="BP3" i="27"/>
  <c r="BO3" i="27"/>
  <c r="BN3" i="27"/>
  <c r="BM3" i="27"/>
  <c r="BL3" i="27"/>
  <c r="BK3" i="27"/>
  <c r="BJ3" i="27"/>
  <c r="BI3" i="27"/>
  <c r="BH3" i="27"/>
  <c r="BD3" i="27"/>
  <c r="AY3" i="27"/>
  <c r="AX3" i="27"/>
  <c r="AW3" i="27"/>
  <c r="AV3" i="27"/>
  <c r="AU3" i="27"/>
  <c r="AT3" i="27"/>
  <c r="AS3" i="27"/>
  <c r="AR3" i="27"/>
  <c r="AQ3" i="27"/>
  <c r="AP3" i="27"/>
  <c r="AO3" i="27"/>
  <c r="AN3" i="27"/>
  <c r="AJ3" i="27"/>
  <c r="AF3" i="27"/>
  <c r="AE3" i="27"/>
  <c r="AD3" i="27"/>
  <c r="AC3" i="27"/>
  <c r="AB3" i="27"/>
  <c r="AA3" i="27"/>
  <c r="Z3" i="27"/>
  <c r="AF2" i="27"/>
  <c r="AE2" i="27"/>
  <c r="AD2" i="27"/>
  <c r="AC2" i="27"/>
  <c r="AB2" i="27"/>
  <c r="AA2" i="27"/>
  <c r="Z2" i="27"/>
  <c r="AT32" i="31" l="1"/>
  <c r="AS28" i="30"/>
  <c r="BM27" i="29"/>
  <c r="AR29" i="29"/>
  <c r="BK27" i="27"/>
  <c r="BK29" i="31"/>
  <c r="AH79" i="27"/>
  <c r="AK79" i="27" s="1"/>
  <c r="AH84" i="27"/>
  <c r="AK84" i="27" s="1"/>
  <c r="AH43" i="27"/>
  <c r="AK43" i="27" s="1"/>
  <c r="AH73" i="27"/>
  <c r="AK73" i="27" s="1"/>
  <c r="AN26" i="29"/>
  <c r="AH85" i="27"/>
  <c r="AK85" i="27" s="1"/>
  <c r="BH2" i="31"/>
  <c r="AH84" i="31"/>
  <c r="AK84" i="31" s="1"/>
  <c r="BN31" i="31"/>
  <c r="AH29" i="31"/>
  <c r="AK29" i="31" s="1"/>
  <c r="AH79" i="31"/>
  <c r="AK79" i="31" s="1"/>
  <c r="BB33" i="31"/>
  <c r="BE33" i="31" s="1"/>
  <c r="AH71" i="31"/>
  <c r="AK71" i="31" s="1"/>
  <c r="AH50" i="31"/>
  <c r="AK50" i="31" s="1"/>
  <c r="BB63" i="31"/>
  <c r="BE63" i="31" s="1"/>
  <c r="BB57" i="31"/>
  <c r="BE57" i="31" s="1"/>
  <c r="AH60" i="31"/>
  <c r="AK60" i="31" s="1"/>
  <c r="BB37" i="31"/>
  <c r="BE37" i="31" s="1"/>
  <c r="AH42" i="31"/>
  <c r="AK42" i="31" s="1"/>
  <c r="AH43" i="31"/>
  <c r="AK43" i="31" s="1"/>
  <c r="BB62" i="31"/>
  <c r="BE62" i="31" s="1"/>
  <c r="AH67" i="31"/>
  <c r="AK67" i="31" s="1"/>
  <c r="AH81" i="31"/>
  <c r="AK81" i="31" s="1"/>
  <c r="AH49" i="31"/>
  <c r="AK49" i="31" s="1"/>
  <c r="AH36" i="31"/>
  <c r="AK36" i="31" s="1"/>
  <c r="BB42" i="31"/>
  <c r="BE42" i="31" s="1"/>
  <c r="AH72" i="31"/>
  <c r="AK72" i="31" s="1"/>
  <c r="BB44" i="31"/>
  <c r="BB66" i="31"/>
  <c r="BE66" i="31" s="1"/>
  <c r="AH7" i="31"/>
  <c r="AK7" i="31" s="1"/>
  <c r="BB51" i="31"/>
  <c r="BE51" i="31" s="1"/>
  <c r="AH35" i="31"/>
  <c r="AK35" i="31" s="1"/>
  <c r="BB55" i="31"/>
  <c r="BE55" i="31" s="1"/>
  <c r="BB30" i="31"/>
  <c r="BE30" i="31" s="1"/>
  <c r="AH39" i="31"/>
  <c r="AK39" i="31" s="1"/>
  <c r="AH56" i="31"/>
  <c r="AK56" i="31" s="1"/>
  <c r="AH32" i="31"/>
  <c r="AK32" i="31" s="1"/>
  <c r="AH44" i="31"/>
  <c r="AK44" i="31" s="1"/>
  <c r="BB36" i="31"/>
  <c r="BE36" i="31" s="1"/>
  <c r="AH6" i="31"/>
  <c r="AK6" i="31" s="1"/>
  <c r="AH85" i="31"/>
  <c r="AK85" i="31" s="1"/>
  <c r="BB41" i="31"/>
  <c r="BE41" i="31" s="1"/>
  <c r="BB49" i="31"/>
  <c r="BE49" i="31" s="1"/>
  <c r="BB31" i="31"/>
  <c r="BE31" i="31" s="1"/>
  <c r="BB61" i="31"/>
  <c r="BE61" i="31" s="1"/>
  <c r="BB47" i="31"/>
  <c r="BE47" i="31" s="1"/>
  <c r="BB48" i="31"/>
  <c r="BE48" i="31" s="1"/>
  <c r="BB3" i="31"/>
  <c r="BE3" i="31" s="1"/>
  <c r="BB45" i="31"/>
  <c r="BE45" i="31" s="1"/>
  <c r="AH37" i="31"/>
  <c r="AK37" i="31" s="1"/>
  <c r="BB4" i="31"/>
  <c r="BE4" i="31" s="1"/>
  <c r="AH38" i="31"/>
  <c r="AK38" i="31" s="1"/>
  <c r="AH3" i="31"/>
  <c r="AK3" i="31" s="1"/>
  <c r="BB59" i="31"/>
  <c r="BE59" i="31" s="1"/>
  <c r="BB40" i="31"/>
  <c r="BE40" i="31" s="1"/>
  <c r="BB64" i="31"/>
  <c r="BE64" i="31" s="1"/>
  <c r="AH64" i="31"/>
  <c r="AK64" i="31" s="1"/>
  <c r="AH53" i="31"/>
  <c r="AK53" i="31" s="1"/>
  <c r="AH8" i="31"/>
  <c r="AK8" i="31" s="1"/>
  <c r="AK74" i="31"/>
  <c r="AH51" i="31"/>
  <c r="AK51" i="31" s="1"/>
  <c r="BB38" i="31"/>
  <c r="BE38" i="31" s="1"/>
  <c r="AH65" i="31"/>
  <c r="AK65" i="31" s="1"/>
  <c r="AH4" i="31"/>
  <c r="AK4" i="31" s="1"/>
  <c r="AH34" i="31"/>
  <c r="AK34" i="31" s="1"/>
  <c r="AH33" i="31"/>
  <c r="AK33" i="31" s="1"/>
  <c r="BB7" i="31"/>
  <c r="BE7" i="31" s="1"/>
  <c r="AH57" i="31"/>
  <c r="AK57" i="31" s="1"/>
  <c r="BB54" i="31"/>
  <c r="BE54" i="31" s="1"/>
  <c r="BB5" i="31"/>
  <c r="BE5" i="31" s="1"/>
  <c r="BB39" i="31"/>
  <c r="BE39" i="31" s="1"/>
  <c r="AH69" i="31"/>
  <c r="AK69" i="31" s="1"/>
  <c r="AH61" i="31"/>
  <c r="AK61" i="31" s="1"/>
  <c r="AH88" i="31"/>
  <c r="AK88" i="31" s="1"/>
  <c r="AH63" i="31"/>
  <c r="AK63" i="31" s="1"/>
  <c r="BB58" i="31"/>
  <c r="BE58" i="31" s="1"/>
  <c r="AH62" i="31"/>
  <c r="AK62" i="31" s="1"/>
  <c r="AH82" i="31"/>
  <c r="AK82" i="31" s="1"/>
  <c r="AH77" i="31"/>
  <c r="AK77" i="31" s="1"/>
  <c r="BB65" i="31"/>
  <c r="BE65" i="31" s="1"/>
  <c r="BB60" i="31"/>
  <c r="BE60" i="31" s="1"/>
  <c r="BB35" i="31"/>
  <c r="BE35" i="31" s="1"/>
  <c r="BB11" i="31"/>
  <c r="BE11" i="31" s="1"/>
  <c r="AH28" i="31"/>
  <c r="AK28" i="31" s="1"/>
  <c r="BB8" i="31"/>
  <c r="BE8" i="31" s="1"/>
  <c r="AH59" i="31"/>
  <c r="AK59" i="31" s="1"/>
  <c r="BB50" i="31"/>
  <c r="BE50" i="31" s="1"/>
  <c r="AH45" i="31"/>
  <c r="AK45" i="31" s="1"/>
  <c r="AH66" i="31"/>
  <c r="AK66" i="31" s="1"/>
  <c r="AH47" i="31"/>
  <c r="AK47" i="31" s="1"/>
  <c r="AH86" i="31"/>
  <c r="AK86" i="31" s="1"/>
  <c r="AH87" i="31"/>
  <c r="AK87" i="31" s="1"/>
  <c r="AH75" i="31"/>
  <c r="AK75" i="31" s="1"/>
  <c r="AH27" i="31"/>
  <c r="AK27" i="31" s="1"/>
  <c r="AH10" i="31"/>
  <c r="AK10" i="31" s="1"/>
  <c r="AH52" i="31"/>
  <c r="AK52" i="31" s="1"/>
  <c r="BB9" i="31"/>
  <c r="BE9" i="31" s="1"/>
  <c r="BB69" i="31"/>
  <c r="BE69" i="31" s="1"/>
  <c r="AH48" i="31"/>
  <c r="AK48" i="31" s="1"/>
  <c r="AH78" i="31"/>
  <c r="AK78" i="31" s="1"/>
  <c r="BB70" i="31"/>
  <c r="BE70" i="31" s="1"/>
  <c r="BB28" i="31"/>
  <c r="BE28" i="31" s="1"/>
  <c r="AH40" i="31"/>
  <c r="AK40" i="31" s="1"/>
  <c r="AH73" i="31"/>
  <c r="AK73" i="31" s="1"/>
  <c r="AH58" i="31"/>
  <c r="AK58" i="31" s="1"/>
  <c r="BB32" i="31"/>
  <c r="BE32" i="31" s="1"/>
  <c r="AH55" i="31"/>
  <c r="AK55" i="31" s="1"/>
  <c r="AH9" i="31"/>
  <c r="AK9" i="31" s="1"/>
  <c r="BB67" i="31"/>
  <c r="BE67" i="31" s="1"/>
  <c r="AH5" i="31"/>
  <c r="AK5" i="31" s="1"/>
  <c r="BB56" i="31"/>
  <c r="BE56" i="31" s="1"/>
  <c r="BB34" i="31"/>
  <c r="BE34" i="31" s="1"/>
  <c r="BB6" i="31"/>
  <c r="BE6" i="31" s="1"/>
  <c r="AH54" i="31"/>
  <c r="AK54" i="31" s="1"/>
  <c r="AH70" i="31"/>
  <c r="AK70" i="31" s="1"/>
  <c r="BB29" i="31"/>
  <c r="BE29" i="31" s="1"/>
  <c r="AH30" i="31"/>
  <c r="AK30" i="31" s="1"/>
  <c r="AH68" i="31"/>
  <c r="AK68" i="31" s="1"/>
  <c r="AH83" i="31"/>
  <c r="AK83" i="31" s="1"/>
  <c r="BB46" i="31"/>
  <c r="BE46" i="31" s="1"/>
  <c r="AH76" i="31"/>
  <c r="AK76" i="31" s="1"/>
  <c r="BB43" i="31"/>
  <c r="BE43" i="31" s="1"/>
  <c r="AH80" i="31"/>
  <c r="AK80" i="31" s="1"/>
  <c r="BB68" i="31"/>
  <c r="BE68" i="31" s="1"/>
  <c r="BB71" i="31"/>
  <c r="BE71" i="31" s="1"/>
  <c r="BB27" i="31"/>
  <c r="BE27" i="31" s="1"/>
  <c r="BB10" i="31"/>
  <c r="BE10" i="31" s="1"/>
  <c r="AH31" i="31"/>
  <c r="AK31" i="31" s="1"/>
  <c r="AH41" i="31"/>
  <c r="AK41" i="31" s="1"/>
  <c r="BB53" i="31"/>
  <c r="BE53" i="31" s="1"/>
  <c r="BB52" i="31"/>
  <c r="BE52" i="31" s="1"/>
  <c r="AH46" i="31"/>
  <c r="AK46" i="31" s="1"/>
  <c r="AW28" i="31"/>
  <c r="AQ32" i="31"/>
  <c r="AO28" i="31"/>
  <c r="AY28" i="31"/>
  <c r="AV28" i="31"/>
  <c r="AQ28" i="31"/>
  <c r="AW31" i="31"/>
  <c r="AO31" i="31"/>
  <c r="BP29" i="31"/>
  <c r="BS29" i="31"/>
  <c r="BR29" i="31"/>
  <c r="AN28" i="31"/>
  <c r="AR28" i="31"/>
  <c r="BH29" i="31"/>
  <c r="AT31" i="31"/>
  <c r="BE44" i="31"/>
  <c r="BJ29" i="31"/>
  <c r="AU28" i="31"/>
  <c r="AX31" i="31"/>
  <c r="AS29" i="31"/>
  <c r="AR29" i="31"/>
  <c r="AT28" i="31"/>
  <c r="AS28" i="31"/>
  <c r="AV31" i="31"/>
  <c r="BM29" i="31"/>
  <c r="BL29" i="31"/>
  <c r="BK2" i="31"/>
  <c r="BL2" i="31"/>
  <c r="AQ2" i="31"/>
  <c r="BI2" i="31"/>
  <c r="AU2" i="31"/>
  <c r="AT2" i="31"/>
  <c r="BQ2" i="31"/>
  <c r="BN2" i="31"/>
  <c r="BR2" i="31"/>
  <c r="BS2" i="31"/>
  <c r="BP2" i="31"/>
  <c r="AS2" i="31"/>
  <c r="BM2" i="31"/>
  <c r="AP2" i="31"/>
  <c r="AN2" i="31"/>
  <c r="AO2" i="31"/>
  <c r="AX2" i="31"/>
  <c r="AW2" i="31"/>
  <c r="BO2" i="31"/>
  <c r="AV2" i="31"/>
  <c r="BJ2" i="31"/>
  <c r="AR2" i="31"/>
  <c r="AY2" i="31"/>
  <c r="BM26" i="30"/>
  <c r="AH80" i="30"/>
  <c r="AK80" i="30" s="1"/>
  <c r="AH72" i="30"/>
  <c r="AK72" i="30" s="1"/>
  <c r="AH31" i="30"/>
  <c r="AK31" i="30" s="1"/>
  <c r="AH76" i="30"/>
  <c r="AK76" i="30" s="1"/>
  <c r="AH48" i="30"/>
  <c r="AK48" i="30" s="1"/>
  <c r="AH68" i="30"/>
  <c r="AK68" i="30" s="1"/>
  <c r="BH2" i="30"/>
  <c r="AH79" i="30"/>
  <c r="AK79" i="30" s="1"/>
  <c r="AH10" i="30"/>
  <c r="AK10" i="30" s="1"/>
  <c r="BB64" i="30"/>
  <c r="BE64" i="30" s="1"/>
  <c r="AH45" i="30"/>
  <c r="AK45" i="30" s="1"/>
  <c r="BB67" i="30"/>
  <c r="BE67" i="30" s="1"/>
  <c r="AH69" i="30"/>
  <c r="AK69" i="30" s="1"/>
  <c r="AH58" i="30"/>
  <c r="AK58" i="30" s="1"/>
  <c r="AH4" i="30"/>
  <c r="AK4" i="30" s="1"/>
  <c r="AH47" i="30"/>
  <c r="AK47" i="30" s="1"/>
  <c r="AH28" i="30"/>
  <c r="AK28" i="30" s="1"/>
  <c r="AH85" i="30"/>
  <c r="AK85" i="30" s="1"/>
  <c r="BB30" i="30"/>
  <c r="BE30" i="30" s="1"/>
  <c r="AH29" i="30"/>
  <c r="AK29" i="30" s="1"/>
  <c r="BB71" i="30"/>
  <c r="BE71" i="30" s="1"/>
  <c r="AH62" i="30"/>
  <c r="AK62" i="30" s="1"/>
  <c r="AH44" i="30"/>
  <c r="AK44" i="30" s="1"/>
  <c r="BB48" i="30"/>
  <c r="BE48" i="30" s="1"/>
  <c r="BB55" i="30"/>
  <c r="BE55" i="30" s="1"/>
  <c r="AH5" i="30"/>
  <c r="AK5" i="30" s="1"/>
  <c r="BB65" i="30"/>
  <c r="BE65" i="30" s="1"/>
  <c r="AH82" i="30"/>
  <c r="AK82" i="30" s="1"/>
  <c r="AH73" i="30"/>
  <c r="AK73" i="30" s="1"/>
  <c r="AH6" i="30"/>
  <c r="AK6" i="30" s="1"/>
  <c r="AH34" i="30"/>
  <c r="AK34" i="30" s="1"/>
  <c r="BB63" i="30"/>
  <c r="BE63" i="30" s="1"/>
  <c r="AH37" i="30"/>
  <c r="AK37" i="30" s="1"/>
  <c r="BB51" i="30"/>
  <c r="BE51" i="30" s="1"/>
  <c r="AH63" i="30"/>
  <c r="AK63" i="30" s="1"/>
  <c r="AH51" i="30"/>
  <c r="AK51" i="30" s="1"/>
  <c r="AH61" i="30"/>
  <c r="AK61" i="30" s="1"/>
  <c r="BB53" i="30"/>
  <c r="BE53" i="30" s="1"/>
  <c r="AH67" i="30"/>
  <c r="AK67" i="30" s="1"/>
  <c r="BB42" i="30"/>
  <c r="BE42" i="30" s="1"/>
  <c r="AH81" i="30"/>
  <c r="AK81" i="30" s="1"/>
  <c r="BB35" i="30"/>
  <c r="BE35" i="30" s="1"/>
  <c r="BB57" i="30"/>
  <c r="BE57" i="30" s="1"/>
  <c r="BB4" i="30"/>
  <c r="BE4" i="30" s="1"/>
  <c r="AH40" i="30"/>
  <c r="AK40" i="30" s="1"/>
  <c r="BB60" i="30"/>
  <c r="BE60" i="30" s="1"/>
  <c r="AH54" i="30"/>
  <c r="AK54" i="30" s="1"/>
  <c r="AH46" i="30"/>
  <c r="AK46" i="30" s="1"/>
  <c r="BB69" i="30"/>
  <c r="BE69" i="30" s="1"/>
  <c r="BB40" i="30"/>
  <c r="BE40" i="30" s="1"/>
  <c r="AH33" i="30"/>
  <c r="AK33" i="30" s="1"/>
  <c r="BB41" i="30"/>
  <c r="BE41" i="30" s="1"/>
  <c r="AH41" i="30"/>
  <c r="AK41" i="30" s="1"/>
  <c r="BB44" i="30"/>
  <c r="BE44" i="30" s="1"/>
  <c r="AH32" i="30"/>
  <c r="AK32" i="30" s="1"/>
  <c r="BB32" i="30"/>
  <c r="BE32" i="30" s="1"/>
  <c r="AH56" i="30"/>
  <c r="AK56" i="30" s="1"/>
  <c r="AH84" i="30"/>
  <c r="AK84" i="30" s="1"/>
  <c r="BB34" i="30"/>
  <c r="BE34" i="30" s="1"/>
  <c r="AH83" i="30"/>
  <c r="AK83" i="30" s="1"/>
  <c r="AH8" i="30"/>
  <c r="AK8" i="30" s="1"/>
  <c r="BB3" i="30"/>
  <c r="BE3" i="30" s="1"/>
  <c r="AH52" i="30"/>
  <c r="AK52" i="30" s="1"/>
  <c r="BB70" i="30"/>
  <c r="BE70" i="30" s="1"/>
  <c r="AH77" i="30"/>
  <c r="AK77" i="30" s="1"/>
  <c r="AH60" i="30"/>
  <c r="AK60" i="30" s="1"/>
  <c r="AH50" i="30"/>
  <c r="AK50" i="30" s="1"/>
  <c r="AH30" i="30"/>
  <c r="AK30" i="30" s="1"/>
  <c r="BB68" i="30"/>
  <c r="BE68" i="30" s="1"/>
  <c r="BB31" i="30"/>
  <c r="BE31" i="30" s="1"/>
  <c r="BB59" i="30"/>
  <c r="BE59" i="30" s="1"/>
  <c r="AH36" i="30"/>
  <c r="AK36" i="30" s="1"/>
  <c r="BB27" i="30"/>
  <c r="BE27" i="30" s="1"/>
  <c r="AH86" i="30"/>
  <c r="AK86" i="30" s="1"/>
  <c r="BB9" i="30"/>
  <c r="BE9" i="30" s="1"/>
  <c r="BB62" i="30"/>
  <c r="BE62" i="30" s="1"/>
  <c r="AH71" i="30"/>
  <c r="AK71" i="30" s="1"/>
  <c r="BB46" i="30"/>
  <c r="BE46" i="30" s="1"/>
  <c r="AH53" i="30"/>
  <c r="AK53" i="30" s="1"/>
  <c r="BB5" i="30"/>
  <c r="BE5" i="30" s="1"/>
  <c r="BB49" i="30"/>
  <c r="BE49" i="30" s="1"/>
  <c r="BB28" i="30"/>
  <c r="BE28" i="30" s="1"/>
  <c r="BB7" i="30"/>
  <c r="BE7" i="30" s="1"/>
  <c r="AH9" i="30"/>
  <c r="AK9" i="30" s="1"/>
  <c r="BB8" i="30"/>
  <c r="BE8" i="30" s="1"/>
  <c r="BB6" i="30"/>
  <c r="BE6" i="30" s="1"/>
  <c r="AH55" i="30"/>
  <c r="AK55" i="30" s="1"/>
  <c r="AH59" i="30"/>
  <c r="AK59" i="30" s="1"/>
  <c r="BB50" i="30"/>
  <c r="BE50" i="30" s="1"/>
  <c r="AH42" i="30"/>
  <c r="AK42" i="30" s="1"/>
  <c r="AR2" i="30"/>
  <c r="AH38" i="30"/>
  <c r="AK38" i="30" s="1"/>
  <c r="AH49" i="30"/>
  <c r="AK49" i="30" s="1"/>
  <c r="AH88" i="30"/>
  <c r="AK88" i="30" s="1"/>
  <c r="BB61" i="30"/>
  <c r="BE61" i="30" s="1"/>
  <c r="AH65" i="30"/>
  <c r="AK65" i="30" s="1"/>
  <c r="AH66" i="30"/>
  <c r="AK66" i="30" s="1"/>
  <c r="BB66" i="30"/>
  <c r="BE66" i="30" s="1"/>
  <c r="BB45" i="30"/>
  <c r="BE45" i="30" s="1"/>
  <c r="BB39" i="30"/>
  <c r="BE39" i="30" s="1"/>
  <c r="AH35" i="30"/>
  <c r="AK35" i="30" s="1"/>
  <c r="AH87" i="30"/>
  <c r="AK87" i="30" s="1"/>
  <c r="BB11" i="30"/>
  <c r="BE11" i="30" s="1"/>
  <c r="AH57" i="30"/>
  <c r="AK57" i="30" s="1"/>
  <c r="AH7" i="30"/>
  <c r="AK7" i="30" s="1"/>
  <c r="BB10" i="30"/>
  <c r="BE10" i="30" s="1"/>
  <c r="AH43" i="30"/>
  <c r="AK43" i="30" s="1"/>
  <c r="BB38" i="30"/>
  <c r="BE38" i="30" s="1"/>
  <c r="BB56" i="30"/>
  <c r="BE56" i="30" s="1"/>
  <c r="BB36" i="30"/>
  <c r="BE36" i="30" s="1"/>
  <c r="BB43" i="30"/>
  <c r="BE43" i="30" s="1"/>
  <c r="BB54" i="30"/>
  <c r="BE54" i="30" s="1"/>
  <c r="AH3" i="30"/>
  <c r="BI34" i="30"/>
  <c r="AQ26" i="30"/>
  <c r="BB58" i="30"/>
  <c r="BE58" i="30" s="1"/>
  <c r="AH64" i="30"/>
  <c r="AK64" i="30" s="1"/>
  <c r="BB33" i="30"/>
  <c r="BE33" i="30" s="1"/>
  <c r="BB47" i="30"/>
  <c r="BE47" i="30" s="1"/>
  <c r="AH39" i="30"/>
  <c r="AK39" i="30" s="1"/>
  <c r="AH27" i="30"/>
  <c r="AK27" i="30" s="1"/>
  <c r="AH70" i="30"/>
  <c r="AK70" i="30" s="1"/>
  <c r="BB52" i="30"/>
  <c r="BE52" i="30" s="1"/>
  <c r="BB29" i="30"/>
  <c r="BE29" i="30" s="1"/>
  <c r="BB37" i="30"/>
  <c r="BE37" i="30" s="1"/>
  <c r="AH75" i="30"/>
  <c r="AK75" i="30" s="1"/>
  <c r="AH78" i="30"/>
  <c r="AK78" i="30" s="1"/>
  <c r="AS33" i="30"/>
  <c r="AY33" i="30"/>
  <c r="AV33" i="30"/>
  <c r="BN33" i="30"/>
  <c r="BH26" i="30"/>
  <c r="BP26" i="30"/>
  <c r="BI33" i="30"/>
  <c r="AR33" i="30"/>
  <c r="BO34" i="30"/>
  <c r="BN26" i="30"/>
  <c r="BL33" i="30"/>
  <c r="BL27" i="30"/>
  <c r="BP27" i="30"/>
  <c r="BK27" i="30"/>
  <c r="BR27" i="30"/>
  <c r="BQ27" i="30"/>
  <c r="BJ27" i="30"/>
  <c r="BS27" i="30"/>
  <c r="AP33" i="30"/>
  <c r="BP33" i="30"/>
  <c r="AT33" i="30"/>
  <c r="AW33" i="30"/>
  <c r="BK34" i="30"/>
  <c r="BH33" i="30"/>
  <c r="AN33" i="30"/>
  <c r="BH34" i="30"/>
  <c r="BL26" i="30"/>
  <c r="AU33" i="30"/>
  <c r="BS33" i="30"/>
  <c r="BK33" i="30"/>
  <c r="BS26" i="30"/>
  <c r="BD72" i="30"/>
  <c r="AX33" i="30"/>
  <c r="BQ34" i="30"/>
  <c r="BI26" i="30"/>
  <c r="AQ28" i="30"/>
  <c r="AR28" i="30"/>
  <c r="AJ89" i="30"/>
  <c r="BP34" i="30"/>
  <c r="BK26" i="30"/>
  <c r="BR34" i="30"/>
  <c r="BJ34" i="30"/>
  <c r="BM33" i="30"/>
  <c r="BK2" i="30"/>
  <c r="BL2" i="30"/>
  <c r="BM2" i="30"/>
  <c r="AP2" i="30"/>
  <c r="BS2" i="30"/>
  <c r="AO2" i="30"/>
  <c r="AY2" i="30"/>
  <c r="BJ2" i="30"/>
  <c r="AW2" i="30"/>
  <c r="AT2" i="30"/>
  <c r="AV2" i="30"/>
  <c r="BO2" i="30"/>
  <c r="AQ2" i="30"/>
  <c r="AX2" i="30"/>
  <c r="BQ2" i="30"/>
  <c r="AS2" i="30"/>
  <c r="BP2" i="30"/>
  <c r="BN2" i="30"/>
  <c r="BR2" i="30"/>
  <c r="BI2" i="30"/>
  <c r="AU2" i="30"/>
  <c r="AN2" i="30"/>
  <c r="AH70" i="29"/>
  <c r="AK70" i="29" s="1"/>
  <c r="AH71" i="29"/>
  <c r="AK71" i="29" s="1"/>
  <c r="AH45" i="29"/>
  <c r="AK45" i="29" s="1"/>
  <c r="AH81" i="29"/>
  <c r="AK81" i="29" s="1"/>
  <c r="AH68" i="29"/>
  <c r="AK68" i="29" s="1"/>
  <c r="AH63" i="29"/>
  <c r="AK63" i="29" s="1"/>
  <c r="BB70" i="29"/>
  <c r="BE70" i="29" s="1"/>
  <c r="AH29" i="29"/>
  <c r="AK29" i="29" s="1"/>
  <c r="AH33" i="29"/>
  <c r="AK33" i="29" s="1"/>
  <c r="BB30" i="29"/>
  <c r="BE30" i="29" s="1"/>
  <c r="BB8" i="29"/>
  <c r="BE8" i="29" s="1"/>
  <c r="AH5" i="29"/>
  <c r="AK5" i="29" s="1"/>
  <c r="BB64" i="29"/>
  <c r="BE64" i="29" s="1"/>
  <c r="AH60" i="29"/>
  <c r="AK60" i="29" s="1"/>
  <c r="BB37" i="29"/>
  <c r="BE37" i="29" s="1"/>
  <c r="AH3" i="29"/>
  <c r="AK3" i="29" s="1"/>
  <c r="BB60" i="29"/>
  <c r="BE60" i="29" s="1"/>
  <c r="AH79" i="29"/>
  <c r="AK79" i="29" s="1"/>
  <c r="BB63" i="29"/>
  <c r="BE63" i="29" s="1"/>
  <c r="AH4" i="29"/>
  <c r="AK4" i="29" s="1"/>
  <c r="BB4" i="29"/>
  <c r="BE4" i="29" s="1"/>
  <c r="BB43" i="29"/>
  <c r="BE43" i="29" s="1"/>
  <c r="AH88" i="29"/>
  <c r="AK88" i="29" s="1"/>
  <c r="AH37" i="29"/>
  <c r="AK37" i="29" s="1"/>
  <c r="BB52" i="29"/>
  <c r="BE52" i="29" s="1"/>
  <c r="BB40" i="29"/>
  <c r="BE40" i="29" s="1"/>
  <c r="BB53" i="29"/>
  <c r="BE53" i="29" s="1"/>
  <c r="AH31" i="29"/>
  <c r="AK31" i="29" s="1"/>
  <c r="BB54" i="29"/>
  <c r="BE54" i="29" s="1"/>
  <c r="AH57" i="29"/>
  <c r="AK57" i="29" s="1"/>
  <c r="AH55" i="29"/>
  <c r="AK55" i="29" s="1"/>
  <c r="BB46" i="29"/>
  <c r="BE46" i="29" s="1"/>
  <c r="AH87" i="29"/>
  <c r="AK87" i="29" s="1"/>
  <c r="AH6" i="29"/>
  <c r="AK6" i="29" s="1"/>
  <c r="AH82" i="29"/>
  <c r="AK82" i="29" s="1"/>
  <c r="BB67" i="29"/>
  <c r="BE67" i="29" s="1"/>
  <c r="AH80" i="29"/>
  <c r="AK80" i="29" s="1"/>
  <c r="BB56" i="29"/>
  <c r="BE56" i="29" s="1"/>
  <c r="AH10" i="29"/>
  <c r="AK10" i="29" s="1"/>
  <c r="BB32" i="29"/>
  <c r="BE32" i="29" s="1"/>
  <c r="BB58" i="29"/>
  <c r="BE58" i="29" s="1"/>
  <c r="BB34" i="29"/>
  <c r="BE34" i="29" s="1"/>
  <c r="AH34" i="29"/>
  <c r="AK34" i="29" s="1"/>
  <c r="AH78" i="29"/>
  <c r="AK78" i="29" s="1"/>
  <c r="AH47" i="29"/>
  <c r="AK47" i="29" s="1"/>
  <c r="BB62" i="29"/>
  <c r="BE62" i="29" s="1"/>
  <c r="BB71" i="29"/>
  <c r="BE71" i="29" s="1"/>
  <c r="BB45" i="29"/>
  <c r="BE45" i="29" s="1"/>
  <c r="AH59" i="29"/>
  <c r="AK59" i="29" s="1"/>
  <c r="BB35" i="29"/>
  <c r="BE35" i="29" s="1"/>
  <c r="BH2" i="29"/>
  <c r="BB31" i="29"/>
  <c r="BE31" i="29" s="1"/>
  <c r="BB29" i="29"/>
  <c r="BE29" i="29" s="1"/>
  <c r="AH77" i="29"/>
  <c r="AK77" i="29" s="1"/>
  <c r="AH62" i="29"/>
  <c r="AK62" i="29" s="1"/>
  <c r="AH66" i="29"/>
  <c r="AK66" i="29" s="1"/>
  <c r="AH65" i="29"/>
  <c r="AK65" i="29" s="1"/>
  <c r="BB38" i="29"/>
  <c r="BE38" i="29" s="1"/>
  <c r="BB65" i="29"/>
  <c r="BE65" i="29" s="1"/>
  <c r="BB39" i="29"/>
  <c r="BE39" i="29" s="1"/>
  <c r="BB42" i="29"/>
  <c r="BE42" i="29" s="1"/>
  <c r="BB61" i="29"/>
  <c r="BE61" i="29" s="1"/>
  <c r="AH30" i="29"/>
  <c r="AK30" i="29" s="1"/>
  <c r="AH85" i="29"/>
  <c r="AK85" i="29" s="1"/>
  <c r="AH75" i="29"/>
  <c r="AK75" i="29" s="1"/>
  <c r="BB7" i="29"/>
  <c r="BE7" i="29" s="1"/>
  <c r="BB5" i="29"/>
  <c r="BE5" i="29" s="1"/>
  <c r="BB57" i="29"/>
  <c r="BE57" i="29" s="1"/>
  <c r="BB36" i="29"/>
  <c r="BE36" i="29" s="1"/>
  <c r="AH36" i="29"/>
  <c r="AK36" i="29" s="1"/>
  <c r="AH50" i="29"/>
  <c r="AK50" i="29" s="1"/>
  <c r="BB33" i="29"/>
  <c r="BE33" i="29" s="1"/>
  <c r="AH64" i="29"/>
  <c r="AK64" i="29" s="1"/>
  <c r="AH39" i="29"/>
  <c r="AK39" i="29" s="1"/>
  <c r="AH43" i="29"/>
  <c r="AK43" i="29" s="1"/>
  <c r="AH48" i="29"/>
  <c r="AK48" i="29" s="1"/>
  <c r="BB66" i="29"/>
  <c r="BE66" i="29" s="1"/>
  <c r="AH44" i="29"/>
  <c r="AK44" i="29" s="1"/>
  <c r="BI34" i="29"/>
  <c r="AH35" i="29"/>
  <c r="AK35" i="29" s="1"/>
  <c r="BB49" i="29"/>
  <c r="BE49" i="29" s="1"/>
  <c r="AH83" i="29"/>
  <c r="AK83" i="29" s="1"/>
  <c r="AH54" i="29"/>
  <c r="AK54" i="29" s="1"/>
  <c r="AH61" i="29"/>
  <c r="AK61" i="29" s="1"/>
  <c r="AH58" i="29"/>
  <c r="AK58" i="29" s="1"/>
  <c r="BB41" i="29"/>
  <c r="BE41" i="29" s="1"/>
  <c r="AH40" i="29"/>
  <c r="AK40" i="29" s="1"/>
  <c r="AH27" i="29"/>
  <c r="AK27" i="29" s="1"/>
  <c r="BB50" i="29"/>
  <c r="BE50" i="29" s="1"/>
  <c r="AH28" i="29"/>
  <c r="AK28" i="29" s="1"/>
  <c r="AH41" i="29"/>
  <c r="AK41" i="29" s="1"/>
  <c r="BB9" i="29"/>
  <c r="BE9" i="29" s="1"/>
  <c r="BB55" i="29"/>
  <c r="BE55" i="29" s="1"/>
  <c r="BB69" i="29"/>
  <c r="BE69" i="29" s="1"/>
  <c r="BL26" i="29"/>
  <c r="AH9" i="29"/>
  <c r="AK9" i="29" s="1"/>
  <c r="BB44" i="29"/>
  <c r="BE44" i="29" s="1"/>
  <c r="BB51" i="29"/>
  <c r="BE51" i="29" s="1"/>
  <c r="AH73" i="29"/>
  <c r="AK73" i="29" s="1"/>
  <c r="AH7" i="29"/>
  <c r="AK7" i="29" s="1"/>
  <c r="AH67" i="29"/>
  <c r="AK67" i="29" s="1"/>
  <c r="BB10" i="29"/>
  <c r="BE10" i="29" s="1"/>
  <c r="AH51" i="29"/>
  <c r="AK51" i="29" s="1"/>
  <c r="AH8" i="29"/>
  <c r="AK8" i="29" s="1"/>
  <c r="BB11" i="29"/>
  <c r="BE11" i="29" s="1"/>
  <c r="BB59" i="29"/>
  <c r="BE59" i="29" s="1"/>
  <c r="AH46" i="29"/>
  <c r="AK46" i="29" s="1"/>
  <c r="BB3" i="29"/>
  <c r="BE3" i="29" s="1"/>
  <c r="BB27" i="29"/>
  <c r="BE27" i="29" s="1"/>
  <c r="AH52" i="29"/>
  <c r="AK52" i="29" s="1"/>
  <c r="AH84" i="29"/>
  <c r="AK84" i="29" s="1"/>
  <c r="BB48" i="29"/>
  <c r="BE48" i="29" s="1"/>
  <c r="AH53" i="29"/>
  <c r="AK53" i="29" s="1"/>
  <c r="BB47" i="29"/>
  <c r="BE47" i="29" s="1"/>
  <c r="AH72" i="29"/>
  <c r="AK72" i="29" s="1"/>
  <c r="BB28" i="29"/>
  <c r="BE28" i="29" s="1"/>
  <c r="AH69" i="29"/>
  <c r="AK69" i="29" s="1"/>
  <c r="AH42" i="29"/>
  <c r="AK42" i="29" s="1"/>
  <c r="AH86" i="29"/>
  <c r="AK86" i="29" s="1"/>
  <c r="AH56" i="29"/>
  <c r="AK56" i="29" s="1"/>
  <c r="AH32" i="29"/>
  <c r="AK32" i="29" s="1"/>
  <c r="BB68" i="29"/>
  <c r="BE68" i="29" s="1"/>
  <c r="BB6" i="29"/>
  <c r="BE6" i="29" s="1"/>
  <c r="AH38" i="29"/>
  <c r="AK38" i="29" s="1"/>
  <c r="AH49" i="29"/>
  <c r="AK49" i="29" s="1"/>
  <c r="AH76" i="29"/>
  <c r="AK76" i="29" s="1"/>
  <c r="AP2" i="29"/>
  <c r="BI2" i="29"/>
  <c r="AX2" i="29"/>
  <c r="AY2" i="29"/>
  <c r="AO2" i="29"/>
  <c r="BQ2" i="29"/>
  <c r="BN2" i="29"/>
  <c r="AQ2" i="29"/>
  <c r="BK2" i="29"/>
  <c r="AS2" i="29"/>
  <c r="BJ2" i="29"/>
  <c r="BM2" i="29"/>
  <c r="AN2" i="29"/>
  <c r="AV2" i="29"/>
  <c r="BO2" i="29"/>
  <c r="AW2" i="29"/>
  <c r="AU2" i="29"/>
  <c r="AP30" i="29"/>
  <c r="AW30" i="29"/>
  <c r="AV30" i="29"/>
  <c r="BR26" i="29"/>
  <c r="BK26" i="29"/>
  <c r="BH26" i="29"/>
  <c r="AS30" i="29"/>
  <c r="AU30" i="29"/>
  <c r="AQ31" i="29"/>
  <c r="AP31" i="29"/>
  <c r="AX30" i="29"/>
  <c r="BO34" i="29"/>
  <c r="AS31" i="29"/>
  <c r="AN30" i="29"/>
  <c r="BL27" i="29"/>
  <c r="AR26" i="29"/>
  <c r="BH27" i="29"/>
  <c r="BQ27" i="29"/>
  <c r="AW31" i="29"/>
  <c r="AT31" i="29"/>
  <c r="AQ30" i="29"/>
  <c r="AJ89" i="29"/>
  <c r="BI26" i="29"/>
  <c r="BD72" i="29"/>
  <c r="AW26" i="29"/>
  <c r="BM26" i="29"/>
  <c r="BJ26" i="29"/>
  <c r="AT30" i="29"/>
  <c r="BK34" i="29"/>
  <c r="BN26" i="29"/>
  <c r="AX29" i="29"/>
  <c r="AY29" i="29"/>
  <c r="BJ33" i="29"/>
  <c r="BR34" i="29"/>
  <c r="BQ33" i="29"/>
  <c r="BQ26" i="29"/>
  <c r="AO30" i="29"/>
  <c r="AN31" i="29"/>
  <c r="BP27" i="29"/>
  <c r="BR27" i="29"/>
  <c r="BL34" i="29"/>
  <c r="BK27" i="29"/>
  <c r="BN34" i="29"/>
  <c r="AU31" i="29"/>
  <c r="AU26" i="29"/>
  <c r="AR31" i="29"/>
  <c r="BN27" i="29"/>
  <c r="BH34" i="29"/>
  <c r="AP32" i="29"/>
  <c r="AU32" i="29"/>
  <c r="AT32" i="29"/>
  <c r="AN32" i="29"/>
  <c r="BP26" i="29"/>
  <c r="AO31" i="29"/>
  <c r="AX31" i="29"/>
  <c r="BI27" i="29"/>
  <c r="BM34" i="29"/>
  <c r="AQ26" i="29"/>
  <c r="AO26" i="29"/>
  <c r="BO26" i="29"/>
  <c r="AR30" i="29"/>
  <c r="AY30" i="29"/>
  <c r="BS26" i="29"/>
  <c r="BS34" i="29"/>
  <c r="BS33" i="29"/>
  <c r="AQ32" i="29"/>
  <c r="BQ34" i="29"/>
  <c r="AT26" i="29"/>
  <c r="BS2" i="29"/>
  <c r="BP2" i="29"/>
  <c r="AT2" i="29"/>
  <c r="AR2" i="29"/>
  <c r="BL2" i="29"/>
  <c r="BR2" i="29"/>
  <c r="AU28" i="27"/>
  <c r="AH69" i="27"/>
  <c r="AK69" i="27" s="1"/>
  <c r="AH49" i="27"/>
  <c r="AK49" i="27" s="1"/>
  <c r="BB38" i="27"/>
  <c r="BE38" i="27" s="1"/>
  <c r="AH64" i="27"/>
  <c r="AK64" i="27" s="1"/>
  <c r="BB29" i="27"/>
  <c r="BE29" i="27" s="1"/>
  <c r="AH37" i="27"/>
  <c r="AK37" i="27" s="1"/>
  <c r="AH50" i="27"/>
  <c r="AK50" i="27" s="1"/>
  <c r="AH53" i="27"/>
  <c r="AK53" i="27" s="1"/>
  <c r="BI26" i="27"/>
  <c r="AY26" i="27"/>
  <c r="BI29" i="27"/>
  <c r="AY32" i="27"/>
  <c r="AH68" i="27"/>
  <c r="AK68" i="27" s="1"/>
  <c r="BM28" i="27"/>
  <c r="BS31" i="27"/>
  <c r="AT30" i="27"/>
  <c r="AH10" i="27"/>
  <c r="AK10" i="27" s="1"/>
  <c r="BB34" i="27"/>
  <c r="BE34" i="27" s="1"/>
  <c r="AH9" i="27"/>
  <c r="AK9" i="27" s="1"/>
  <c r="AH58" i="27"/>
  <c r="AK58" i="27" s="1"/>
  <c r="AX33" i="27"/>
  <c r="AT29" i="27"/>
  <c r="AR27" i="27"/>
  <c r="BB7" i="27"/>
  <c r="BE7" i="27" s="1"/>
  <c r="BQ33" i="27"/>
  <c r="BL34" i="27"/>
  <c r="BB42" i="27"/>
  <c r="BE42" i="27" s="1"/>
  <c r="AX31" i="27"/>
  <c r="AH88" i="27"/>
  <c r="AK88" i="27" s="1"/>
  <c r="BI30" i="27"/>
  <c r="BR32" i="27"/>
  <c r="BB44" i="27"/>
  <c r="BE44" i="27" s="1"/>
  <c r="AH47" i="27"/>
  <c r="AK47" i="27" s="1"/>
  <c r="AH61" i="27"/>
  <c r="AK61" i="27" s="1"/>
  <c r="AH60" i="27"/>
  <c r="AK60" i="27" s="1"/>
  <c r="BB70" i="27"/>
  <c r="BE70" i="27" s="1"/>
  <c r="BB50" i="27"/>
  <c r="BE50" i="27" s="1"/>
  <c r="AH42" i="27"/>
  <c r="AK42" i="27" s="1"/>
  <c r="AH48" i="27"/>
  <c r="AK48" i="27" s="1"/>
  <c r="BB69" i="27"/>
  <c r="BE69" i="27" s="1"/>
  <c r="BB39" i="27"/>
  <c r="BE39" i="27" s="1"/>
  <c r="AH72" i="27"/>
  <c r="AK72" i="27" s="1"/>
  <c r="BB56" i="27"/>
  <c r="BE56" i="27" s="1"/>
  <c r="AH7" i="27"/>
  <c r="AK7" i="27" s="1"/>
  <c r="AH63" i="27"/>
  <c r="AK63" i="27" s="1"/>
  <c r="BB47" i="27"/>
  <c r="BE47" i="27" s="1"/>
  <c r="AH75" i="27"/>
  <c r="AK75" i="27" s="1"/>
  <c r="AH59" i="27"/>
  <c r="AK59" i="27" s="1"/>
  <c r="BB30" i="27"/>
  <c r="BE30" i="27" s="1"/>
  <c r="AH46" i="27"/>
  <c r="AK46" i="27" s="1"/>
  <c r="BB59" i="27"/>
  <c r="BE59" i="27" s="1"/>
  <c r="BB10" i="27"/>
  <c r="BE10" i="27" s="1"/>
  <c r="AH76" i="27"/>
  <c r="AK76" i="27" s="1"/>
  <c r="AH80" i="27"/>
  <c r="AK80" i="27" s="1"/>
  <c r="BB71" i="27"/>
  <c r="BE71" i="27" s="1"/>
  <c r="BB32" i="27"/>
  <c r="BE32" i="27" s="1"/>
  <c r="BB36" i="27"/>
  <c r="BE36" i="27" s="1"/>
  <c r="AH40" i="27"/>
  <c r="AK40" i="27" s="1"/>
  <c r="BB35" i="27"/>
  <c r="BE35" i="27" s="1"/>
  <c r="AH38" i="27"/>
  <c r="AK38" i="27" s="1"/>
  <c r="AH62" i="27"/>
  <c r="AK62" i="27" s="1"/>
  <c r="BB65" i="27"/>
  <c r="BE65" i="27" s="1"/>
  <c r="AH78" i="27"/>
  <c r="AK78" i="27" s="1"/>
  <c r="BB3" i="27"/>
  <c r="BE3" i="27" s="1"/>
  <c r="BB31" i="27"/>
  <c r="BE31" i="27" s="1"/>
  <c r="BB33" i="27"/>
  <c r="BE33" i="27" s="1"/>
  <c r="BB37" i="27"/>
  <c r="BE37" i="27" s="1"/>
  <c r="AH39" i="27"/>
  <c r="AK39" i="27" s="1"/>
  <c r="BB6" i="27"/>
  <c r="BE6" i="27" s="1"/>
  <c r="AH54" i="27"/>
  <c r="AK54" i="27" s="1"/>
  <c r="BB63" i="27"/>
  <c r="BE63" i="27" s="1"/>
  <c r="BB68" i="27"/>
  <c r="BE68" i="27" s="1"/>
  <c r="AH33" i="27"/>
  <c r="AK33" i="27" s="1"/>
  <c r="AH36" i="27"/>
  <c r="AK36" i="27" s="1"/>
  <c r="AH35" i="27"/>
  <c r="AK35" i="27" s="1"/>
  <c r="AH86" i="27"/>
  <c r="AK86" i="27" s="1"/>
  <c r="BB45" i="27"/>
  <c r="BE45" i="27" s="1"/>
  <c r="AH71" i="27"/>
  <c r="AK71" i="27" s="1"/>
  <c r="AH29" i="27"/>
  <c r="AK29" i="27" s="1"/>
  <c r="BB40" i="27"/>
  <c r="BE40" i="27" s="1"/>
  <c r="BB48" i="27"/>
  <c r="BE48" i="27" s="1"/>
  <c r="AH55" i="27"/>
  <c r="AK55" i="27" s="1"/>
  <c r="BB61" i="27"/>
  <c r="BE61" i="27" s="1"/>
  <c r="BB57" i="27"/>
  <c r="BE57" i="27" s="1"/>
  <c r="BB53" i="27"/>
  <c r="BE53" i="27" s="1"/>
  <c r="AH67" i="27"/>
  <c r="AK67" i="27" s="1"/>
  <c r="BB58" i="27"/>
  <c r="BE58" i="27" s="1"/>
  <c r="BB8" i="27"/>
  <c r="BE8" i="27" s="1"/>
  <c r="BS26" i="27"/>
  <c r="AP27" i="27"/>
  <c r="BN26" i="27"/>
  <c r="AW27" i="27"/>
  <c r="AN27" i="27"/>
  <c r="AO27" i="27"/>
  <c r="AQ27" i="27"/>
  <c r="AX30" i="27"/>
  <c r="BM26" i="27"/>
  <c r="BO26" i="27"/>
  <c r="AV28" i="27"/>
  <c r="AP30" i="27"/>
  <c r="AR30" i="27"/>
  <c r="AV30" i="27"/>
  <c r="AW30" i="27"/>
  <c r="AN30" i="27"/>
  <c r="BM27" i="27"/>
  <c r="AS30" i="27"/>
  <c r="AQ30" i="27"/>
  <c r="AY31" i="27"/>
  <c r="AO30" i="27"/>
  <c r="AQ26" i="27"/>
  <c r="AR31" i="27"/>
  <c r="BS33" i="27"/>
  <c r="AV31" i="27"/>
  <c r="BL33" i="27"/>
  <c r="AU26" i="27"/>
  <c r="BS28" i="27"/>
  <c r="BJ29" i="27"/>
  <c r="BS30" i="27"/>
  <c r="AT31" i="27"/>
  <c r="BN34" i="27"/>
  <c r="BQ26" i="27"/>
  <c r="BM29" i="27"/>
  <c r="AW31" i="27"/>
  <c r="BJ32" i="27"/>
  <c r="AP33" i="27"/>
  <c r="BS34" i="27"/>
  <c r="BI34" i="27"/>
  <c r="BH30" i="27"/>
  <c r="AQ33" i="27"/>
  <c r="AW33" i="27"/>
  <c r="BJ34" i="27"/>
  <c r="AO33" i="27"/>
  <c r="AU33" i="27"/>
  <c r="BJ30" i="27"/>
  <c r="AR33" i="27"/>
  <c r="BK34" i="27"/>
  <c r="BL27" i="27"/>
  <c r="BK30" i="27"/>
  <c r="AV33" i="27"/>
  <c r="AN26" i="27"/>
  <c r="AT27" i="27"/>
  <c r="BP27" i="27"/>
  <c r="BL30" i="27"/>
  <c r="AU29" i="27"/>
  <c r="AY33" i="27"/>
  <c r="AO26" i="27"/>
  <c r="BM30" i="27"/>
  <c r="AN33" i="27"/>
  <c r="AT33" i="27"/>
  <c r="BD12" i="27"/>
  <c r="BH2" i="27" s="1"/>
  <c r="BP30" i="27"/>
  <c r="AN31" i="27"/>
  <c r="BJ28" i="27"/>
  <c r="BQ30" i="27"/>
  <c r="AO31" i="27"/>
  <c r="AW28" i="27"/>
  <c r="AV29" i="27"/>
  <c r="AR26" i="27"/>
  <c r="AJ11" i="27"/>
  <c r="BI2" i="27" s="1"/>
  <c r="BL26" i="27"/>
  <c r="BI28" i="27"/>
  <c r="AQ31" i="27"/>
  <c r="BK31" i="27"/>
  <c r="BK28" i="27"/>
  <c r="AS31" i="27"/>
  <c r="BO28" i="27"/>
  <c r="AP31" i="27"/>
  <c r="BL31" i="27"/>
  <c r="AO28" i="27"/>
  <c r="BL28" i="27"/>
  <c r="AN29" i="27"/>
  <c r="AX26" i="27"/>
  <c r="AW29" i="27"/>
  <c r="BP28" i="27"/>
  <c r="BM31" i="27"/>
  <c r="AR29" i="27"/>
  <c r="AU2" i="27"/>
  <c r="AQ28" i="27"/>
  <c r="AP29" i="27"/>
  <c r="BH33" i="27"/>
  <c r="BO27" i="27"/>
  <c r="AX29" i="27"/>
  <c r="BQ28" i="27"/>
  <c r="BN31" i="27"/>
  <c r="AQ29" i="27"/>
  <c r="BM33" i="27"/>
  <c r="AY29" i="27"/>
  <c r="BI33" i="27"/>
  <c r="AK74" i="27"/>
  <c r="AS26" i="27"/>
  <c r="AT28" i="27"/>
  <c r="AS29" i="27"/>
  <c r="BH31" i="27"/>
  <c r="BP33" i="27"/>
  <c r="AX28" i="27"/>
  <c r="BQ27" i="27"/>
  <c r="BJ33" i="27"/>
  <c r="AT26" i="27"/>
  <c r="BR33" i="27"/>
  <c r="AP26" i="27"/>
  <c r="AY28" i="27"/>
  <c r="BR27" i="27"/>
  <c r="AO29" i="27"/>
  <c r="AU31" i="27"/>
  <c r="BN30" i="27"/>
  <c r="BK33" i="27"/>
  <c r="BB60" i="27"/>
  <c r="BE60" i="27" s="1"/>
  <c r="BD72" i="27"/>
  <c r="BB11" i="27"/>
  <c r="BE11" i="27" s="1"/>
  <c r="AW26" i="27"/>
  <c r="AH41" i="27"/>
  <c r="AK41" i="27" s="1"/>
  <c r="BB62" i="27"/>
  <c r="BE62" i="27" s="1"/>
  <c r="AH65" i="27"/>
  <c r="AK65" i="27" s="1"/>
  <c r="AH77" i="27"/>
  <c r="AK77" i="27" s="1"/>
  <c r="AH83" i="27"/>
  <c r="AK83" i="27" s="1"/>
  <c r="BN27" i="27"/>
  <c r="BL29" i="27"/>
  <c r="AH51" i="27"/>
  <c r="AK51" i="27" s="1"/>
  <c r="AV26" i="27"/>
  <c r="AH28" i="27"/>
  <c r="AK28" i="27" s="1"/>
  <c r="BB49" i="27"/>
  <c r="BE49" i="27" s="1"/>
  <c r="AH3" i="27"/>
  <c r="BB27" i="27"/>
  <c r="BE27" i="27" s="1"/>
  <c r="AH30" i="27"/>
  <c r="AK30" i="27" s="1"/>
  <c r="BB51" i="27"/>
  <c r="BE51" i="27" s="1"/>
  <c r="AH66" i="27"/>
  <c r="AK66" i="27" s="1"/>
  <c r="AJ89" i="27"/>
  <c r="BI31" i="27"/>
  <c r="AH27" i="27"/>
  <c r="AK27" i="27" s="1"/>
  <c r="BJ31" i="27"/>
  <c r="AX27" i="27"/>
  <c r="AH52" i="27"/>
  <c r="AK52" i="27" s="1"/>
  <c r="AH4" i="27"/>
  <c r="AK4" i="27" s="1"/>
  <c r="BB28" i="27"/>
  <c r="BE28" i="27" s="1"/>
  <c r="AH31" i="27"/>
  <c r="AK31" i="27" s="1"/>
  <c r="BB52" i="27"/>
  <c r="BE52" i="27" s="1"/>
  <c r="BB64" i="27"/>
  <c r="BE64" i="27" s="1"/>
  <c r="AH82" i="27"/>
  <c r="BB46" i="27"/>
  <c r="BE46" i="27" s="1"/>
  <c r="BB9" i="27"/>
  <c r="BE9" i="27" s="1"/>
  <c r="AH5" i="27"/>
  <c r="AK5" i="27" s="1"/>
  <c r="BQ29" i="27"/>
  <c r="BO31" i="27"/>
  <c r="AH44" i="27"/>
  <c r="AK44" i="27" s="1"/>
  <c r="AH56" i="27"/>
  <c r="AK56" i="27" s="1"/>
  <c r="AH6" i="27"/>
  <c r="AK6" i="27" s="1"/>
  <c r="BH27" i="27"/>
  <c r="BR29" i="27"/>
  <c r="BP31" i="27"/>
  <c r="BO32" i="27"/>
  <c r="BN33" i="27"/>
  <c r="AH45" i="27"/>
  <c r="AK45" i="27" s="1"/>
  <c r="BB54" i="27"/>
  <c r="BE54" i="27" s="1"/>
  <c r="AH57" i="27"/>
  <c r="AK57" i="27" s="1"/>
  <c r="BB66" i="27"/>
  <c r="BE66" i="27" s="1"/>
  <c r="AH81" i="27"/>
  <c r="AK81" i="27" s="1"/>
  <c r="AH87" i="27"/>
  <c r="AK87" i="27" s="1"/>
  <c r="BS27" i="27"/>
  <c r="AH32" i="27"/>
  <c r="AK32" i="27" s="1"/>
  <c r="BN32" i="27"/>
  <c r="BB41" i="27"/>
  <c r="BE41" i="27" s="1"/>
  <c r="BB4" i="27"/>
  <c r="BE4" i="27" s="1"/>
  <c r="BI27" i="27"/>
  <c r="BS29" i="27"/>
  <c r="BQ31" i="27"/>
  <c r="BP32" i="27"/>
  <c r="BO33" i="27"/>
  <c r="AH34" i="27"/>
  <c r="AK34" i="27" s="1"/>
  <c r="BB43" i="27"/>
  <c r="BE43" i="27" s="1"/>
  <c r="BB55" i="27"/>
  <c r="BE55" i="27" s="1"/>
  <c r="BB67" i="27"/>
  <c r="BE67" i="27" s="1"/>
  <c r="AH70" i="27"/>
  <c r="AK70" i="27" s="1"/>
  <c r="BB5" i="27"/>
  <c r="BE5" i="27" s="1"/>
  <c r="AH8" i="27"/>
  <c r="AK8" i="27" s="1"/>
  <c r="BJ27" i="27"/>
  <c r="BH29" i="27"/>
  <c r="BR31" i="27"/>
  <c r="BQ32" i="27"/>
  <c r="BB72" i="31" l="1"/>
  <c r="BE72" i="31" s="1"/>
  <c r="AH11" i="31"/>
  <c r="AK11" i="31" s="1"/>
  <c r="AH89" i="31"/>
  <c r="AK89" i="31" s="1"/>
  <c r="BB12" i="31"/>
  <c r="BE12" i="31" s="1"/>
  <c r="BB72" i="30"/>
  <c r="BE72" i="30" s="1"/>
  <c r="AH89" i="30"/>
  <c r="AK89" i="30" s="1"/>
  <c r="AH11" i="30"/>
  <c r="AK11" i="30" s="1"/>
  <c r="BB12" i="30"/>
  <c r="BE12" i="30" s="1"/>
  <c r="AK3" i="30"/>
  <c r="BB12" i="29"/>
  <c r="BE12" i="29" s="1"/>
  <c r="AH11" i="29"/>
  <c r="AK11" i="29" s="1"/>
  <c r="AH89" i="29"/>
  <c r="AK89" i="29" s="1"/>
  <c r="BB72" i="29"/>
  <c r="BE72" i="29" s="1"/>
  <c r="AV2" i="27"/>
  <c r="BO2" i="27"/>
  <c r="BJ2" i="27"/>
  <c r="AQ2" i="27"/>
  <c r="BK2" i="27"/>
  <c r="BL2" i="27"/>
  <c r="BM2" i="27"/>
  <c r="AW2" i="27"/>
  <c r="BS2" i="27"/>
  <c r="BR2" i="27"/>
  <c r="AS2" i="27"/>
  <c r="AY2" i="27"/>
  <c r="BQ2" i="27"/>
  <c r="AP2" i="27"/>
  <c r="AX2" i="27"/>
  <c r="AN2" i="27"/>
  <c r="AO2" i="27"/>
  <c r="BP2" i="27"/>
  <c r="BN2" i="27"/>
  <c r="AR2" i="27"/>
  <c r="AT2" i="27"/>
  <c r="AK82" i="27"/>
  <c r="AH89" i="27"/>
  <c r="AK89" i="27" s="1"/>
  <c r="AH11" i="27"/>
  <c r="AK11" i="27" s="1"/>
  <c r="AK3" i="27"/>
  <c r="BB72" i="27"/>
  <c r="BE72" i="27" s="1"/>
  <c r="BB12" i="27"/>
  <c r="BE12" i="27" s="1"/>
  <c r="D1" i="25" l="1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AA483" i="25"/>
  <c r="S459" i="25"/>
  <c r="AA434" i="25"/>
  <c r="K364" i="25"/>
  <c r="K321" i="25"/>
  <c r="K478" i="25"/>
  <c r="S456" i="25"/>
  <c r="S434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H60" i="25"/>
  <c r="Z60" i="25"/>
  <c r="R54" i="25"/>
  <c r="Z53" i="25"/>
  <c r="R50" i="25"/>
  <c r="AH46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AH2" i="25" l="1"/>
  <c r="AG2" i="25"/>
  <c r="AF2" i="25"/>
  <c r="AE2" i="25"/>
  <c r="AD2" i="25"/>
  <c r="AC2" i="25"/>
  <c r="AB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S2" i="25" l="1"/>
  <c r="AA2" i="25"/>
  <c r="AD2" i="13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A0BFDA58-B5B3-498A-BCC7-73302A62ED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5B1502B0-2DCF-4F76-9202-7B1994D7EF40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ATENCION INMEDIATA  AL RN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6E0D2A88-95D3-4374-A101-C6DFF67376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8E44AB00-24CB-4937-B861-3104DBF974AE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TAMIZAJE NEONATAL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25677CEE-3C86-4B96-A498-D7FE073D1D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5ABB5F11-279F-4CFB-8F5A-CADF4F3827BA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VISITA DOMICILAIRIA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4B5F482B-BC35-49BA-9DED-291EA30174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608EEEC1-D046-4137-92F2-E18C119E918F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BAJO PESO AL NACER</t>
        </r>
      </text>
    </comment>
  </commentList>
</comments>
</file>

<file path=xl/sharedStrings.xml><?xml version="1.0" encoding="utf-8"?>
<sst xmlns="http://schemas.openxmlformats.org/spreadsheetml/2006/main" count="79886" uniqueCount="1977">
  <si>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</si>
  <si>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</si>
  <si>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</si>
  <si>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</si>
  <si>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</si>
  <si>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</si>
  <si>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</si>
  <si>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</si>
  <si>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</si>
  <si>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</si>
  <si>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</si>
  <si>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</si>
  <si>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</si>
  <si>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</si>
  <si>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</si>
  <si>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</si>
  <si>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</si>
  <si>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</si>
  <si>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</si>
  <si>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</si>
  <si>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</si>
  <si>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</si>
  <si>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</si>
  <si>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</si>
  <si>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</si>
  <si>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</si>
  <si>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</si>
  <si>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</si>
  <si>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</si>
  <si>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</si>
  <si>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</si>
  <si>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</si>
  <si>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</si>
  <si>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</si>
  <si>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</si>
  <si>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</si>
  <si>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</si>
  <si>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</si>
  <si>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</si>
  <si>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</si>
  <si>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</si>
  <si>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</si>
  <si>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</si>
  <si>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</si>
  <si>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</si>
  <si>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</si>
  <si>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</si>
  <si>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</si>
  <si>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</si>
  <si>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</si>
  <si>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</si>
  <si>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</si>
  <si>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</si>
  <si>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</si>
  <si>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</si>
  <si>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</si>
  <si>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</si>
  <si>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</si>
  <si>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</si>
  <si>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</si>
  <si>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</si>
  <si>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</si>
  <si>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</si>
  <si>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</si>
  <si>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</si>
  <si>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</si>
  <si>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</si>
  <si>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</si>
  <si>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</si>
  <si>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</si>
  <si>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</si>
  <si>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</si>
  <si>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</si>
  <si>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</si>
  <si>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</si>
  <si>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</si>
  <si>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</si>
  <si>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</si>
  <si>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</si>
  <si>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</si>
  <si>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</si>
  <si>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</si>
  <si>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</si>
  <si>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</si>
  <si>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</si>
  <si>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</si>
  <si>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</si>
  <si>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</si>
  <si>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</si>
  <si>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</si>
  <si>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</si>
  <si>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</si>
  <si>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</si>
  <si>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</si>
  <si>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</si>
  <si>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</si>
  <si>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</si>
  <si>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</si>
  <si>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</si>
  <si>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</si>
  <si>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</si>
  <si>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</si>
  <si>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</si>
  <si>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</si>
  <si>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</si>
  <si>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</si>
  <si>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</si>
  <si>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</si>
  <si>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</si>
  <si>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</si>
  <si>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</si>
  <si>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</si>
  <si>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</si>
  <si>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</si>
  <si>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</si>
  <si>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</si>
  <si>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</si>
  <si>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</si>
  <si>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</si>
  <si>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</si>
  <si>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</si>
  <si>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</si>
  <si>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</si>
  <si>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</si>
  <si>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</si>
  <si>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</si>
  <si>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</si>
  <si>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</si>
  <si>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</si>
  <si>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PAHOYAN</t>
  </si>
  <si>
    <t>PASTAZA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</si>
  <si>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</si>
  <si>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</si>
  <si>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</si>
  <si>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</si>
  <si>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</si>
  <si>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</si>
  <si>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</si>
  <si>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</si>
  <si>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</si>
  <si>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</si>
  <si>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</si>
  <si>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</si>
  <si>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</si>
  <si>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</si>
  <si>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</si>
  <si>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</si>
  <si>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</si>
  <si>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</si>
  <si>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</si>
  <si>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</si>
  <si>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</si>
  <si>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</si>
  <si>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</si>
  <si>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</si>
  <si>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</si>
  <si>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</si>
  <si>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</si>
  <si>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</si>
  <si>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</si>
  <si>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</si>
  <si>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</si>
  <si>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</si>
  <si>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</si>
  <si>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</si>
  <si>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</si>
  <si>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</si>
  <si>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</si>
  <si>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</si>
  <si>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</si>
  <si>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</si>
  <si>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</si>
  <si>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</si>
  <si>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</si>
  <si>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</si>
  <si>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</si>
  <si>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</si>
  <si>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</si>
  <si>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</si>
  <si>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</si>
  <si>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</si>
  <si>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</si>
  <si>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</si>
  <si>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</si>
  <si>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</si>
  <si>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</si>
  <si>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</si>
  <si>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</si>
  <si>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</si>
  <si>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</si>
  <si>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</si>
  <si>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</si>
  <si>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</si>
  <si>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</si>
  <si>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</si>
  <si>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</si>
  <si>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</si>
  <si>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</si>
  <si>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</si>
  <si>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</si>
  <si>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</si>
  <si>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</si>
  <si>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</si>
  <si>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</si>
  <si>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</si>
  <si>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</si>
  <si>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</si>
  <si>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</si>
  <si>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</si>
  <si>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</si>
  <si>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</si>
  <si>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</si>
  <si>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</si>
  <si>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</si>
  <si>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</si>
  <si>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</si>
  <si>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</si>
  <si>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</si>
  <si>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</si>
  <si>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</si>
  <si>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I-4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</si>
  <si>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</si>
  <si>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</si>
  <si>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</si>
  <si>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</si>
  <si>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</si>
  <si>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</si>
  <si>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</si>
  <si>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III-1</t>
  </si>
  <si>
    <t>HOSPITAL SANTA GEMA DE YURIMAGUAS</t>
  </si>
  <si>
    <t>MAYNAS CIUDAD</t>
  </si>
  <si>
    <t>I-3</t>
  </si>
  <si>
    <t>I-1</t>
  </si>
  <si>
    <t>I-2</t>
  </si>
  <si>
    <t>MAYNAS PERIFERIE</t>
  </si>
  <si>
    <t>MANGUA DE FERNANDO LORES</t>
  </si>
  <si>
    <t>SANTA RITA DE CASTILLA</t>
  </si>
  <si>
    <t>VILLA TROMPETERO</t>
  </si>
  <si>
    <t>DATEM DEL MARAÑON</t>
  </si>
  <si>
    <t>BELEN DE TROMPETEROS</t>
  </si>
  <si>
    <t>CENTRO DE SALUD MENTAL COMUNITARIO CARDOZO</t>
  </si>
  <si>
    <t>SAMITO</t>
  </si>
  <si>
    <t>NO PERTENECE A NINGUNA MICRORED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</si>
  <si>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</si>
  <si>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</si>
  <si>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</si>
  <si>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</si>
  <si>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</si>
  <si>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</si>
  <si>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</si>
  <si>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</si>
  <si>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</si>
  <si>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</si>
  <si>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</si>
  <si>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</si>
  <si>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</si>
  <si>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</si>
  <si>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</si>
  <si>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</si>
  <si>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</si>
  <si>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</si>
  <si>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</si>
  <si>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</si>
  <si>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</si>
  <si>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</si>
  <si>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</si>
  <si>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</si>
  <si>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Código UE</t>
  </si>
  <si>
    <t>Microrred</t>
  </si>
  <si>
    <t>Categoria</t>
  </si>
  <si>
    <t>Nombre del establecimiento</t>
  </si>
  <si>
    <t>NO PERTENECE A NINGUNA RED</t>
  </si>
  <si>
    <t>SALUD LORETO</t>
  </si>
  <si>
    <t>DIAMANTE AZUL - RIO NAPO</t>
  </si>
  <si>
    <t>SAN PEDRO DE TIPISHCA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</si>
  <si>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</si>
  <si>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</si>
  <si>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</si>
  <si>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</si>
  <si>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</si>
  <si>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</si>
  <si>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</si>
  <si>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</si>
  <si>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</si>
  <si>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</si>
  <si>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</si>
  <si>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</si>
  <si>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</si>
  <si>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</si>
  <si>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</si>
  <si>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</si>
  <si>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</si>
  <si>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</si>
  <si>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</si>
  <si>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</si>
  <si>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</si>
  <si>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</si>
  <si>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</si>
  <si>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</si>
  <si>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</si>
  <si>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</si>
  <si>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</si>
  <si>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</si>
  <si>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</si>
  <si>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</si>
  <si>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</si>
  <si>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</si>
  <si>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</si>
  <si>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</si>
  <si>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</si>
  <si>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</si>
  <si>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</si>
  <si>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</si>
  <si>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</si>
  <si>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</si>
  <si>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</si>
  <si>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</si>
  <si>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DOS DE MAYO DE BELEN</t>
  </si>
  <si>
    <t xml:space="preserve"> INDICADORES NEONATAL -   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</si>
  <si>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</si>
  <si>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</si>
  <si>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</si>
  <si>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</si>
  <si>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</si>
  <si>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</si>
  <si>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</si>
  <si>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</si>
  <si>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</si>
  <si>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</si>
  <si>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</si>
  <si>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</si>
  <si>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</si>
  <si>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</si>
  <si>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</si>
  <si>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</si>
  <si>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</si>
  <si>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</si>
  <si>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</si>
  <si>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</si>
  <si>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</si>
  <si>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</si>
  <si>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</si>
  <si>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</si>
  <si>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</si>
  <si>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</si>
  <si>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</si>
  <si>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</si>
  <si>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</si>
  <si>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</si>
  <si>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</si>
  <si>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</si>
  <si>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</si>
  <si>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</si>
  <si>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</si>
  <si>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</si>
  <si>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</si>
  <si>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</si>
  <si>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</si>
  <si>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</si>
  <si>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</si>
  <si>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</si>
  <si>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</si>
  <si>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</si>
  <si>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</si>
  <si>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</si>
  <si>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</si>
  <si>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</si>
  <si>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</si>
  <si>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</si>
  <si>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</si>
  <si>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</si>
  <si>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</si>
  <si>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</si>
  <si>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</si>
  <si>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</si>
  <si>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</si>
  <si>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</si>
  <si>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</si>
  <si>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</si>
  <si>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</si>
  <si>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</si>
  <si>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</si>
  <si>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</si>
  <si>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</si>
  <si>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</si>
  <si>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</si>
  <si>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</si>
  <si>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</si>
  <si>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</si>
  <si>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</si>
  <si>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</si>
  <si>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</si>
  <si>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</si>
  <si>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</si>
  <si>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</si>
  <si>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</si>
  <si>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</si>
  <si>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</si>
  <si>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</si>
  <si>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</si>
  <si>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</si>
  <si>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</si>
  <si>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</si>
  <si>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</si>
  <si>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</si>
  <si>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</si>
  <si>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</si>
  <si>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</si>
  <si>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</si>
  <si>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</si>
  <si>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</si>
  <si>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</si>
  <si>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</si>
  <si>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</si>
  <si>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</si>
  <si>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</si>
  <si>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</si>
  <si>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</si>
  <si>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</si>
  <si>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</si>
  <si>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</si>
  <si>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</si>
  <si>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</si>
  <si>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</si>
  <si>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</si>
  <si>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</si>
  <si>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</si>
  <si>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</si>
  <si>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</si>
  <si>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</si>
  <si>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</si>
  <si>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</si>
  <si>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</si>
  <si>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</si>
  <si>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</si>
  <si>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</si>
  <si>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</si>
  <si>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</si>
  <si>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</si>
  <si>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</si>
  <si>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</si>
  <si>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</si>
  <si>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</si>
  <si>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</si>
  <si>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</si>
  <si>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</si>
  <si>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</si>
  <si>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</si>
  <si>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</si>
  <si>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</si>
  <si>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</si>
  <si>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</si>
  <si>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</si>
  <si>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</si>
  <si>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</si>
  <si>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</si>
  <si>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</si>
  <si>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</si>
  <si>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</si>
  <si>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</si>
  <si>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</si>
  <si>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</si>
  <si>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</si>
  <si>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</si>
  <si>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</si>
  <si>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</si>
  <si>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</si>
  <si>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</si>
  <si>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</si>
  <si>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</si>
  <si>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</si>
  <si>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</si>
  <si>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</si>
  <si>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</si>
  <si>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</si>
  <si>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</si>
  <si>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</si>
  <si>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</si>
  <si>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</si>
  <si>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</si>
  <si>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</si>
  <si>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</si>
  <si>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</si>
  <si>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</si>
  <si>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</si>
  <si>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</si>
  <si>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</si>
  <si>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</si>
  <si>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</si>
  <si>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</si>
  <si>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</si>
  <si>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</si>
  <si>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</si>
  <si>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</si>
  <si>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</si>
  <si>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</si>
  <si>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</si>
  <si>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</si>
  <si>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</si>
  <si>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</si>
  <si>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</si>
  <si>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</si>
  <si>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</si>
  <si>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</si>
  <si>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</si>
  <si>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</si>
  <si>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</si>
  <si>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</si>
  <si>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</si>
  <si>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</si>
  <si>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</si>
  <si>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</si>
  <si>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</si>
  <si>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</si>
  <si>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</si>
  <si>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</si>
  <si>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</si>
  <si>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</si>
  <si>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</si>
  <si>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</si>
  <si>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</si>
  <si>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</si>
  <si>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</si>
  <si>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</si>
  <si>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</si>
  <si>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</si>
  <si>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</si>
  <si>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</si>
  <si>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</si>
  <si>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</si>
  <si>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</si>
  <si>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</si>
  <si>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</si>
  <si>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</si>
  <si>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</si>
  <si>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</si>
  <si>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</si>
  <si>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</si>
  <si>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</si>
  <si>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</si>
  <si>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</si>
  <si>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</si>
  <si>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</si>
  <si>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</si>
  <si>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</si>
  <si>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</si>
  <si>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</si>
  <si>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</si>
  <si>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</si>
  <si>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</si>
  <si>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</si>
  <si>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</si>
  <si>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</si>
  <si>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</si>
  <si>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</si>
  <si>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</si>
  <si>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</si>
  <si>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</si>
  <si>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</si>
  <si>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</si>
  <si>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</si>
  <si>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</si>
  <si>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</si>
  <si>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</si>
  <si>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</si>
  <si>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</si>
  <si>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</si>
  <si>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</si>
  <si>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</si>
  <si>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</si>
  <si>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</si>
  <si>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</si>
  <si>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</si>
  <si>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</si>
  <si>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</si>
  <si>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</si>
  <si>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</si>
  <si>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</si>
  <si>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</si>
  <si>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</si>
  <si>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</si>
  <si>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</si>
  <si>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</si>
  <si>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</si>
  <si>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</si>
  <si>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</si>
  <si>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</si>
  <si>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</si>
  <si>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</si>
  <si>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</si>
  <si>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</si>
  <si>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</si>
  <si>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</si>
  <si>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</si>
  <si>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</si>
  <si>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</si>
  <si>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</si>
  <si>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</si>
  <si>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</si>
  <si>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</si>
  <si>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</si>
  <si>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</si>
  <si>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</si>
  <si>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</si>
  <si>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</si>
  <si>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</si>
  <si>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META
RN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</si>
  <si>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</si>
  <si>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</si>
  <si>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</si>
  <si>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</si>
  <si>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</si>
  <si>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</si>
  <si>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</si>
  <si>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</si>
  <si>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</si>
  <si>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</si>
  <si>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RN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</si>
  <si>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</si>
  <si>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</si>
  <si>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</si>
  <si>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</si>
  <si>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</si>
  <si>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</si>
  <si>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</si>
  <si>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</si>
  <si>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</si>
  <si>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</si>
  <si>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</si>
  <si>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</si>
  <si>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</si>
  <si>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</si>
  <si>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</si>
  <si>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</si>
  <si>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</si>
  <si>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</si>
  <si>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</si>
  <si>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</si>
  <si>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</si>
  <si>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</si>
  <si>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</si>
  <si>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</si>
  <si>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</si>
  <si>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</si>
  <si>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</si>
  <si>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</si>
  <si>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</si>
  <si>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</si>
  <si>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</si>
  <si>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</si>
  <si>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</si>
  <si>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</si>
  <si>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</si>
  <si>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</si>
  <si>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</si>
  <si>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</si>
  <si>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</si>
  <si>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</si>
  <si>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</si>
  <si>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</si>
  <si>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</si>
  <si>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</si>
  <si>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</si>
  <si>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</si>
  <si>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</si>
  <si>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</si>
  <si>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</si>
  <si>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</si>
  <si>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</si>
  <si>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</si>
  <si>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</si>
  <si>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</si>
  <si>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</si>
  <si>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</si>
  <si>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</si>
  <si>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</si>
  <si>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</si>
  <si>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</si>
  <si>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</si>
  <si>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</si>
  <si>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</si>
  <si>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</si>
  <si>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</si>
  <si>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</si>
  <si>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</si>
  <si>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</si>
  <si>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</si>
  <si>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</si>
  <si>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</si>
  <si>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</si>
  <si>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</si>
  <si>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</si>
  <si>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</si>
  <si>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</si>
  <si>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</si>
  <si>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</si>
  <si>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</si>
  <si>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</si>
  <si>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</si>
  <si>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</si>
  <si>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</si>
  <si>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</si>
  <si>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</si>
  <si>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</si>
  <si>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</si>
  <si>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</si>
  <si>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</si>
  <si>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</si>
  <si>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</si>
  <si>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</si>
  <si>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</si>
  <si>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</si>
  <si>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</si>
  <si>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</si>
  <si>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</si>
  <si>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</si>
  <si>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</si>
  <si>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</si>
  <si>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</si>
  <si>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</si>
  <si>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</si>
  <si>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</si>
  <si>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</si>
  <si>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</si>
  <si>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</si>
  <si>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</si>
  <si>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</si>
  <si>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</si>
  <si>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</si>
  <si>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</si>
  <si>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</si>
  <si>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</si>
  <si>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</si>
  <si>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</si>
  <si>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</si>
  <si>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</si>
  <si>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</si>
  <si>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</si>
  <si>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</si>
  <si>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</si>
  <si>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</si>
  <si>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</si>
  <si>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</si>
  <si>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</si>
  <si>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</si>
  <si>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</si>
  <si>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</si>
  <si>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</si>
  <si>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</si>
  <si>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</si>
  <si>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</si>
  <si>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</si>
  <si>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</si>
  <si>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</si>
  <si>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</si>
  <si>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</si>
  <si>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</si>
  <si>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</si>
  <si>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</si>
  <si>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</si>
  <si>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</si>
  <si>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</si>
  <si>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</si>
  <si>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</si>
  <si>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</si>
  <si>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</si>
  <si>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</si>
  <si>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</si>
  <si>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</si>
  <si>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</si>
  <si>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</si>
  <si>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</si>
  <si>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</si>
  <si>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</si>
  <si>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</si>
  <si>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</si>
  <si>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</si>
  <si>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</si>
  <si>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</si>
  <si>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</si>
  <si>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</si>
  <si>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</si>
  <si>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</si>
  <si>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</si>
  <si>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</si>
  <si>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</si>
  <si>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</si>
  <si>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</si>
  <si>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</si>
  <si>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</si>
  <si>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</si>
  <si>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</si>
  <si>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</si>
  <si>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</si>
  <si>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</si>
  <si>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</si>
  <si>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</si>
  <si>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</si>
  <si>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</si>
  <si>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</si>
  <si>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</si>
  <si>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</si>
  <si>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</si>
  <si>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</si>
  <si>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</si>
  <si>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</si>
  <si>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</si>
  <si>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</si>
  <si>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</si>
  <si>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</si>
  <si>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</si>
  <si>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</si>
  <si>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</si>
  <si>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</si>
  <si>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</si>
  <si>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</si>
  <si>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</si>
  <si>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</si>
  <si>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</si>
  <si>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</si>
  <si>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</si>
  <si>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</si>
  <si>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</si>
  <si>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</si>
  <si>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</si>
  <si>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</si>
  <si>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</si>
  <si>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</si>
  <si>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</si>
  <si>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</si>
  <si>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</si>
  <si>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</si>
  <si>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</si>
  <si>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</si>
  <si>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</si>
  <si>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</si>
  <si>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</si>
  <si>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</si>
  <si>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</si>
  <si>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</si>
  <si>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</si>
  <si>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</si>
  <si>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</si>
  <si>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</si>
  <si>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</si>
  <si>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</si>
  <si>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</si>
  <si>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</si>
  <si>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</si>
  <si>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</si>
  <si>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</si>
  <si>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</si>
  <si>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</si>
  <si>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</si>
  <si>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</si>
  <si>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</si>
  <si>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</si>
  <si>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</si>
  <si>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</si>
  <si>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</si>
  <si>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</si>
  <si>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</si>
  <si>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</si>
  <si>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</si>
  <si>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</si>
  <si>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</si>
  <si>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</si>
  <si>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</si>
  <si>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</si>
  <si>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</si>
  <si>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</si>
  <si>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</si>
  <si>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</si>
  <si>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</si>
  <si>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</si>
  <si>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</si>
  <si>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</si>
  <si>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</si>
  <si>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</si>
  <si>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</si>
  <si>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</si>
  <si>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</si>
  <si>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</si>
  <si>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</si>
  <si>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</si>
  <si>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</si>
  <si>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</si>
  <si>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</si>
  <si>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</si>
  <si>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</si>
  <si>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</si>
  <si>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</si>
  <si>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</si>
  <si>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</si>
  <si>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</si>
  <si>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</si>
  <si>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</si>
  <si>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</si>
  <si>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</si>
  <si>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</si>
  <si>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</si>
  <si>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</si>
  <si>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</si>
  <si>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</si>
  <si>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</si>
  <si>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</si>
  <si>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</si>
  <si>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</si>
  <si>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</si>
  <si>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</si>
  <si>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</si>
  <si>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</si>
  <si>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</si>
  <si>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</si>
  <si>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</si>
  <si>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</si>
  <si>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</si>
  <si>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</si>
  <si>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</si>
  <si>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</si>
  <si>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</si>
  <si>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</si>
  <si>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</si>
  <si>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</si>
  <si>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</si>
  <si>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</si>
  <si>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</si>
  <si>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</si>
  <si>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</si>
  <si>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</si>
  <si>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</si>
  <si>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</si>
  <si>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</si>
  <si>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</si>
  <si>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</si>
  <si>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</si>
  <si>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</si>
  <si>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</si>
  <si>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</si>
  <si>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</si>
  <si>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</si>
  <si>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</si>
  <si>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</si>
  <si>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</si>
  <si>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</si>
  <si>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</si>
  <si>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</si>
  <si>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</si>
  <si>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</si>
  <si>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</si>
  <si>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</si>
  <si>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</si>
  <si>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</si>
  <si>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</si>
  <si>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</si>
  <si>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</si>
  <si>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</si>
  <si>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</si>
  <si>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</si>
  <si>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</si>
  <si>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</si>
  <si>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</si>
  <si>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</si>
  <si>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</si>
  <si>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</si>
  <si>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</si>
  <si>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</si>
  <si>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</si>
  <si>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</si>
  <si>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</si>
  <si>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</si>
  <si>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</si>
  <si>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</si>
  <si>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</si>
  <si>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</si>
  <si>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</si>
  <si>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</si>
  <si>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</si>
  <si>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</si>
  <si>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</si>
  <si>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</si>
  <si>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</si>
  <si>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</si>
  <si>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</si>
  <si>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</si>
  <si>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</si>
  <si>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</si>
  <si>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</si>
  <si>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</si>
  <si>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</si>
  <si>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</si>
  <si>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</si>
  <si>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</si>
  <si>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</si>
  <si>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</si>
  <si>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</si>
  <si>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</si>
  <si>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</si>
  <si>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</si>
  <si>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</si>
  <si>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</si>
  <si>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</si>
  <si>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</si>
  <si>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</si>
  <si>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</si>
  <si>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</si>
  <si>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</si>
  <si>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</si>
  <si>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</si>
  <si>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</si>
  <si>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</si>
  <si>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</si>
  <si>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</si>
  <si>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</si>
  <si>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</si>
  <si>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</si>
  <si>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</si>
  <si>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</si>
  <si>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</si>
  <si>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</si>
  <si>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</si>
  <si>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</si>
  <si>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</si>
  <si>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</si>
  <si>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</si>
  <si>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</si>
  <si>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</si>
  <si>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</si>
  <si>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</si>
  <si>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</si>
  <si>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</si>
  <si>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</si>
  <si>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</si>
  <si>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</si>
  <si>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</si>
  <si>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</si>
  <si>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</si>
  <si>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</si>
  <si>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</si>
  <si>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</si>
  <si>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</si>
  <si>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</si>
  <si>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</si>
  <si>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</si>
  <si>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</si>
  <si>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</si>
  <si>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</si>
  <si>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</si>
  <si>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</si>
  <si>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</si>
  <si>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</si>
  <si>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</si>
  <si>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</si>
  <si>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</si>
  <si>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</si>
  <si>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</si>
  <si>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</si>
  <si>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</si>
  <si>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</si>
  <si>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</si>
  <si>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</si>
  <si>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</si>
  <si>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</si>
  <si>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</si>
  <si>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</si>
  <si>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>160509  302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</si>
  <si>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</si>
  <si>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</si>
  <si>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</si>
  <si>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</si>
  <si>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</si>
  <si>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</si>
  <si>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</si>
  <si>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</si>
  <si>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</si>
  <si>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</si>
  <si>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</si>
  <si>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</si>
  <si>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</si>
  <si>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</si>
  <si>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</si>
  <si>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</si>
  <si>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</si>
  <si>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</si>
  <si>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</si>
  <si>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</si>
  <si>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</si>
  <si>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</si>
  <si>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</si>
  <si>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</si>
  <si>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</si>
  <si>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</si>
  <si>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</si>
  <si>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</si>
  <si>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</si>
  <si>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</si>
  <si>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</si>
  <si>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</si>
  <si>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</si>
  <si>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</si>
  <si>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</si>
  <si>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</si>
  <si>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</si>
  <si>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</si>
  <si>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</si>
  <si>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</si>
  <si>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</si>
  <si>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</si>
  <si>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</si>
  <si>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</si>
  <si>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</si>
  <si>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</si>
  <si>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</si>
  <si>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</si>
  <si>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</si>
  <si>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</si>
  <si>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</si>
  <si>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</si>
  <si>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</si>
  <si>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</si>
  <si>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</si>
  <si>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</si>
  <si>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</si>
  <si>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</si>
  <si>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</si>
  <si>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</si>
  <si>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</si>
  <si>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</si>
  <si>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</si>
  <si>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</si>
  <si>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</si>
  <si>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</si>
  <si>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FUENTE:  UNIDAD  DE  ESTADISTICA :  DIRESA LORETO</t>
  </si>
  <si>
    <t>AÑO</t>
  </si>
  <si>
    <t>Institución</t>
  </si>
  <si>
    <t>UBIGEO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</si>
  <si>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</si>
  <si>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</si>
  <si>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</si>
  <si>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</si>
  <si>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</si>
  <si>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</si>
  <si>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</si>
  <si>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</si>
  <si>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</si>
  <si>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</si>
  <si>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</si>
  <si>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</si>
  <si>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</si>
  <si>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</si>
  <si>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</si>
  <si>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</si>
  <si>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</si>
  <si>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</si>
  <si>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</si>
  <si>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</si>
  <si>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</si>
  <si>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</si>
  <si>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</si>
  <si>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</si>
  <si>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</si>
  <si>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</si>
  <si>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</si>
  <si>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</si>
  <si>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</si>
  <si>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</si>
  <si>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</si>
  <si>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</si>
  <si>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</si>
  <si>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</si>
  <si>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</si>
  <si>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II-2</t>
  </si>
  <si>
    <t>HOSPITAL IQUITOS "CESAR GARAYAR GARCÍA"</t>
  </si>
  <si>
    <t>Avance</t>
  </si>
  <si>
    <t>Meta</t>
  </si>
  <si>
    <t>% Avance</t>
  </si>
  <si>
    <t>GOBIERNO REGIONAL</t>
  </si>
  <si>
    <t>160108</t>
  </si>
  <si>
    <t>HOSPITAL REGIONAL DE LORETO "FELIPE SANTIAGO ARRIOLA IGLESIAS"</t>
  </si>
  <si>
    <t>160102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</si>
  <si>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</si>
  <si>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</si>
  <si>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</si>
  <si>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</si>
  <si>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MARISCAL RAMON CASTILLA</t>
  </si>
  <si>
    <t>SAN ANTONIO DE IQUITOS</t>
  </si>
  <si>
    <t>1RO. DE ENERO</t>
  </si>
  <si>
    <t>P.S. I-1 VARGAS GUERRA</t>
  </si>
  <si>
    <t>Total general</t>
  </si>
  <si>
    <t>P.S I-2 MAYNAS</t>
  </si>
  <si>
    <t>I-2 FERNANDO LORES</t>
  </si>
  <si>
    <t>P.S. I-2 PORVENIR DE IQUITOS</t>
  </si>
  <si>
    <t>&lt; 60%</t>
  </si>
  <si>
    <t>60 a 74%</t>
  </si>
  <si>
    <t>75% a 100%</t>
  </si>
  <si>
    <t>&gt;100 %</t>
  </si>
  <si>
    <t>P.S. PADRE COCHA</t>
  </si>
  <si>
    <t>Leyenda</t>
  </si>
  <si>
    <t>Rojo</t>
  </si>
  <si>
    <t>Amarillo</t>
  </si>
  <si>
    <t>Verde</t>
  </si>
  <si>
    <t>P.S. I-1 PICURO YACU</t>
  </si>
  <si>
    <t>Celeste</t>
  </si>
  <si>
    <t>160112</t>
  </si>
  <si>
    <t>C.S. I-3 9 DE OCTUBRE</t>
  </si>
  <si>
    <t>CARDOZO</t>
  </si>
  <si>
    <t>160113</t>
  </si>
  <si>
    <t>PROVINCIA/DISTRITO</t>
  </si>
  <si>
    <t>RED/MICRORED</t>
  </si>
  <si>
    <t>PROGRESO DE SAN JUAN BAUTISTA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</si>
  <si>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</si>
  <si>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</si>
  <si>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</si>
  <si>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</si>
  <si>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</si>
  <si>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</si>
  <si>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</si>
  <si>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VARILLAL</t>
  </si>
  <si>
    <t>P.S. I-1 SAN PABLO DE CUYANA</t>
  </si>
  <si>
    <t>160103</t>
  </si>
  <si>
    <t>CABO PANTOJA - RÍO AMAZONAS</t>
  </si>
  <si>
    <t>SOLEDAD DE VILLA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</si>
  <si>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</si>
  <si>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</si>
  <si>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</si>
  <si>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</si>
  <si>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</si>
  <si>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</si>
  <si>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</si>
  <si>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</si>
  <si>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</si>
  <si>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</si>
  <si>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</si>
  <si>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</si>
  <si>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</si>
  <si>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II-1</t>
  </si>
  <si>
    <t>HOSPITAL II-1 SANTA CLOTILDE</t>
  </si>
  <si>
    <t>P.S. I-1 TUTAPISHCO</t>
  </si>
  <si>
    <t>TACSHA CURARAY</t>
  </si>
  <si>
    <t>160110</t>
  </si>
  <si>
    <t>PUESTO DE SALUD ANGOTEROS</t>
  </si>
  <si>
    <t>P.S. I-2 MCABO PANTOJA DE TORRES CAUSANA</t>
  </si>
  <si>
    <t>160401</t>
  </si>
  <si>
    <t>160801</t>
  </si>
  <si>
    <t>C.S. I-3 EL ESTRECHO</t>
  </si>
  <si>
    <t>160804</t>
  </si>
  <si>
    <t>EL ALAMO</t>
  </si>
  <si>
    <t>P.S. I-1 HUAPAPA</t>
  </si>
  <si>
    <t>PUESTO DE SALUD I-2 REMANSO</t>
  </si>
  <si>
    <t>PUESTO DE SALUD I-1  LA FLORIDA</t>
  </si>
  <si>
    <t>PUESTO DE SALUD I-1 FLOR DE AGOSTO</t>
  </si>
  <si>
    <t>160802</t>
  </si>
  <si>
    <t>IPRESS I-1 SAN FRANCISCO DE ERE</t>
  </si>
  <si>
    <t>PUESTO DE SALUD I-2 SANTA MERCEDES</t>
  </si>
  <si>
    <t>160803</t>
  </si>
  <si>
    <t>BELLAVISTA DE TENIENTE MANUEL CLAVERO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</si>
  <si>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</si>
  <si>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</si>
  <si>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</si>
  <si>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</si>
  <si>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</si>
  <si>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</si>
  <si>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</si>
  <si>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</si>
  <si>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</si>
  <si>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IPRESS I-2 SAN REGIS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</si>
  <si>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</si>
  <si>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</si>
  <si>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</si>
  <si>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</si>
  <si>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</si>
  <si>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</si>
  <si>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</si>
  <si>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</si>
  <si>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</si>
  <si>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</si>
  <si>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</si>
  <si>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</si>
  <si>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CENTRO DE SALUD I-3 CONCORDIA</t>
  </si>
  <si>
    <t>160402</t>
  </si>
  <si>
    <t>CENTRO DE SALUD I-3 PEVAS</t>
  </si>
  <si>
    <t>SAN FRANCISCO DE PEVAS</t>
  </si>
  <si>
    <t>P.S. I-1 ISLA DEL TIGRE</t>
  </si>
  <si>
    <t>160404</t>
  </si>
  <si>
    <t>160403</t>
  </si>
  <si>
    <t>C.S. I-3 ISLANDIA DEL YAVARI</t>
  </si>
  <si>
    <t>NUEVA ESPERANZA DEL YAVARI</t>
  </si>
  <si>
    <t>160502</t>
  </si>
  <si>
    <t>SANTA ELENA</t>
  </si>
  <si>
    <t>PUESTO DE SALUD I-1 FATIMA</t>
  </si>
  <si>
    <t>160503</t>
  </si>
  <si>
    <t>CENTRO DE SALUD I-3 FLOR DE PUNGA</t>
  </si>
  <si>
    <t>PUESTO DE SALUD I-1 HUATAPI</t>
  </si>
  <si>
    <t>160504</t>
  </si>
  <si>
    <t>CENTRO DE SALUD I-3 TAMANCO VIEJO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</si>
  <si>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</si>
  <si>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</si>
  <si>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</si>
  <si>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</si>
  <si>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</si>
  <si>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</si>
  <si>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</si>
  <si>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</si>
  <si>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P.S I - 1 OBRERO</t>
  </si>
  <si>
    <t>160506</t>
  </si>
  <si>
    <t>CENTRO DE SALUD I-3 BRETAÑA</t>
  </si>
  <si>
    <t>SAN CARLOS DEL PUINAHUA</t>
  </si>
  <si>
    <t>PS I-1 MANCO CAPAC</t>
  </si>
  <si>
    <t>160501</t>
  </si>
  <si>
    <t>C.S. I-4 REQUENA</t>
  </si>
  <si>
    <t>PUESTO DE SALUD I-1 GALICIA</t>
  </si>
  <si>
    <t>160507</t>
  </si>
  <si>
    <t>PUESTO DE SALUD I-1YUCURUCHI</t>
  </si>
  <si>
    <t>PUESTO DE SALUD I-1 SAPUENA</t>
  </si>
  <si>
    <t>BAGAZAN DE SAPUENA</t>
  </si>
  <si>
    <t>160508</t>
  </si>
  <si>
    <t>PUESTO DE SALUD I-1 CURINGA</t>
  </si>
  <si>
    <t>PUESTO DE SALUD I-1 CAPANAHUA</t>
  </si>
  <si>
    <t>160509</t>
  </si>
  <si>
    <t>PUESTO DE SALUD I-1 SAN PEDRO</t>
  </si>
  <si>
    <t>PUESTO DE SALUD I-2 IBERIA</t>
  </si>
  <si>
    <t>160605</t>
  </si>
  <si>
    <t>SALUD UCAYALI-CONTAMANA</t>
  </si>
  <si>
    <t>CENTRO DE SALUD I-4 JUANCITO DE SARAYACU</t>
  </si>
  <si>
    <t>160601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</si>
  <si>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</si>
  <si>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</si>
  <si>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</si>
  <si>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</si>
  <si>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</si>
  <si>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</si>
  <si>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I-2 CHARASMANA</t>
  </si>
  <si>
    <t>160602</t>
  </si>
  <si>
    <t>PUESTO DE SALUD I-2 INAHUAYA</t>
  </si>
  <si>
    <t>160603</t>
  </si>
  <si>
    <t>CENTRO DE SALUD I-3 TIRUNTAN</t>
  </si>
  <si>
    <t>ROHABOYA</t>
  </si>
  <si>
    <t>PUESTO DE SALUD I-1 MARISCAL CASTILLA DE PADRE MARQUEZ</t>
  </si>
  <si>
    <t>PUESTO DE SALUD I-1 ALFONSO UGARTE</t>
  </si>
  <si>
    <t>160604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</si>
  <si>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</si>
  <si>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</si>
  <si>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</si>
  <si>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</si>
  <si>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</si>
  <si>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</si>
  <si>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</si>
  <si>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160606</t>
  </si>
  <si>
    <t>CENTRO DE SALUD I-4 ORELLANA</t>
  </si>
  <si>
    <t>160202</t>
  </si>
  <si>
    <t>SALUD YURIMAGUAS</t>
  </si>
  <si>
    <t>C.S. I-3 SAN GABRIEL DE VARADERO</t>
  </si>
  <si>
    <t>C.S.  I-4 BALSAPUERTO</t>
  </si>
  <si>
    <t>P.S. I-1 VISTA ALEGRE DE BALSAPUERTO</t>
  </si>
  <si>
    <t>P.S. I-1 NUEVA VIDA</t>
  </si>
  <si>
    <t>P.S. I-1 PROGRESO DE BALSAPUERTO</t>
  </si>
  <si>
    <t>160205</t>
  </si>
  <si>
    <t>C.S. I-3 JEBEROS</t>
  </si>
  <si>
    <t>P.S. I-1 BELLAVISTA DE JEBEROS</t>
  </si>
  <si>
    <t>160206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</si>
  <si>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</si>
  <si>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</si>
  <si>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</si>
  <si>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</si>
  <si>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</si>
  <si>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</si>
  <si>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</si>
  <si>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</si>
  <si>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</si>
  <si>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</si>
  <si>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160210</t>
  </si>
  <si>
    <t>C.S. I-3 SANTA CRUZ</t>
  </si>
  <si>
    <t>P.S. I-1 ACHUAL TIPISCHA</t>
  </si>
  <si>
    <t>P.S. I-1 LAGO NARANJAL</t>
  </si>
  <si>
    <t>160211</t>
  </si>
  <si>
    <t>P.S. I-1 JORGE CHAVEZ</t>
  </si>
  <si>
    <t>P.S. I-1 CUIPARI</t>
  </si>
  <si>
    <t>P.S. I-1 SONAPI</t>
  </si>
  <si>
    <t>C.S. I-3 SHUCUSHYACU</t>
  </si>
  <si>
    <t>160201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</si>
  <si>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</si>
  <si>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</si>
  <si>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</si>
  <si>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</si>
  <si>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</si>
  <si>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</si>
  <si>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</si>
  <si>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</si>
  <si>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</si>
  <si>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</si>
  <si>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</si>
  <si>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</si>
  <si>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</si>
  <si>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</si>
  <si>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</si>
  <si>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</si>
  <si>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</si>
  <si>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P.S. I-1 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</si>
  <si>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</si>
  <si>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</si>
  <si>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</si>
  <si>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</si>
  <si>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</si>
  <si>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</si>
  <si>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160701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</si>
  <si>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</si>
  <si>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</si>
  <si>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</si>
  <si>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</si>
  <si>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</si>
  <si>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160702</t>
  </si>
  <si>
    <t>P.S. I-3 SANTA MARIA DE CAHUAPANAS</t>
  </si>
  <si>
    <t>P.S. I-1 SAN ANTONIO DE CAHUAPANAS</t>
  </si>
  <si>
    <t>160703</t>
  </si>
  <si>
    <t>C.S. I-3 SARAMIRIZA</t>
  </si>
  <si>
    <t>PUESTO DE SALUD I-1 FELIX FLORES</t>
  </si>
  <si>
    <t>160704</t>
  </si>
  <si>
    <t>P.S. I-2 PUERTO AMERICA</t>
  </si>
  <si>
    <t>PUERTO ALEGRIA DE MORONA</t>
  </si>
  <si>
    <t>SAN JUAN DEL MORONA</t>
  </si>
  <si>
    <t>160706</t>
  </si>
  <si>
    <t>I-4 NUEVO ANDOAS</t>
  </si>
  <si>
    <t>P.S. I-2 ALIANZA CRISTIANA</t>
  </si>
  <si>
    <t>160705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</si>
  <si>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</si>
  <si>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</si>
  <si>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</si>
  <si>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</si>
  <si>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</si>
  <si>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</si>
  <si>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</si>
  <si>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</si>
  <si>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</si>
  <si>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</si>
  <si>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</si>
  <si>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I-1 SAN FRANCISCO DE BUEN PASO</t>
  </si>
  <si>
    <t>P.S. I-1 LIBERTAD - RIO MAZAN</t>
  </si>
  <si>
    <t>RUMI TUMI</t>
  </si>
  <si>
    <t>P.S. I-2 SAN RAFAEL</t>
  </si>
  <si>
    <t>P.S. I-1 BUENA VISTA DEL NAPO</t>
  </si>
  <si>
    <t>PUESTO DE SALUD I-2 SAN JOSE DE SARAMURO</t>
  </si>
  <si>
    <t>PUESTO DE SALUD I-1 PIURA</t>
  </si>
  <si>
    <t>SANTA ROSA DE RAMON CASTILLA</t>
  </si>
  <si>
    <t>PUERTO ALEGRIA DE RAMON CASTILLA</t>
  </si>
  <si>
    <t>PUESTO DE SALUD I-1 CAROCURAHUAYTE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</si>
  <si>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</si>
  <si>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</si>
  <si>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</si>
  <si>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</si>
  <si>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</si>
  <si>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</si>
  <si>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</si>
  <si>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</si>
  <si>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</si>
  <si>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</si>
  <si>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</si>
  <si>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PUESTO DE SALUD I-1 CARACHAMA</t>
  </si>
  <si>
    <t>P.S. I-1 CHIRAPA</t>
  </si>
  <si>
    <t>PUESTO DE SALUD 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</si>
  <si>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</si>
  <si>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</si>
  <si>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</si>
  <si>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</si>
  <si>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</si>
  <si>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</si>
  <si>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P.S.  I-2 LOS DELFINES</t>
  </si>
  <si>
    <t>PUESTO DE SALUD I-1 ANGORA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</si>
  <si>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</si>
  <si>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</si>
  <si>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</si>
  <si>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</si>
  <si>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</si>
  <si>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</si>
  <si>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</si>
  <si>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</si>
  <si>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</si>
  <si>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</si>
  <si>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</si>
  <si>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PUESTO DE SALUD I-2 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</si>
  <si>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</si>
  <si>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</si>
  <si>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</si>
  <si>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</si>
  <si>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</si>
  <si>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</si>
  <si>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</si>
  <si>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</si>
  <si>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SANIDAD DE LA FUERZA AEREA DEL PERU</t>
  </si>
  <si>
    <t>NO PERTENECE A NINGUNA UNIDAD EJECUTORA</t>
  </si>
  <si>
    <t>HOSPITAL REGIONAL DEL ORIENTE - FAP</t>
  </si>
  <si>
    <t>SANIDAD DE LA MARINA DE GUERRA DEL PERU</t>
  </si>
  <si>
    <t>CLÍNICA NAVAL DE IQUITOS</t>
  </si>
  <si>
    <t>ESCUELA OPERACIONES RIVEREÑAS</t>
  </si>
  <si>
    <t>CENTRO MÉDICO SANIDAD DE LA BASE NAVAL DE IQUITOS</t>
  </si>
  <si>
    <t>ESSALUD</t>
  </si>
  <si>
    <t>CENTRO MEDICO ESSALUD CONTAMANA</t>
  </si>
  <si>
    <t>PRIVADO</t>
  </si>
  <si>
    <t>CENTRO MEDICO REATEGUI E.I.R.L.</t>
  </si>
  <si>
    <t>SANIDAD DE LA POLICIA NACIONAL DEL PERU</t>
  </si>
  <si>
    <t>POLICLINICO POLICIAL IQUITOS</t>
  </si>
  <si>
    <t>CENTRO MEDICO 18 DE OCTUBRE S.C.R.L.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</si>
  <si>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</si>
  <si>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</si>
  <si>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</si>
  <si>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</si>
  <si>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</si>
  <si>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</si>
  <si>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</si>
  <si>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</si>
  <si>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</si>
  <si>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</si>
  <si>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CONSULTORIO MEDICO OFTALMOLOGICO</t>
  </si>
  <si>
    <t>Sin Categoría</t>
  </si>
  <si>
    <t>OPTICA AMASONAS</t>
  </si>
  <si>
    <t>P.S. I-1 SAN ANTONIO DE YANAYACU</t>
  </si>
  <si>
    <t>P.S. I-1 PUERTO PORVENIR</t>
  </si>
  <si>
    <t>CLINICA SAN JUAN</t>
  </si>
  <si>
    <t>HOGAR CLINICA SAN JUAN DE DIOS - IQUITOS</t>
  </si>
  <si>
    <t>SARLOR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</si>
  <si>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</si>
  <si>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</si>
  <si>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</si>
  <si>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</si>
  <si>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</si>
  <si>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ASOC. PAST. DE SERV. MEDICO ASIST. CLINICA ADVENTISTA ANA STAHL DE LA IGLESIA ADV. DEL SEPTIMO DIA</t>
  </si>
  <si>
    <t>CENTRO MEDICO ASISTENCIAL UNAP</t>
  </si>
  <si>
    <t>P.S. I-1 PUINAHUA BAJO NAPO</t>
  </si>
  <si>
    <t>MEDICENTRO ARCANGEL IQUITOS - 2</t>
  </si>
  <si>
    <t>AMAZON VISION E.I.R.L.</t>
  </si>
  <si>
    <t>OPTICA ORIENTE E.I.R.L.</t>
  </si>
  <si>
    <t>CENTRO MEDICO DEL AHORRO</t>
  </si>
  <si>
    <t>AMAZON LIFE LABORATORIOS</t>
  </si>
  <si>
    <t>ENFERMERIA MOVIL BAP STIGLICH M.G.P.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</si>
  <si>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</si>
  <si>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</si>
  <si>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</si>
  <si>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</si>
  <si>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</si>
  <si>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</si>
  <si>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LABORATORIO DE REFERENCIA REGIONAL DE LORETO</t>
  </si>
  <si>
    <t>UNIDAD MEDICA PERCY ROZAS</t>
  </si>
  <si>
    <t>UNIDAD MEDICA PAVAYACU</t>
  </si>
  <si>
    <t>UNIDAD MEDICA CHAMBIRA</t>
  </si>
  <si>
    <t>UNIDAD MEDICA YANAYACU</t>
  </si>
  <si>
    <t>PUESTO DE SALUD I-2 SANGAMAYO - ALTO PAUYA</t>
  </si>
  <si>
    <t>CLINICA YANAMONO</t>
  </si>
  <si>
    <t>P-S I.1 NUEVA VIDA DEL NAPO</t>
  </si>
  <si>
    <t>TRAMAZON DOCTOR 24H</t>
  </si>
  <si>
    <t>MULTISERVICIOS SOLIDARIDAD REQUENINA SAC</t>
  </si>
  <si>
    <t>ATENCION MEDICA DOMICILIARIA</t>
  </si>
  <si>
    <t>PUESTO DE SALUD I-1 SAN JUAN DE PAVAYACU</t>
  </si>
  <si>
    <t>CENTRO MEDICO INFANTIL "NIÑOS FELICES"</t>
  </si>
  <si>
    <t>CENTRO DE REHABILITACION DENTAL ESPECIALIZADO S.A.C.</t>
  </si>
  <si>
    <t>BARRANQUILLO - CHAPURI</t>
  </si>
  <si>
    <t>PUESTO DE SALUD I-1 NUEVO PORVENIR</t>
  </si>
  <si>
    <t>PUESTO DE SALUD I-1 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</si>
  <si>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</si>
  <si>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</si>
  <si>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</si>
  <si>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</si>
  <si>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</si>
  <si>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</si>
  <si>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</si>
  <si>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</si>
  <si>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</si>
  <si>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</si>
  <si>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</si>
  <si>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</si>
  <si>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</si>
  <si>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</si>
  <si>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</si>
  <si>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PUESTO DE SALUD I-1 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</si>
  <si>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</si>
  <si>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</si>
  <si>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</si>
  <si>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</si>
  <si>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</si>
  <si>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</si>
  <si>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</si>
  <si>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</si>
  <si>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</si>
  <si>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</si>
  <si>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</si>
  <si>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</si>
  <si>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PUESTO DE SALUD  I-1 VISTA ALEGRE DE EL ALTO TIGRE</t>
  </si>
  <si>
    <t>CONSULTORIO MEDICO GINECO-OBSTETRICO JULIO GALO GASTELU AREVALO</t>
  </si>
  <si>
    <t>PUESTO DE SALUD I-1 BOCA DEL COPAL DEL RIO CORRIENTES</t>
  </si>
  <si>
    <t>SALUD GIANVA SAC</t>
  </si>
  <si>
    <t>PUESTO DE SALUD I-1 NUEVO SAN MARTIN</t>
  </si>
  <si>
    <t>PUESTO DE SALUD I-1 VALENCIA</t>
  </si>
  <si>
    <t>PUESTO DE SALUD I-1 JOSE OLAYA DEL RIO CORRIENTES</t>
  </si>
  <si>
    <t>INPE</t>
  </si>
  <si>
    <t>CENTRO MEDICO DEL ESTABLECIMIENTO PENITENCIARIO IQUITOS</t>
  </si>
  <si>
    <t>OPTICA CREDILENTES E.I.R.L.</t>
  </si>
  <si>
    <t>DENTAL KIDS E.I.R.L.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</si>
  <si>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</si>
  <si>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</si>
  <si>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</si>
  <si>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</si>
  <si>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</si>
  <si>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</si>
  <si>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</si>
  <si>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</si>
  <si>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SERVICIOS MEDICOS "HASAMEDIC"</t>
  </si>
  <si>
    <t>ESSALUD - HOSPITAL I YURIMAGUAS</t>
  </si>
  <si>
    <t>MEDICENTER YURIMAGUAS SAC</t>
  </si>
  <si>
    <t>CENTRO MÉDICO "JESUCRISTO SANADOR"</t>
  </si>
  <si>
    <t>SANIDAD DEL EJERCITO DEL PERU</t>
  </si>
  <si>
    <t>IPRESS I-4 MILITAR DIVISIONARIO "SANTA ROSA" IQUITOS</t>
  </si>
  <si>
    <t>CONSULTORIO TRAUMATOLOGICO</t>
  </si>
  <si>
    <t>A&amp;E DENTAL SALUD</t>
  </si>
  <si>
    <t>CENTRO MEDICO ARCANGEL NAUTA 1</t>
  </si>
  <si>
    <t>CAP I SAN ANTONIO DEL ESTRECHO</t>
  </si>
  <si>
    <t>HAPPY DENT</t>
  </si>
  <si>
    <t>LUZ DIVINA</t>
  </si>
  <si>
    <t>SAMU GERESA LORETO.-CPCED</t>
  </si>
  <si>
    <t>CENTRO MEDICO DE MEDICINA INTEGRATIVA ARANVEN</t>
  </si>
  <si>
    <t>CLINICA DENTAL BARRUTIA</t>
  </si>
  <si>
    <t>CLINICA VIRGEN DE LAS NIEVES S.R.L</t>
  </si>
  <si>
    <t>CENTRO ESPECIALIZADO DE IMÁGENES MEDICAS EIRL</t>
  </si>
  <si>
    <t>CLINICA ODONTOLOGICA ODONTORAY E.I.R.L.</t>
  </si>
  <si>
    <t>ASOCIACIÓN CIVIL SELVA AMAZÓNICA</t>
  </si>
  <si>
    <t>Rb DENT</t>
  </si>
  <si>
    <t>CENTRO DE ENSEÃ¿ANZA ODONTOLOGICA ESPECIALIZADA GENIUS SOCIEDAD ANONIMA CERRADA - CEOE S.A.C.</t>
  </si>
  <si>
    <t>CEINSAA</t>
  </si>
  <si>
    <t>clinica odonto stetic E.I.R.L</t>
  </si>
  <si>
    <t>DENTIX  S.A.C</t>
  </si>
  <si>
    <t>NEUROLAB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</si>
  <si>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</si>
  <si>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</si>
  <si>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</si>
  <si>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</si>
  <si>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</si>
  <si>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</si>
  <si>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</si>
  <si>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</si>
  <si>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</si>
  <si>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</si>
  <si>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</si>
  <si>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</si>
  <si>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</si>
  <si>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</si>
  <si>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</si>
  <si>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EJERCITO PERUANO</t>
  </si>
  <si>
    <t>P.S. TENIENTE LOPEZ</t>
  </si>
  <si>
    <t>P.S.I-2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</si>
  <si>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</si>
  <si>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</si>
  <si>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</si>
  <si>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</si>
  <si>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ANGUSILLA-SOPLIN VARGAS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</si>
  <si>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</si>
  <si>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</si>
  <si>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</si>
  <si>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</si>
  <si>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</si>
  <si>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</si>
  <si>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</si>
  <si>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</si>
  <si>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>P.S. I-1 BETHEL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</si>
  <si>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</si>
  <si>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</si>
  <si>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</si>
  <si>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</si>
  <si>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</si>
  <si>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</si>
  <si>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</si>
  <si>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</si>
  <si>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</si>
  <si>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</si>
  <si>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</si>
  <si>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ÓPTICA ROMA</t>
  </si>
  <si>
    <t>CENTRO HEMODADOR REGIONAL DE LORETO-BANCO DE SANGRE TIPO II</t>
  </si>
  <si>
    <t>OPTICA SD</t>
  </si>
  <si>
    <t>CONSULTORIOS MÉDICOS: DRA LIDIA NAVARRO</t>
  </si>
  <si>
    <t>CENTRO MEDICO SANTO CRISTO DE LOGROÑO</t>
  </si>
  <si>
    <t>OFTALMOVISION</t>
  </si>
  <si>
    <t>PUESTO DE SALUD I-2 SARAMURILLO</t>
  </si>
  <si>
    <t>OPTIK CENTER - TARAPOTO</t>
  </si>
  <si>
    <t>PUESTO DE SALUD I-1 SAN JUAN DE PURITANIA</t>
  </si>
  <si>
    <t>CENTRO MEDICO LA FE</t>
  </si>
  <si>
    <t>PUESTO DE SALUD I-1 SAN JOSÉ DE NUEVA ESPERANZA</t>
  </si>
  <si>
    <t>FDA BIOSERVIS SAC "CENTRO MEDICO VIRGEN DE LA SALUD"</t>
  </si>
  <si>
    <t>INSTITUTO DE MEDICINA TRADICIONAL-IMET-ESSALUD</t>
  </si>
  <si>
    <t>CLINICA ODONTOLOGICA SELVA DENT</t>
  </si>
  <si>
    <t>CENTRO DE ATENCIÓN IQUITOS - AHF PERU</t>
  </si>
  <si>
    <t>DENTALIS ODONTOLOGIA INTEGRAL E.I.R.L</t>
  </si>
  <si>
    <t>BOTICA DEL AHORRO</t>
  </si>
  <si>
    <t>LABORATORIO CLÍNICO TATOHITO</t>
  </si>
  <si>
    <t>ÓPTICA LIMA</t>
  </si>
  <si>
    <t>policlinico san lorenzo amazon</t>
  </si>
  <si>
    <t>CONSULTORIO SONRISAS</t>
  </si>
  <si>
    <t>CENTRO MEDICO  OBSTETRICO MARIA FE S.A.C.</t>
  </si>
  <si>
    <t>Dr. en tu Casa</t>
  </si>
  <si>
    <t>CENTRO DE SALUD COMUNITARIO UKA YAKI TSA WA</t>
  </si>
  <si>
    <t>IPRESS ACLAS I-3 8 DE MAYO</t>
  </si>
  <si>
    <t>CLINICA ODONTOLOGICA VIRGEN DE CHAPI</t>
  </si>
  <si>
    <t>PUESTO DE SALUD 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</si>
  <si>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</si>
  <si>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</si>
  <si>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</si>
  <si>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I-1 LA UNION DE ZAPOTE DE YURIMAGUAS</t>
  </si>
  <si>
    <t>P.S. I-1  NUEVO HORIZONTE DE YURIMAGUAS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</si>
  <si>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</si>
  <si>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</si>
  <si>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</si>
  <si>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</si>
  <si>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</si>
  <si>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</si>
  <si>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PUESTO DE SALUD I-1 BAGAZAN DEL RIO MARAÑON</t>
  </si>
  <si>
    <t>Consultorio Odontológico Dental Bernaola</t>
  </si>
  <si>
    <t>IPRESS LIBERTADOR</t>
  </si>
  <si>
    <t>IPRESS SAN FRANCISCO DE ROMPEO</t>
  </si>
  <si>
    <t>IPRESS TRES UNIDOS</t>
  </si>
  <si>
    <t>IPRESS i-1 MANCO CAPAC</t>
  </si>
  <si>
    <t>IPRESS SHETEVO</t>
  </si>
  <si>
    <t>IPRESS I-1 VENCEDOR</t>
  </si>
  <si>
    <t>OPTICA IDROGO</t>
  </si>
  <si>
    <t>PUESTO DE SALUD I-1 SUCRE DEL RIO MARAÑÓN</t>
  </si>
  <si>
    <t>GRUPO MEDYSAN E.I.R.L.</t>
  </si>
  <si>
    <t>PUESTO DE SALUD I-1 BELEN DEL RIO TIGRE</t>
  </si>
  <si>
    <t>P.S. I-1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</si>
  <si>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</si>
  <si>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</si>
  <si>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</si>
  <si>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</si>
  <si>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</si>
  <si>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</si>
  <si>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</si>
  <si>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</si>
  <si>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</si>
  <si>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</si>
  <si>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</si>
  <si>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</si>
  <si>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</si>
  <si>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</si>
  <si>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</si>
  <si>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</si>
  <si>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</si>
  <si>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</si>
  <si>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LA DIVINA MISERICORDIA</t>
  </si>
  <si>
    <t>CONSULTORIO PEDIATRICO WAWITOS EIRL</t>
  </si>
  <si>
    <t>ODONTOCENTER JADE</t>
  </si>
  <si>
    <t>CENTRO MEDICO MUNICIPAL</t>
  </si>
  <si>
    <t>CENTRO MÉDICO HEALTH CARE SAC</t>
  </si>
  <si>
    <t>CENTRO DE DIAGNOSTICO BIOHERSA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</si>
  <si>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</si>
  <si>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</si>
  <si>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</si>
  <si>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</si>
  <si>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</si>
  <si>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</si>
  <si>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OTRO</t>
  </si>
  <si>
    <t>LASER CENTER IQUITOS</t>
  </si>
  <si>
    <t>SERVICIOS GENERALES CICABA SAC</t>
  </si>
  <si>
    <t>BIEN D' SALUD_LORETO S.A.C</t>
  </si>
  <si>
    <t>SERVICIOS MÉDICOS GENERALES ZUMAHERR S.R.L</t>
  </si>
  <si>
    <t>CENTRO MEDICO FDA BIOSERVICES</t>
  </si>
  <si>
    <t>CENTRO ODONTOLOGICO DENTILOR</t>
  </si>
  <si>
    <t>PUESTO DE SALUD I-1 LAGO SAN MARCOS</t>
  </si>
  <si>
    <t>DENTI STAR E.I.R.L.</t>
  </si>
  <si>
    <t>P.S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</si>
  <si>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</si>
  <si>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</si>
  <si>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</si>
  <si>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</si>
  <si>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</si>
  <si>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</si>
  <si>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</si>
  <si>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</si>
  <si>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</si>
  <si>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</si>
  <si>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</si>
  <si>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</si>
  <si>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</si>
  <si>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BIOSCIENCIE S.A.C</t>
  </si>
  <si>
    <t>POLICLINICO I-3 EL REY EIRL</t>
  </si>
  <si>
    <t>BAP RIO YAHUAS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</si>
  <si>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</si>
  <si>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</si>
  <si>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</si>
  <si>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</si>
  <si>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</si>
  <si>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</si>
  <si>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</si>
  <si>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</si>
  <si>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</si>
  <si>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</si>
  <si>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</si>
  <si>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</si>
  <si>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</si>
  <si>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</si>
  <si>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</si>
  <si>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</si>
  <si>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</si>
  <si>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</si>
  <si>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</si>
  <si>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</si>
  <si>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</si>
  <si>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</si>
  <si>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</si>
  <si>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</si>
  <si>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</si>
  <si>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</si>
  <si>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</si>
  <si>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</si>
  <si>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</si>
  <si>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</si>
  <si>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I-1 TRES UNIDOS</t>
  </si>
  <si>
    <t>PUESTO DE SALUD NUEVO SUCRE</t>
  </si>
  <si>
    <t>II-E</t>
  </si>
  <si>
    <t>CENTRO MEDICO II-E ESPECIALIZADO EN OFTALMOLÓGICA EYES SOLUTÍON</t>
  </si>
  <si>
    <t>PUESTO DE SALUD I-2  PIJUAYAL DEL CHAMBIRA</t>
  </si>
  <si>
    <t>CENTRO MEDICO CACHUY</t>
  </si>
  <si>
    <t>CENTRO DE AYUDA AL DIAGNOSTICO "MEDILAB"</t>
  </si>
  <si>
    <t>IPRESS I-1 PLAYA HERMOSA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</si>
  <si>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</si>
  <si>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</si>
  <si>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</si>
  <si>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</si>
  <si>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</si>
  <si>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</si>
  <si>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</si>
  <si>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</si>
  <si>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</si>
  <si>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</si>
  <si>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</si>
  <si>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</si>
  <si>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CONSULTORIO MÉDICO DR. BERNAOLA</t>
  </si>
  <si>
    <t>IPRESS I-2 NUEVA ALIANZA</t>
  </si>
  <si>
    <t>CENTRO DE SALUD MENTAL COMUNITARIO I 3 - CONTAMANA</t>
  </si>
  <si>
    <t>IPRESS I-1 HUACACHINA</t>
  </si>
  <si>
    <t>CENTRO GINECOLÓGICO ESPECIALIZADO ROMARI</t>
  </si>
  <si>
    <t>PUESTO DE SALUD I-1 CASERIO DE SARAYACU</t>
  </si>
  <si>
    <t>CONSULTORIO MEDICO OBSTETRICO ESPECIALIZADO AMAZONAS</t>
  </si>
  <si>
    <t>CEIM</t>
  </si>
  <si>
    <t>CONSULTORIO ODONTOLOGICO ORTHOFACE E.I.R.L</t>
  </si>
  <si>
    <t>IPRESS I-1 SAN JOSE DE SAMIRIA</t>
  </si>
  <si>
    <t>GESTAMEDICAL  E.I.R.L</t>
  </si>
  <si>
    <t>SAN BENITO "CENTRO DE SALUD Y BOTICA"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</si>
  <si>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</si>
  <si>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</si>
  <si>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</si>
  <si>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</si>
  <si>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</si>
  <si>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</si>
  <si>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</si>
  <si>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</si>
  <si>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</si>
  <si>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</si>
  <si>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</si>
  <si>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</si>
  <si>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</si>
  <si>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</si>
  <si>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</si>
  <si>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</si>
  <si>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</si>
  <si>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</si>
  <si>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</si>
  <si>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</si>
  <si>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</si>
  <si>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</si>
  <si>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</si>
  <si>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</si>
  <si>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</si>
  <si>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</si>
  <si>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</si>
  <si>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</si>
  <si>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</si>
  <si>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</si>
  <si>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</si>
  <si>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</si>
  <si>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</si>
  <si>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</si>
  <si>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</si>
  <si>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</si>
  <si>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</si>
  <si>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</si>
  <si>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</si>
  <si>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</si>
  <si>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</si>
  <si>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</si>
  <si>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</si>
  <si>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</si>
  <si>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</si>
  <si>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</si>
  <si>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</si>
  <si>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</si>
  <si>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</si>
  <si>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</si>
  <si>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</si>
  <si>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</si>
  <si>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</si>
  <si>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</si>
  <si>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</si>
  <si>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</si>
  <si>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</si>
  <si>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</si>
  <si>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</si>
  <si>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</si>
  <si>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</si>
  <si>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</si>
  <si>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</si>
  <si>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</si>
  <si>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</si>
  <si>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</si>
  <si>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</si>
  <si>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HOGAR PROTEGIDO YURIMAGUAS CORAZONES SOLIDARIOS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</si>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</sst>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9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Flexo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sz val="11"/>
      <name val="Calibri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7"/>
      <color theme="0"/>
      <name val="Calibri"/>
      <family val="2"/>
      <scheme val="minor"/>
    </font>
    <font>
      <b/>
      <sz val="9"/>
      <color theme="1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5" fillId="0" borderId="0"/>
    <xf numFmtId="9" fontId="50" fillId="0" borderId="0" applyFont="0" applyFill="0" applyBorder="0" applyAlignment="0" applyProtection="0"/>
  </cellStyleXfs>
  <cellXfs count="16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8" borderId="7" xfId="0" applyFont="1" applyFill="1" applyBorder="1" applyAlignment="1">
      <alignment horizontal="center"/>
    </xf>
    <xf numFmtId="0" fontId="9" fillId="8" borderId="4" xfId="0" applyFont="1" applyFill="1" applyBorder="1" applyAlignment="1">
      <alignment horizontal="center"/>
    </xf>
    <xf numFmtId="0" fontId="11" fillId="7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2" borderId="0" xfId="4" applyFont="1" applyFill="1" applyAlignment="1">
      <alignment horizontal="center" vertical="center"/>
    </xf>
    <xf numFmtId="0" fontId="17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8" fillId="0" borderId="0" xfId="0" applyNumberFormat="1" applyFont="1" applyAlignment="1">
      <alignment horizontal="center"/>
    </xf>
    <xf numFmtId="1" fontId="9" fillId="8" borderId="3" xfId="0" applyNumberFormat="1" applyFont="1" applyFill="1" applyBorder="1" applyAlignment="1">
      <alignment horizontal="center" vertical="center" wrapText="1"/>
    </xf>
    <xf numFmtId="1" fontId="19" fillId="0" borderId="0" xfId="4" applyNumberFormat="1" applyFont="1" applyAlignment="1">
      <alignment horizontal="center" vertical="center"/>
    </xf>
    <xf numFmtId="0" fontId="17" fillId="2" borderId="0" xfId="4" applyFont="1" applyFill="1" applyAlignment="1">
      <alignment horizontal="left" vertical="center"/>
    </xf>
    <xf numFmtId="1" fontId="16" fillId="0" borderId="0" xfId="6" applyNumberFormat="1" applyFont="1" applyAlignment="1">
      <alignment horizontal="center" vertical="center"/>
    </xf>
    <xf numFmtId="0" fontId="17" fillId="2" borderId="0" xfId="4" applyFont="1" applyFill="1" applyAlignment="1">
      <alignment vertical="center" wrapText="1"/>
    </xf>
    <xf numFmtId="1" fontId="16" fillId="0" borderId="0" xfId="4" applyNumberFormat="1" applyFont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0" fontId="15" fillId="2" borderId="0" xfId="0" applyFont="1" applyFill="1"/>
    <xf numFmtId="0" fontId="23" fillId="0" borderId="0" xfId="0" applyFont="1"/>
    <xf numFmtId="0" fontId="25" fillId="2" borderId="9" xfId="4" applyFont="1" applyFill="1" applyBorder="1" applyAlignment="1">
      <alignment horizontal="center" vertical="center"/>
    </xf>
    <xf numFmtId="164" fontId="26" fillId="2" borderId="9" xfId="4" applyNumberFormat="1" applyFont="1" applyFill="1" applyBorder="1" applyAlignment="1">
      <alignment horizontal="center" vertical="center"/>
    </xf>
    <xf numFmtId="0" fontId="27" fillId="2" borderId="9" xfId="6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vertical="center"/>
    </xf>
    <xf numFmtId="3" fontId="28" fillId="2" borderId="9" xfId="0" quotePrefix="1" applyNumberFormat="1" applyFont="1" applyFill="1" applyBorder="1" applyAlignment="1">
      <alignment horizontal="center" vertical="center"/>
    </xf>
    <xf numFmtId="164" fontId="26" fillId="0" borderId="9" xfId="4" applyNumberFormat="1" applyFont="1" applyBorder="1" applyAlignment="1">
      <alignment horizontal="center" vertical="center"/>
    </xf>
    <xf numFmtId="164" fontId="27" fillId="2" borderId="9" xfId="6" applyNumberFormat="1" applyFont="1" applyFill="1" applyBorder="1" applyAlignment="1">
      <alignment horizontal="center" vertical="center"/>
    </xf>
    <xf numFmtId="0" fontId="29" fillId="2" borderId="9" xfId="4" applyFont="1" applyFill="1" applyBorder="1" applyAlignment="1">
      <alignment horizontal="center" vertical="center"/>
    </xf>
    <xf numFmtId="0" fontId="30" fillId="2" borderId="9" xfId="4" applyFont="1" applyFill="1" applyBorder="1" applyAlignment="1">
      <alignment horizontal="center" vertical="center"/>
    </xf>
    <xf numFmtId="0" fontId="26" fillId="2" borderId="9" xfId="4" applyFont="1" applyFill="1" applyBorder="1" applyAlignment="1">
      <alignment horizontal="center" vertical="center"/>
    </xf>
    <xf numFmtId="0" fontId="26" fillId="0" borderId="9" xfId="4" applyFont="1" applyBorder="1" applyAlignment="1">
      <alignment horizontal="center" vertical="center"/>
    </xf>
    <xf numFmtId="0" fontId="27" fillId="0" borderId="9" xfId="6" applyFont="1" applyBorder="1" applyAlignment="1">
      <alignment horizontal="center" vertical="center"/>
    </xf>
    <xf numFmtId="0" fontId="27" fillId="2" borderId="9" xfId="4" applyFont="1" applyFill="1" applyBorder="1" applyAlignment="1">
      <alignment vertical="center" wrapText="1"/>
    </xf>
    <xf numFmtId="164" fontId="23" fillId="2" borderId="9" xfId="4" applyNumberFormat="1" applyFont="1" applyFill="1" applyBorder="1" applyAlignment="1">
      <alignment horizontal="center" vertical="center"/>
    </xf>
    <xf numFmtId="0" fontId="23" fillId="2" borderId="9" xfId="6" applyFont="1" applyFill="1" applyBorder="1" applyAlignment="1">
      <alignment horizontal="center" vertical="center"/>
    </xf>
    <xf numFmtId="0" fontId="23" fillId="2" borderId="9" xfId="4" applyFont="1" applyFill="1" applyBorder="1" applyAlignment="1">
      <alignment horizontal="center" vertical="center"/>
    </xf>
    <xf numFmtId="0" fontId="23" fillId="2" borderId="9" xfId="4" applyFont="1" applyFill="1" applyBorder="1" applyAlignment="1">
      <alignment vertical="center"/>
    </xf>
    <xf numFmtId="0" fontId="31" fillId="2" borderId="9" xfId="4" applyFont="1" applyFill="1" applyBorder="1" applyAlignment="1">
      <alignment horizontal="center" vertical="center"/>
    </xf>
    <xf numFmtId="0" fontId="27" fillId="12" borderId="0" xfId="0" applyFont="1" applyFill="1"/>
    <xf numFmtId="0" fontId="25" fillId="2" borderId="11" xfId="4" applyFont="1" applyFill="1" applyBorder="1" applyAlignment="1">
      <alignment horizontal="center" vertical="center"/>
    </xf>
    <xf numFmtId="0" fontId="27" fillId="2" borderId="10" xfId="6" applyFont="1" applyFill="1" applyBorder="1" applyAlignment="1">
      <alignment horizontal="center" vertical="center"/>
    </xf>
    <xf numFmtId="164" fontId="27" fillId="2" borderId="9" xfId="4" applyNumberFormat="1" applyFont="1" applyFill="1" applyBorder="1" applyAlignment="1">
      <alignment horizontal="center" vertical="center"/>
    </xf>
    <xf numFmtId="0" fontId="29" fillId="0" borderId="0" xfId="0" applyFont="1"/>
    <xf numFmtId="0" fontId="27" fillId="2" borderId="9" xfId="4" applyFont="1" applyFill="1" applyBorder="1" applyAlignment="1">
      <alignment horizontal="center" vertical="center" wrapText="1"/>
    </xf>
    <xf numFmtId="164" fontId="32" fillId="2" borderId="9" xfId="4" applyNumberFormat="1" applyFont="1" applyFill="1" applyBorder="1" applyAlignment="1">
      <alignment horizontal="center" vertical="center"/>
    </xf>
    <xf numFmtId="0" fontId="33" fillId="2" borderId="9" xfId="6" applyFont="1" applyFill="1" applyBorder="1" applyAlignment="1">
      <alignment horizontal="center" vertical="center"/>
    </xf>
    <xf numFmtId="0" fontId="34" fillId="2" borderId="9" xfId="4" applyFont="1" applyFill="1" applyBorder="1" applyAlignment="1">
      <alignment vertical="center"/>
    </xf>
    <xf numFmtId="0" fontId="35" fillId="0" borderId="0" xfId="0" applyFont="1"/>
    <xf numFmtId="0" fontId="36" fillId="0" borderId="0" xfId="0" applyFont="1"/>
    <xf numFmtId="0" fontId="30" fillId="2" borderId="9" xfId="4" applyFont="1" applyFill="1" applyBorder="1" applyAlignment="1">
      <alignment vertical="center"/>
    </xf>
    <xf numFmtId="0" fontId="37" fillId="0" borderId="0" xfId="0" applyFont="1"/>
    <xf numFmtId="0" fontId="26" fillId="2" borderId="9" xfId="4" applyFont="1" applyFill="1" applyBorder="1" applyAlignment="1">
      <alignment vertical="center"/>
    </xf>
    <xf numFmtId="0" fontId="29" fillId="2" borderId="9" xfId="4" applyFont="1" applyFill="1" applyBorder="1" applyAlignment="1">
      <alignment vertical="center"/>
    </xf>
    <xf numFmtId="0" fontId="23" fillId="0" borderId="9" xfId="0" applyFont="1" applyBorder="1" applyAlignment="1">
      <alignment horizontal="center" vertical="center"/>
    </xf>
    <xf numFmtId="0" fontId="27" fillId="2" borderId="9" xfId="4" applyFont="1" applyFill="1" applyBorder="1" applyAlignment="1">
      <alignment horizontal="left" vertical="center"/>
    </xf>
    <xf numFmtId="0" fontId="36" fillId="0" borderId="9" xfId="0" applyFont="1" applyBorder="1"/>
    <xf numFmtId="0" fontId="38" fillId="2" borderId="9" xfId="4" applyFont="1" applyFill="1" applyBorder="1" applyAlignment="1">
      <alignment horizontal="center" vertical="center"/>
    </xf>
    <xf numFmtId="0" fontId="38" fillId="2" borderId="9" xfId="4" applyFont="1" applyFill="1" applyBorder="1" applyAlignment="1">
      <alignment vertical="center"/>
    </xf>
    <xf numFmtId="164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/>
    </xf>
    <xf numFmtId="0" fontId="23" fillId="2" borderId="9" xfId="0" applyFont="1" applyFill="1" applyBorder="1"/>
    <xf numFmtId="0" fontId="21" fillId="2" borderId="9" xfId="4" applyFont="1" applyFill="1" applyBorder="1" applyAlignment="1">
      <alignment vertical="center"/>
    </xf>
    <xf numFmtId="0" fontId="25" fillId="2" borderId="9" xfId="4" applyFont="1" applyFill="1" applyBorder="1" applyAlignment="1">
      <alignment vertical="center"/>
    </xf>
    <xf numFmtId="0" fontId="39" fillId="2" borderId="9" xfId="4" applyFont="1" applyFill="1" applyBorder="1" applyAlignment="1">
      <alignment vertical="center"/>
    </xf>
    <xf numFmtId="0" fontId="23" fillId="2" borderId="9" xfId="4" applyFont="1" applyFill="1" applyBorder="1" applyAlignment="1">
      <alignment horizontal="center" vertical="center" wrapText="1"/>
    </xf>
    <xf numFmtId="0" fontId="40" fillId="2" borderId="9" xfId="4" applyFont="1" applyFill="1" applyBorder="1" applyAlignment="1">
      <alignment horizontal="center" vertical="center" wrapText="1"/>
    </xf>
    <xf numFmtId="0" fontId="41" fillId="2" borderId="9" xfId="4" applyFont="1" applyFill="1" applyBorder="1" applyAlignment="1">
      <alignment vertical="center"/>
    </xf>
    <xf numFmtId="164" fontId="42" fillId="2" borderId="9" xfId="6" applyNumberFormat="1" applyFont="1" applyFill="1" applyBorder="1" applyAlignment="1">
      <alignment horizontal="center" vertical="center"/>
    </xf>
    <xf numFmtId="0" fontId="43" fillId="2" borderId="9" xfId="4" applyFont="1" applyFill="1" applyBorder="1" applyAlignment="1">
      <alignment vertical="center"/>
    </xf>
    <xf numFmtId="0" fontId="44" fillId="0" borderId="0" xfId="0" applyFont="1"/>
    <xf numFmtId="0" fontId="2" fillId="0" borderId="0" xfId="0" applyFont="1" applyAlignment="1">
      <alignment horizontal="center" vertical="center"/>
    </xf>
    <xf numFmtId="0" fontId="31" fillId="0" borderId="0" xfId="0" applyFont="1"/>
    <xf numFmtId="0" fontId="2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0" fontId="9" fillId="8" borderId="13" xfId="0" applyFont="1" applyFill="1" applyBorder="1" applyAlignment="1">
      <alignment horizontal="center" vertical="center"/>
    </xf>
    <xf numFmtId="0" fontId="44" fillId="10" borderId="5" xfId="0" applyFont="1" applyFill="1" applyBorder="1" applyAlignment="1">
      <alignment vertical="center" wrapText="1"/>
    </xf>
    <xf numFmtId="0" fontId="13" fillId="13" borderId="9" xfId="0" applyFont="1" applyFill="1" applyBorder="1" applyAlignment="1">
      <alignment horizontal="center" vertical="center"/>
    </xf>
    <xf numFmtId="0" fontId="46" fillId="14" borderId="9" xfId="8" applyFont="1" applyFill="1" applyBorder="1" applyAlignment="1">
      <alignment horizontal="center" vertical="center"/>
    </xf>
    <xf numFmtId="0" fontId="48" fillId="0" borderId="0" xfId="8" applyFont="1"/>
    <xf numFmtId="0" fontId="47" fillId="15" borderId="12" xfId="8" quotePrefix="1" applyFont="1" applyFill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49" fillId="0" borderId="0" xfId="0" applyFont="1" applyAlignment="1">
      <alignment horizontal="center"/>
    </xf>
    <xf numFmtId="1" fontId="49" fillId="0" borderId="0" xfId="0" applyNumberFormat="1" applyFont="1" applyAlignment="1">
      <alignment horizontal="center"/>
    </xf>
    <xf numFmtId="1" fontId="49" fillId="6" borderId="0" xfId="0" applyNumberFormat="1" applyFont="1" applyFill="1" applyAlignment="1">
      <alignment horizontal="center"/>
    </xf>
    <xf numFmtId="0" fontId="46" fillId="14" borderId="9" xfId="8" applyFont="1" applyFill="1" applyBorder="1" applyAlignment="1">
      <alignment horizontal="center" vertical="center" wrapText="1"/>
    </xf>
    <xf numFmtId="10" fontId="51" fillId="2" borderId="14" xfId="9" applyNumberFormat="1" applyFont="1" applyFill="1" applyBorder="1" applyAlignment="1">
      <alignment horizontal="center" vertical="center"/>
    </xf>
    <xf numFmtId="3" fontId="51" fillId="0" borderId="9" xfId="8" applyNumberFormat="1" applyFont="1" applyBorder="1" applyAlignment="1">
      <alignment horizontal="center"/>
    </xf>
    <xf numFmtId="0" fontId="51" fillId="0" borderId="9" xfId="8" applyFont="1" applyBorder="1" applyAlignment="1">
      <alignment horizontal="left"/>
    </xf>
    <xf numFmtId="10" fontId="51" fillId="13" borderId="14" xfId="9" applyNumberFormat="1" applyFont="1" applyFill="1" applyBorder="1" applyAlignment="1">
      <alignment horizontal="center" vertical="center"/>
    </xf>
    <xf numFmtId="3" fontId="52" fillId="0" borderId="0" xfId="0" applyNumberFormat="1" applyFont="1" applyAlignment="1">
      <alignment horizontal="center"/>
    </xf>
    <xf numFmtId="3" fontId="53" fillId="16" borderId="9" xfId="8" applyNumberFormat="1" applyFont="1" applyFill="1" applyBorder="1" applyAlignment="1">
      <alignment horizontal="center"/>
    </xf>
    <xf numFmtId="0" fontId="53" fillId="16" borderId="12" xfId="8" applyFont="1" applyFill="1" applyBorder="1" applyAlignment="1">
      <alignment horizontal="center"/>
    </xf>
    <xf numFmtId="0" fontId="47" fillId="17" borderId="9" xfId="8" quotePrefix="1" applyFont="1" applyFill="1" applyBorder="1" applyAlignment="1">
      <alignment horizontal="center"/>
    </xf>
    <xf numFmtId="0" fontId="54" fillId="4" borderId="9" xfId="8" applyFont="1" applyFill="1" applyBorder="1" applyAlignment="1">
      <alignment horizontal="center"/>
    </xf>
    <xf numFmtId="0" fontId="47" fillId="18" borderId="9" xfId="8" applyFont="1" applyFill="1" applyBorder="1" applyAlignment="1">
      <alignment horizontal="center"/>
    </xf>
    <xf numFmtId="0" fontId="54" fillId="19" borderId="9" xfId="8" quotePrefix="1" applyFont="1" applyFill="1" applyBorder="1" applyAlignment="1">
      <alignment horizontal="center"/>
    </xf>
    <xf numFmtId="9" fontId="48" fillId="0" borderId="0" xfId="8" applyNumberFormat="1" applyFont="1" applyAlignment="1">
      <alignment horizontal="center"/>
    </xf>
    <xf numFmtId="0" fontId="47" fillId="15" borderId="12" xfId="8" quotePrefix="1" applyFont="1" applyFill="1" applyBorder="1" applyAlignment="1">
      <alignment horizontal="right" vertical="center"/>
    </xf>
    <xf numFmtId="3" fontId="51" fillId="3" borderId="11" xfId="8" applyNumberFormat="1" applyFont="1" applyFill="1" applyBorder="1" applyAlignment="1">
      <alignment horizontal="center"/>
    </xf>
    <xf numFmtId="0" fontId="51" fillId="3" borderId="11" xfId="0" applyFont="1" applyFill="1" applyBorder="1" applyAlignment="1">
      <alignment horizontal="left"/>
    </xf>
    <xf numFmtId="10" fontId="51" fillId="3" borderId="15" xfId="9" applyNumberFormat="1" applyFont="1" applyFill="1" applyBorder="1" applyAlignment="1">
      <alignment horizontal="center" vertical="center"/>
    </xf>
    <xf numFmtId="0" fontId="55" fillId="0" borderId="9" xfId="0" applyFont="1" applyBorder="1" applyAlignment="1">
      <alignment horizontal="center"/>
    </xf>
    <xf numFmtId="0" fontId="55" fillId="0" borderId="9" xfId="0" applyFont="1" applyBorder="1" applyAlignment="1">
      <alignment horizontal="left" indent="1"/>
    </xf>
    <xf numFmtId="3" fontId="55" fillId="0" borderId="9" xfId="0" applyNumberFormat="1" applyFont="1" applyBorder="1" applyAlignment="1">
      <alignment horizontal="center"/>
    </xf>
    <xf numFmtId="3" fontId="51" fillId="3" borderId="9" xfId="8" applyNumberFormat="1" applyFont="1" applyFill="1" applyBorder="1" applyAlignment="1">
      <alignment horizontal="center"/>
    </xf>
    <xf numFmtId="0" fontId="51" fillId="3" borderId="9" xfId="0" applyFont="1" applyFill="1" applyBorder="1" applyAlignment="1">
      <alignment horizontal="left"/>
    </xf>
    <xf numFmtId="0" fontId="56" fillId="0" borderId="0" xfId="0" applyFont="1" applyAlignment="1">
      <alignment horizontal="right"/>
    </xf>
    <xf numFmtId="0" fontId="57" fillId="0" borderId="0" xfId="0" applyFont="1" applyAlignment="1">
      <alignment horizontal="center"/>
    </xf>
    <xf numFmtId="0" fontId="57" fillId="0" borderId="0" xfId="0" applyFont="1"/>
    <xf numFmtId="0" fontId="53" fillId="16" borderId="9" xfId="8" applyFont="1" applyFill="1" applyBorder="1" applyAlignment="1">
      <alignment horizontal="center"/>
    </xf>
    <xf numFmtId="1" fontId="16" fillId="2" borderId="0" xfId="6" applyNumberFormat="1" applyFont="1" applyFill="1" applyAlignment="1">
      <alignment horizontal="center" vertical="center"/>
    </xf>
    <xf numFmtId="0" fontId="14" fillId="20" borderId="0" xfId="0" applyFont="1" applyFill="1"/>
    <xf numFmtId="0" fontId="14" fillId="20" borderId="0" xfId="0" applyFont="1" applyFill="1" applyAlignment="1">
      <alignment horizontal="center"/>
    </xf>
    <xf numFmtId="0" fontId="14" fillId="20" borderId="0" xfId="0" applyFont="1" applyFill="1" applyAlignment="1">
      <alignment horizontal="left"/>
    </xf>
    <xf numFmtId="1" fontId="14" fillId="20" borderId="0" xfId="0" applyNumberFormat="1" applyFont="1" applyFill="1" applyAlignment="1">
      <alignment horizontal="center"/>
    </xf>
    <xf numFmtId="1" fontId="58" fillId="9" borderId="8" xfId="0" applyNumberFormat="1" applyFont="1" applyFill="1" applyBorder="1" applyAlignment="1">
      <alignment horizontal="center" vertical="center" wrapText="1"/>
    </xf>
    <xf numFmtId="0" fontId="24" fillId="9" borderId="9" xfId="4" applyFont="1" applyFill="1" applyBorder="1" applyAlignment="1">
      <alignment vertical="center" wrapText="1" shrinkToFit="1"/>
    </xf>
    <xf numFmtId="0" fontId="24" fillId="9" borderId="10" xfId="6" applyFont="1" applyFill="1" applyBorder="1" applyAlignment="1">
      <alignment vertical="center" wrapText="1" shrinkToFit="1"/>
    </xf>
    <xf numFmtId="3" fontId="24" fillId="11" borderId="9" xfId="0" quotePrefix="1" applyNumberFormat="1" applyFont="1" applyFill="1" applyBorder="1" applyAlignment="1">
      <alignment horizontal="center" vertical="center"/>
    </xf>
    <xf numFmtId="1" fontId="26" fillId="2" borderId="9" xfId="4" applyNumberFormat="1" applyFont="1" applyFill="1" applyBorder="1" applyAlignment="1">
      <alignment horizontal="center" vertical="center"/>
    </xf>
    <xf numFmtId="1" fontId="26" fillId="0" borderId="9" xfId="4" applyNumberFormat="1" applyFont="1" applyBorder="1" applyAlignment="1">
      <alignment horizontal="center" vertical="center"/>
    </xf>
    <xf numFmtId="1" fontId="27" fillId="2" borderId="9" xfId="6" applyNumberFormat="1" applyFont="1" applyFill="1" applyBorder="1" applyAlignment="1">
      <alignment horizontal="center" vertical="center"/>
    </xf>
    <xf numFmtId="1" fontId="23" fillId="2" borderId="9" xfId="4" applyNumberFormat="1" applyFont="1" applyFill="1" applyBorder="1" applyAlignment="1">
      <alignment horizontal="center" vertical="center"/>
    </xf>
    <xf numFmtId="0" fontId="26" fillId="2" borderId="11" xfId="4" applyFont="1" applyFill="1" applyBorder="1" applyAlignment="1">
      <alignment horizontal="center" vertical="center"/>
    </xf>
    <xf numFmtId="164" fontId="26" fillId="2" borderId="11" xfId="4" applyNumberFormat="1" applyFont="1" applyFill="1" applyBorder="1" applyAlignment="1">
      <alignment horizontal="center" vertical="center"/>
    </xf>
    <xf numFmtId="1" fontId="26" fillId="2" borderId="11" xfId="4" applyNumberFormat="1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vertical="center"/>
    </xf>
    <xf numFmtId="3" fontId="28" fillId="2" borderId="11" xfId="0" quotePrefix="1" applyNumberFormat="1" applyFont="1" applyFill="1" applyBorder="1" applyAlignment="1">
      <alignment horizontal="center" vertical="center"/>
    </xf>
    <xf numFmtId="1" fontId="27" fillId="2" borderId="9" xfId="4" applyNumberFormat="1" applyFont="1" applyFill="1" applyBorder="1" applyAlignment="1">
      <alignment horizontal="center" vertical="center"/>
    </xf>
    <xf numFmtId="1" fontId="32" fillId="2" borderId="9" xfId="4" applyNumberFormat="1" applyFont="1" applyFill="1" applyBorder="1" applyAlignment="1">
      <alignment horizontal="center" vertical="center"/>
    </xf>
    <xf numFmtId="1" fontId="23" fillId="0" borderId="9" xfId="0" applyNumberFormat="1" applyFont="1" applyBorder="1" applyAlignment="1">
      <alignment horizontal="center" vertical="center"/>
    </xf>
    <xf numFmtId="1" fontId="42" fillId="2" borderId="9" xfId="6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9" fillId="8" borderId="13" xfId="0" applyFont="1" applyFill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49" fontId="14" fillId="0" borderId="0" xfId="0" applyNumberFormat="1" applyFont="1"/>
    <xf numFmtId="1" fontId="9" fillId="8" borderId="13" xfId="0" applyNumberFormat="1" applyFont="1" applyFill="1" applyBorder="1" applyAlignment="1">
      <alignment horizontal="center"/>
    </xf>
    <xf numFmtId="1" fontId="14" fillId="0" borderId="0" xfId="0" applyNumberFormat="1" applyFont="1"/>
    <xf numFmtId="0" fontId="1" fillId="2" borderId="0" xfId="0" applyFont="1" applyFill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22" fillId="21" borderId="0" xfId="0" applyFont="1" applyFill="1" applyAlignment="1">
      <alignment horizontal="center" vertical="center" wrapText="1"/>
    </xf>
    <xf numFmtId="0" fontId="22" fillId="21" borderId="8" xfId="0" applyFont="1" applyFill="1" applyBorder="1" applyAlignment="1">
      <alignment horizontal="center" vertical="center" wrapText="1"/>
    </xf>
    <xf numFmtId="0" fontId="46" fillId="14" borderId="9" xfId="8" applyFont="1" applyFill="1" applyBorder="1" applyAlignment="1">
      <alignment horizontal="center" vertical="center"/>
    </xf>
    <xf numFmtId="0" fontId="47" fillId="15" borderId="9" xfId="8" quotePrefix="1" applyFont="1" applyFill="1" applyBorder="1" applyAlignment="1">
      <alignment horizontal="center" vertical="center"/>
    </xf>
    <xf numFmtId="0" fontId="54" fillId="0" borderId="9" xfId="8" applyFont="1" applyBorder="1" applyAlignment="1">
      <alignment horizontal="center"/>
    </xf>
  </cellXfs>
  <cellStyles count="10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2 3" xfId="8" xr:uid="{DE96FDF2-AD06-46C8-A8DA-AB0BC4038747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 2" xfId="9" xr:uid="{E532DA9C-E63D-449B-8B56-B0F75CAC4FFC}"/>
  </cellStyles>
  <dxfs count="229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AIRN!$AN$2:$AY$2</c:f>
              <c:numCache>
                <c:formatCode>0.00%</c:formatCode>
                <c:ptCount val="12"/>
                <c:pt idx="0">
                  <c:v>7.3316781072002332E-2</c:v>
                </c:pt>
                <c:pt idx="1">
                  <c:v>6.9300423543157588E-2</c:v>
                </c:pt>
                <c:pt idx="2">
                  <c:v>8.3467211917628154E-2</c:v>
                </c:pt>
                <c:pt idx="3">
                  <c:v>7.2586534248576015E-2</c:v>
                </c:pt>
                <c:pt idx="4">
                  <c:v>7.8355484153643934E-2</c:v>
                </c:pt>
                <c:pt idx="5">
                  <c:v>6.3677523002774933E-2</c:v>
                </c:pt>
                <c:pt idx="6">
                  <c:v>5.6009931356798597E-2</c:v>
                </c:pt>
                <c:pt idx="7">
                  <c:v>1.1464875127793194E-2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84-45F5-802C-3C9901EEB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AIRN!$AN$26:$AY$26</c:f>
              <c:numCache>
                <c:formatCode>0.00%</c:formatCode>
                <c:ptCount val="12"/>
                <c:pt idx="0">
                  <c:v>9.0476190476190474E-2</c:v>
                </c:pt>
                <c:pt idx="1">
                  <c:v>7.7655677655677657E-2</c:v>
                </c:pt>
                <c:pt idx="2">
                  <c:v>9.5604395604395598E-2</c:v>
                </c:pt>
                <c:pt idx="3">
                  <c:v>8.0219780219780226E-2</c:v>
                </c:pt>
                <c:pt idx="4">
                  <c:v>8.681318681318681E-2</c:v>
                </c:pt>
                <c:pt idx="5">
                  <c:v>7.2527472527472533E-2</c:v>
                </c:pt>
                <c:pt idx="6">
                  <c:v>8.0952380952380956E-2</c:v>
                </c:pt>
                <c:pt idx="7">
                  <c:v>2.3809523809523808E-2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3F-4455-8F9F-9CC825D57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AIRN!$AN$27:$AY$27</c:f>
              <c:numCache>
                <c:formatCode>0.00%</c:formatCode>
                <c:ptCount val="12"/>
                <c:pt idx="0">
                  <c:v>0.10353982300884956</c:v>
                </c:pt>
                <c:pt idx="1">
                  <c:v>0.10442477876106195</c:v>
                </c:pt>
                <c:pt idx="2">
                  <c:v>0.12477876106194691</c:v>
                </c:pt>
                <c:pt idx="3">
                  <c:v>0.1256637168141593</c:v>
                </c:pt>
                <c:pt idx="4">
                  <c:v>0.10530973451327434</c:v>
                </c:pt>
                <c:pt idx="5">
                  <c:v>9.2035398230088494E-2</c:v>
                </c:pt>
                <c:pt idx="6">
                  <c:v>8.0530973451327439E-2</c:v>
                </c:pt>
                <c:pt idx="7">
                  <c:v>1.9469026548672566E-2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6A-48BC-B05E-BCCCB699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AIRN!$AN$28:$AY$28</c:f>
              <c:numCache>
                <c:formatCode>0.00%</c:formatCode>
                <c:ptCount val="12"/>
                <c:pt idx="0">
                  <c:v>3.4992223950233284E-2</c:v>
                </c:pt>
                <c:pt idx="1">
                  <c:v>2.2550544323483669E-2</c:v>
                </c:pt>
                <c:pt idx="2">
                  <c:v>3.0326594090202177E-2</c:v>
                </c:pt>
                <c:pt idx="3">
                  <c:v>2.2550544323483669E-2</c:v>
                </c:pt>
                <c:pt idx="4">
                  <c:v>3.110419906687403E-2</c:v>
                </c:pt>
                <c:pt idx="5">
                  <c:v>2.0995334370139968E-2</c:v>
                </c:pt>
                <c:pt idx="6">
                  <c:v>1.3996889580093312E-2</c:v>
                </c:pt>
                <c:pt idx="7">
                  <c:v>7.776049766718507E-4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E9-4961-B90F-9B0EB6DCE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AIRN!$AN$29:$AY$29</c:f>
              <c:numCache>
                <c:formatCode>0.00%</c:formatCode>
                <c:ptCount val="12"/>
                <c:pt idx="0">
                  <c:v>8.2748695808598671E-2</c:v>
                </c:pt>
                <c:pt idx="1">
                  <c:v>8.4907357438388203E-2</c:v>
                </c:pt>
                <c:pt idx="2">
                  <c:v>9.7139773340528868E-2</c:v>
                </c:pt>
                <c:pt idx="3">
                  <c:v>8.6706242129879471E-2</c:v>
                </c:pt>
                <c:pt idx="4">
                  <c:v>9.5700665587335851E-2</c:v>
                </c:pt>
                <c:pt idx="5">
                  <c:v>7.5912933980931824E-2</c:v>
                </c:pt>
                <c:pt idx="6">
                  <c:v>6.152185644900162E-2</c:v>
                </c:pt>
                <c:pt idx="7">
                  <c:v>8.634646519158122E-3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82-4308-8E34-26D0D6017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AIRN!$AN$30:$AY$30</c:f>
              <c:numCache>
                <c:formatCode>0.00%</c:formatCode>
                <c:ptCount val="12"/>
                <c:pt idx="0">
                  <c:v>3.3557046979865772E-2</c:v>
                </c:pt>
                <c:pt idx="1">
                  <c:v>4.0268456375838924E-2</c:v>
                </c:pt>
                <c:pt idx="2">
                  <c:v>5.3691275167785234E-2</c:v>
                </c:pt>
                <c:pt idx="3">
                  <c:v>0</c:v>
                </c:pt>
                <c:pt idx="4">
                  <c:v>3.3557046979865772E-2</c:v>
                </c:pt>
                <c:pt idx="5">
                  <c:v>4.6979865771812082E-2</c:v>
                </c:pt>
                <c:pt idx="6">
                  <c:v>3.3557046979865772E-2</c:v>
                </c:pt>
                <c:pt idx="7">
                  <c:v>6.7114093959731542E-3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EA-48DA-9799-4759C0F52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AIRN!$AN$31:$AY$31</c:f>
              <c:numCache>
                <c:formatCode>0.00%</c:formatCode>
                <c:ptCount val="12"/>
                <c:pt idx="0">
                  <c:v>3.4246575342465752E-2</c:v>
                </c:pt>
                <c:pt idx="1">
                  <c:v>2.7397260273972601E-2</c:v>
                </c:pt>
                <c:pt idx="2">
                  <c:v>5.0228310502283102E-2</c:v>
                </c:pt>
                <c:pt idx="3">
                  <c:v>4.2237442922374427E-2</c:v>
                </c:pt>
                <c:pt idx="4">
                  <c:v>5.1369863013698627E-2</c:v>
                </c:pt>
                <c:pt idx="5">
                  <c:v>4.3378995433789952E-2</c:v>
                </c:pt>
                <c:pt idx="6">
                  <c:v>2.5114155251141551E-2</c:v>
                </c:pt>
                <c:pt idx="7">
                  <c:v>3.4246575342465752E-3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A3-410B-B9ED-4F3C10EB3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AIRN!$AN$32:$AY$32</c:f>
              <c:numCache>
                <c:formatCode>0.00%</c:formatCode>
                <c:ptCount val="12"/>
                <c:pt idx="0">
                  <c:v>3.7473233404710919E-2</c:v>
                </c:pt>
                <c:pt idx="1">
                  <c:v>2.2483940042826552E-2</c:v>
                </c:pt>
                <c:pt idx="2">
                  <c:v>3.5331905781584586E-2</c:v>
                </c:pt>
                <c:pt idx="3">
                  <c:v>1.8201284796573874E-2</c:v>
                </c:pt>
                <c:pt idx="4">
                  <c:v>2.569593147751606E-2</c:v>
                </c:pt>
                <c:pt idx="5">
                  <c:v>3.2119914346895075E-2</c:v>
                </c:pt>
                <c:pt idx="6">
                  <c:v>1.7130620985010708E-2</c:v>
                </c:pt>
                <c:pt idx="7">
                  <c:v>5.3533190578158455E-3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C9-4B61-9379-26AC8FB93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AIRN!$AN$33:$AY$33</c:f>
              <c:numCache>
                <c:formatCode>0.00%</c:formatCode>
                <c:ptCount val="12"/>
                <c:pt idx="0">
                  <c:v>6.3106796116504854E-2</c:v>
                </c:pt>
                <c:pt idx="1">
                  <c:v>6.5048543689320393E-2</c:v>
                </c:pt>
                <c:pt idx="2">
                  <c:v>7.4757281553398058E-2</c:v>
                </c:pt>
                <c:pt idx="3">
                  <c:v>6.6019417475728162E-2</c:v>
                </c:pt>
                <c:pt idx="4">
                  <c:v>6.8932038834951456E-2</c:v>
                </c:pt>
                <c:pt idx="5">
                  <c:v>4.4660194174757278E-2</c:v>
                </c:pt>
                <c:pt idx="6">
                  <c:v>5.0485436893203881E-2</c:v>
                </c:pt>
                <c:pt idx="7">
                  <c:v>1.1650485436893204E-2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C5-429B-A0C6-858BA9F172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AIRN!$BH$2:$BS$2</c:f>
              <c:numCache>
                <c:formatCode>0.00%</c:formatCode>
                <c:ptCount val="12"/>
                <c:pt idx="0">
                  <c:v>7.3316781072002332E-2</c:v>
                </c:pt>
                <c:pt idx="1">
                  <c:v>6.9300423543157588E-2</c:v>
                </c:pt>
                <c:pt idx="2">
                  <c:v>8.3467211917628154E-2</c:v>
                </c:pt>
                <c:pt idx="3">
                  <c:v>7.2586534248576015E-2</c:v>
                </c:pt>
                <c:pt idx="4">
                  <c:v>7.8355484153643934E-2</c:v>
                </c:pt>
                <c:pt idx="5">
                  <c:v>6.3677523002774933E-2</c:v>
                </c:pt>
                <c:pt idx="6">
                  <c:v>5.6009931356798597E-2</c:v>
                </c:pt>
                <c:pt idx="7">
                  <c:v>1.1464875127793194E-2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F5-46D5-AFA8-255D454D0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AIRN!$BH$26:$BS$26</c:f>
              <c:numCache>
                <c:formatCode>0.00%</c:formatCode>
                <c:ptCount val="12"/>
                <c:pt idx="0">
                  <c:v>2.9944547134935304E-2</c:v>
                </c:pt>
                <c:pt idx="1">
                  <c:v>2.5878003696857672E-2</c:v>
                </c:pt>
                <c:pt idx="2">
                  <c:v>2.9574861367837338E-2</c:v>
                </c:pt>
                <c:pt idx="3">
                  <c:v>2.4768946395563769E-2</c:v>
                </c:pt>
                <c:pt idx="4">
                  <c:v>2.5878003696857672E-2</c:v>
                </c:pt>
                <c:pt idx="5">
                  <c:v>1.9963031423290204E-2</c:v>
                </c:pt>
                <c:pt idx="6">
                  <c:v>2.0332717190388171E-2</c:v>
                </c:pt>
                <c:pt idx="7">
                  <c:v>2.9574861367837337E-3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4F-4D06-BDB7-B4A3FF65E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AIRN!$BH$27:$BS$27</c:f>
              <c:numCache>
                <c:formatCode>0.00%</c:formatCode>
                <c:ptCount val="12"/>
                <c:pt idx="0">
                  <c:v>0.1012987012987013</c:v>
                </c:pt>
                <c:pt idx="1">
                  <c:v>0.10216450216450217</c:v>
                </c:pt>
                <c:pt idx="2">
                  <c:v>0.12207792207792208</c:v>
                </c:pt>
                <c:pt idx="3">
                  <c:v>0.12294372294372294</c:v>
                </c:pt>
                <c:pt idx="4">
                  <c:v>0.10303030303030303</c:v>
                </c:pt>
                <c:pt idx="5">
                  <c:v>9.004329004329005E-2</c:v>
                </c:pt>
                <c:pt idx="6">
                  <c:v>7.9653679653679657E-2</c:v>
                </c:pt>
                <c:pt idx="7">
                  <c:v>1.9047619047619049E-2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A6-4FC3-AF2D-022F6B97E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AIRN!$BH$28:$BS$28</c:f>
              <c:numCache>
                <c:formatCode>0.00%</c:formatCode>
                <c:ptCount val="12"/>
                <c:pt idx="0">
                  <c:v>3.4992223950233284E-2</c:v>
                </c:pt>
                <c:pt idx="1">
                  <c:v>2.2550544323483669E-2</c:v>
                </c:pt>
                <c:pt idx="2">
                  <c:v>3.0326594090202177E-2</c:v>
                </c:pt>
                <c:pt idx="3">
                  <c:v>2.2550544323483669E-2</c:v>
                </c:pt>
                <c:pt idx="4">
                  <c:v>3.110419906687403E-2</c:v>
                </c:pt>
                <c:pt idx="5">
                  <c:v>2.0995334370139968E-2</c:v>
                </c:pt>
                <c:pt idx="6">
                  <c:v>1.3996889580093312E-2</c:v>
                </c:pt>
                <c:pt idx="7">
                  <c:v>7.776049766718507E-4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0A-4AAE-AF87-BC076F276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AIRN!$BH$29:$BS$29</c:f>
              <c:numCache>
                <c:formatCode>0.00%</c:formatCode>
                <c:ptCount val="12"/>
                <c:pt idx="0">
                  <c:v>1.5492359932088286E-2</c:v>
                </c:pt>
                <c:pt idx="1">
                  <c:v>1.6553480475382003E-2</c:v>
                </c:pt>
                <c:pt idx="2">
                  <c:v>1.2733446519524618E-2</c:v>
                </c:pt>
                <c:pt idx="3">
                  <c:v>1.7614601018675721E-2</c:v>
                </c:pt>
                <c:pt idx="4">
                  <c:v>1.4219015280135824E-2</c:v>
                </c:pt>
                <c:pt idx="5">
                  <c:v>1.2308998302207131E-2</c:v>
                </c:pt>
                <c:pt idx="6">
                  <c:v>1.3370118845500848E-2</c:v>
                </c:pt>
                <c:pt idx="7">
                  <c:v>3.6078098471986416E-3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2B-42FA-BBEA-C5AA105144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AIRN!$BH$30:$BS$30</c:f>
              <c:numCache>
                <c:formatCode>0.00%</c:formatCode>
                <c:ptCount val="12"/>
                <c:pt idx="0">
                  <c:v>3.9651837524177946E-2</c:v>
                </c:pt>
                <c:pt idx="1">
                  <c:v>4.1586073500967116E-2</c:v>
                </c:pt>
                <c:pt idx="2">
                  <c:v>4.2553191489361701E-2</c:v>
                </c:pt>
                <c:pt idx="3">
                  <c:v>2.8046421663442941E-2</c:v>
                </c:pt>
                <c:pt idx="4">
                  <c:v>3.7717601547388784E-2</c:v>
                </c:pt>
                <c:pt idx="5">
                  <c:v>4.4487427466150871E-2</c:v>
                </c:pt>
                <c:pt idx="6">
                  <c:v>3.0947775628626693E-2</c:v>
                </c:pt>
                <c:pt idx="7">
                  <c:v>8.7040618955512572E-3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2D-4810-8DF0-6C9A5DBA31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DC-4636-A9D3-983384E7E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AIRN!$BH$32:$BS$32</c:f>
              <c:numCache>
                <c:formatCode>0.00%</c:formatCode>
                <c:ptCount val="12"/>
                <c:pt idx="0">
                  <c:v>3.4246575342465752E-2</c:v>
                </c:pt>
                <c:pt idx="1">
                  <c:v>2.7397260273972601E-2</c:v>
                </c:pt>
                <c:pt idx="2">
                  <c:v>5.0228310502283102E-2</c:v>
                </c:pt>
                <c:pt idx="3">
                  <c:v>4.2237442922374427E-2</c:v>
                </c:pt>
                <c:pt idx="4">
                  <c:v>5.1369863013698627E-2</c:v>
                </c:pt>
                <c:pt idx="5">
                  <c:v>4.3378995433789952E-2</c:v>
                </c:pt>
                <c:pt idx="6">
                  <c:v>2.5114155251141551E-2</c:v>
                </c:pt>
                <c:pt idx="7">
                  <c:v>3.4246575342465752E-3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6D-4494-9297-91F390ECA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AIRN!$BH$33:$BS$33</c:f>
              <c:numCache>
                <c:formatCode>0.00%</c:formatCode>
                <c:ptCount val="12"/>
                <c:pt idx="0">
                  <c:v>3.2366071428571432E-2</c:v>
                </c:pt>
                <c:pt idx="1">
                  <c:v>2.1205357142857144E-2</c:v>
                </c:pt>
                <c:pt idx="2">
                  <c:v>3.6830357142857144E-2</c:v>
                </c:pt>
                <c:pt idx="3">
                  <c:v>1.5625E-2</c:v>
                </c:pt>
                <c:pt idx="4">
                  <c:v>2.6785714285714284E-2</c:v>
                </c:pt>
                <c:pt idx="5">
                  <c:v>3.3482142857142856E-2</c:v>
                </c:pt>
                <c:pt idx="6">
                  <c:v>1.4508928571428572E-2</c:v>
                </c:pt>
                <c:pt idx="7">
                  <c:v>5.580357142857143E-3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14-49AF-9940-8FA04E8A9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AIRN!$BH$34:$BS$34</c:f>
              <c:numCache>
                <c:formatCode>0.00%</c:formatCode>
                <c:ptCount val="12"/>
                <c:pt idx="0">
                  <c:v>1.8446601941747572E-2</c:v>
                </c:pt>
                <c:pt idx="1">
                  <c:v>2.7184466019417475E-2</c:v>
                </c:pt>
                <c:pt idx="2">
                  <c:v>2.1359223300970873E-2</c:v>
                </c:pt>
                <c:pt idx="3">
                  <c:v>2.9126213592233011E-2</c:v>
                </c:pt>
                <c:pt idx="4">
                  <c:v>2.7184466019417475E-2</c:v>
                </c:pt>
                <c:pt idx="5">
                  <c:v>1.262135922330097E-2</c:v>
                </c:pt>
                <c:pt idx="6">
                  <c:v>1.8446601941747572E-2</c:v>
                </c:pt>
                <c:pt idx="7">
                  <c:v>2.9126213592233011E-3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ED-4D49-B938-1D1140AEC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Paciente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'TN-PM'!$AN$2:$AY$2</c:f>
              <c:numCache>
                <c:formatCode>0.00%</c:formatCode>
                <c:ptCount val="12"/>
                <c:pt idx="0">
                  <c:v>7.2513509566233383E-2</c:v>
                </c:pt>
                <c:pt idx="1">
                  <c:v>7.3024682342631805E-2</c:v>
                </c:pt>
                <c:pt idx="2">
                  <c:v>7.3754929166058122E-2</c:v>
                </c:pt>
                <c:pt idx="3">
                  <c:v>7.7479187965532353E-2</c:v>
                </c:pt>
                <c:pt idx="4">
                  <c:v>7.7479187965532353E-2</c:v>
                </c:pt>
                <c:pt idx="5">
                  <c:v>6.5503140061340739E-2</c:v>
                </c:pt>
                <c:pt idx="6">
                  <c:v>5.8492770556448082E-2</c:v>
                </c:pt>
                <c:pt idx="7">
                  <c:v>1.7087775668175844E-2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61-4172-9EB5-B573FED00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'TN-PM'!$AN$26:$AY$26</c:f>
              <c:numCache>
                <c:formatCode>0.00%</c:formatCode>
                <c:ptCount val="12"/>
                <c:pt idx="0">
                  <c:v>7.179487179487179E-2</c:v>
                </c:pt>
                <c:pt idx="1">
                  <c:v>7.3626373626373628E-2</c:v>
                </c:pt>
                <c:pt idx="2">
                  <c:v>4.1025641025641026E-2</c:v>
                </c:pt>
                <c:pt idx="3">
                  <c:v>8.4249084249084255E-2</c:v>
                </c:pt>
                <c:pt idx="4">
                  <c:v>7.6190476190476197E-2</c:v>
                </c:pt>
                <c:pt idx="5">
                  <c:v>6.1904761904761907E-2</c:v>
                </c:pt>
                <c:pt idx="6">
                  <c:v>6.7765567765567761E-2</c:v>
                </c:pt>
                <c:pt idx="7">
                  <c:v>2.0146520146520148E-2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53-42E3-95A9-28D97A64B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'TN-PM'!$AN$27:$AY$27</c:f>
              <c:numCache>
                <c:formatCode>0.00%</c:formatCode>
                <c:ptCount val="12"/>
                <c:pt idx="0">
                  <c:v>6.3716814159292035E-2</c:v>
                </c:pt>
                <c:pt idx="1">
                  <c:v>4.8672566371681415E-2</c:v>
                </c:pt>
                <c:pt idx="2">
                  <c:v>7.9646017699115043E-2</c:v>
                </c:pt>
                <c:pt idx="3">
                  <c:v>5.9292035398230088E-2</c:v>
                </c:pt>
                <c:pt idx="4">
                  <c:v>5.663716814159292E-2</c:v>
                </c:pt>
                <c:pt idx="5">
                  <c:v>4.3362831858407079E-2</c:v>
                </c:pt>
                <c:pt idx="6">
                  <c:v>4.5132743362831858E-2</c:v>
                </c:pt>
                <c:pt idx="7">
                  <c:v>1.1504424778761062E-2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60-4489-AB8D-030BF612F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'TN-PM'!$AN$28:$AY$28</c:f>
              <c:numCache>
                <c:formatCode>0.00%</c:formatCode>
                <c:ptCount val="12"/>
                <c:pt idx="0">
                  <c:v>5.909797822706065E-2</c:v>
                </c:pt>
                <c:pt idx="1">
                  <c:v>6.6096423017107303E-2</c:v>
                </c:pt>
                <c:pt idx="2">
                  <c:v>6.6096423017107303E-2</c:v>
                </c:pt>
                <c:pt idx="3">
                  <c:v>6.9984447900466568E-2</c:v>
                </c:pt>
                <c:pt idx="4">
                  <c:v>4.432348367029549E-2</c:v>
                </c:pt>
                <c:pt idx="5">
                  <c:v>4.2768273716951785E-2</c:v>
                </c:pt>
                <c:pt idx="6">
                  <c:v>1.2441679626749611E-2</c:v>
                </c:pt>
                <c:pt idx="7">
                  <c:v>3.1104199066874028E-3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2A-4ABF-95EB-8824F9735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'TN-PM'!$AN$29:$AY$29</c:f>
              <c:numCache>
                <c:formatCode>0.00%</c:formatCode>
                <c:ptCount val="12"/>
                <c:pt idx="0">
                  <c:v>9.3002338550098942E-2</c:v>
                </c:pt>
                <c:pt idx="1">
                  <c:v>9.1023565389458536E-2</c:v>
                </c:pt>
                <c:pt idx="2">
                  <c:v>9.7319661809677993E-2</c:v>
                </c:pt>
                <c:pt idx="3">
                  <c:v>9.2822450080949817E-2</c:v>
                </c:pt>
                <c:pt idx="4">
                  <c:v>0.10073754272351142</c:v>
                </c:pt>
                <c:pt idx="5">
                  <c:v>8.8145349883072502E-2</c:v>
                </c:pt>
                <c:pt idx="6">
                  <c:v>8.0230257240510888E-2</c:v>
                </c:pt>
                <c:pt idx="7">
                  <c:v>2.4644720273430475E-2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05-4C35-8967-1F9189EAD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'TN-PM'!$AN$30:$AY$30</c:f>
              <c:numCache>
                <c:formatCode>0.00%</c:formatCode>
                <c:ptCount val="12"/>
                <c:pt idx="0">
                  <c:v>4.6979865771812082E-2</c:v>
                </c:pt>
                <c:pt idx="1">
                  <c:v>6.7114093959731544E-2</c:v>
                </c:pt>
                <c:pt idx="2">
                  <c:v>3.3557046979865772E-2</c:v>
                </c:pt>
                <c:pt idx="3">
                  <c:v>0</c:v>
                </c:pt>
                <c:pt idx="4">
                  <c:v>3.3557046979865772E-2</c:v>
                </c:pt>
                <c:pt idx="5">
                  <c:v>4.0268456375838924E-2</c:v>
                </c:pt>
                <c:pt idx="6">
                  <c:v>2.6845637583892617E-2</c:v>
                </c:pt>
                <c:pt idx="7">
                  <c:v>6.7114093959731542E-3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0A-4E9E-BFE3-D1431509C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'TN-PM'!$AN$31:$AY$31</c:f>
              <c:numCache>
                <c:formatCode>0.00%</c:formatCode>
                <c:ptCount val="12"/>
                <c:pt idx="0">
                  <c:v>2.7397260273972601E-2</c:v>
                </c:pt>
                <c:pt idx="1">
                  <c:v>5.9360730593607303E-2</c:v>
                </c:pt>
                <c:pt idx="2">
                  <c:v>6.5068493150684928E-2</c:v>
                </c:pt>
                <c:pt idx="3">
                  <c:v>6.3926940639269403E-2</c:v>
                </c:pt>
                <c:pt idx="4">
                  <c:v>5.1369863013698627E-2</c:v>
                </c:pt>
                <c:pt idx="5">
                  <c:v>3.0821917808219176E-2</c:v>
                </c:pt>
                <c:pt idx="6">
                  <c:v>3.1963470319634701E-2</c:v>
                </c:pt>
                <c:pt idx="7">
                  <c:v>2.2831050228310501E-3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95-452F-AC1B-C55946F1E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'TN-PM'!$AN$32:$AY$32</c:f>
              <c:numCache>
                <c:formatCode>0.00%</c:formatCode>
                <c:ptCount val="12"/>
                <c:pt idx="0">
                  <c:v>6.3169164882226986E-2</c:v>
                </c:pt>
                <c:pt idx="1">
                  <c:v>4.2826552462526764E-2</c:v>
                </c:pt>
                <c:pt idx="2">
                  <c:v>5.7815845824411134E-2</c:v>
                </c:pt>
                <c:pt idx="3">
                  <c:v>4.3897216274089934E-2</c:v>
                </c:pt>
                <c:pt idx="4">
                  <c:v>5.9957173447537475E-2</c:v>
                </c:pt>
                <c:pt idx="5">
                  <c:v>5.5674518201284794E-2</c:v>
                </c:pt>
                <c:pt idx="6">
                  <c:v>3.2119914346895075E-2</c:v>
                </c:pt>
                <c:pt idx="7">
                  <c:v>1.284796573875803E-2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21-4110-AA2B-73B6D63C4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'TN-PM'!$AN$33:$AY$33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4.9514563106796118E-2</c:v>
                </c:pt>
                <c:pt idx="2">
                  <c:v>6.4077669902912623E-2</c:v>
                </c:pt>
                <c:pt idx="3">
                  <c:v>5.9223300970873784E-2</c:v>
                </c:pt>
                <c:pt idx="4">
                  <c:v>6.4077669902912623E-2</c:v>
                </c:pt>
                <c:pt idx="5">
                  <c:v>4.7572815533980579E-2</c:v>
                </c:pt>
                <c:pt idx="6">
                  <c:v>3.9805825242718446E-2</c:v>
                </c:pt>
                <c:pt idx="7">
                  <c:v>9.7087378640776691E-3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93-4E87-896A-DB7A43777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'TN-PM'!$BH$2:$BS$2</c:f>
              <c:numCache>
                <c:formatCode>0.00%</c:formatCode>
                <c:ptCount val="12"/>
                <c:pt idx="0">
                  <c:v>7.2513509566233383E-2</c:v>
                </c:pt>
                <c:pt idx="1">
                  <c:v>7.3024682342631805E-2</c:v>
                </c:pt>
                <c:pt idx="2">
                  <c:v>7.3754929166058122E-2</c:v>
                </c:pt>
                <c:pt idx="3">
                  <c:v>7.7479187965532353E-2</c:v>
                </c:pt>
                <c:pt idx="4">
                  <c:v>7.7479187965532353E-2</c:v>
                </c:pt>
                <c:pt idx="5">
                  <c:v>6.5503140061340739E-2</c:v>
                </c:pt>
                <c:pt idx="6">
                  <c:v>5.8492770556448082E-2</c:v>
                </c:pt>
                <c:pt idx="7">
                  <c:v>1.7087775668175844E-2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AB-422A-914A-76CA079A8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'TN-PM'!$BH$26:$BS$26</c:f>
              <c:numCache>
                <c:formatCode>0.00%</c:formatCode>
                <c:ptCount val="12"/>
                <c:pt idx="0">
                  <c:v>5.5822550831792973E-2</c:v>
                </c:pt>
                <c:pt idx="1">
                  <c:v>2.5878003696857672E-2</c:v>
                </c:pt>
                <c:pt idx="2">
                  <c:v>2.7356746765249539E-2</c:v>
                </c:pt>
                <c:pt idx="3">
                  <c:v>3.253234750462107E-2</c:v>
                </c:pt>
                <c:pt idx="4">
                  <c:v>3.253234750462107E-2</c:v>
                </c:pt>
                <c:pt idx="5">
                  <c:v>2.6247689463955639E-2</c:v>
                </c:pt>
                <c:pt idx="6">
                  <c:v>2.0332717190388171E-2</c:v>
                </c:pt>
                <c:pt idx="7">
                  <c:v>5.9149722735674674E-3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19-4DCE-847A-98FABBCBD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'TN-PM'!$BH$27:$BS$27</c:f>
              <c:numCache>
                <c:formatCode>0.00%</c:formatCode>
                <c:ptCount val="12"/>
                <c:pt idx="0">
                  <c:v>6.2337662337662338E-2</c:v>
                </c:pt>
                <c:pt idx="1">
                  <c:v>4.7619047619047616E-2</c:v>
                </c:pt>
                <c:pt idx="2">
                  <c:v>7.792207792207792E-2</c:v>
                </c:pt>
                <c:pt idx="3">
                  <c:v>5.8008658008658009E-2</c:v>
                </c:pt>
                <c:pt idx="4">
                  <c:v>5.5411255411255411E-2</c:v>
                </c:pt>
                <c:pt idx="5">
                  <c:v>4.2424242424242427E-2</c:v>
                </c:pt>
                <c:pt idx="6">
                  <c:v>4.4155844155844157E-2</c:v>
                </c:pt>
                <c:pt idx="7">
                  <c:v>1.1255411255411256E-2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3E-4736-B227-49A0AE775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'TN-PM'!$BH$28:$BS$28</c:f>
              <c:numCache>
                <c:formatCode>0.00%</c:formatCode>
                <c:ptCount val="12"/>
                <c:pt idx="0">
                  <c:v>5.909797822706065E-2</c:v>
                </c:pt>
                <c:pt idx="1">
                  <c:v>6.6096423017107303E-2</c:v>
                </c:pt>
                <c:pt idx="2">
                  <c:v>6.6096423017107303E-2</c:v>
                </c:pt>
                <c:pt idx="3">
                  <c:v>6.9984447900466568E-2</c:v>
                </c:pt>
                <c:pt idx="4">
                  <c:v>4.432348367029549E-2</c:v>
                </c:pt>
                <c:pt idx="5">
                  <c:v>4.2768273716951785E-2</c:v>
                </c:pt>
                <c:pt idx="6">
                  <c:v>1.2441679626749611E-2</c:v>
                </c:pt>
                <c:pt idx="7">
                  <c:v>3.1104199066874028E-3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45-4586-B931-7BD8C1F90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'TN-PM'!$BH$29:$BS$29</c:f>
              <c:numCache>
                <c:formatCode>0.00%</c:formatCode>
                <c:ptCount val="12"/>
                <c:pt idx="0">
                  <c:v>2.5254668930390491E-2</c:v>
                </c:pt>
                <c:pt idx="1">
                  <c:v>2.2707979626485568E-2</c:v>
                </c:pt>
                <c:pt idx="2">
                  <c:v>1.9524617996604415E-2</c:v>
                </c:pt>
                <c:pt idx="3">
                  <c:v>2.2707979626485568E-2</c:v>
                </c:pt>
                <c:pt idx="4">
                  <c:v>2.5042444821731749E-2</c:v>
                </c:pt>
                <c:pt idx="5">
                  <c:v>2.037351443123939E-2</c:v>
                </c:pt>
                <c:pt idx="6">
                  <c:v>1.5067911714770798E-2</c:v>
                </c:pt>
                <c:pt idx="7">
                  <c:v>2.9711375212224107E-3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E8-4B2C-A3A7-0ECCA0E44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'TN-PM'!$BH$30:$BS$30</c:f>
              <c:numCache>
                <c:formatCode>0.00%</c:formatCode>
                <c:ptCount val="12"/>
                <c:pt idx="0">
                  <c:v>2.6112185686653772E-2</c:v>
                </c:pt>
                <c:pt idx="1">
                  <c:v>3.9651837524177946E-2</c:v>
                </c:pt>
                <c:pt idx="2">
                  <c:v>3.4816247582205029E-2</c:v>
                </c:pt>
                <c:pt idx="3">
                  <c:v>2.1276595744680851E-2</c:v>
                </c:pt>
                <c:pt idx="4">
                  <c:v>2.9013539651837523E-2</c:v>
                </c:pt>
                <c:pt idx="5">
                  <c:v>4.5454545454545456E-2</c:v>
                </c:pt>
                <c:pt idx="6">
                  <c:v>2.7079303675048357E-2</c:v>
                </c:pt>
                <c:pt idx="7">
                  <c:v>5.8027079303675051E-3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53-4035-9518-B122FE20F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42-4BA9-9995-68015F9D5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'TN-PM'!$BH$32:$BS$32</c:f>
              <c:numCache>
                <c:formatCode>0.00%</c:formatCode>
                <c:ptCount val="12"/>
                <c:pt idx="0">
                  <c:v>2.7397260273972601E-2</c:v>
                </c:pt>
                <c:pt idx="1">
                  <c:v>5.9360730593607303E-2</c:v>
                </c:pt>
                <c:pt idx="2">
                  <c:v>6.5068493150684928E-2</c:v>
                </c:pt>
                <c:pt idx="3">
                  <c:v>6.3926940639269403E-2</c:v>
                </c:pt>
                <c:pt idx="4">
                  <c:v>5.1369863013698627E-2</c:v>
                </c:pt>
                <c:pt idx="5">
                  <c:v>3.0821917808219176E-2</c:v>
                </c:pt>
                <c:pt idx="6">
                  <c:v>3.1963470319634701E-2</c:v>
                </c:pt>
                <c:pt idx="7">
                  <c:v>2.2831050228310501E-3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04-46AF-81AC-976A33722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'TN-PM'!$BH$33:$BS$33</c:f>
              <c:numCache>
                <c:formatCode>0.00%</c:formatCode>
                <c:ptCount val="12"/>
                <c:pt idx="0">
                  <c:v>6.4732142857142863E-2</c:v>
                </c:pt>
                <c:pt idx="1">
                  <c:v>4.4642857142857144E-2</c:v>
                </c:pt>
                <c:pt idx="2">
                  <c:v>6.0267857142857144E-2</c:v>
                </c:pt>
                <c:pt idx="3">
                  <c:v>4.5758928571428568E-2</c:v>
                </c:pt>
                <c:pt idx="4">
                  <c:v>6.25E-2</c:v>
                </c:pt>
                <c:pt idx="5">
                  <c:v>5.8035714285714288E-2</c:v>
                </c:pt>
                <c:pt idx="6">
                  <c:v>3.3482142857142856E-2</c:v>
                </c:pt>
                <c:pt idx="7">
                  <c:v>1.3392857142857142E-2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5E-4E3D-839E-437475357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'TN-PM'!$BH$34:$BS$34</c:f>
              <c:numCache>
                <c:formatCode>0.00%</c:formatCode>
                <c:ptCount val="12"/>
                <c:pt idx="0">
                  <c:v>8.7378640776699032E-3</c:v>
                </c:pt>
                <c:pt idx="1">
                  <c:v>1.4563106796116505E-2</c:v>
                </c:pt>
                <c:pt idx="2">
                  <c:v>1.5533980582524271E-2</c:v>
                </c:pt>
                <c:pt idx="3">
                  <c:v>2.0388349514563107E-2</c:v>
                </c:pt>
                <c:pt idx="4">
                  <c:v>1.9417475728155338E-2</c:v>
                </c:pt>
                <c:pt idx="5">
                  <c:v>1.3592233009708738E-2</c:v>
                </c:pt>
                <c:pt idx="6">
                  <c:v>1.5533980582524271E-2</c:v>
                </c:pt>
                <c:pt idx="7">
                  <c:v>2.9126213592233011E-3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AD-4490-A8A6-A532995B7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VD!$AN$2:$AY$2</c:f>
              <c:numCache>
                <c:formatCode>0.00%</c:formatCode>
                <c:ptCount val="12"/>
                <c:pt idx="0">
                  <c:v>7.0979991237038118E-2</c:v>
                </c:pt>
                <c:pt idx="1">
                  <c:v>6.6525485614137583E-2</c:v>
                </c:pt>
                <c:pt idx="2">
                  <c:v>6.8205053308018113E-2</c:v>
                </c:pt>
                <c:pt idx="3">
                  <c:v>5.4257338980575436E-2</c:v>
                </c:pt>
                <c:pt idx="4">
                  <c:v>5.4549437709945962E-2</c:v>
                </c:pt>
                <c:pt idx="5">
                  <c:v>4.6808821381626987E-2</c:v>
                </c:pt>
                <c:pt idx="6">
                  <c:v>3.5855119030232217E-2</c:v>
                </c:pt>
                <c:pt idx="7">
                  <c:v>7.8136410106616032E-3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DF-4BCF-A95A-85ABA8209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VD!$AN$26:$AY$26</c:f>
              <c:numCache>
                <c:formatCode>0.00%</c:formatCode>
                <c:ptCount val="12"/>
                <c:pt idx="0">
                  <c:v>8.608058608058608E-2</c:v>
                </c:pt>
                <c:pt idx="1">
                  <c:v>8.3516483516483511E-2</c:v>
                </c:pt>
                <c:pt idx="2">
                  <c:v>8.0952380952380956E-2</c:v>
                </c:pt>
                <c:pt idx="3">
                  <c:v>5.8608058608058608E-2</c:v>
                </c:pt>
                <c:pt idx="4">
                  <c:v>6.6300366300366301E-2</c:v>
                </c:pt>
                <c:pt idx="5">
                  <c:v>5.0915750915750915E-2</c:v>
                </c:pt>
                <c:pt idx="6">
                  <c:v>4.6153846153846156E-2</c:v>
                </c:pt>
                <c:pt idx="7">
                  <c:v>9.5238095238095247E-3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E2-4F45-8646-F3E3491B6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VD!$AN$27:$AY$27</c:f>
              <c:numCache>
                <c:formatCode>0.00%</c:formatCode>
                <c:ptCount val="12"/>
                <c:pt idx="0">
                  <c:v>8.0530973451327439E-2</c:v>
                </c:pt>
                <c:pt idx="1">
                  <c:v>6.7256637168141592E-2</c:v>
                </c:pt>
                <c:pt idx="2">
                  <c:v>7.7876106194690264E-2</c:v>
                </c:pt>
                <c:pt idx="3">
                  <c:v>5.9292035398230088E-2</c:v>
                </c:pt>
                <c:pt idx="4">
                  <c:v>5.2212389380530973E-2</c:v>
                </c:pt>
                <c:pt idx="5">
                  <c:v>3.9823008849557522E-2</c:v>
                </c:pt>
                <c:pt idx="6">
                  <c:v>3.5398230088495575E-2</c:v>
                </c:pt>
                <c:pt idx="7">
                  <c:v>2.6548672566371681E-3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3-470E-9B13-21262421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VD!$AN$28:$AY$28</c:f>
              <c:numCache>
                <c:formatCode>0.00%</c:formatCode>
                <c:ptCount val="12"/>
                <c:pt idx="0">
                  <c:v>0.1104199066874028</c:v>
                </c:pt>
                <c:pt idx="1">
                  <c:v>7.3094867807153963E-2</c:v>
                </c:pt>
                <c:pt idx="2">
                  <c:v>7.6205287713841371E-2</c:v>
                </c:pt>
                <c:pt idx="3">
                  <c:v>5.0544323483670293E-2</c:v>
                </c:pt>
                <c:pt idx="4">
                  <c:v>3.4992223950233284E-2</c:v>
                </c:pt>
                <c:pt idx="5">
                  <c:v>1.3996889580093312E-2</c:v>
                </c:pt>
                <c:pt idx="6">
                  <c:v>6.2208398133748056E-3</c:v>
                </c:pt>
                <c:pt idx="7">
                  <c:v>1.5552099533437014E-3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80-4602-9EDD-86B998999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VD!$AN$29:$AY$29</c:f>
              <c:numCache>
                <c:formatCode>0.00%</c:formatCode>
                <c:ptCount val="12"/>
                <c:pt idx="0">
                  <c:v>6.9976614499010617E-2</c:v>
                </c:pt>
                <c:pt idx="1">
                  <c:v>7.1595610721352759E-2</c:v>
                </c:pt>
                <c:pt idx="2">
                  <c:v>7.1415722252203634E-2</c:v>
                </c:pt>
                <c:pt idx="3">
                  <c:v>6.062241410325598E-2</c:v>
                </c:pt>
                <c:pt idx="4">
                  <c:v>6.260118726389638E-2</c:v>
                </c:pt>
                <c:pt idx="5">
                  <c:v>6.2421298794747254E-2</c:v>
                </c:pt>
                <c:pt idx="6">
                  <c:v>4.4072674941536251E-2</c:v>
                </c:pt>
                <c:pt idx="7">
                  <c:v>1.0613419679798525E-2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66-49EB-9488-84B72279A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4A-4A70-9ADC-4846DC508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VD!$AN$31:$AY$31</c:f>
              <c:numCache>
                <c:formatCode>0.00%</c:formatCode>
                <c:ptCount val="12"/>
                <c:pt idx="0">
                  <c:v>4.1095890410958902E-2</c:v>
                </c:pt>
                <c:pt idx="1">
                  <c:v>4.6803652968036527E-2</c:v>
                </c:pt>
                <c:pt idx="2">
                  <c:v>3.9954337899543377E-2</c:v>
                </c:pt>
                <c:pt idx="3">
                  <c:v>2.6255707762557076E-2</c:v>
                </c:pt>
                <c:pt idx="4">
                  <c:v>2.8538812785388126E-2</c:v>
                </c:pt>
                <c:pt idx="5">
                  <c:v>2.2831050228310501E-2</c:v>
                </c:pt>
                <c:pt idx="6">
                  <c:v>1.8264840182648401E-2</c:v>
                </c:pt>
                <c:pt idx="7">
                  <c:v>4.5662100456621002E-3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79-4883-A278-53CA756B9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VD!$AN$32:$AY$32</c:f>
              <c:numCache>
                <c:formatCode>0.00%</c:formatCode>
                <c:ptCount val="12"/>
                <c:pt idx="0">
                  <c:v>3.7473233404710919E-2</c:v>
                </c:pt>
                <c:pt idx="1">
                  <c:v>2.676659528907923E-2</c:v>
                </c:pt>
                <c:pt idx="2">
                  <c:v>2.676659528907923E-2</c:v>
                </c:pt>
                <c:pt idx="3">
                  <c:v>2.2483940042826552E-2</c:v>
                </c:pt>
                <c:pt idx="4">
                  <c:v>1.9271948608137045E-2</c:v>
                </c:pt>
                <c:pt idx="5">
                  <c:v>1.9271948608137045E-2</c:v>
                </c:pt>
                <c:pt idx="6">
                  <c:v>1.9271948608137045E-2</c:v>
                </c:pt>
                <c:pt idx="7">
                  <c:v>4.2826552462526769E-3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7C-4CEC-AFF7-8E2980F2E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VD!$AN$33:$AY$33</c:f>
              <c:numCache>
                <c:formatCode>0.00%</c:formatCode>
                <c:ptCount val="12"/>
                <c:pt idx="0">
                  <c:v>4.2718446601941747E-2</c:v>
                </c:pt>
                <c:pt idx="1">
                  <c:v>4.7572815533980579E-2</c:v>
                </c:pt>
                <c:pt idx="2">
                  <c:v>6.7961165048543687E-2</c:v>
                </c:pt>
                <c:pt idx="3">
                  <c:v>6.7961165048543687E-2</c:v>
                </c:pt>
                <c:pt idx="4">
                  <c:v>6.8932038834951456E-2</c:v>
                </c:pt>
                <c:pt idx="5">
                  <c:v>5.2427184466019419E-2</c:v>
                </c:pt>
                <c:pt idx="6">
                  <c:v>3.6893203883495145E-2</c:v>
                </c:pt>
                <c:pt idx="7">
                  <c:v>8.7378640776699032E-3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35-44D9-8C28-4ADC8F4224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VD!$BH$2:$BS$2</c:f>
              <c:numCache>
                <c:formatCode>0.00%</c:formatCode>
                <c:ptCount val="12"/>
                <c:pt idx="0">
                  <c:v>7.0979991237038118E-2</c:v>
                </c:pt>
                <c:pt idx="1">
                  <c:v>6.6525485614137583E-2</c:v>
                </c:pt>
                <c:pt idx="2">
                  <c:v>6.8205053308018113E-2</c:v>
                </c:pt>
                <c:pt idx="3">
                  <c:v>5.4257338980575436E-2</c:v>
                </c:pt>
                <c:pt idx="4">
                  <c:v>5.4549437709945962E-2</c:v>
                </c:pt>
                <c:pt idx="5">
                  <c:v>4.6808821381626987E-2</c:v>
                </c:pt>
                <c:pt idx="6">
                  <c:v>3.5855119030232217E-2</c:v>
                </c:pt>
                <c:pt idx="7">
                  <c:v>7.8136410106616032E-3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BE-4819-9092-E81D1B789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VD!$BH$26:$BS$26</c:f>
              <c:numCache>
                <c:formatCode>0.00%</c:formatCode>
                <c:ptCount val="12"/>
                <c:pt idx="0">
                  <c:v>8.6136783733826244E-2</c:v>
                </c:pt>
                <c:pt idx="1">
                  <c:v>8.3179297597042512E-2</c:v>
                </c:pt>
                <c:pt idx="2">
                  <c:v>8.096118299445472E-2</c:v>
                </c:pt>
                <c:pt idx="3">
                  <c:v>5.9149722735674676E-2</c:v>
                </c:pt>
                <c:pt idx="4">
                  <c:v>6.6913123844731984E-2</c:v>
                </c:pt>
                <c:pt idx="5">
                  <c:v>5.1386321626617375E-2</c:v>
                </c:pt>
                <c:pt idx="6">
                  <c:v>4.6580406654343806E-2</c:v>
                </c:pt>
                <c:pt idx="7">
                  <c:v>9.6118299445471355E-3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8D-4990-A7E9-9748E5D2F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VD!$BH$27:$BS$27</c:f>
              <c:numCache>
                <c:formatCode>0.00%</c:formatCode>
                <c:ptCount val="12"/>
                <c:pt idx="0">
                  <c:v>8.0519480519480519E-2</c:v>
                </c:pt>
                <c:pt idx="1">
                  <c:v>6.8398268398268403E-2</c:v>
                </c:pt>
                <c:pt idx="2">
                  <c:v>7.792207792207792E-2</c:v>
                </c:pt>
                <c:pt idx="3">
                  <c:v>5.8008658008658009E-2</c:v>
                </c:pt>
                <c:pt idx="4">
                  <c:v>5.1082251082251083E-2</c:v>
                </c:pt>
                <c:pt idx="5">
                  <c:v>3.896103896103896E-2</c:v>
                </c:pt>
                <c:pt idx="6">
                  <c:v>3.4632034632034632E-2</c:v>
                </c:pt>
                <c:pt idx="7">
                  <c:v>2.5974025974025974E-3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31-4952-95D0-4D824648C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VD!$BH$28:$BS$28</c:f>
              <c:numCache>
                <c:formatCode>0.00%</c:formatCode>
                <c:ptCount val="12"/>
                <c:pt idx="0">
                  <c:v>0.1104199066874028</c:v>
                </c:pt>
                <c:pt idx="1">
                  <c:v>7.3094867807153963E-2</c:v>
                </c:pt>
                <c:pt idx="2">
                  <c:v>7.6205287713841371E-2</c:v>
                </c:pt>
                <c:pt idx="3">
                  <c:v>5.0544323483670293E-2</c:v>
                </c:pt>
                <c:pt idx="4">
                  <c:v>3.4992223950233284E-2</c:v>
                </c:pt>
                <c:pt idx="5">
                  <c:v>1.3996889580093312E-2</c:v>
                </c:pt>
                <c:pt idx="6">
                  <c:v>6.2208398133748056E-3</c:v>
                </c:pt>
                <c:pt idx="7">
                  <c:v>1.5552099533437014E-3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27-41D0-8A08-A66F588F7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VD!$BH$29:$BS$29</c:f>
              <c:numCache>
                <c:formatCode>0.00%</c:formatCode>
                <c:ptCount val="12"/>
                <c:pt idx="0">
                  <c:v>7.852292020373515E-2</c:v>
                </c:pt>
                <c:pt idx="1">
                  <c:v>8.2130730050933784E-2</c:v>
                </c:pt>
                <c:pt idx="2">
                  <c:v>7.852292020373515E-2</c:v>
                </c:pt>
                <c:pt idx="3">
                  <c:v>6.8760611205432934E-2</c:v>
                </c:pt>
                <c:pt idx="4">
                  <c:v>7.1943972835314091E-2</c:v>
                </c:pt>
                <c:pt idx="5">
                  <c:v>6.8548387096774188E-2</c:v>
                </c:pt>
                <c:pt idx="6">
                  <c:v>4.8811544991511038E-2</c:v>
                </c:pt>
                <c:pt idx="7">
                  <c:v>1.2308998302207131E-2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8B-43BE-98EF-8E7553AA3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VD!$BH$30:$BS$30</c:f>
              <c:numCache>
                <c:formatCode>0.00%</c:formatCode>
                <c:ptCount val="12"/>
                <c:pt idx="0">
                  <c:v>2.0309477756286266E-2</c:v>
                </c:pt>
                <c:pt idx="1">
                  <c:v>1.8375241779497099E-2</c:v>
                </c:pt>
                <c:pt idx="2">
                  <c:v>2.7079303675048357E-2</c:v>
                </c:pt>
                <c:pt idx="3">
                  <c:v>1.7408123791102514E-2</c:v>
                </c:pt>
                <c:pt idx="4">
                  <c:v>9.6711798839458421E-3</c:v>
                </c:pt>
                <c:pt idx="5">
                  <c:v>2.4177949709864602E-2</c:v>
                </c:pt>
                <c:pt idx="6">
                  <c:v>1.5473887814313346E-2</c:v>
                </c:pt>
                <c:pt idx="7">
                  <c:v>9.6711798839458415E-4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A8-4AF2-8C88-406D723C9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98-4CEB-A2A6-096B55D07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VD!$BH$32:$BS$32</c:f>
              <c:numCache>
                <c:formatCode>0.00%</c:formatCode>
                <c:ptCount val="12"/>
                <c:pt idx="0">
                  <c:v>4.1095890410958902E-2</c:v>
                </c:pt>
                <c:pt idx="1">
                  <c:v>4.6803652968036527E-2</c:v>
                </c:pt>
                <c:pt idx="2">
                  <c:v>3.9954337899543377E-2</c:v>
                </c:pt>
                <c:pt idx="3">
                  <c:v>2.6255707762557076E-2</c:v>
                </c:pt>
                <c:pt idx="4">
                  <c:v>2.8538812785388126E-2</c:v>
                </c:pt>
                <c:pt idx="5">
                  <c:v>2.2831050228310501E-2</c:v>
                </c:pt>
                <c:pt idx="6">
                  <c:v>1.8264840182648401E-2</c:v>
                </c:pt>
                <c:pt idx="7">
                  <c:v>4.5662100456621002E-3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02-4462-A8D6-F2670D7E7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VD!$BH$33:$BS$33</c:f>
              <c:numCache>
                <c:formatCode>0.00%</c:formatCode>
                <c:ptCount val="12"/>
                <c:pt idx="0">
                  <c:v>3.6830357142857144E-2</c:v>
                </c:pt>
                <c:pt idx="1">
                  <c:v>1.8973214285714284E-2</c:v>
                </c:pt>
                <c:pt idx="2">
                  <c:v>2.6785714285714284E-2</c:v>
                </c:pt>
                <c:pt idx="3">
                  <c:v>1.7857142857142856E-2</c:v>
                </c:pt>
                <c:pt idx="4">
                  <c:v>1.8973214285714284E-2</c:v>
                </c:pt>
                <c:pt idx="5">
                  <c:v>1.8973214285714284E-2</c:v>
                </c:pt>
                <c:pt idx="6">
                  <c:v>1.8973214285714284E-2</c:v>
                </c:pt>
                <c:pt idx="7">
                  <c:v>4.464285714285714E-3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70-4BBA-9666-683FD5C3A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VD!$BH$34:$BS$34</c:f>
              <c:numCache>
                <c:formatCode>0.00%</c:formatCode>
                <c:ptCount val="12"/>
                <c:pt idx="0">
                  <c:v>4.2718446601941747E-2</c:v>
                </c:pt>
                <c:pt idx="1">
                  <c:v>4.7572815533980579E-2</c:v>
                </c:pt>
                <c:pt idx="2">
                  <c:v>6.7961165048543687E-2</c:v>
                </c:pt>
                <c:pt idx="3">
                  <c:v>6.7961165048543687E-2</c:v>
                </c:pt>
                <c:pt idx="4">
                  <c:v>6.8932038834951456E-2</c:v>
                </c:pt>
                <c:pt idx="5">
                  <c:v>5.2427184466019419E-2</c:v>
                </c:pt>
                <c:pt idx="6">
                  <c:v>3.6893203883495145E-2</c:v>
                </c:pt>
                <c:pt idx="7">
                  <c:v>8.7378640776699032E-3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3D-4CC0-923B-6FB2B1110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BPNP!$AN$2:$AY$2</c:f>
              <c:numCache>
                <c:formatCode>0.00%</c:formatCode>
                <c:ptCount val="12"/>
                <c:pt idx="0">
                  <c:v>7.6675916459763398E-3</c:v>
                </c:pt>
                <c:pt idx="1">
                  <c:v>5.1117277639842265E-3</c:v>
                </c:pt>
                <c:pt idx="2">
                  <c:v>7.3024682342631812E-3</c:v>
                </c:pt>
                <c:pt idx="3">
                  <c:v>6.5722214108368633E-3</c:v>
                </c:pt>
                <c:pt idx="4">
                  <c:v>8.2517891047173952E-3</c:v>
                </c:pt>
                <c:pt idx="5">
                  <c:v>5.6229005403826493E-3</c:v>
                </c:pt>
                <c:pt idx="6">
                  <c:v>5.695925222725281E-3</c:v>
                </c:pt>
                <c:pt idx="7">
                  <c:v>2.3367898349642177E-3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96-4D23-90C9-4E8CDA21C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BPNP!$AN$26:$AY$26</c:f>
              <c:numCache>
                <c:formatCode>0.00%</c:formatCode>
                <c:ptCount val="12"/>
                <c:pt idx="0">
                  <c:v>6.5934065934065934E-3</c:v>
                </c:pt>
                <c:pt idx="1">
                  <c:v>4.3956043956043956E-3</c:v>
                </c:pt>
                <c:pt idx="2">
                  <c:v>6.2271062271062275E-3</c:v>
                </c:pt>
                <c:pt idx="3">
                  <c:v>2.5641025641025641E-3</c:v>
                </c:pt>
                <c:pt idx="4">
                  <c:v>4.3956043956043956E-3</c:v>
                </c:pt>
                <c:pt idx="5">
                  <c:v>1.8315018315018315E-3</c:v>
                </c:pt>
                <c:pt idx="6">
                  <c:v>2.9304029304029304E-3</c:v>
                </c:pt>
                <c:pt idx="7">
                  <c:v>1.8315018315018315E-3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92-4E59-9DBF-F479FB93F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BPNP!$AN$27:$AY$27</c:f>
              <c:numCache>
                <c:formatCode>0.00%</c:formatCode>
                <c:ptCount val="12"/>
                <c:pt idx="0">
                  <c:v>6.1946902654867256E-3</c:v>
                </c:pt>
                <c:pt idx="1">
                  <c:v>3.5398230088495575E-3</c:v>
                </c:pt>
                <c:pt idx="2">
                  <c:v>5.3097345132743362E-3</c:v>
                </c:pt>
                <c:pt idx="3">
                  <c:v>2.6548672566371681E-3</c:v>
                </c:pt>
                <c:pt idx="4">
                  <c:v>4.4247787610619468E-3</c:v>
                </c:pt>
                <c:pt idx="5">
                  <c:v>2.6548672566371681E-3</c:v>
                </c:pt>
                <c:pt idx="6">
                  <c:v>6.1946902654867256E-3</c:v>
                </c:pt>
                <c:pt idx="7">
                  <c:v>8.8495575221238937E-4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18-4107-BDA8-D2EDEDA31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BPNP!$AN$28:$AY$28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4.6656298600311046E-3</c:v>
                </c:pt>
                <c:pt idx="3">
                  <c:v>5.4432348367029551E-3</c:v>
                </c:pt>
                <c:pt idx="4">
                  <c:v>6.2208398133748056E-3</c:v>
                </c:pt>
                <c:pt idx="5">
                  <c:v>5.4432348367029551E-3</c:v>
                </c:pt>
                <c:pt idx="6">
                  <c:v>1.5552099533437014E-3</c:v>
                </c:pt>
                <c:pt idx="7">
                  <c:v>7.776049766718507E-4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78-43C5-9FE9-3EDBB6376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BPNP!$AN$29:$AY$29</c:f>
              <c:numCache>
                <c:formatCode>0.00%</c:formatCode>
                <c:ptCount val="12"/>
                <c:pt idx="0">
                  <c:v>1.097319661809678E-2</c:v>
                </c:pt>
                <c:pt idx="1">
                  <c:v>7.0156502968159737E-3</c:v>
                </c:pt>
                <c:pt idx="2">
                  <c:v>1.1332973556395036E-2</c:v>
                </c:pt>
                <c:pt idx="3">
                  <c:v>1.1872638963842417E-2</c:v>
                </c:pt>
                <c:pt idx="4">
                  <c:v>1.4570966001079331E-2</c:v>
                </c:pt>
                <c:pt idx="5">
                  <c:v>9.1743119266055051E-3</c:v>
                </c:pt>
                <c:pt idx="6">
                  <c:v>9.1743119266055051E-3</c:v>
                </c:pt>
                <c:pt idx="7">
                  <c:v>3.5977693829825508E-3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54-4F06-8AA7-CC8882B91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7C-4626-8649-85E30788C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BPNP!$AN$31:$AY$31</c:f>
              <c:numCache>
                <c:formatCode>0.00%</c:formatCode>
                <c:ptCount val="12"/>
                <c:pt idx="0">
                  <c:v>2.2831050228310501E-3</c:v>
                </c:pt>
                <c:pt idx="1">
                  <c:v>4.5662100456621002E-3</c:v>
                </c:pt>
                <c:pt idx="2">
                  <c:v>1.1415525114155251E-3</c:v>
                </c:pt>
                <c:pt idx="3">
                  <c:v>1.1415525114155251E-3</c:v>
                </c:pt>
                <c:pt idx="4">
                  <c:v>2.2831050228310501E-3</c:v>
                </c:pt>
                <c:pt idx="5">
                  <c:v>4.5662100456621002E-3</c:v>
                </c:pt>
                <c:pt idx="6">
                  <c:v>1.1415525114155251E-3</c:v>
                </c:pt>
                <c:pt idx="7">
                  <c:v>1.1415525114155251E-3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B7-4EFF-9981-68736BF74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BPNP!$AN$32:$AY$32</c:f>
              <c:numCache>
                <c:formatCode>0.00%</c:formatCode>
                <c:ptCount val="12"/>
                <c:pt idx="0">
                  <c:v>7.4946466809421844E-3</c:v>
                </c:pt>
                <c:pt idx="1">
                  <c:v>3.2119914346895075E-3</c:v>
                </c:pt>
                <c:pt idx="2">
                  <c:v>3.2119914346895075E-3</c:v>
                </c:pt>
                <c:pt idx="3">
                  <c:v>2.1413276231263384E-3</c:v>
                </c:pt>
                <c:pt idx="4">
                  <c:v>3.2119914346895075E-3</c:v>
                </c:pt>
                <c:pt idx="5">
                  <c:v>5.3533190578158455E-3</c:v>
                </c:pt>
                <c:pt idx="6">
                  <c:v>4.2826552462526769E-3</c:v>
                </c:pt>
                <c:pt idx="7">
                  <c:v>2.1413276231263384E-3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4C-4210-B1C7-2804C7B3D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BPNP!$AN$33:$AY$33</c:f>
              <c:numCache>
                <c:formatCode>0.00%</c:formatCode>
                <c:ptCount val="12"/>
                <c:pt idx="0">
                  <c:v>6.7961165048543689E-3</c:v>
                </c:pt>
                <c:pt idx="1">
                  <c:v>6.7961165048543689E-3</c:v>
                </c:pt>
                <c:pt idx="2">
                  <c:v>3.8834951456310678E-3</c:v>
                </c:pt>
                <c:pt idx="3">
                  <c:v>3.8834951456310678E-3</c:v>
                </c:pt>
                <c:pt idx="4">
                  <c:v>1.9417475728155339E-3</c:v>
                </c:pt>
                <c:pt idx="5">
                  <c:v>1.9417475728155339E-3</c:v>
                </c:pt>
                <c:pt idx="6">
                  <c:v>4.8543689320388345E-3</c:v>
                </c:pt>
                <c:pt idx="7">
                  <c:v>1.9417475728155339E-3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1B-4A88-936A-E57D1DF5D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BPNP!$BH$2:$BS$2</c:f>
              <c:numCache>
                <c:formatCode>0.00%</c:formatCode>
                <c:ptCount val="12"/>
                <c:pt idx="0">
                  <c:v>7.6675916459763398E-3</c:v>
                </c:pt>
                <c:pt idx="1">
                  <c:v>5.1117277639842265E-3</c:v>
                </c:pt>
                <c:pt idx="2">
                  <c:v>7.3024682342631812E-3</c:v>
                </c:pt>
                <c:pt idx="3">
                  <c:v>6.5722214108368633E-3</c:v>
                </c:pt>
                <c:pt idx="4">
                  <c:v>8.2517891047173952E-3</c:v>
                </c:pt>
                <c:pt idx="5">
                  <c:v>5.6229005403826493E-3</c:v>
                </c:pt>
                <c:pt idx="6">
                  <c:v>5.695925222725281E-3</c:v>
                </c:pt>
                <c:pt idx="7">
                  <c:v>2.3367898349642177E-3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B9-4F9E-A2D4-344EB790C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BPNP!$BH$26:$BS$26</c:f>
              <c:numCache>
                <c:formatCode>0.00%</c:formatCode>
                <c:ptCount val="12"/>
                <c:pt idx="0">
                  <c:v>2.9574861367837337E-3</c:v>
                </c:pt>
                <c:pt idx="1">
                  <c:v>1.4787430683918669E-3</c:v>
                </c:pt>
                <c:pt idx="2">
                  <c:v>2.5878003696857672E-3</c:v>
                </c:pt>
                <c:pt idx="3">
                  <c:v>1.1090573012939001E-3</c:v>
                </c:pt>
                <c:pt idx="4">
                  <c:v>3.6968576709796672E-3</c:v>
                </c:pt>
                <c:pt idx="5">
                  <c:v>1.4787430683918669E-3</c:v>
                </c:pt>
                <c:pt idx="6">
                  <c:v>1.4787430683918669E-3</c:v>
                </c:pt>
                <c:pt idx="7">
                  <c:v>3.6968576709796671E-4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BE-4A42-B946-EC6FC5C98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BPNP!$BH$27:$BS$27</c:f>
              <c:numCache>
                <c:formatCode>0.00%</c:formatCode>
                <c:ptCount val="12"/>
                <c:pt idx="0">
                  <c:v>6.0606060606060606E-3</c:v>
                </c:pt>
                <c:pt idx="1">
                  <c:v>3.4632034632034632E-3</c:v>
                </c:pt>
                <c:pt idx="2">
                  <c:v>5.1948051948051948E-3</c:v>
                </c:pt>
                <c:pt idx="3">
                  <c:v>2.5974025974025974E-3</c:v>
                </c:pt>
                <c:pt idx="4">
                  <c:v>4.329004329004329E-3</c:v>
                </c:pt>
                <c:pt idx="5">
                  <c:v>2.5974025974025974E-3</c:v>
                </c:pt>
                <c:pt idx="6">
                  <c:v>6.0606060606060606E-3</c:v>
                </c:pt>
                <c:pt idx="7">
                  <c:v>8.658008658008658E-4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E7-4ABD-9772-1CAE5AC47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BPNP!$BH$28:$BS$28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4.6656298600311046E-3</c:v>
                </c:pt>
                <c:pt idx="3">
                  <c:v>5.4432348367029551E-3</c:v>
                </c:pt>
                <c:pt idx="4">
                  <c:v>6.2208398133748056E-3</c:v>
                </c:pt>
                <c:pt idx="5">
                  <c:v>5.4432348367029551E-3</c:v>
                </c:pt>
                <c:pt idx="6">
                  <c:v>1.5552099533437014E-3</c:v>
                </c:pt>
                <c:pt idx="7">
                  <c:v>7.776049766718507E-4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AD-48AE-BF31-CE81AA5CC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BPNP!$BH$29:$BS$29</c:f>
              <c:numCache>
                <c:formatCode>0.00%</c:formatCode>
                <c:ptCount val="12"/>
                <c:pt idx="0">
                  <c:v>3.3955857385398981E-3</c:v>
                </c:pt>
                <c:pt idx="1">
                  <c:v>2.9711375212224107E-3</c:v>
                </c:pt>
                <c:pt idx="2">
                  <c:v>2.9711375212224107E-3</c:v>
                </c:pt>
                <c:pt idx="3">
                  <c:v>3.6078098471986416E-3</c:v>
                </c:pt>
                <c:pt idx="4">
                  <c:v>5.0933786078098476E-3</c:v>
                </c:pt>
                <c:pt idx="5">
                  <c:v>4.8811544991511037E-3</c:v>
                </c:pt>
                <c:pt idx="6">
                  <c:v>3.8200339558573855E-3</c:v>
                </c:pt>
                <c:pt idx="7">
                  <c:v>2.3344651952461799E-3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8D-43FD-910A-ABE301E37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BPNP!$BH$30:$BS$30</c:f>
              <c:numCache>
                <c:formatCode>0.00%</c:formatCode>
                <c:ptCount val="12"/>
                <c:pt idx="0">
                  <c:v>9.6711798839458415E-4</c:v>
                </c:pt>
                <c:pt idx="1">
                  <c:v>0</c:v>
                </c:pt>
                <c:pt idx="2">
                  <c:v>1.9342359767891683E-3</c:v>
                </c:pt>
                <c:pt idx="3">
                  <c:v>1.9342359767891683E-3</c:v>
                </c:pt>
                <c:pt idx="4">
                  <c:v>2.9013539651837525E-3</c:v>
                </c:pt>
                <c:pt idx="5">
                  <c:v>3.8684719535783366E-3</c:v>
                </c:pt>
                <c:pt idx="6">
                  <c:v>1.9342359767891683E-3</c:v>
                </c:pt>
                <c:pt idx="7">
                  <c:v>9.6711798839458415E-4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A4-4473-89CE-EBBE80DF5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FF-4A77-A2A5-1589BD5EC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BPNP!$BH$32:$BS$32</c:f>
              <c:numCache>
                <c:formatCode>0.00%</c:formatCode>
                <c:ptCount val="12"/>
                <c:pt idx="0">
                  <c:v>2.2831050228310501E-3</c:v>
                </c:pt>
                <c:pt idx="1">
                  <c:v>4.5662100456621002E-3</c:v>
                </c:pt>
                <c:pt idx="2">
                  <c:v>1.1415525114155251E-3</c:v>
                </c:pt>
                <c:pt idx="3">
                  <c:v>1.1415525114155251E-3</c:v>
                </c:pt>
                <c:pt idx="4">
                  <c:v>2.2831050228310501E-3</c:v>
                </c:pt>
                <c:pt idx="5">
                  <c:v>4.5662100456621002E-3</c:v>
                </c:pt>
                <c:pt idx="6">
                  <c:v>1.1415525114155251E-3</c:v>
                </c:pt>
                <c:pt idx="7">
                  <c:v>1.1415525114155251E-3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6F-41AF-87A7-D8A9BBE0C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BPNP!$BH$33:$BS$33</c:f>
              <c:numCache>
                <c:formatCode>0.00%</c:formatCode>
                <c:ptCount val="12"/>
                <c:pt idx="0">
                  <c:v>7.8125E-3</c:v>
                </c:pt>
                <c:pt idx="1">
                  <c:v>3.3482142857142855E-3</c:v>
                </c:pt>
                <c:pt idx="2">
                  <c:v>3.3482142857142855E-3</c:v>
                </c:pt>
                <c:pt idx="3">
                  <c:v>2.232142857142857E-3</c:v>
                </c:pt>
                <c:pt idx="4">
                  <c:v>3.3482142857142855E-3</c:v>
                </c:pt>
                <c:pt idx="5">
                  <c:v>5.580357142857143E-3</c:v>
                </c:pt>
                <c:pt idx="6">
                  <c:v>3.3482142857142855E-3</c:v>
                </c:pt>
                <c:pt idx="7">
                  <c:v>2.232142857142857E-3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AD-48C2-9790-96D46CB73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BPNP!$BH$34:$BS$34</c:f>
              <c:numCache>
                <c:formatCode>0.00%</c:formatCode>
                <c:ptCount val="12"/>
                <c:pt idx="0">
                  <c:v>3.8834951456310678E-3</c:v>
                </c:pt>
                <c:pt idx="1">
                  <c:v>3.8834951456310678E-3</c:v>
                </c:pt>
                <c:pt idx="2">
                  <c:v>2.9126213592233011E-3</c:v>
                </c:pt>
                <c:pt idx="3">
                  <c:v>3.8834951456310678E-3</c:v>
                </c:pt>
                <c:pt idx="4">
                  <c:v>1.9417475728155339E-3</c:v>
                </c:pt>
                <c:pt idx="5">
                  <c:v>9.7087378640776695E-4</c:v>
                </c:pt>
                <c:pt idx="6">
                  <c:v>9.7087378640776695E-4</c:v>
                </c:pt>
                <c:pt idx="7">
                  <c:v>9.7087378640776695E-4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C2-4975-A9DC-3DAF16105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815341</xdr:colOff>
      <xdr:row>3</xdr:row>
      <xdr:rowOff>129540</xdr:rowOff>
    </xdr:from>
    <xdr:to>
      <xdr:col>51</xdr:col>
      <xdr:colOff>838200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16D2E20-BF4B-440A-8300-881CEF0A4C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60960</xdr:rowOff>
    </xdr:from>
    <xdr:to>
      <xdr:col>51</xdr:col>
      <xdr:colOff>891540</xdr:colOff>
      <xdr:row>41</xdr:row>
      <xdr:rowOff>68580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5318FBE-C81A-4AAA-B9F0-73F247BF0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1043940</xdr:colOff>
      <xdr:row>41</xdr:row>
      <xdr:rowOff>76200</xdr:rowOff>
    </xdr:from>
    <xdr:to>
      <xdr:col>51</xdr:col>
      <xdr:colOff>944880</xdr:colOff>
      <xdr:row>49</xdr:row>
      <xdr:rowOff>83820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D7B0DF2-E91E-4B3F-8671-DDDD69692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2B7F14D-A77A-499F-8BAC-B2F7DD05F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7620</xdr:colOff>
      <xdr:row>58</xdr:row>
      <xdr:rowOff>60960</xdr:rowOff>
    </xdr:from>
    <xdr:to>
      <xdr:col>51</xdr:col>
      <xdr:colOff>975360</xdr:colOff>
      <xdr:row>66</xdr:row>
      <xdr:rowOff>68580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2D03633-186E-4D8E-B116-48398BA501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22860</xdr:colOff>
      <xdr:row>67</xdr:row>
      <xdr:rowOff>0</xdr:rowOff>
    </xdr:from>
    <xdr:to>
      <xdr:col>51</xdr:col>
      <xdr:colOff>990600</xdr:colOff>
      <xdr:row>75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9EC90A33-1B71-4068-BC93-A0930BFA5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75</xdr:row>
      <xdr:rowOff>76200</xdr:rowOff>
    </xdr:from>
    <xdr:to>
      <xdr:col>51</xdr:col>
      <xdr:colOff>967740</xdr:colOff>
      <xdr:row>83</xdr:row>
      <xdr:rowOff>83820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C6A4120F-BA44-4674-A26D-E66DCD759A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1051560</xdr:colOff>
      <xdr:row>83</xdr:row>
      <xdr:rowOff>83820</xdr:rowOff>
    </xdr:from>
    <xdr:to>
      <xdr:col>51</xdr:col>
      <xdr:colOff>952500</xdr:colOff>
      <xdr:row>92</xdr:row>
      <xdr:rowOff>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28E7F73-FC8C-4E2F-9CF1-518D7CCBF7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92</xdr:row>
      <xdr:rowOff>76200</xdr:rowOff>
    </xdr:from>
    <xdr:to>
      <xdr:col>51</xdr:col>
      <xdr:colOff>967740</xdr:colOff>
      <xdr:row>101</xdr:row>
      <xdr:rowOff>106680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57A230C-79E8-42A5-993E-9B04C2C4AA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FBC370CB-CEC7-4DAF-9CBE-6636160D24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A1431D59-6A4B-4403-A388-A64378AFDD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43</xdr:row>
      <xdr:rowOff>0</xdr:rowOff>
    </xdr:from>
    <xdr:to>
      <xdr:col>70</xdr:col>
      <xdr:colOff>330350</xdr:colOff>
      <xdr:row>51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FAA9E25C-718D-41B0-9D71-A67E33AD42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51</xdr:row>
      <xdr:rowOff>0</xdr:rowOff>
    </xdr:from>
    <xdr:to>
      <xdr:col>70</xdr:col>
      <xdr:colOff>330350</xdr:colOff>
      <xdr:row>59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A06671C7-8A4E-41E5-9209-79721DF119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60</xdr:row>
      <xdr:rowOff>0</xdr:rowOff>
    </xdr:from>
    <xdr:to>
      <xdr:col>70</xdr:col>
      <xdr:colOff>330350</xdr:colOff>
      <xdr:row>68</xdr:row>
      <xdr:rowOff>7620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658ADD5B-16CB-41D8-9D60-7CBAF82DD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69</xdr:row>
      <xdr:rowOff>0</xdr:rowOff>
    </xdr:from>
    <xdr:to>
      <xdr:col>70</xdr:col>
      <xdr:colOff>330350</xdr:colOff>
      <xdr:row>77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90104069-AF47-40FB-A44F-AD8D0DA002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78</xdr:row>
      <xdr:rowOff>0</xdr:rowOff>
    </xdr:from>
    <xdr:to>
      <xdr:col>70</xdr:col>
      <xdr:colOff>330350</xdr:colOff>
      <xdr:row>86</xdr:row>
      <xdr:rowOff>7620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F4F91A4A-875F-4574-8DB5-3DBC88CBBB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87</xdr:row>
      <xdr:rowOff>0</xdr:rowOff>
    </xdr:from>
    <xdr:to>
      <xdr:col>70</xdr:col>
      <xdr:colOff>330350</xdr:colOff>
      <xdr:row>95</xdr:row>
      <xdr:rowOff>99060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F8886ED-F30C-498C-99A4-5161C07347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97</xdr:row>
      <xdr:rowOff>0</xdr:rowOff>
    </xdr:from>
    <xdr:to>
      <xdr:col>70</xdr:col>
      <xdr:colOff>330350</xdr:colOff>
      <xdr:row>106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E12FE86D-8FF2-4EE8-B94A-9FFF961BD4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108</xdr:row>
      <xdr:rowOff>0</xdr:rowOff>
    </xdr:from>
    <xdr:to>
      <xdr:col>70</xdr:col>
      <xdr:colOff>330350</xdr:colOff>
      <xdr:row>117</xdr:row>
      <xdr:rowOff>99060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674809AF-AB07-4D18-B208-11B36C2E75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90E2F41-EE2E-48B6-85E6-8A4E1FA754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1036320</xdr:colOff>
      <xdr:row>33</xdr:row>
      <xdr:rowOff>0</xdr:rowOff>
    </xdr:from>
    <xdr:to>
      <xdr:col>51</xdr:col>
      <xdr:colOff>937260</xdr:colOff>
      <xdr:row>41</xdr:row>
      <xdr:rowOff>7620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6E34B65-E85A-4AE0-8537-D5FF1ECA24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757CC59-AB3F-48E5-9A9C-8CE83EB87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335D780-0C11-4E52-8EB8-0D31FE3F09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953AD367-2BD3-4CA6-A23D-313AF812B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29A6B82-36A8-4FC5-AFC3-F48244E0B1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A4752AF-0A97-4099-A928-7BECC6CB94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4649183-EE6A-4AC9-ADCD-8407676A34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F8C04D43-0F91-43A1-9CB0-0036199CB2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96B9A12F-0CB1-4BB9-9E6D-3350739334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020C5CC-8259-4FA1-92D8-B608D3303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7619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3FCD69B0-AF75-4A52-966B-356B7209B8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F2CBAC8F-BBFD-470D-9E93-D8FC07212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29185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264AE0C3-AE0A-4EDE-B1B8-CE39FF0FA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7619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8382C228-B389-4935-BA31-70B477494D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29186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E3059ED2-C5D8-4D49-B963-55DB4C1F7F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90</xdr:row>
      <xdr:rowOff>0</xdr:rowOff>
    </xdr:from>
    <xdr:to>
      <xdr:col>70</xdr:col>
      <xdr:colOff>330350</xdr:colOff>
      <xdr:row>99</xdr:row>
      <xdr:rowOff>431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6A02553F-B762-411A-A7BB-38EB55BEDB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109</xdr:row>
      <xdr:rowOff>43563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ABB8EAC2-D82B-4E99-BF6C-834D4F1ED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120</xdr:row>
      <xdr:rowOff>43562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3EC3592B-9CE9-46DD-88E4-702827D10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01697BC-B5D7-49EC-B553-1C4534FA8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4099E4C-754B-4A0E-A927-7231D94BC5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1151313-31B3-4176-B36C-04AC00DE66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1C7F005-E4A7-4827-9A47-CDFA856700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E072D1EE-DF6C-445F-B344-51ECD12F8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E524CC97-44F2-4AAA-8B9F-2E2473A12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273F53B6-1350-49D1-8AF5-82DC701C7C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E6A49043-0CEE-4557-BC0A-DF578C8602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90</xdr:row>
      <xdr:rowOff>0</xdr:rowOff>
    </xdr:from>
    <xdr:to>
      <xdr:col>51</xdr:col>
      <xdr:colOff>967740</xdr:colOff>
      <xdr:row>99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0C72D50-B803-4FBD-BBB5-F9973EFA8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BC929FB1-B743-4F99-ADA2-EAFC36AAB8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8231A6B1-C1D4-4258-90B3-85C8AE277B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CCC08A59-8AD2-4DF7-B25D-06D3607525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30A6DC76-6AFE-402C-BE38-6550D3370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33449A1-8D27-464F-83EB-AF55C563B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A87483AA-2709-44A7-9A43-2BF3CE7728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A7493EEE-8A12-4DE2-A9AB-04A14811CE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90</xdr:row>
      <xdr:rowOff>0</xdr:rowOff>
    </xdr:from>
    <xdr:to>
      <xdr:col>70</xdr:col>
      <xdr:colOff>330350</xdr:colOff>
      <xdr:row>99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3C11CE8-0380-4365-926F-569A1063C9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109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41B4B41-F110-44D6-935B-8C0A4F7E1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120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744D17C-9BDD-45DC-9B63-0FFE01E595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CB02B99-A71D-4A6A-ACD4-14238C160E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F5553DF-F3E9-4BCA-B9BB-B177D7A39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1021080</xdr:colOff>
      <xdr:row>41</xdr:row>
      <xdr:rowOff>129540</xdr:rowOff>
    </xdr:from>
    <xdr:to>
      <xdr:col>51</xdr:col>
      <xdr:colOff>922020</xdr:colOff>
      <xdr:row>49</xdr:row>
      <xdr:rowOff>137160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E85B95-BF8B-4374-A40E-9F699A4C39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DB66B01-CC06-4AD0-9EA8-8A2B4343A3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B13BE358-304A-4FDB-B44C-7A68D56BF1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751BAF6-AB21-491D-9804-F84DAE782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FDAD4AF-E7EF-4900-B68D-C14D502198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9D6C262-5DEB-456D-AAF8-F8C9841999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90</xdr:row>
      <xdr:rowOff>0</xdr:rowOff>
    </xdr:from>
    <xdr:to>
      <xdr:col>51</xdr:col>
      <xdr:colOff>967740</xdr:colOff>
      <xdr:row>99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A0CCEA0-0225-47EA-B46B-2049123608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3D729B12-E9F2-499C-8241-4D8A23BA9C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F496ED41-82D2-4C7B-9648-636440FE8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ADCC19BA-7A95-4056-9591-B9A1F92F46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E95C9A7D-A1D1-4AAC-8D0A-6682BB2BF2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52C8C943-CE58-4EAF-97C7-C74626E10C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62FC9DD-3EDE-4C0A-B06B-4A183BC720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1BC7C409-333F-4A63-B5D5-7F658A388D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E42A708-F81B-4646-9D49-0930D4E7BF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99</xdr:row>
      <xdr:rowOff>0</xdr:rowOff>
    </xdr:from>
    <xdr:to>
      <xdr:col>70</xdr:col>
      <xdr:colOff>330350</xdr:colOff>
      <xdr:row>108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C036C33F-40F6-48CC-96C8-D92A40011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110</xdr:row>
      <xdr:rowOff>0</xdr:rowOff>
    </xdr:from>
    <xdr:to>
      <xdr:col>70</xdr:col>
      <xdr:colOff>330350</xdr:colOff>
      <xdr:row>119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D46A3FB-DBEB-41A3-9466-0ECA212EF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6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">
        <v>318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277</v>
      </c>
      <c r="F2" s="159"/>
      <c r="G2" s="159"/>
      <c r="H2" s="160"/>
      <c r="I2" s="2" t="s">
        <v>0</v>
      </c>
      <c r="J2" s="3">
        <f t="shared" ref="J2:AB2" si="0">SUBTOTAL(9,J4:J661)</f>
        <v>1004</v>
      </c>
      <c r="K2" s="3">
        <f t="shared" si="0"/>
        <v>897</v>
      </c>
      <c r="L2" s="3">
        <f t="shared" si="0"/>
        <v>1016</v>
      </c>
      <c r="M2" s="3">
        <f t="shared" si="0"/>
        <v>962</v>
      </c>
      <c r="N2" s="3">
        <f t="shared" si="0"/>
        <v>993</v>
      </c>
      <c r="O2" s="3">
        <f t="shared" si="0"/>
        <v>458</v>
      </c>
      <c r="P2" s="3">
        <f t="shared" si="0"/>
        <v>608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972</v>
      </c>
      <c r="X2" s="3">
        <f t="shared" si="0"/>
        <v>68</v>
      </c>
      <c r="Y2" s="3">
        <f t="shared" si="0"/>
        <v>0</v>
      </c>
      <c r="Z2" s="3">
        <f t="shared" si="0"/>
        <v>105</v>
      </c>
      <c r="AA2" s="3">
        <f t="shared" si="0"/>
        <v>8</v>
      </c>
      <c r="AB2" s="3">
        <f t="shared" si="0"/>
        <v>1645</v>
      </c>
      <c r="AC2" s="3">
        <f t="shared" ref="AC2:AG2" si="1">SUBTOTAL(9,AC4:AC661)</f>
        <v>1602</v>
      </c>
      <c r="AD2" s="3">
        <f t="shared" si="1"/>
        <v>478</v>
      </c>
      <c r="AE2" s="3">
        <f t="shared" si="1"/>
        <v>2311</v>
      </c>
      <c r="AF2" s="3">
        <f t="shared" si="1"/>
        <v>1493</v>
      </c>
      <c r="AG2" s="3">
        <f t="shared" si="1"/>
        <v>756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152</v>
      </c>
      <c r="K4" s="6">
        <v>122</v>
      </c>
      <c r="L4" s="6">
        <v>150</v>
      </c>
      <c r="M4" s="6">
        <v>192</v>
      </c>
      <c r="N4" s="6">
        <v>222</v>
      </c>
      <c r="O4" s="6">
        <v>146</v>
      </c>
      <c r="P4" s="6">
        <v>146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</v>
      </c>
      <c r="W4" s="6">
        <v>0</v>
      </c>
      <c r="X4" s="6">
        <v>37</v>
      </c>
      <c r="Y4" s="6">
        <v>0</v>
      </c>
      <c r="Z4" s="6">
        <v>24</v>
      </c>
      <c r="AA4" s="6">
        <v>3</v>
      </c>
      <c r="AB4" s="6">
        <v>17</v>
      </c>
      <c r="AC4" s="6">
        <v>1</v>
      </c>
      <c r="AD4" s="6">
        <v>5</v>
      </c>
      <c r="AE4" s="6">
        <v>206</v>
      </c>
      <c r="AF4" s="6">
        <v>19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205</v>
      </c>
      <c r="K5" s="7">
        <v>147</v>
      </c>
      <c r="L5" s="7">
        <v>216</v>
      </c>
      <c r="M5" s="7">
        <v>198</v>
      </c>
      <c r="N5" s="7">
        <v>157</v>
      </c>
      <c r="O5" s="7">
        <v>198</v>
      </c>
      <c r="P5" s="7">
        <v>196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20</v>
      </c>
      <c r="AA5" s="7">
        <v>0</v>
      </c>
      <c r="AB5" s="7">
        <v>196</v>
      </c>
      <c r="AC5" s="7">
        <v>195</v>
      </c>
      <c r="AD5" s="7">
        <v>0</v>
      </c>
      <c r="AE5" s="7">
        <v>198</v>
      </c>
      <c r="AF5" s="7">
        <v>197</v>
      </c>
      <c r="AG5" s="7">
        <v>195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166</v>
      </c>
      <c r="K6" s="7">
        <v>166</v>
      </c>
      <c r="L6" s="7">
        <v>171</v>
      </c>
      <c r="M6" s="7">
        <v>162</v>
      </c>
      <c r="N6" s="7">
        <v>45</v>
      </c>
      <c r="O6" s="7">
        <v>0</v>
      </c>
      <c r="P6" s="7">
        <v>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3</v>
      </c>
      <c r="AB6" s="7">
        <v>163</v>
      </c>
      <c r="AC6" s="7">
        <v>173</v>
      </c>
      <c r="AD6" s="7">
        <v>2</v>
      </c>
      <c r="AE6" s="7">
        <v>171</v>
      </c>
      <c r="AF6" s="7">
        <v>162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3</v>
      </c>
      <c r="K7" s="7">
        <v>3</v>
      </c>
      <c r="L7" s="7">
        <v>3</v>
      </c>
      <c r="M7" s="7">
        <v>5</v>
      </c>
      <c r="N7" s="7">
        <v>3</v>
      </c>
      <c r="O7" s="7">
        <v>4</v>
      </c>
      <c r="P7" s="7">
        <v>4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3</v>
      </c>
      <c r="AC7" s="7">
        <v>7</v>
      </c>
      <c r="AD7" s="7">
        <v>0</v>
      </c>
      <c r="AE7" s="7">
        <v>13</v>
      </c>
      <c r="AF7" s="7">
        <v>7</v>
      </c>
      <c r="AG7" s="7">
        <v>4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46</v>
      </c>
      <c r="K8" s="7">
        <v>45</v>
      </c>
      <c r="L8" s="7">
        <v>45</v>
      </c>
      <c r="M8" s="7">
        <v>46</v>
      </c>
      <c r="N8" s="7">
        <v>33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2</v>
      </c>
      <c r="AB8" s="7">
        <v>32</v>
      </c>
      <c r="AC8" s="7">
        <v>45</v>
      </c>
      <c r="AD8" s="7">
        <v>0</v>
      </c>
      <c r="AE8" s="7">
        <v>46</v>
      </c>
      <c r="AF8" s="7">
        <v>46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13</v>
      </c>
      <c r="K9" s="7">
        <v>13</v>
      </c>
      <c r="L9" s="7">
        <v>13</v>
      </c>
      <c r="M9" s="7">
        <v>12</v>
      </c>
      <c r="N9" s="7">
        <v>14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34</v>
      </c>
      <c r="X9" s="7">
        <v>0</v>
      </c>
      <c r="Y9" s="7">
        <v>0</v>
      </c>
      <c r="Z9" s="7">
        <v>1</v>
      </c>
      <c r="AA9" s="7">
        <v>0</v>
      </c>
      <c r="AB9" s="7">
        <v>35</v>
      </c>
      <c r="AC9" s="7">
        <v>15</v>
      </c>
      <c r="AD9" s="7">
        <v>0</v>
      </c>
      <c r="AE9" s="7">
        <v>38</v>
      </c>
      <c r="AF9" s="7">
        <v>5</v>
      </c>
      <c r="AG9" s="7">
        <v>27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1</v>
      </c>
      <c r="AD10" s="7">
        <v>0</v>
      </c>
      <c r="AE10" s="7">
        <v>1</v>
      </c>
      <c r="AF10" s="7">
        <v>1</v>
      </c>
      <c r="AG10" s="7">
        <v>1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6</v>
      </c>
      <c r="X14" s="7">
        <v>0</v>
      </c>
      <c r="Y14" s="7">
        <v>0</v>
      </c>
      <c r="Z14" s="7">
        <v>1</v>
      </c>
      <c r="AA14" s="7">
        <v>0</v>
      </c>
      <c r="AB14" s="7">
        <v>6</v>
      </c>
      <c r="AC14" s="7">
        <v>3</v>
      </c>
      <c r="AD14" s="7">
        <v>2</v>
      </c>
      <c r="AE14" s="7">
        <v>11</v>
      </c>
      <c r="AF14" s="7">
        <v>2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0</v>
      </c>
      <c r="AA15" s="7">
        <v>0</v>
      </c>
      <c r="AB15" s="7">
        <v>6</v>
      </c>
      <c r="AC15" s="7">
        <v>0</v>
      </c>
      <c r="AD15" s="7">
        <v>0</v>
      </c>
      <c r="AE15" s="7">
        <v>6</v>
      </c>
      <c r="AF15" s="7">
        <v>2</v>
      </c>
      <c r="AG15" s="7">
        <v>3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0</v>
      </c>
      <c r="Y16" s="7">
        <v>0</v>
      </c>
      <c r="Z16" s="7">
        <v>0</v>
      </c>
      <c r="AA16" s="7">
        <v>0</v>
      </c>
      <c r="AB16" s="7">
        <v>4</v>
      </c>
      <c r="AC16" s="7">
        <v>1</v>
      </c>
      <c r="AD16" s="7">
        <v>7</v>
      </c>
      <c r="AE16" s="7">
        <v>5</v>
      </c>
      <c r="AF16" s="7">
        <v>5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1</v>
      </c>
      <c r="K17" s="7">
        <v>1</v>
      </c>
      <c r="L17" s="7">
        <v>1</v>
      </c>
      <c r="M17" s="7">
        <v>1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1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0</v>
      </c>
      <c r="L19" s="7">
        <v>1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1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4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4</v>
      </c>
      <c r="AD20" s="7">
        <v>3</v>
      </c>
      <c r="AE20" s="7">
        <v>5</v>
      </c>
      <c r="AF20" s="7">
        <v>3</v>
      </c>
      <c r="AG20" s="7">
        <v>1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41</v>
      </c>
      <c r="K21" s="7">
        <v>41</v>
      </c>
      <c r="L21" s="7">
        <v>41</v>
      </c>
      <c r="M21" s="7">
        <v>50</v>
      </c>
      <c r="N21" s="7">
        <v>11</v>
      </c>
      <c r="O21" s="7">
        <v>34</v>
      </c>
      <c r="P21" s="7">
        <v>34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36</v>
      </c>
      <c r="X21" s="7">
        <v>0</v>
      </c>
      <c r="Y21" s="7">
        <v>0</v>
      </c>
      <c r="Z21" s="7">
        <v>2</v>
      </c>
      <c r="AA21" s="7">
        <v>0</v>
      </c>
      <c r="AB21" s="7">
        <v>56</v>
      </c>
      <c r="AC21" s="7">
        <v>64</v>
      </c>
      <c r="AD21" s="7">
        <v>14</v>
      </c>
      <c r="AE21" s="7">
        <v>64</v>
      </c>
      <c r="AF21" s="7">
        <v>65</v>
      </c>
      <c r="AG21" s="7">
        <v>43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14</v>
      </c>
      <c r="X26" s="7">
        <v>0</v>
      </c>
      <c r="Y26" s="7">
        <v>0</v>
      </c>
      <c r="Z26" s="7">
        <v>0</v>
      </c>
      <c r="AA26" s="7">
        <v>0</v>
      </c>
      <c r="AB26" s="7">
        <v>11</v>
      </c>
      <c r="AC26" s="7">
        <v>12</v>
      </c>
      <c r="AD26" s="7">
        <v>7</v>
      </c>
      <c r="AE26" s="7">
        <v>14</v>
      </c>
      <c r="AF26" s="7">
        <v>14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1</v>
      </c>
      <c r="Y27" s="7">
        <v>0</v>
      </c>
      <c r="Z27" s="7">
        <v>0</v>
      </c>
      <c r="AA27" s="7">
        <v>0</v>
      </c>
      <c r="AB27" s="7">
        <v>18</v>
      </c>
      <c r="AC27" s="7">
        <v>9</v>
      </c>
      <c r="AD27" s="7">
        <v>0</v>
      </c>
      <c r="AE27" s="7">
        <v>21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14</v>
      </c>
      <c r="X28" s="7">
        <v>0</v>
      </c>
      <c r="Y28" s="7">
        <v>0</v>
      </c>
      <c r="Z28" s="7">
        <v>0</v>
      </c>
      <c r="AA28" s="7">
        <v>0</v>
      </c>
      <c r="AB28" s="7">
        <v>17</v>
      </c>
      <c r="AC28" s="7">
        <v>16</v>
      </c>
      <c r="AD28" s="7">
        <v>17</v>
      </c>
      <c r="AE28" s="7">
        <v>12</v>
      </c>
      <c r="AF28" s="7">
        <v>18</v>
      </c>
      <c r="AG28" s="7">
        <v>6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12</v>
      </c>
      <c r="X29" s="7">
        <v>0</v>
      </c>
      <c r="Y29" s="7">
        <v>0</v>
      </c>
      <c r="Z29" s="7">
        <v>3</v>
      </c>
      <c r="AA29" s="7">
        <v>0</v>
      </c>
      <c r="AB29" s="7">
        <v>5</v>
      </c>
      <c r="AC29" s="7">
        <v>11</v>
      </c>
      <c r="AD29" s="7">
        <v>2</v>
      </c>
      <c r="AE29" s="7">
        <v>10</v>
      </c>
      <c r="AF29" s="7">
        <v>10</v>
      </c>
      <c r="AG29" s="7">
        <v>10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2</v>
      </c>
      <c r="AD30" s="7">
        <v>0</v>
      </c>
      <c r="AE30" s="7">
        <v>1</v>
      </c>
      <c r="AF30" s="7">
        <v>2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1</v>
      </c>
      <c r="AD31" s="7">
        <v>1</v>
      </c>
      <c r="AE31" s="7">
        <v>1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</v>
      </c>
      <c r="X34" s="7">
        <v>0</v>
      </c>
      <c r="Y34" s="7">
        <v>0</v>
      </c>
      <c r="Z34" s="7">
        <v>0</v>
      </c>
      <c r="AA34" s="7">
        <v>0</v>
      </c>
      <c r="AB34" s="7">
        <v>6</v>
      </c>
      <c r="AC34" s="7">
        <v>0</v>
      </c>
      <c r="AD34" s="7">
        <v>0</v>
      </c>
      <c r="AE34" s="7">
        <v>6</v>
      </c>
      <c r="AF34" s="7">
        <v>0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0</v>
      </c>
      <c r="AE35" s="7">
        <v>4</v>
      </c>
      <c r="AF35" s="7">
        <v>0</v>
      </c>
      <c r="AG35" s="7">
        <v>2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0</v>
      </c>
      <c r="Y36" s="7">
        <v>0</v>
      </c>
      <c r="Z36" s="7">
        <v>0</v>
      </c>
      <c r="AA36" s="7">
        <v>0</v>
      </c>
      <c r="AB36" s="7">
        <v>8</v>
      </c>
      <c r="AC36" s="7">
        <v>4</v>
      </c>
      <c r="AD36" s="7">
        <v>8</v>
      </c>
      <c r="AE36" s="7">
        <v>8</v>
      </c>
      <c r="AF36" s="7">
        <v>4</v>
      </c>
      <c r="AG36" s="7">
        <v>6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8</v>
      </c>
      <c r="X38" s="7">
        <v>0</v>
      </c>
      <c r="Y38" s="7">
        <v>0</v>
      </c>
      <c r="Z38" s="7">
        <v>0</v>
      </c>
      <c r="AA38" s="7">
        <v>0</v>
      </c>
      <c r="AB38" s="7">
        <v>8</v>
      </c>
      <c r="AC38" s="7">
        <v>5</v>
      </c>
      <c r="AD38" s="7">
        <v>0</v>
      </c>
      <c r="AE38" s="7">
        <v>7</v>
      </c>
      <c r="AF38" s="7">
        <v>4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1</v>
      </c>
      <c r="N39" s="7">
        <v>4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4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6</v>
      </c>
      <c r="AD39" s="7">
        <v>0</v>
      </c>
      <c r="AE39" s="7">
        <v>6</v>
      </c>
      <c r="AF39" s="7">
        <v>7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10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22</v>
      </c>
      <c r="X40" s="7">
        <v>0</v>
      </c>
      <c r="Y40" s="7">
        <v>0</v>
      </c>
      <c r="Z40" s="7">
        <v>0</v>
      </c>
      <c r="AA40" s="7">
        <v>0</v>
      </c>
      <c r="AB40" s="7">
        <v>8</v>
      </c>
      <c r="AC40" s="7">
        <v>17</v>
      </c>
      <c r="AD40" s="7">
        <v>14</v>
      </c>
      <c r="AE40" s="7">
        <v>18</v>
      </c>
      <c r="AF40" s="7">
        <v>21</v>
      </c>
      <c r="AG40" s="7">
        <v>4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9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5</v>
      </c>
      <c r="AE42" s="7">
        <v>7</v>
      </c>
      <c r="AF42" s="7">
        <v>3</v>
      </c>
      <c r="AG42" s="7">
        <v>2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6</v>
      </c>
      <c r="X46" s="7">
        <v>0</v>
      </c>
      <c r="Y46" s="7">
        <v>0</v>
      </c>
      <c r="Z46" s="7">
        <v>0</v>
      </c>
      <c r="AA46" s="7">
        <v>0</v>
      </c>
      <c r="AB46" s="7">
        <v>1</v>
      </c>
      <c r="AC46" s="7">
        <v>4</v>
      </c>
      <c r="AD46" s="7">
        <v>0</v>
      </c>
      <c r="AE46" s="7">
        <v>4</v>
      </c>
      <c r="AF46" s="7">
        <v>1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0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17</v>
      </c>
      <c r="X51" s="7">
        <v>1</v>
      </c>
      <c r="Y51" s="7">
        <v>0</v>
      </c>
      <c r="Z51" s="7">
        <v>2</v>
      </c>
      <c r="AA51" s="7">
        <v>0</v>
      </c>
      <c r="AB51" s="7">
        <v>18</v>
      </c>
      <c r="AC51" s="7">
        <v>9</v>
      </c>
      <c r="AD51" s="7">
        <v>0</v>
      </c>
      <c r="AE51" s="7">
        <v>19</v>
      </c>
      <c r="AF51" s="7">
        <v>21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6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34</v>
      </c>
      <c r="X52" s="7">
        <v>1</v>
      </c>
      <c r="Y52" s="7">
        <v>0</v>
      </c>
      <c r="Z52" s="7">
        <v>0</v>
      </c>
      <c r="AA52" s="7">
        <v>0</v>
      </c>
      <c r="AB52" s="7">
        <v>14</v>
      </c>
      <c r="AC52" s="7">
        <v>20</v>
      </c>
      <c r="AD52" s="7">
        <v>1</v>
      </c>
      <c r="AE52" s="7">
        <v>27</v>
      </c>
      <c r="AF52" s="7">
        <v>7</v>
      </c>
      <c r="AG52" s="7">
        <v>5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17</v>
      </c>
      <c r="K53" s="7">
        <v>17</v>
      </c>
      <c r="L53" s="7">
        <v>17</v>
      </c>
      <c r="M53" s="7">
        <v>19</v>
      </c>
      <c r="N53" s="7">
        <v>19</v>
      </c>
      <c r="O53" s="7">
        <v>0</v>
      </c>
      <c r="P53" s="7">
        <v>18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31</v>
      </c>
      <c r="X53" s="7">
        <v>0</v>
      </c>
      <c r="Y53" s="7">
        <v>0</v>
      </c>
      <c r="Z53" s="7">
        <v>2</v>
      </c>
      <c r="AA53" s="7">
        <v>0</v>
      </c>
      <c r="AB53" s="7">
        <v>63</v>
      </c>
      <c r="AC53" s="7">
        <v>62</v>
      </c>
      <c r="AD53" s="7">
        <v>33</v>
      </c>
      <c r="AE53" s="7">
        <v>59</v>
      </c>
      <c r="AF53" s="7">
        <v>78</v>
      </c>
      <c r="AG53" s="7">
        <v>23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3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0</v>
      </c>
      <c r="AE55" s="7">
        <v>1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1</v>
      </c>
      <c r="AD58" s="7">
        <v>0</v>
      </c>
      <c r="AE58" s="7">
        <v>0</v>
      </c>
      <c r="AF58" s="7">
        <v>2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0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2</v>
      </c>
      <c r="AA60" s="7">
        <v>0</v>
      </c>
      <c r="AB60" s="7">
        <v>15</v>
      </c>
      <c r="AC60" s="7">
        <v>7</v>
      </c>
      <c r="AD60" s="7">
        <v>3</v>
      </c>
      <c r="AE60" s="7">
        <v>11</v>
      </c>
      <c r="AF60" s="7">
        <v>13</v>
      </c>
      <c r="AG60" s="7">
        <v>2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1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0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24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22</v>
      </c>
      <c r="AD63" s="7">
        <v>1</v>
      </c>
      <c r="AE63" s="7">
        <v>23</v>
      </c>
      <c r="AF63" s="7">
        <v>27</v>
      </c>
      <c r="AG63" s="7">
        <v>26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14</v>
      </c>
      <c r="X65" s="7">
        <v>0</v>
      </c>
      <c r="Y65" s="7">
        <v>0</v>
      </c>
      <c r="Z65" s="7">
        <v>1</v>
      </c>
      <c r="AA65" s="7">
        <v>0</v>
      </c>
      <c r="AB65" s="7">
        <v>16</v>
      </c>
      <c r="AC65" s="7">
        <v>14</v>
      </c>
      <c r="AD65" s="7">
        <v>0</v>
      </c>
      <c r="AE65" s="7">
        <v>10</v>
      </c>
      <c r="AF65" s="7">
        <v>17</v>
      </c>
      <c r="AG65" s="7">
        <v>11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2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11</v>
      </c>
      <c r="X66" s="7">
        <v>0</v>
      </c>
      <c r="Y66" s="7">
        <v>0</v>
      </c>
      <c r="Z66" s="7">
        <v>0</v>
      </c>
      <c r="AA66" s="7">
        <v>0</v>
      </c>
      <c r="AB66" s="7">
        <v>7</v>
      </c>
      <c r="AC66" s="7">
        <v>8</v>
      </c>
      <c r="AD66" s="7">
        <v>3</v>
      </c>
      <c r="AE66" s="7">
        <v>7</v>
      </c>
      <c r="AF66" s="7">
        <v>7</v>
      </c>
      <c r="AG66" s="7">
        <v>2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7</v>
      </c>
      <c r="X67" s="7">
        <v>0</v>
      </c>
      <c r="Y67" s="7">
        <v>0</v>
      </c>
      <c r="Z67" s="7">
        <v>0</v>
      </c>
      <c r="AA67" s="7">
        <v>0</v>
      </c>
      <c r="AB67" s="7">
        <v>14</v>
      </c>
      <c r="AC67" s="7">
        <v>6</v>
      </c>
      <c r="AD67" s="7">
        <v>4</v>
      </c>
      <c r="AE67" s="7">
        <v>11</v>
      </c>
      <c r="AF67" s="7">
        <v>11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5</v>
      </c>
      <c r="K68" s="7">
        <v>5</v>
      </c>
      <c r="L68" s="7">
        <v>5</v>
      </c>
      <c r="M68" s="7">
        <v>5</v>
      </c>
      <c r="N68" s="7">
        <v>6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5</v>
      </c>
      <c r="AC68" s="7">
        <v>6</v>
      </c>
      <c r="AD68" s="7">
        <v>0</v>
      </c>
      <c r="AE68" s="7">
        <v>10</v>
      </c>
      <c r="AF68" s="7">
        <v>7</v>
      </c>
      <c r="AG68" s="7">
        <v>5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1</v>
      </c>
      <c r="AD73" s="7">
        <v>0</v>
      </c>
      <c r="AE73" s="7">
        <v>1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0</v>
      </c>
      <c r="AG76" s="7">
        <v>1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1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1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3</v>
      </c>
      <c r="AC83" s="7">
        <v>0</v>
      </c>
      <c r="AD83" s="7">
        <v>0</v>
      </c>
      <c r="AE83" s="7">
        <v>2</v>
      </c>
      <c r="AF83" s="7">
        <v>4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1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1</v>
      </c>
      <c r="AD84" s="7">
        <v>0</v>
      </c>
      <c r="AE84" s="7">
        <v>2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3</v>
      </c>
      <c r="AF87" s="7">
        <v>3</v>
      </c>
      <c r="AG87" s="7">
        <v>2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1</v>
      </c>
      <c r="AF92" s="7">
        <v>1</v>
      </c>
      <c r="AG92" s="7">
        <v>1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1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2</v>
      </c>
      <c r="AD95" s="7">
        <v>0</v>
      </c>
      <c r="AE95" s="7">
        <v>2</v>
      </c>
      <c r="AF95" s="7">
        <v>2</v>
      </c>
      <c r="AG95" s="7">
        <v>1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3</v>
      </c>
      <c r="AD96" s="7">
        <v>0</v>
      </c>
      <c r="AE96" s="7">
        <v>6</v>
      </c>
      <c r="AF96" s="7">
        <v>6</v>
      </c>
      <c r="AG96" s="7">
        <v>3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9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1</v>
      </c>
      <c r="AA97" s="7">
        <v>0</v>
      </c>
      <c r="AB97" s="7">
        <v>20</v>
      </c>
      <c r="AC97" s="7">
        <v>15</v>
      </c>
      <c r="AD97" s="7">
        <v>14</v>
      </c>
      <c r="AE97" s="7">
        <v>17</v>
      </c>
      <c r="AF97" s="7">
        <v>20</v>
      </c>
      <c r="AG97" s="7">
        <v>5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4</v>
      </c>
      <c r="AC98" s="7">
        <v>3</v>
      </c>
      <c r="AD98" s="7">
        <v>3</v>
      </c>
      <c r="AE98" s="7">
        <v>4</v>
      </c>
      <c r="AF98" s="7">
        <v>4</v>
      </c>
      <c r="AG98" s="7">
        <v>2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3</v>
      </c>
      <c r="AF99" s="7">
        <v>0</v>
      </c>
      <c r="AG99" s="7">
        <v>3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5</v>
      </c>
      <c r="AD101" s="7">
        <v>0</v>
      </c>
      <c r="AE101" s="7">
        <v>5</v>
      </c>
      <c r="AF101" s="7">
        <v>6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2</v>
      </c>
      <c r="AF102" s="7">
        <v>2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6</v>
      </c>
      <c r="N105" s="7">
        <v>6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15</v>
      </c>
      <c r="AD105" s="7">
        <v>0</v>
      </c>
      <c r="AE105" s="7">
        <v>16</v>
      </c>
      <c r="AF105" s="7">
        <v>12</v>
      </c>
      <c r="AG105" s="7">
        <v>4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1</v>
      </c>
      <c r="AD106" s="7">
        <v>1</v>
      </c>
      <c r="AE106" s="7">
        <v>2</v>
      </c>
      <c r="AF106" s="7">
        <v>1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3</v>
      </c>
      <c r="K112" s="7">
        <v>3</v>
      </c>
      <c r="L112" s="7">
        <v>3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3</v>
      </c>
      <c r="AD112" s="7">
        <v>0</v>
      </c>
      <c r="AE112" s="7">
        <v>8</v>
      </c>
      <c r="AF112" s="7">
        <v>2</v>
      </c>
      <c r="AG112" s="7">
        <v>4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2</v>
      </c>
      <c r="AC113" s="7">
        <v>2</v>
      </c>
      <c r="AD113" s="7">
        <v>2</v>
      </c>
      <c r="AE113" s="7">
        <v>2</v>
      </c>
      <c r="AF113" s="7">
        <v>2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1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6</v>
      </c>
      <c r="AD114" s="7">
        <v>6</v>
      </c>
      <c r="AE114" s="7">
        <v>5</v>
      </c>
      <c r="AF114" s="7">
        <v>5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3</v>
      </c>
      <c r="AF115" s="7">
        <v>2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6</v>
      </c>
      <c r="K116" s="7">
        <v>6</v>
      </c>
      <c r="L116" s="7">
        <v>6</v>
      </c>
      <c r="M116" s="7">
        <v>3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6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7</v>
      </c>
      <c r="AD116" s="7">
        <v>7</v>
      </c>
      <c r="AE116" s="7">
        <v>9</v>
      </c>
      <c r="AF116" s="7">
        <v>9</v>
      </c>
      <c r="AG116" s="7">
        <v>11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6</v>
      </c>
      <c r="AF121" s="7">
        <v>1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0</v>
      </c>
      <c r="AD122" s="7">
        <v>0</v>
      </c>
      <c r="AE122" s="7">
        <v>3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6</v>
      </c>
      <c r="K129" s="7">
        <v>6</v>
      </c>
      <c r="L129" s="7">
        <v>6</v>
      </c>
      <c r="M129" s="7">
        <v>0</v>
      </c>
      <c r="N129" s="7">
        <v>1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2</v>
      </c>
      <c r="X129" s="7">
        <v>0</v>
      </c>
      <c r="Y129" s="7">
        <v>0</v>
      </c>
      <c r="Z129" s="7">
        <v>0</v>
      </c>
      <c r="AA129" s="7">
        <v>0</v>
      </c>
      <c r="AB129" s="7">
        <v>5</v>
      </c>
      <c r="AC129" s="7">
        <v>6</v>
      </c>
      <c r="AD129" s="7">
        <v>6</v>
      </c>
      <c r="AE129" s="7">
        <v>7</v>
      </c>
      <c r="AF129" s="7">
        <v>6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1</v>
      </c>
      <c r="AA131" s="7">
        <v>0</v>
      </c>
      <c r="AB131" s="7">
        <v>29</v>
      </c>
      <c r="AC131" s="7">
        <v>9</v>
      </c>
      <c r="AD131" s="7">
        <v>0</v>
      </c>
      <c r="AE131" s="7">
        <v>28</v>
      </c>
      <c r="AF131" s="7">
        <v>25</v>
      </c>
      <c r="AG131" s="7">
        <v>4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3</v>
      </c>
      <c r="K132" s="7">
        <v>3</v>
      </c>
      <c r="L132" s="7">
        <v>3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8</v>
      </c>
      <c r="AF132" s="7">
        <v>8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5</v>
      </c>
      <c r="AC134" s="7">
        <v>0</v>
      </c>
      <c r="AD134" s="7">
        <v>0</v>
      </c>
      <c r="AE134" s="7">
        <v>5</v>
      </c>
      <c r="AF134" s="7">
        <v>5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10</v>
      </c>
      <c r="K136" s="7">
        <v>10</v>
      </c>
      <c r="L136" s="7">
        <v>10</v>
      </c>
      <c r="M136" s="7">
        <v>0</v>
      </c>
      <c r="N136" s="7">
        <v>9</v>
      </c>
      <c r="O136" s="7">
        <v>3</v>
      </c>
      <c r="P136" s="7">
        <v>3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6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13</v>
      </c>
      <c r="AD136" s="7">
        <v>1</v>
      </c>
      <c r="AE136" s="7">
        <v>23</v>
      </c>
      <c r="AF136" s="7">
        <v>12</v>
      </c>
      <c r="AG136" s="7">
        <v>15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1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3</v>
      </c>
      <c r="K141" s="7">
        <v>3</v>
      </c>
      <c r="L141" s="7">
        <v>3</v>
      </c>
      <c r="M141" s="7">
        <v>3</v>
      </c>
      <c r="N141" s="7">
        <v>8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9</v>
      </c>
      <c r="AC141" s="7">
        <v>10</v>
      </c>
      <c r="AD141" s="7">
        <v>11</v>
      </c>
      <c r="AE141" s="7">
        <v>10</v>
      </c>
      <c r="AF141" s="7">
        <v>10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1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4</v>
      </c>
      <c r="AD145" s="7">
        <v>6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2</v>
      </c>
      <c r="K146" s="7">
        <v>2</v>
      </c>
      <c r="L146" s="7">
        <v>2</v>
      </c>
      <c r="M146" s="7">
        <v>2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5</v>
      </c>
      <c r="AC146" s="7">
        <v>3</v>
      </c>
      <c r="AD146" s="7">
        <v>5</v>
      </c>
      <c r="AE146" s="7">
        <v>5</v>
      </c>
      <c r="AF146" s="7">
        <v>3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9</v>
      </c>
      <c r="AD147" s="7">
        <v>7</v>
      </c>
      <c r="AE147" s="7">
        <v>11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1</v>
      </c>
      <c r="AD148" s="7">
        <v>2</v>
      </c>
      <c r="AE148" s="7">
        <v>2</v>
      </c>
      <c r="AF148" s="7">
        <v>1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4</v>
      </c>
      <c r="K149" s="7">
        <v>4</v>
      </c>
      <c r="L149" s="7">
        <v>4</v>
      </c>
      <c r="M149" s="7">
        <v>3</v>
      </c>
      <c r="N149" s="7">
        <v>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2</v>
      </c>
      <c r="X149" s="7">
        <v>0</v>
      </c>
      <c r="Y149" s="7">
        <v>0</v>
      </c>
      <c r="Z149" s="7">
        <v>1</v>
      </c>
      <c r="AA149" s="7">
        <v>0</v>
      </c>
      <c r="AB149" s="7">
        <v>4</v>
      </c>
      <c r="AC149" s="7">
        <v>3</v>
      </c>
      <c r="AD149" s="7">
        <v>2</v>
      </c>
      <c r="AE149" s="7">
        <v>6</v>
      </c>
      <c r="AF149" s="7">
        <v>6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1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1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1</v>
      </c>
      <c r="AD150" s="7">
        <v>1</v>
      </c>
      <c r="AE150" s="7">
        <v>1</v>
      </c>
      <c r="AF150" s="7">
        <v>1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1</v>
      </c>
      <c r="K151" s="7">
        <v>1</v>
      </c>
      <c r="L151" s="7">
        <v>1</v>
      </c>
      <c r="M151" s="7">
        <v>1</v>
      </c>
      <c r="N151" s="7">
        <v>1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1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1</v>
      </c>
      <c r="AE151" s="7">
        <v>3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1</v>
      </c>
      <c r="K152" s="7">
        <v>1</v>
      </c>
      <c r="L152" s="7">
        <v>1</v>
      </c>
      <c r="M152" s="7">
        <v>1</v>
      </c>
      <c r="N152" s="7">
        <v>1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1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1</v>
      </c>
      <c r="AE152" s="7">
        <v>2</v>
      </c>
      <c r="AF152" s="7">
        <v>2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1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3</v>
      </c>
      <c r="AD153" s="7">
        <v>0</v>
      </c>
      <c r="AE153" s="7">
        <v>3</v>
      </c>
      <c r="AF153" s="7">
        <v>2</v>
      </c>
      <c r="AG153" s="7">
        <v>1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5</v>
      </c>
      <c r="AC154" s="7">
        <v>3</v>
      </c>
      <c r="AD154" s="7">
        <v>0</v>
      </c>
      <c r="AE154" s="7">
        <v>9</v>
      </c>
      <c r="AF154" s="7">
        <v>2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3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5</v>
      </c>
      <c r="AD155" s="7">
        <v>0</v>
      </c>
      <c r="AE155" s="7">
        <v>4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19</v>
      </c>
      <c r="K156" s="7">
        <v>18</v>
      </c>
      <c r="L156" s="7">
        <v>19</v>
      </c>
      <c r="M156" s="7">
        <v>50</v>
      </c>
      <c r="N156" s="7">
        <v>17</v>
      </c>
      <c r="O156" s="7">
        <v>35</v>
      </c>
      <c r="P156" s="7">
        <v>51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76</v>
      </c>
      <c r="X156" s="7">
        <v>1</v>
      </c>
      <c r="Y156" s="7">
        <v>0</v>
      </c>
      <c r="Z156" s="7">
        <v>2</v>
      </c>
      <c r="AA156" s="7">
        <v>0</v>
      </c>
      <c r="AB156" s="7">
        <v>67</v>
      </c>
      <c r="AC156" s="7">
        <v>86</v>
      </c>
      <c r="AD156" s="7">
        <v>2</v>
      </c>
      <c r="AE156" s="7">
        <v>88</v>
      </c>
      <c r="AF156" s="7">
        <v>50</v>
      </c>
      <c r="AG156" s="7">
        <v>37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2</v>
      </c>
      <c r="K157" s="7">
        <v>2</v>
      </c>
      <c r="L157" s="7">
        <v>2</v>
      </c>
      <c r="M157" s="7">
        <v>0</v>
      </c>
      <c r="N157" s="7">
        <v>2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2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1</v>
      </c>
      <c r="AD157" s="7">
        <v>0</v>
      </c>
      <c r="AE157" s="7">
        <v>4</v>
      </c>
      <c r="AF157" s="7">
        <v>4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1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5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5</v>
      </c>
      <c r="AD158" s="7">
        <v>0</v>
      </c>
      <c r="AE158" s="7">
        <v>6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1</v>
      </c>
      <c r="AD159" s="7">
        <v>0</v>
      </c>
      <c r="AE159" s="7">
        <v>1</v>
      </c>
      <c r="AF159" s="7">
        <v>1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2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0</v>
      </c>
      <c r="AD161" s="7">
        <v>0</v>
      </c>
      <c r="AE161" s="7">
        <v>1</v>
      </c>
      <c r="AF161" s="7">
        <v>1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4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4</v>
      </c>
      <c r="AD162" s="7">
        <v>0</v>
      </c>
      <c r="AE162" s="7">
        <v>4</v>
      </c>
      <c r="AF162" s="7">
        <v>2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1</v>
      </c>
      <c r="K163" s="7">
        <v>0</v>
      </c>
      <c r="L163" s="7">
        <v>1</v>
      </c>
      <c r="M163" s="7">
        <v>0</v>
      </c>
      <c r="N163" s="7">
        <v>2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0</v>
      </c>
      <c r="AE163" s="7">
        <v>2</v>
      </c>
      <c r="AF163" s="7">
        <v>1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1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1</v>
      </c>
      <c r="AD165" s="7">
        <v>0</v>
      </c>
      <c r="AE165" s="7">
        <v>1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5</v>
      </c>
      <c r="K168" s="7">
        <v>5</v>
      </c>
      <c r="L168" s="7">
        <v>5</v>
      </c>
      <c r="M168" s="7">
        <v>5</v>
      </c>
      <c r="N168" s="7">
        <v>6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7</v>
      </c>
      <c r="X168" s="7">
        <v>0</v>
      </c>
      <c r="Y168" s="7">
        <v>0</v>
      </c>
      <c r="Z168" s="7">
        <v>0</v>
      </c>
      <c r="AA168" s="7">
        <v>0</v>
      </c>
      <c r="AB168" s="7">
        <v>5</v>
      </c>
      <c r="AC168" s="7">
        <v>9</v>
      </c>
      <c r="AD168" s="7">
        <v>8</v>
      </c>
      <c r="AE168" s="7">
        <v>10</v>
      </c>
      <c r="AF168" s="7">
        <v>8</v>
      </c>
      <c r="AG168" s="7">
        <v>2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1</v>
      </c>
      <c r="K169" s="7">
        <v>1</v>
      </c>
      <c r="L169" s="7">
        <v>1</v>
      </c>
      <c r="M169" s="7">
        <v>1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1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2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1</v>
      </c>
      <c r="K172" s="7">
        <v>1</v>
      </c>
      <c r="L172" s="7">
        <v>1</v>
      </c>
      <c r="M172" s="7">
        <v>1</v>
      </c>
      <c r="N172" s="7">
        <v>2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3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4</v>
      </c>
      <c r="AD172" s="7">
        <v>1</v>
      </c>
      <c r="AE172" s="7">
        <v>4</v>
      </c>
      <c r="AF172" s="7">
        <v>2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1</v>
      </c>
      <c r="AD174" s="7">
        <v>2</v>
      </c>
      <c r="AE174" s="7">
        <v>1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8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9</v>
      </c>
      <c r="AD175" s="7">
        <v>4</v>
      </c>
      <c r="AE175" s="7">
        <v>10</v>
      </c>
      <c r="AF175" s="7">
        <v>9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3</v>
      </c>
      <c r="AC176" s="7">
        <v>2</v>
      </c>
      <c r="AD176" s="7">
        <v>0</v>
      </c>
      <c r="AE176" s="7">
        <v>3</v>
      </c>
      <c r="AF176" s="7">
        <v>3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2</v>
      </c>
      <c r="AC178" s="7">
        <v>2</v>
      </c>
      <c r="AD178" s="7">
        <v>0</v>
      </c>
      <c r="AE178" s="7">
        <v>3</v>
      </c>
      <c r="AF178" s="7">
        <v>3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2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2</v>
      </c>
      <c r="AD180" s="7">
        <v>1</v>
      </c>
      <c r="AE180" s="7">
        <v>4</v>
      </c>
      <c r="AF180" s="7">
        <v>4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4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</v>
      </c>
      <c r="AC184" s="7">
        <v>0</v>
      </c>
      <c r="AD184" s="7">
        <v>0</v>
      </c>
      <c r="AE184" s="7">
        <v>1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2</v>
      </c>
      <c r="K188" s="7">
        <v>0</v>
      </c>
      <c r="L188" s="7">
        <v>2</v>
      </c>
      <c r="M188" s="7">
        <v>0</v>
      </c>
      <c r="N188" s="7">
        <v>21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9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14</v>
      </c>
      <c r="AD188" s="7">
        <v>0</v>
      </c>
      <c r="AE188" s="7">
        <v>18</v>
      </c>
      <c r="AF188" s="7">
        <v>15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3</v>
      </c>
      <c r="AD191" s="7">
        <v>0</v>
      </c>
      <c r="AE191" s="7">
        <v>3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6</v>
      </c>
      <c r="K194" s="7">
        <v>0</v>
      </c>
      <c r="L194" s="7">
        <v>6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4</v>
      </c>
      <c r="X194" s="7">
        <v>0</v>
      </c>
      <c r="Y194" s="7">
        <v>0</v>
      </c>
      <c r="Z194" s="7">
        <v>1</v>
      </c>
      <c r="AA194" s="7">
        <v>0</v>
      </c>
      <c r="AB194" s="7">
        <v>4</v>
      </c>
      <c r="AC194" s="7">
        <v>4</v>
      </c>
      <c r="AD194" s="7">
        <v>0</v>
      </c>
      <c r="AE194" s="7">
        <v>4</v>
      </c>
      <c r="AF194" s="7">
        <v>2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4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4</v>
      </c>
      <c r="AD197" s="7">
        <v>0</v>
      </c>
      <c r="AE197" s="7">
        <v>4</v>
      </c>
      <c r="AF197" s="7">
        <v>4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11</v>
      </c>
      <c r="X198" s="7">
        <v>0</v>
      </c>
      <c r="Y198" s="7">
        <v>0</v>
      </c>
      <c r="Z198" s="7">
        <v>0</v>
      </c>
      <c r="AA198" s="7">
        <v>0</v>
      </c>
      <c r="AB198" s="7">
        <v>12</v>
      </c>
      <c r="AC198" s="7">
        <v>17</v>
      </c>
      <c r="AD198" s="7">
        <v>0</v>
      </c>
      <c r="AE198" s="7">
        <v>22</v>
      </c>
      <c r="AF198" s="7">
        <v>10</v>
      </c>
      <c r="AG198" s="7">
        <v>2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1</v>
      </c>
      <c r="AD199" s="7">
        <v>0</v>
      </c>
      <c r="AE199" s="7">
        <v>4</v>
      </c>
      <c r="AF199" s="7">
        <v>3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1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1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28</v>
      </c>
      <c r="X209" s="7">
        <v>0</v>
      </c>
      <c r="Y209" s="7">
        <v>0</v>
      </c>
      <c r="Z209" s="7">
        <v>3</v>
      </c>
      <c r="AA209" s="7">
        <v>0</v>
      </c>
      <c r="AB209" s="7">
        <v>16</v>
      </c>
      <c r="AC209" s="7">
        <v>15</v>
      </c>
      <c r="AD209" s="7">
        <v>5</v>
      </c>
      <c r="AE209" s="7">
        <v>20</v>
      </c>
      <c r="AF209" s="7">
        <v>14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1</v>
      </c>
      <c r="K227" s="7">
        <v>1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2</v>
      </c>
      <c r="AF227" s="7">
        <v>1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1</v>
      </c>
      <c r="K229" s="7">
        <v>1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2</v>
      </c>
      <c r="AE229" s="7">
        <v>4</v>
      </c>
      <c r="AF229" s="7">
        <v>2</v>
      </c>
      <c r="AG229" s="7">
        <v>3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8</v>
      </c>
      <c r="O231" s="7">
        <v>6</v>
      </c>
      <c r="P231" s="7">
        <v>5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9</v>
      </c>
      <c r="AC231" s="7">
        <v>10</v>
      </c>
      <c r="AD231" s="7">
        <v>1</v>
      </c>
      <c r="AE231" s="7">
        <v>15</v>
      </c>
      <c r="AF231" s="7">
        <v>11</v>
      </c>
      <c r="AG231" s="7">
        <v>12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2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2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1</v>
      </c>
      <c r="AD236" s="7">
        <v>0</v>
      </c>
      <c r="AE236" s="7">
        <v>2</v>
      </c>
      <c r="AF236" s="7">
        <v>2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2</v>
      </c>
      <c r="AD237" s="7">
        <v>1</v>
      </c>
      <c r="AE237" s="7">
        <v>3</v>
      </c>
      <c r="AF237" s="7">
        <v>1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3</v>
      </c>
      <c r="K239" s="7">
        <v>3</v>
      </c>
      <c r="L239" s="7">
        <v>3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1</v>
      </c>
      <c r="AD239" s="7">
        <v>0</v>
      </c>
      <c r="AE239" s="7">
        <v>4</v>
      </c>
      <c r="AF239" s="7">
        <v>3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2</v>
      </c>
      <c r="AD241" s="7">
        <v>0</v>
      </c>
      <c r="AE241" s="7">
        <v>4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3</v>
      </c>
      <c r="AC243" s="7">
        <v>1</v>
      </c>
      <c r="AD243" s="7">
        <v>0</v>
      </c>
      <c r="AE243" s="7">
        <v>3</v>
      </c>
      <c r="AF243" s="7">
        <v>1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2</v>
      </c>
      <c r="K247" s="7">
        <v>2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3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2</v>
      </c>
      <c r="AD249" s="7">
        <v>3</v>
      </c>
      <c r="AE249" s="7">
        <v>5</v>
      </c>
      <c r="AF249" s="7">
        <v>5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2</v>
      </c>
      <c r="K250" s="7">
        <v>2</v>
      </c>
      <c r="L250" s="7">
        <v>2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1</v>
      </c>
      <c r="AE250" s="7">
        <v>2</v>
      </c>
      <c r="AF250" s="7">
        <v>2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1</v>
      </c>
      <c r="AE253" s="7">
        <v>1</v>
      </c>
      <c r="AF253" s="7">
        <v>1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2</v>
      </c>
      <c r="K254" s="7">
        <v>2</v>
      </c>
      <c r="L254" s="7">
        <v>2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1</v>
      </c>
      <c r="AE254" s="7">
        <v>4</v>
      </c>
      <c r="AF254" s="7">
        <v>2</v>
      </c>
      <c r="AG254" s="7">
        <v>1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1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3</v>
      </c>
      <c r="AD256" s="7">
        <v>0</v>
      </c>
      <c r="AE256" s="7">
        <v>4</v>
      </c>
      <c r="AF256" s="7">
        <v>4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1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1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0</v>
      </c>
      <c r="AD260" s="7">
        <v>0</v>
      </c>
      <c r="AE260" s="7">
        <v>2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31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6</v>
      </c>
      <c r="AA262" s="7">
        <v>0</v>
      </c>
      <c r="AB262" s="7">
        <v>50</v>
      </c>
      <c r="AC262" s="7">
        <v>15</v>
      </c>
      <c r="AD262" s="7">
        <v>0</v>
      </c>
      <c r="AE262" s="7">
        <v>55</v>
      </c>
      <c r="AF262" s="7">
        <v>0</v>
      </c>
      <c r="AG262" s="7">
        <v>18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5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2</v>
      </c>
      <c r="X266" s="7">
        <v>0</v>
      </c>
      <c r="Y266" s="7">
        <v>0</v>
      </c>
      <c r="Z266" s="7">
        <v>0</v>
      </c>
      <c r="AA266" s="7">
        <v>0</v>
      </c>
      <c r="AB266" s="7">
        <v>14</v>
      </c>
      <c r="AC266" s="7">
        <v>9</v>
      </c>
      <c r="AD266" s="7">
        <v>0</v>
      </c>
      <c r="AE266" s="7">
        <v>13</v>
      </c>
      <c r="AF266" s="7">
        <v>14</v>
      </c>
      <c r="AG266" s="7">
        <v>7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1</v>
      </c>
      <c r="K267" s="7">
        <v>1</v>
      </c>
      <c r="L267" s="7">
        <v>1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3</v>
      </c>
      <c r="K269" s="7">
        <v>3</v>
      </c>
      <c r="L269" s="7">
        <v>3</v>
      </c>
      <c r="M269" s="7">
        <v>3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4</v>
      </c>
      <c r="X269" s="7">
        <v>0</v>
      </c>
      <c r="Y269" s="7">
        <v>0</v>
      </c>
      <c r="Z269" s="7">
        <v>0</v>
      </c>
      <c r="AA269" s="7">
        <v>0</v>
      </c>
      <c r="AB269" s="7">
        <v>6</v>
      </c>
      <c r="AC269" s="7">
        <v>6</v>
      </c>
      <c r="AD269" s="7">
        <v>0</v>
      </c>
      <c r="AE269" s="7">
        <v>6</v>
      </c>
      <c r="AF269" s="7">
        <v>2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5</v>
      </c>
      <c r="K271" s="7">
        <v>5</v>
      </c>
      <c r="L271" s="7">
        <v>5</v>
      </c>
      <c r="M271" s="7">
        <v>4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11</v>
      </c>
      <c r="AD271" s="7">
        <v>11</v>
      </c>
      <c r="AE271" s="7">
        <v>9</v>
      </c>
      <c r="AF271" s="7">
        <v>9</v>
      </c>
      <c r="AG271" s="7">
        <v>7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2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1</v>
      </c>
      <c r="P279" s="7">
        <v>1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4</v>
      </c>
      <c r="AD279" s="7">
        <v>0</v>
      </c>
      <c r="AE279" s="7">
        <v>3</v>
      </c>
      <c r="AF279" s="7">
        <v>2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3</v>
      </c>
      <c r="AD281" s="7">
        <v>0</v>
      </c>
      <c r="AE281" s="7">
        <v>5</v>
      </c>
      <c r="AF281" s="7">
        <v>5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1</v>
      </c>
      <c r="AE282" s="7">
        <v>1</v>
      </c>
      <c r="AF282" s="7">
        <v>1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10</v>
      </c>
      <c r="K283" s="7">
        <v>10</v>
      </c>
      <c r="L283" s="7">
        <v>10</v>
      </c>
      <c r="M283" s="7">
        <v>10</v>
      </c>
      <c r="N283" s="7">
        <v>13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13</v>
      </c>
      <c r="X283" s="7">
        <v>0</v>
      </c>
      <c r="Y283" s="7">
        <v>0</v>
      </c>
      <c r="Z283" s="7">
        <v>0</v>
      </c>
      <c r="AA283" s="7">
        <v>0</v>
      </c>
      <c r="AB283" s="7">
        <v>17</v>
      </c>
      <c r="AC283" s="7">
        <v>0</v>
      </c>
      <c r="AD283" s="7">
        <v>12</v>
      </c>
      <c r="AE283" s="7">
        <v>17</v>
      </c>
      <c r="AF283" s="7">
        <v>17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1</v>
      </c>
      <c r="AD284" s="7">
        <v>0</v>
      </c>
      <c r="AE284" s="7">
        <v>1</v>
      </c>
      <c r="AF284" s="7">
        <v>1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1</v>
      </c>
      <c r="K285" s="7">
        <v>1</v>
      </c>
      <c r="L285" s="7">
        <v>1</v>
      </c>
      <c r="M285" s="7">
        <v>1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2</v>
      </c>
      <c r="X285" s="7">
        <v>0</v>
      </c>
      <c r="Y285" s="7">
        <v>0</v>
      </c>
      <c r="Z285" s="7">
        <v>1</v>
      </c>
      <c r="AA285" s="7">
        <v>0</v>
      </c>
      <c r="AB285" s="7">
        <v>2</v>
      </c>
      <c r="AC285" s="7">
        <v>0</v>
      </c>
      <c r="AD285" s="7">
        <v>1</v>
      </c>
      <c r="AE285" s="7">
        <v>2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1</v>
      </c>
      <c r="K287" s="7">
        <v>1</v>
      </c>
      <c r="L287" s="7">
        <v>1</v>
      </c>
      <c r="M287" s="7">
        <v>1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6</v>
      </c>
      <c r="AC287" s="7">
        <v>0</v>
      </c>
      <c r="AD287" s="7">
        <v>3</v>
      </c>
      <c r="AE287" s="7">
        <v>6</v>
      </c>
      <c r="AF287" s="7">
        <v>6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1</v>
      </c>
      <c r="AF288" s="7">
        <v>1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3</v>
      </c>
      <c r="K289" s="7">
        <v>2</v>
      </c>
      <c r="L289" s="7">
        <v>3</v>
      </c>
      <c r="M289" s="7">
        <v>4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4</v>
      </c>
      <c r="AC289" s="7">
        <v>5</v>
      </c>
      <c r="AD289" s="7">
        <v>0</v>
      </c>
      <c r="AE289" s="7">
        <v>6</v>
      </c>
      <c r="AF289" s="7">
        <v>1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2</v>
      </c>
      <c r="AD293" s="7">
        <v>0</v>
      </c>
      <c r="AE293" s="7">
        <v>4</v>
      </c>
      <c r="AF293" s="7">
        <v>1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8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6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4</v>
      </c>
      <c r="AD295" s="7">
        <v>9</v>
      </c>
      <c r="AE295" s="7">
        <v>4</v>
      </c>
      <c r="AF295" s="7">
        <v>4</v>
      </c>
      <c r="AG295" s="7">
        <v>9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4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20</v>
      </c>
      <c r="X296" s="7">
        <v>0</v>
      </c>
      <c r="Y296" s="7">
        <v>0</v>
      </c>
      <c r="Z296" s="7">
        <v>0</v>
      </c>
      <c r="AA296" s="7">
        <v>0</v>
      </c>
      <c r="AB296" s="7">
        <v>5</v>
      </c>
      <c r="AC296" s="7">
        <v>7</v>
      </c>
      <c r="AD296" s="7">
        <v>7</v>
      </c>
      <c r="AE296" s="7">
        <v>8</v>
      </c>
      <c r="AF296" s="7">
        <v>7</v>
      </c>
      <c r="AG296" s="7">
        <v>15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1</v>
      </c>
      <c r="AD298" s="7">
        <v>0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0</v>
      </c>
      <c r="AD299" s="7">
        <v>1</v>
      </c>
      <c r="AE299" s="7">
        <v>1</v>
      </c>
      <c r="AF299" s="7">
        <v>1</v>
      </c>
      <c r="AG299" s="7">
        <v>1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2</v>
      </c>
      <c r="K300" s="7">
        <v>1</v>
      </c>
      <c r="L300" s="7">
        <v>2</v>
      </c>
      <c r="M300" s="7">
        <v>0</v>
      </c>
      <c r="N300" s="7">
        <v>3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3</v>
      </c>
      <c r="AE300" s="7">
        <v>2</v>
      </c>
      <c r="AF300" s="7">
        <v>2</v>
      </c>
      <c r="AG300" s="7">
        <v>3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1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2</v>
      </c>
      <c r="K305" s="7">
        <v>2</v>
      </c>
      <c r="L305" s="7">
        <v>2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1</v>
      </c>
      <c r="AE306" s="7">
        <v>1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1</v>
      </c>
      <c r="AD307" s="7">
        <v>2</v>
      </c>
      <c r="AE307" s="7">
        <v>1</v>
      </c>
      <c r="AF307" s="7">
        <v>1</v>
      </c>
      <c r="AG307" s="7">
        <v>2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1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0</v>
      </c>
      <c r="AE309" s="7">
        <v>2</v>
      </c>
      <c r="AF309" s="7">
        <v>1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18</v>
      </c>
      <c r="O310" s="7">
        <v>6</v>
      </c>
      <c r="P310" s="7">
        <v>20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22</v>
      </c>
      <c r="X310" s="7">
        <v>3</v>
      </c>
      <c r="Y310" s="7">
        <v>0</v>
      </c>
      <c r="Z310" s="7">
        <v>3</v>
      </c>
      <c r="AA310" s="7">
        <v>0</v>
      </c>
      <c r="AB310" s="7">
        <v>14</v>
      </c>
      <c r="AC310" s="7">
        <v>16</v>
      </c>
      <c r="AD310" s="7">
        <v>0</v>
      </c>
      <c r="AE310" s="7">
        <v>20</v>
      </c>
      <c r="AF310" s="7">
        <v>5</v>
      </c>
      <c r="AG310" s="7">
        <v>6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14</v>
      </c>
      <c r="O312" s="7">
        <v>0</v>
      </c>
      <c r="P312" s="7">
        <v>12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13</v>
      </c>
      <c r="X312" s="7">
        <v>0</v>
      </c>
      <c r="Y312" s="7">
        <v>0</v>
      </c>
      <c r="Z312" s="7">
        <v>1</v>
      </c>
      <c r="AA312" s="7">
        <v>0</v>
      </c>
      <c r="AB312" s="7">
        <v>10</v>
      </c>
      <c r="AC312" s="7">
        <v>3</v>
      </c>
      <c r="AD312" s="7">
        <v>16</v>
      </c>
      <c r="AE312" s="7">
        <v>11</v>
      </c>
      <c r="AF312" s="7">
        <v>8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3</v>
      </c>
      <c r="AE313" s="7">
        <v>5</v>
      </c>
      <c r="AF313" s="7">
        <v>1</v>
      </c>
      <c r="AG313" s="7">
        <v>1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7</v>
      </c>
      <c r="K314" s="7">
        <v>7</v>
      </c>
      <c r="L314" s="7">
        <v>7</v>
      </c>
      <c r="M314" s="7">
        <v>3</v>
      </c>
      <c r="N314" s="7">
        <v>8</v>
      </c>
      <c r="O314" s="7">
        <v>2</v>
      </c>
      <c r="P314" s="7">
        <v>3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3</v>
      </c>
      <c r="X314" s="7">
        <v>0</v>
      </c>
      <c r="Y314" s="7">
        <v>0</v>
      </c>
      <c r="Z314" s="7">
        <v>0</v>
      </c>
      <c r="AA314" s="7">
        <v>0</v>
      </c>
      <c r="AB314" s="7">
        <v>8</v>
      </c>
      <c r="AC314" s="7">
        <v>9</v>
      </c>
      <c r="AD314" s="7">
        <v>0</v>
      </c>
      <c r="AE314" s="7">
        <v>9</v>
      </c>
      <c r="AF314" s="7">
        <v>1</v>
      </c>
      <c r="AG314" s="7">
        <v>3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1</v>
      </c>
      <c r="O317" s="7">
        <v>0</v>
      </c>
      <c r="P317" s="7">
        <v>1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3</v>
      </c>
      <c r="X317" s="7">
        <v>0</v>
      </c>
      <c r="Y317" s="7">
        <v>0</v>
      </c>
      <c r="Z317" s="7">
        <v>0</v>
      </c>
      <c r="AA317" s="7">
        <v>0</v>
      </c>
      <c r="AB317" s="7">
        <v>7</v>
      </c>
      <c r="AC317" s="7">
        <v>5</v>
      </c>
      <c r="AD317" s="7">
        <v>2</v>
      </c>
      <c r="AE317" s="7">
        <v>6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3</v>
      </c>
      <c r="AD318" s="7">
        <v>0</v>
      </c>
      <c r="AE318" s="7">
        <v>3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13</v>
      </c>
      <c r="O319" s="7">
        <v>0</v>
      </c>
      <c r="P319" s="7">
        <v>1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</v>
      </c>
      <c r="X319" s="7">
        <v>0</v>
      </c>
      <c r="Y319" s="7">
        <v>0</v>
      </c>
      <c r="Z319" s="7">
        <v>0</v>
      </c>
      <c r="AA319" s="7">
        <v>0</v>
      </c>
      <c r="AB319" s="7">
        <v>13</v>
      </c>
      <c r="AC319" s="7">
        <v>14</v>
      </c>
      <c r="AD319" s="7">
        <v>4</v>
      </c>
      <c r="AE319" s="7">
        <v>18</v>
      </c>
      <c r="AF319" s="7">
        <v>1</v>
      </c>
      <c r="AG319" s="7">
        <v>1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3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1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1</v>
      </c>
      <c r="O322" s="7">
        <v>0</v>
      </c>
      <c r="P322" s="7">
        <v>1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1</v>
      </c>
      <c r="AD322" s="7">
        <v>1</v>
      </c>
      <c r="AE322" s="7">
        <v>1</v>
      </c>
      <c r="AF322" s="7">
        <v>1</v>
      </c>
      <c r="AG322" s="7">
        <v>1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13</v>
      </c>
      <c r="O323" s="7">
        <v>0</v>
      </c>
      <c r="P323" s="7">
        <v>13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13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1</v>
      </c>
      <c r="AD323" s="7">
        <v>7</v>
      </c>
      <c r="AE323" s="7">
        <v>11</v>
      </c>
      <c r="AF323" s="7">
        <v>2</v>
      </c>
      <c r="AG323" s="7">
        <v>17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1</v>
      </c>
      <c r="AD325" s="7">
        <v>0</v>
      </c>
      <c r="AE325" s="7">
        <v>1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11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11</v>
      </c>
      <c r="AD328" s="7">
        <v>7</v>
      </c>
      <c r="AE328" s="7">
        <v>19</v>
      </c>
      <c r="AF328" s="7">
        <v>2</v>
      </c>
      <c r="AG328" s="7">
        <v>3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1</v>
      </c>
      <c r="K329" s="7">
        <v>1</v>
      </c>
      <c r="L329" s="7">
        <v>1</v>
      </c>
      <c r="M329" s="7">
        <v>0</v>
      </c>
      <c r="N329" s="7">
        <v>3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2</v>
      </c>
      <c r="AE329" s="7">
        <v>2</v>
      </c>
      <c r="AF329" s="7">
        <v>2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2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2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1</v>
      </c>
      <c r="AE332" s="7">
        <v>0</v>
      </c>
      <c r="AF332" s="7">
        <v>0</v>
      </c>
      <c r="AG332" s="7">
        <v>1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1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1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0</v>
      </c>
      <c r="AD340" s="7">
        <v>0</v>
      </c>
      <c r="AE340" s="7">
        <v>1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2</v>
      </c>
      <c r="AC341" s="7">
        <v>2</v>
      </c>
      <c r="AD341" s="7">
        <v>0</v>
      </c>
      <c r="AE341" s="7">
        <v>2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1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0</v>
      </c>
      <c r="AD342" s="7">
        <v>0</v>
      </c>
      <c r="AE342" s="7">
        <v>1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4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5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1</v>
      </c>
      <c r="AD343" s="7">
        <v>0</v>
      </c>
      <c r="AE343" s="7">
        <v>4</v>
      </c>
      <c r="AF343" s="7">
        <v>0</v>
      </c>
      <c r="AG343" s="7">
        <v>1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6</v>
      </c>
      <c r="K344" s="7">
        <v>6</v>
      </c>
      <c r="L344" s="7">
        <v>6</v>
      </c>
      <c r="M344" s="7">
        <v>4</v>
      </c>
      <c r="N344" s="7">
        <v>7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7</v>
      </c>
      <c r="X344" s="7">
        <v>1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3</v>
      </c>
      <c r="AG344" s="7">
        <v>5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1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1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1</v>
      </c>
      <c r="AD347" s="7">
        <v>0</v>
      </c>
      <c r="AE347" s="7">
        <v>1</v>
      </c>
      <c r="AF347" s="7">
        <v>0</v>
      </c>
      <c r="AG347" s="7">
        <v>1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1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1</v>
      </c>
      <c r="AD348" s="7">
        <v>0</v>
      </c>
      <c r="AE348" s="7">
        <v>1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2</v>
      </c>
      <c r="K350" s="7">
        <v>2</v>
      </c>
      <c r="L350" s="7">
        <v>2</v>
      </c>
      <c r="M350" s="7">
        <v>0</v>
      </c>
      <c r="N350" s="7">
        <v>1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1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1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3</v>
      </c>
      <c r="AC352" s="7">
        <v>2</v>
      </c>
      <c r="AD352" s="7">
        <v>0</v>
      </c>
      <c r="AE352" s="7">
        <v>2</v>
      </c>
      <c r="AF352" s="7">
        <v>1</v>
      </c>
      <c r="AG352" s="7">
        <v>1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5</v>
      </c>
      <c r="K353" s="7">
        <v>5</v>
      </c>
      <c r="L353" s="7">
        <v>5</v>
      </c>
      <c r="M353" s="7">
        <v>0</v>
      </c>
      <c r="N353" s="7">
        <v>8</v>
      </c>
      <c r="O353" s="7">
        <v>0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15</v>
      </c>
      <c r="X353" s="7">
        <v>2</v>
      </c>
      <c r="Y353" s="7">
        <v>0</v>
      </c>
      <c r="Z353" s="7">
        <v>2</v>
      </c>
      <c r="AA353" s="7">
        <v>0</v>
      </c>
      <c r="AB353" s="7">
        <v>19</v>
      </c>
      <c r="AC353" s="7">
        <v>19</v>
      </c>
      <c r="AD353" s="7">
        <v>4</v>
      </c>
      <c r="AE353" s="7">
        <v>25</v>
      </c>
      <c r="AF353" s="7">
        <v>3</v>
      </c>
      <c r="AG353" s="7">
        <v>3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1</v>
      </c>
      <c r="O354" s="7">
        <v>0</v>
      </c>
      <c r="P354" s="7">
        <v>1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2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2</v>
      </c>
      <c r="AD354" s="7">
        <v>0</v>
      </c>
      <c r="AE354" s="7">
        <v>4</v>
      </c>
      <c r="AF354" s="7">
        <v>1</v>
      </c>
      <c r="AG354" s="7">
        <v>1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5</v>
      </c>
      <c r="N355" s="7">
        <v>8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10</v>
      </c>
      <c r="X355" s="7">
        <v>1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10</v>
      </c>
      <c r="AE355" s="7">
        <v>11</v>
      </c>
      <c r="AF355" s="7">
        <v>10</v>
      </c>
      <c r="AG355" s="7">
        <v>6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1</v>
      </c>
      <c r="K356" s="7">
        <v>1</v>
      </c>
      <c r="L356" s="7">
        <v>1</v>
      </c>
      <c r="M356" s="7">
        <v>1</v>
      </c>
      <c r="N356" s="7">
        <v>0</v>
      </c>
      <c r="O356" s="7">
        <v>1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4</v>
      </c>
      <c r="AC356" s="7">
        <v>1</v>
      </c>
      <c r="AD356" s="7">
        <v>3</v>
      </c>
      <c r="AE356" s="7">
        <v>4</v>
      </c>
      <c r="AF356" s="7">
        <v>4</v>
      </c>
      <c r="AG356" s="7">
        <v>3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1</v>
      </c>
      <c r="X357" s="7">
        <v>0</v>
      </c>
      <c r="Y357" s="7">
        <v>0</v>
      </c>
      <c r="Z357" s="7">
        <v>0</v>
      </c>
      <c r="AA357" s="7">
        <v>0</v>
      </c>
      <c r="AB357" s="7">
        <v>2</v>
      </c>
      <c r="AC357" s="7">
        <v>0</v>
      </c>
      <c r="AD357" s="7">
        <v>2</v>
      </c>
      <c r="AE357" s="7">
        <v>2</v>
      </c>
      <c r="AF357" s="7">
        <v>2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3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6</v>
      </c>
      <c r="AC358" s="7">
        <v>3</v>
      </c>
      <c r="AD358" s="7">
        <v>6</v>
      </c>
      <c r="AE358" s="7">
        <v>6</v>
      </c>
      <c r="AF358" s="7">
        <v>6</v>
      </c>
      <c r="AG358" s="7">
        <v>5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1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4</v>
      </c>
      <c r="AE359" s="7">
        <v>3</v>
      </c>
      <c r="AF359" s="7">
        <v>2</v>
      </c>
      <c r="AG359" s="7">
        <v>4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3</v>
      </c>
      <c r="K360" s="7">
        <v>3</v>
      </c>
      <c r="L360" s="7">
        <v>3</v>
      </c>
      <c r="M360" s="7">
        <v>3</v>
      </c>
      <c r="N360" s="7">
        <v>4</v>
      </c>
      <c r="O360" s="7">
        <v>3</v>
      </c>
      <c r="P360" s="7">
        <v>4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3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4</v>
      </c>
      <c r="AD360" s="7">
        <v>5</v>
      </c>
      <c r="AE360" s="7">
        <v>6</v>
      </c>
      <c r="AF360" s="7">
        <v>6</v>
      </c>
      <c r="AG360" s="7">
        <v>4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1</v>
      </c>
      <c r="P361" s="7">
        <v>1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3</v>
      </c>
      <c r="AC361" s="7">
        <v>2</v>
      </c>
      <c r="AD361" s="7">
        <v>3</v>
      </c>
      <c r="AE361" s="7">
        <v>3</v>
      </c>
      <c r="AF361" s="7">
        <v>3</v>
      </c>
      <c r="AG361" s="7">
        <v>2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1</v>
      </c>
      <c r="L362" s="7">
        <v>2</v>
      </c>
      <c r="M362" s="7">
        <v>2</v>
      </c>
      <c r="N362" s="7">
        <v>0</v>
      </c>
      <c r="O362" s="7">
        <v>2</v>
      </c>
      <c r="P362" s="7">
        <v>3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2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2</v>
      </c>
      <c r="AD362" s="7">
        <v>4</v>
      </c>
      <c r="AE362" s="7">
        <v>5</v>
      </c>
      <c r="AF362" s="7">
        <v>5</v>
      </c>
      <c r="AG362" s="7">
        <v>4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1</v>
      </c>
      <c r="AC364" s="7">
        <v>0</v>
      </c>
      <c r="AD364" s="7">
        <v>2</v>
      </c>
      <c r="AE364" s="7">
        <v>2</v>
      </c>
      <c r="AF364" s="7">
        <v>2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3</v>
      </c>
      <c r="K365" s="7">
        <v>3</v>
      </c>
      <c r="L365" s="7">
        <v>3</v>
      </c>
      <c r="M365" s="7">
        <v>3</v>
      </c>
      <c r="N365" s="7">
        <v>2</v>
      </c>
      <c r="O365" s="7">
        <v>3</v>
      </c>
      <c r="P365" s="7">
        <v>3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3</v>
      </c>
      <c r="X365" s="7">
        <v>0</v>
      </c>
      <c r="Y365" s="7">
        <v>0</v>
      </c>
      <c r="Z365" s="7">
        <v>0</v>
      </c>
      <c r="AA365" s="7">
        <v>0</v>
      </c>
      <c r="AB365" s="7">
        <v>3</v>
      </c>
      <c r="AC365" s="7">
        <v>3</v>
      </c>
      <c r="AD365" s="7">
        <v>2</v>
      </c>
      <c r="AE365" s="7">
        <v>3</v>
      </c>
      <c r="AF365" s="7">
        <v>3</v>
      </c>
      <c r="AG365" s="7">
        <v>2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1</v>
      </c>
      <c r="N366" s="7">
        <v>1</v>
      </c>
      <c r="O366" s="7">
        <v>1</v>
      </c>
      <c r="P366" s="7">
        <v>1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2</v>
      </c>
      <c r="AD366" s="7">
        <v>2</v>
      </c>
      <c r="AE366" s="7">
        <v>2</v>
      </c>
      <c r="AF366" s="7">
        <v>2</v>
      </c>
      <c r="AG366" s="7">
        <v>2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1</v>
      </c>
      <c r="O367" s="7">
        <v>1</v>
      </c>
      <c r="P367" s="7">
        <v>1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4</v>
      </c>
      <c r="AC367" s="7">
        <v>1</v>
      </c>
      <c r="AD367" s="7">
        <v>4</v>
      </c>
      <c r="AE367" s="7">
        <v>4</v>
      </c>
      <c r="AF367" s="7">
        <v>4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3</v>
      </c>
      <c r="K368" s="7">
        <v>3</v>
      </c>
      <c r="L368" s="7">
        <v>3</v>
      </c>
      <c r="M368" s="7">
        <v>3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7</v>
      </c>
      <c r="X368" s="7">
        <v>0</v>
      </c>
      <c r="Y368" s="7">
        <v>0</v>
      </c>
      <c r="Z368" s="7">
        <v>0</v>
      </c>
      <c r="AA368" s="7">
        <v>0</v>
      </c>
      <c r="AB368" s="7">
        <v>4</v>
      </c>
      <c r="AC368" s="7">
        <v>5</v>
      </c>
      <c r="AD368" s="7">
        <v>0</v>
      </c>
      <c r="AE368" s="7">
        <v>5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2</v>
      </c>
      <c r="X369" s="7">
        <v>0</v>
      </c>
      <c r="Y369" s="7">
        <v>0</v>
      </c>
      <c r="Z369" s="7">
        <v>0</v>
      </c>
      <c r="AA369" s="7">
        <v>0</v>
      </c>
      <c r="AB369" s="7">
        <v>3</v>
      </c>
      <c r="AC369" s="7">
        <v>2</v>
      </c>
      <c r="AD369" s="7">
        <v>0</v>
      </c>
      <c r="AE369" s="7">
        <v>3</v>
      </c>
      <c r="AF369" s="7">
        <v>0</v>
      </c>
      <c r="AG369" s="7">
        <v>3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1</v>
      </c>
      <c r="AC371" s="7">
        <v>0</v>
      </c>
      <c r="AD371" s="7">
        <v>0</v>
      </c>
      <c r="AE371" s="7">
        <v>1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3</v>
      </c>
      <c r="K372" s="7">
        <v>3</v>
      </c>
      <c r="L372" s="7">
        <v>3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2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2</v>
      </c>
      <c r="K374" s="7">
        <v>2</v>
      </c>
      <c r="L374" s="7">
        <v>2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2</v>
      </c>
      <c r="X375" s="7">
        <v>0</v>
      </c>
      <c r="Y375" s="7">
        <v>0</v>
      </c>
      <c r="Z375" s="7">
        <v>0</v>
      </c>
      <c r="AA375" s="7">
        <v>0</v>
      </c>
      <c r="AB375" s="7">
        <v>2</v>
      </c>
      <c r="AC375" s="7">
        <v>2</v>
      </c>
      <c r="AD375" s="7">
        <v>0</v>
      </c>
      <c r="AE375" s="7">
        <v>2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1</v>
      </c>
      <c r="K377" s="7">
        <v>1</v>
      </c>
      <c r="L377" s="7">
        <v>1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7</v>
      </c>
      <c r="K378" s="7">
        <v>7</v>
      </c>
      <c r="L378" s="7">
        <v>7</v>
      </c>
      <c r="M378" s="7">
        <v>7</v>
      </c>
      <c r="N378" s="7">
        <v>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3</v>
      </c>
      <c r="AC378" s="7">
        <v>7</v>
      </c>
      <c r="AD378" s="7">
        <v>2</v>
      </c>
      <c r="AE378" s="7">
        <v>8</v>
      </c>
      <c r="AF378" s="7">
        <v>0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0</v>
      </c>
      <c r="AD380" s="7">
        <v>0</v>
      </c>
      <c r="AE380" s="7">
        <v>3</v>
      </c>
      <c r="AF380" s="7">
        <v>0</v>
      </c>
      <c r="AG380" s="7">
        <v>1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2</v>
      </c>
      <c r="AC383" s="7">
        <v>1</v>
      </c>
      <c r="AD383" s="7">
        <v>0</v>
      </c>
      <c r="AE383" s="7">
        <v>1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2</v>
      </c>
      <c r="K386" s="7">
        <v>2</v>
      </c>
      <c r="L386" s="7">
        <v>2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1</v>
      </c>
      <c r="X386" s="7">
        <v>0</v>
      </c>
      <c r="Y386" s="7">
        <v>0</v>
      </c>
      <c r="Z386" s="7">
        <v>0</v>
      </c>
      <c r="AA386" s="7">
        <v>0</v>
      </c>
      <c r="AB386" s="7">
        <v>3</v>
      </c>
      <c r="AC386" s="7">
        <v>3</v>
      </c>
      <c r="AD386" s="7">
        <v>0</v>
      </c>
      <c r="AE386" s="7">
        <v>4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4</v>
      </c>
      <c r="N389" s="7">
        <v>5</v>
      </c>
      <c r="O389" s="7">
        <v>0</v>
      </c>
      <c r="P389" s="7">
        <v>5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5</v>
      </c>
      <c r="X389" s="7">
        <v>0</v>
      </c>
      <c r="Y389" s="7">
        <v>0</v>
      </c>
      <c r="Z389" s="7">
        <v>0</v>
      </c>
      <c r="AA389" s="7">
        <v>0</v>
      </c>
      <c r="AB389" s="7">
        <v>4</v>
      </c>
      <c r="AC389" s="7">
        <v>5</v>
      </c>
      <c r="AD389" s="7">
        <v>0</v>
      </c>
      <c r="AE389" s="7">
        <v>7</v>
      </c>
      <c r="AF389" s="7">
        <v>5</v>
      </c>
      <c r="AG389" s="7">
        <v>6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5</v>
      </c>
      <c r="O390" s="7">
        <v>0</v>
      </c>
      <c r="P390" s="7">
        <v>7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4</v>
      </c>
      <c r="X390" s="7">
        <v>0</v>
      </c>
      <c r="Y390" s="7">
        <v>0</v>
      </c>
      <c r="Z390" s="7">
        <v>0</v>
      </c>
      <c r="AA390" s="7">
        <v>0</v>
      </c>
      <c r="AB390" s="7">
        <v>5</v>
      </c>
      <c r="AC390" s="7">
        <v>5</v>
      </c>
      <c r="AD390" s="7">
        <v>1</v>
      </c>
      <c r="AE390" s="7">
        <v>10</v>
      </c>
      <c r="AF390" s="7">
        <v>8</v>
      </c>
      <c r="AG390" s="7">
        <v>3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2</v>
      </c>
      <c r="AC391" s="7">
        <v>1</v>
      </c>
      <c r="AD391" s="7">
        <v>0</v>
      </c>
      <c r="AE391" s="7">
        <v>2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3</v>
      </c>
      <c r="AF393" s="7">
        <v>2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6</v>
      </c>
      <c r="K394" s="7">
        <v>6</v>
      </c>
      <c r="L394" s="7">
        <v>6</v>
      </c>
      <c r="M394" s="7">
        <v>6</v>
      </c>
      <c r="N394" s="7">
        <v>9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7</v>
      </c>
      <c r="X394" s="7">
        <v>0</v>
      </c>
      <c r="Y394" s="7">
        <v>0</v>
      </c>
      <c r="Z394" s="7">
        <v>0</v>
      </c>
      <c r="AA394" s="7">
        <v>0</v>
      </c>
      <c r="AB394" s="7">
        <v>11</v>
      </c>
      <c r="AC394" s="7">
        <v>9</v>
      </c>
      <c r="AD394" s="7">
        <v>5</v>
      </c>
      <c r="AE394" s="7">
        <v>14</v>
      </c>
      <c r="AF394" s="7">
        <v>9</v>
      </c>
      <c r="AG394" s="7">
        <v>5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2</v>
      </c>
      <c r="X395" s="7">
        <v>0</v>
      </c>
      <c r="Y395" s="7">
        <v>0</v>
      </c>
      <c r="Z395" s="7">
        <v>0</v>
      </c>
      <c r="AA395" s="7">
        <v>0</v>
      </c>
      <c r="AB395" s="7">
        <v>1</v>
      </c>
      <c r="AC395" s="7">
        <v>2</v>
      </c>
      <c r="AD395" s="7">
        <v>0</v>
      </c>
      <c r="AE395" s="7">
        <v>2</v>
      </c>
      <c r="AF395" s="7">
        <v>1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2</v>
      </c>
      <c r="AC396" s="7">
        <v>1</v>
      </c>
      <c r="AD396" s="7">
        <v>0</v>
      </c>
      <c r="AE396" s="7">
        <v>2</v>
      </c>
      <c r="AF396" s="7">
        <v>1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2</v>
      </c>
      <c r="K398" s="7">
        <v>2</v>
      </c>
      <c r="L398" s="7">
        <v>2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1</v>
      </c>
      <c r="X398" s="7">
        <v>0</v>
      </c>
      <c r="Y398" s="7">
        <v>0</v>
      </c>
      <c r="Z398" s="7">
        <v>0</v>
      </c>
      <c r="AA398" s="7">
        <v>0</v>
      </c>
      <c r="AB398" s="7">
        <v>3</v>
      </c>
      <c r="AC398" s="7">
        <v>2</v>
      </c>
      <c r="AD398" s="7">
        <v>2</v>
      </c>
      <c r="AE398" s="7">
        <v>3</v>
      </c>
      <c r="AF398" s="7">
        <v>2</v>
      </c>
      <c r="AG398" s="7">
        <v>3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2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2</v>
      </c>
      <c r="AD399" s="7">
        <v>0</v>
      </c>
      <c r="AE399" s="7">
        <v>2</v>
      </c>
      <c r="AF399" s="7">
        <v>2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1</v>
      </c>
      <c r="K400" s="7">
        <v>1</v>
      </c>
      <c r="L400" s="7">
        <v>1</v>
      </c>
      <c r="M400" s="7">
        <v>0</v>
      </c>
      <c r="N400" s="7">
        <v>1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1</v>
      </c>
      <c r="X400" s="7">
        <v>0</v>
      </c>
      <c r="Y400" s="7">
        <v>0</v>
      </c>
      <c r="Z400" s="7">
        <v>0</v>
      </c>
      <c r="AA400" s="7">
        <v>0</v>
      </c>
      <c r="AB400" s="7">
        <v>4</v>
      </c>
      <c r="AC400" s="7">
        <v>4</v>
      </c>
      <c r="AD400" s="7">
        <v>0</v>
      </c>
      <c r="AE400" s="7">
        <v>4</v>
      </c>
      <c r="AF400" s="7">
        <v>1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6</v>
      </c>
      <c r="K401" s="7">
        <v>6</v>
      </c>
      <c r="L401" s="7">
        <v>6</v>
      </c>
      <c r="M401" s="7">
        <v>0</v>
      </c>
      <c r="N401" s="7">
        <v>1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6</v>
      </c>
      <c r="X401" s="7">
        <v>0</v>
      </c>
      <c r="Y401" s="7">
        <v>0</v>
      </c>
      <c r="Z401" s="7">
        <v>0</v>
      </c>
      <c r="AA401" s="7">
        <v>0</v>
      </c>
      <c r="AB401" s="7">
        <v>6</v>
      </c>
      <c r="AC401" s="7">
        <v>5</v>
      </c>
      <c r="AD401" s="7">
        <v>6</v>
      </c>
      <c r="AE401" s="7">
        <v>6</v>
      </c>
      <c r="AF401" s="7">
        <v>3</v>
      </c>
      <c r="AG401" s="7">
        <v>6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4</v>
      </c>
      <c r="X402" s="7">
        <v>0</v>
      </c>
      <c r="Y402" s="7">
        <v>0</v>
      </c>
      <c r="Z402" s="7">
        <v>0</v>
      </c>
      <c r="AA402" s="7">
        <v>0</v>
      </c>
      <c r="AB402" s="7">
        <v>6</v>
      </c>
      <c r="AC402" s="7">
        <v>7</v>
      </c>
      <c r="AD402" s="7">
        <v>2</v>
      </c>
      <c r="AE402" s="7">
        <v>10</v>
      </c>
      <c r="AF402" s="7">
        <v>4</v>
      </c>
      <c r="AG402" s="7">
        <v>2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2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3</v>
      </c>
      <c r="AD403" s="7">
        <v>2</v>
      </c>
      <c r="AE403" s="7">
        <v>3</v>
      </c>
      <c r="AF403" s="7">
        <v>1</v>
      </c>
      <c r="AG403" s="7">
        <v>2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1</v>
      </c>
      <c r="K404" s="7">
        <v>1</v>
      </c>
      <c r="L404" s="7">
        <v>1</v>
      </c>
      <c r="M404" s="7">
        <v>1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2</v>
      </c>
      <c r="AC404" s="7">
        <v>3</v>
      </c>
      <c r="AD404" s="7">
        <v>1</v>
      </c>
      <c r="AE404" s="7">
        <v>3</v>
      </c>
      <c r="AF404" s="7">
        <v>1</v>
      </c>
      <c r="AG404" s="7">
        <v>1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47</v>
      </c>
      <c r="K407" s="7">
        <v>43</v>
      </c>
      <c r="L407" s="7">
        <v>47</v>
      </c>
      <c r="M407" s="7">
        <v>48</v>
      </c>
      <c r="N407" s="7">
        <v>42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16</v>
      </c>
      <c r="X407" s="7">
        <v>5</v>
      </c>
      <c r="Y407" s="7">
        <v>0</v>
      </c>
      <c r="Z407" s="7">
        <v>7</v>
      </c>
      <c r="AA407" s="7">
        <v>0</v>
      </c>
      <c r="AB407" s="7">
        <v>59</v>
      </c>
      <c r="AC407" s="7">
        <v>62</v>
      </c>
      <c r="AD407" s="7">
        <v>34</v>
      </c>
      <c r="AE407" s="7">
        <v>73</v>
      </c>
      <c r="AF407" s="7">
        <v>53</v>
      </c>
      <c r="AG407" s="7">
        <v>29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3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4</v>
      </c>
      <c r="AD409" s="7">
        <v>0</v>
      </c>
      <c r="AE409" s="7">
        <v>4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6</v>
      </c>
      <c r="X410" s="7">
        <v>0</v>
      </c>
      <c r="Y410" s="7">
        <v>0</v>
      </c>
      <c r="Z410" s="7">
        <v>0</v>
      </c>
      <c r="AA410" s="7">
        <v>0</v>
      </c>
      <c r="AB410" s="7">
        <v>3</v>
      </c>
      <c r="AC410" s="7">
        <v>4</v>
      </c>
      <c r="AD410" s="7">
        <v>0</v>
      </c>
      <c r="AE410" s="7">
        <v>4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3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6</v>
      </c>
      <c r="AD411" s="7">
        <v>1</v>
      </c>
      <c r="AE411" s="7">
        <v>6</v>
      </c>
      <c r="AF411" s="7">
        <v>1</v>
      </c>
      <c r="AG411" s="7">
        <v>1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2</v>
      </c>
      <c r="K413" s="7">
        <v>2</v>
      </c>
      <c r="L413" s="7">
        <v>2</v>
      </c>
      <c r="M413" s="7">
        <v>0</v>
      </c>
      <c r="N413" s="7">
        <v>2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9</v>
      </c>
      <c r="X413" s="7">
        <v>0</v>
      </c>
      <c r="Y413" s="7">
        <v>0</v>
      </c>
      <c r="Z413" s="7">
        <v>0</v>
      </c>
      <c r="AA413" s="7">
        <v>0</v>
      </c>
      <c r="AB413" s="7">
        <v>5</v>
      </c>
      <c r="AC413" s="7">
        <v>9</v>
      </c>
      <c r="AD413" s="7">
        <v>0</v>
      </c>
      <c r="AE413" s="7">
        <v>9</v>
      </c>
      <c r="AF413" s="7">
        <v>1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1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1</v>
      </c>
      <c r="AD415" s="7">
        <v>0</v>
      </c>
      <c r="AE415" s="7">
        <v>3</v>
      </c>
      <c r="AF415" s="7">
        <v>3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1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2</v>
      </c>
      <c r="X416" s="7">
        <v>0</v>
      </c>
      <c r="Y416" s="7">
        <v>0</v>
      </c>
      <c r="Z416" s="7">
        <v>0</v>
      </c>
      <c r="AA416" s="7">
        <v>0</v>
      </c>
      <c r="AB416" s="7">
        <v>1</v>
      </c>
      <c r="AC416" s="7">
        <v>2</v>
      </c>
      <c r="AD416" s="7">
        <v>0</v>
      </c>
      <c r="AE416" s="7">
        <v>3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3</v>
      </c>
      <c r="K418" s="7">
        <v>3</v>
      </c>
      <c r="L418" s="7">
        <v>3</v>
      </c>
      <c r="M418" s="7">
        <v>3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5</v>
      </c>
      <c r="AC418" s="7">
        <v>3</v>
      </c>
      <c r="AD418" s="7">
        <v>0</v>
      </c>
      <c r="AE418" s="7">
        <v>4</v>
      </c>
      <c r="AF418" s="7">
        <v>2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1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2</v>
      </c>
      <c r="AD420" s="7">
        <v>0</v>
      </c>
      <c r="AE420" s="7">
        <v>4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0</v>
      </c>
      <c r="AE421" s="7">
        <v>2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3</v>
      </c>
      <c r="K422" s="7">
        <v>3</v>
      </c>
      <c r="L422" s="7">
        <v>3</v>
      </c>
      <c r="M422" s="7">
        <v>3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1</v>
      </c>
      <c r="X422" s="7">
        <v>0</v>
      </c>
      <c r="Y422" s="7">
        <v>0</v>
      </c>
      <c r="Z422" s="7">
        <v>0</v>
      </c>
      <c r="AA422" s="7">
        <v>0</v>
      </c>
      <c r="AB422" s="7">
        <v>3</v>
      </c>
      <c r="AC422" s="7">
        <v>3</v>
      </c>
      <c r="AD422" s="7">
        <v>1</v>
      </c>
      <c r="AE422" s="7">
        <v>4</v>
      </c>
      <c r="AF422" s="7">
        <v>1</v>
      </c>
      <c r="AG422" s="7">
        <v>1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5</v>
      </c>
      <c r="K423" s="7">
        <v>5</v>
      </c>
      <c r="L423" s="7">
        <v>5</v>
      </c>
      <c r="M423" s="7">
        <v>5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4</v>
      </c>
      <c r="X423" s="7">
        <v>0</v>
      </c>
      <c r="Y423" s="7">
        <v>0</v>
      </c>
      <c r="Z423" s="7">
        <v>0</v>
      </c>
      <c r="AA423" s="7">
        <v>0</v>
      </c>
      <c r="AB423" s="7">
        <v>6</v>
      </c>
      <c r="AC423" s="7">
        <v>7</v>
      </c>
      <c r="AD423" s="7">
        <v>0</v>
      </c>
      <c r="AE423" s="7">
        <v>7</v>
      </c>
      <c r="AF423" s="7">
        <v>5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4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4</v>
      </c>
      <c r="AD424" s="7">
        <v>0</v>
      </c>
      <c r="AE424" s="7">
        <v>5</v>
      </c>
      <c r="AF424" s="7">
        <v>2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2</v>
      </c>
      <c r="AC425" s="7">
        <v>0</v>
      </c>
      <c r="AD425" s="7">
        <v>0</v>
      </c>
      <c r="AE425" s="7">
        <v>2</v>
      </c>
      <c r="AF425" s="7">
        <v>2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1</v>
      </c>
      <c r="AD427" s="7">
        <v>0</v>
      </c>
      <c r="AE427" s="7">
        <v>2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2</v>
      </c>
      <c r="X429" s="7">
        <v>0</v>
      </c>
      <c r="Y429" s="7">
        <v>0</v>
      </c>
      <c r="Z429" s="7">
        <v>0</v>
      </c>
      <c r="AA429" s="7">
        <v>0</v>
      </c>
      <c r="AB429" s="7">
        <v>2</v>
      </c>
      <c r="AC429" s="7">
        <v>2</v>
      </c>
      <c r="AD429" s="7">
        <v>2</v>
      </c>
      <c r="AE429" s="7">
        <v>2</v>
      </c>
      <c r="AF429" s="7">
        <v>2</v>
      </c>
      <c r="AG429" s="7">
        <v>2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1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2</v>
      </c>
      <c r="K434" s="7">
        <v>2</v>
      </c>
      <c r="L434" s="7">
        <v>2</v>
      </c>
      <c r="M434" s="7">
        <v>2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2</v>
      </c>
      <c r="AD434" s="7">
        <v>0</v>
      </c>
      <c r="AE434" s="7">
        <v>2</v>
      </c>
      <c r="AF434" s="7">
        <v>1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1</v>
      </c>
      <c r="K436" s="7">
        <v>1</v>
      </c>
      <c r="L436" s="7">
        <v>1</v>
      </c>
      <c r="M436" s="7">
        <v>1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1</v>
      </c>
      <c r="X436" s="7">
        <v>0</v>
      </c>
      <c r="Y436" s="7">
        <v>0</v>
      </c>
      <c r="Z436" s="7">
        <v>0</v>
      </c>
      <c r="AA436" s="7">
        <v>0</v>
      </c>
      <c r="AB436" s="7">
        <v>6</v>
      </c>
      <c r="AC436" s="7">
        <v>3</v>
      </c>
      <c r="AD436" s="7">
        <v>0</v>
      </c>
      <c r="AE436" s="7">
        <v>7</v>
      </c>
      <c r="AF436" s="7">
        <v>4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6</v>
      </c>
      <c r="K438" s="7">
        <v>6</v>
      </c>
      <c r="L438" s="7">
        <v>6</v>
      </c>
      <c r="M438" s="7">
        <v>6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5</v>
      </c>
      <c r="X438" s="7">
        <v>0</v>
      </c>
      <c r="Y438" s="7">
        <v>0</v>
      </c>
      <c r="Z438" s="7">
        <v>0</v>
      </c>
      <c r="AA438" s="7">
        <v>0</v>
      </c>
      <c r="AB438" s="7">
        <v>6</v>
      </c>
      <c r="AC438" s="7">
        <v>7</v>
      </c>
      <c r="AD438" s="7">
        <v>4</v>
      </c>
      <c r="AE438" s="7">
        <v>7</v>
      </c>
      <c r="AF438" s="7">
        <v>4</v>
      </c>
      <c r="AG438" s="7">
        <v>4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5</v>
      </c>
      <c r="K439" s="7">
        <v>5</v>
      </c>
      <c r="L439" s="7">
        <v>5</v>
      </c>
      <c r="M439" s="7">
        <v>5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2</v>
      </c>
      <c r="X439" s="7">
        <v>0</v>
      </c>
      <c r="Y439" s="7">
        <v>0</v>
      </c>
      <c r="Z439" s="7">
        <v>0</v>
      </c>
      <c r="AA439" s="7">
        <v>0</v>
      </c>
      <c r="AB439" s="7">
        <v>3</v>
      </c>
      <c r="AC439" s="7">
        <v>7</v>
      </c>
      <c r="AD439" s="7">
        <v>0</v>
      </c>
      <c r="AE439" s="7">
        <v>7</v>
      </c>
      <c r="AF439" s="7">
        <v>2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1</v>
      </c>
      <c r="X440" s="7">
        <v>0</v>
      </c>
      <c r="Y440" s="7">
        <v>0</v>
      </c>
      <c r="Z440" s="7">
        <v>0</v>
      </c>
      <c r="AA440" s="7">
        <v>0</v>
      </c>
      <c r="AB440" s="7">
        <v>2</v>
      </c>
      <c r="AC440" s="7">
        <v>4</v>
      </c>
      <c r="AD440" s="7">
        <v>0</v>
      </c>
      <c r="AE440" s="7">
        <v>5</v>
      </c>
      <c r="AF440" s="7">
        <v>1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1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1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2</v>
      </c>
      <c r="K445" s="7">
        <v>2</v>
      </c>
      <c r="L445" s="7">
        <v>2</v>
      </c>
      <c r="M445" s="7">
        <v>2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4</v>
      </c>
      <c r="AC445" s="7">
        <v>1</v>
      </c>
      <c r="AD445" s="7">
        <v>0</v>
      </c>
      <c r="AE445" s="7">
        <v>5</v>
      </c>
      <c r="AF445" s="7">
        <v>4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2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4</v>
      </c>
      <c r="X446" s="7">
        <v>0</v>
      </c>
      <c r="Y446" s="7">
        <v>0</v>
      </c>
      <c r="Z446" s="7">
        <v>0</v>
      </c>
      <c r="AA446" s="7">
        <v>0</v>
      </c>
      <c r="AB446" s="7">
        <v>6</v>
      </c>
      <c r="AC446" s="7">
        <v>6</v>
      </c>
      <c r="AD446" s="7">
        <v>4</v>
      </c>
      <c r="AE446" s="7">
        <v>6</v>
      </c>
      <c r="AF446" s="7">
        <v>3</v>
      </c>
      <c r="AG446" s="7">
        <v>4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3</v>
      </c>
      <c r="AD447" s="7">
        <v>0</v>
      </c>
      <c r="AE447" s="7">
        <v>3</v>
      </c>
      <c r="AF447" s="7">
        <v>1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3</v>
      </c>
      <c r="AC448" s="7">
        <v>3</v>
      </c>
      <c r="AD448" s="7">
        <v>0</v>
      </c>
      <c r="AE448" s="7">
        <v>5</v>
      </c>
      <c r="AF448" s="7">
        <v>3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1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1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1</v>
      </c>
      <c r="AD452" s="7">
        <v>1</v>
      </c>
      <c r="AE452" s="7">
        <v>3</v>
      </c>
      <c r="AF452" s="7">
        <v>1</v>
      </c>
      <c r="AG452" s="7">
        <v>1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4</v>
      </c>
      <c r="AD454" s="7">
        <v>3</v>
      </c>
      <c r="AE454" s="7">
        <v>4</v>
      </c>
      <c r="AF454" s="7">
        <v>1</v>
      </c>
      <c r="AG454" s="7">
        <v>3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1</v>
      </c>
      <c r="AD455" s="7">
        <v>0</v>
      </c>
      <c r="AE455" s="7">
        <v>1</v>
      </c>
      <c r="AF455" s="7">
        <v>1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3</v>
      </c>
      <c r="AC458" s="7">
        <v>0</v>
      </c>
      <c r="AD458" s="7">
        <v>0</v>
      </c>
      <c r="AE458" s="7">
        <v>2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2</v>
      </c>
      <c r="X459" s="7">
        <v>0</v>
      </c>
      <c r="Y459" s="7">
        <v>0</v>
      </c>
      <c r="Z459" s="7">
        <v>2</v>
      </c>
      <c r="AA459" s="7">
        <v>0</v>
      </c>
      <c r="AB459" s="7">
        <v>4</v>
      </c>
      <c r="AC459" s="7">
        <v>1</v>
      </c>
      <c r="AD459" s="7">
        <v>0</v>
      </c>
      <c r="AE459" s="7">
        <v>5</v>
      </c>
      <c r="AF459" s="7">
        <v>4</v>
      </c>
      <c r="AG459" s="7">
        <v>5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3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2</v>
      </c>
      <c r="AD460" s="7">
        <v>0</v>
      </c>
      <c r="AE460" s="7">
        <v>3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5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5</v>
      </c>
      <c r="AD469" s="7">
        <v>0</v>
      </c>
      <c r="AE469" s="7">
        <v>4</v>
      </c>
      <c r="AF469" s="7">
        <v>2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1</v>
      </c>
      <c r="AD471" s="7">
        <v>0</v>
      </c>
      <c r="AE471" s="7">
        <v>1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2</v>
      </c>
      <c r="K475" s="7">
        <v>2</v>
      </c>
      <c r="L475" s="7">
        <v>2</v>
      </c>
      <c r="M475" s="7">
        <v>1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1</v>
      </c>
      <c r="AD475" s="7">
        <v>0</v>
      </c>
      <c r="AE475" s="7">
        <v>2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3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1</v>
      </c>
      <c r="AD476" s="7">
        <v>0</v>
      </c>
      <c r="AE476" s="7">
        <v>1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3</v>
      </c>
      <c r="K477" s="7">
        <v>3</v>
      </c>
      <c r="L477" s="7">
        <v>3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2</v>
      </c>
      <c r="AC477" s="7">
        <v>3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489" xr:uid="{00000000-0001-0000-0000-000000000000}"/>
  <mergeCells count="2">
    <mergeCell ref="E2:H2"/>
    <mergeCell ref="D1:I1"/>
  </mergeCells>
  <conditionalFormatting sqref="H1:H489 H492:H1048576">
    <cfRule type="duplicateValues" dxfId="228" priority="7"/>
  </conditionalFormatting>
  <conditionalFormatting sqref="H490">
    <cfRule type="duplicateValues" dxfId="227" priority="4"/>
    <cfRule type="duplicateValues" dxfId="226" priority="5"/>
    <cfRule type="duplicateValues" dxfId="225" priority="6"/>
  </conditionalFormatting>
  <conditionalFormatting sqref="H491">
    <cfRule type="duplicateValues" dxfId="224" priority="1"/>
    <cfRule type="duplicateValues" dxfId="223" priority="2"/>
    <cfRule type="duplicateValues" dxfId="222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278</v>
      </c>
      <c r="F2" s="159"/>
      <c r="G2" s="159"/>
      <c r="H2" s="160"/>
      <c r="I2" s="2" t="s">
        <v>0</v>
      </c>
      <c r="J2" s="3">
        <f t="shared" ref="J2:AG2" si="0">SUBTOTAL(9,J4:J662)</f>
        <v>949</v>
      </c>
      <c r="K2" s="3">
        <f t="shared" si="0"/>
        <v>880</v>
      </c>
      <c r="L2" s="3">
        <f t="shared" si="0"/>
        <v>958</v>
      </c>
      <c r="M2" s="3">
        <f t="shared" si="0"/>
        <v>849</v>
      </c>
      <c r="N2" s="3">
        <f t="shared" si="0"/>
        <v>1000</v>
      </c>
      <c r="O2" s="3">
        <f t="shared" si="0"/>
        <v>403</v>
      </c>
      <c r="P2" s="3">
        <f t="shared" si="0"/>
        <v>585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911</v>
      </c>
      <c r="X2" s="3">
        <f t="shared" si="0"/>
        <v>45</v>
      </c>
      <c r="Y2" s="3">
        <f t="shared" si="0"/>
        <v>0</v>
      </c>
      <c r="Z2" s="3">
        <f t="shared" si="0"/>
        <v>70</v>
      </c>
      <c r="AA2" s="3">
        <f t="shared" si="0"/>
        <v>2</v>
      </c>
      <c r="AB2" s="3">
        <f t="shared" si="0"/>
        <v>1504</v>
      </c>
      <c r="AC2" s="3">
        <f t="shared" si="0"/>
        <v>1504</v>
      </c>
      <c r="AD2" s="3">
        <f t="shared" si="0"/>
        <v>435</v>
      </c>
      <c r="AE2" s="3">
        <f t="shared" si="0"/>
        <v>2153</v>
      </c>
      <c r="AF2" s="3">
        <f t="shared" si="0"/>
        <v>1370</v>
      </c>
      <c r="AG2" s="3">
        <f t="shared" si="0"/>
        <v>719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159</v>
      </c>
      <c r="K4" s="6">
        <v>141</v>
      </c>
      <c r="L4" s="6">
        <v>154</v>
      </c>
      <c r="M4" s="6">
        <v>161</v>
      </c>
      <c r="N4" s="6">
        <v>213</v>
      </c>
      <c r="O4" s="6">
        <v>102</v>
      </c>
      <c r="P4" s="6">
        <v>102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15</v>
      </c>
      <c r="Y4" s="6">
        <v>0</v>
      </c>
      <c r="Z4" s="6">
        <v>14</v>
      </c>
      <c r="AA4" s="6">
        <v>1</v>
      </c>
      <c r="AB4" s="6">
        <v>5</v>
      </c>
      <c r="AC4" s="6">
        <v>2</v>
      </c>
      <c r="AD4" s="6">
        <v>0</v>
      </c>
      <c r="AE4" s="6">
        <v>168</v>
      </c>
      <c r="AF4" s="6">
        <v>12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200</v>
      </c>
      <c r="K5" s="7">
        <v>156</v>
      </c>
      <c r="L5" s="7">
        <v>209</v>
      </c>
      <c r="M5" s="7">
        <v>174</v>
      </c>
      <c r="N5" s="7">
        <v>155</v>
      </c>
      <c r="O5" s="7">
        <v>178</v>
      </c>
      <c r="P5" s="7">
        <v>177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11</v>
      </c>
      <c r="AA5" s="7">
        <v>0</v>
      </c>
      <c r="AB5" s="7">
        <v>174</v>
      </c>
      <c r="AC5" s="7">
        <v>174</v>
      </c>
      <c r="AD5" s="7">
        <v>1</v>
      </c>
      <c r="AE5" s="7">
        <v>174</v>
      </c>
      <c r="AF5" s="7">
        <v>175</v>
      </c>
      <c r="AG5" s="7">
        <v>174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142</v>
      </c>
      <c r="K6" s="7">
        <v>142</v>
      </c>
      <c r="L6" s="7">
        <v>154</v>
      </c>
      <c r="M6" s="7">
        <v>142</v>
      </c>
      <c r="N6" s="7">
        <v>131</v>
      </c>
      <c r="O6" s="7">
        <v>0</v>
      </c>
      <c r="P6" s="7">
        <v>130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11</v>
      </c>
      <c r="Y6" s="7">
        <v>0</v>
      </c>
      <c r="Z6" s="7">
        <v>8</v>
      </c>
      <c r="AA6" s="7">
        <v>1</v>
      </c>
      <c r="AB6" s="7">
        <v>145</v>
      </c>
      <c r="AC6" s="7">
        <v>155</v>
      </c>
      <c r="AD6" s="7">
        <v>2</v>
      </c>
      <c r="AE6" s="7">
        <v>157</v>
      </c>
      <c r="AF6" s="7">
        <v>143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8</v>
      </c>
      <c r="L7" s="7">
        <v>8</v>
      </c>
      <c r="M7" s="7">
        <v>9</v>
      </c>
      <c r="N7" s="7">
        <v>9</v>
      </c>
      <c r="O7" s="7">
        <v>9</v>
      </c>
      <c r="P7" s="7">
        <v>9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6</v>
      </c>
      <c r="AC7" s="7">
        <v>6</v>
      </c>
      <c r="AD7" s="7">
        <v>0</v>
      </c>
      <c r="AE7" s="7">
        <v>15</v>
      </c>
      <c r="AF7" s="7">
        <v>10</v>
      </c>
      <c r="AG7" s="7">
        <v>1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39</v>
      </c>
      <c r="K8" s="7">
        <v>39</v>
      </c>
      <c r="L8" s="7">
        <v>39</v>
      </c>
      <c r="M8" s="7">
        <v>39</v>
      </c>
      <c r="N8" s="7">
        <v>36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0</v>
      </c>
      <c r="AB8" s="7">
        <v>32</v>
      </c>
      <c r="AC8" s="7">
        <v>40</v>
      </c>
      <c r="AD8" s="7">
        <v>0</v>
      </c>
      <c r="AE8" s="7">
        <v>38</v>
      </c>
      <c r="AF8" s="7">
        <v>36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11</v>
      </c>
      <c r="L9" s="7">
        <v>11</v>
      </c>
      <c r="M9" s="7">
        <v>11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22</v>
      </c>
      <c r="X9" s="7">
        <v>0</v>
      </c>
      <c r="Y9" s="7">
        <v>0</v>
      </c>
      <c r="Z9" s="7">
        <v>0</v>
      </c>
      <c r="AA9" s="7">
        <v>0</v>
      </c>
      <c r="AB9" s="7">
        <v>22</v>
      </c>
      <c r="AC9" s="7">
        <v>15</v>
      </c>
      <c r="AD9" s="7">
        <v>0</v>
      </c>
      <c r="AE9" s="7">
        <v>30</v>
      </c>
      <c r="AF9" s="7">
        <v>11</v>
      </c>
      <c r="AG9" s="7">
        <v>12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3</v>
      </c>
      <c r="AD10" s="7">
        <v>3</v>
      </c>
      <c r="AE10" s="7">
        <v>1</v>
      </c>
      <c r="AF10" s="7">
        <v>4</v>
      </c>
      <c r="AG10" s="7">
        <v>3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1</v>
      </c>
      <c r="AE13" s="7">
        <v>1</v>
      </c>
      <c r="AF13" s="7">
        <v>0</v>
      </c>
      <c r="AG13" s="7">
        <v>1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6</v>
      </c>
      <c r="AD14" s="7">
        <v>3</v>
      </c>
      <c r="AE14" s="7">
        <v>8</v>
      </c>
      <c r="AF14" s="7">
        <v>3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0</v>
      </c>
      <c r="AE15" s="7">
        <v>3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1</v>
      </c>
      <c r="AF16" s="7">
        <v>1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2</v>
      </c>
      <c r="AF17" s="7">
        <v>0</v>
      </c>
      <c r="AG17" s="7">
        <v>1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1</v>
      </c>
      <c r="K18" s="7">
        <v>1</v>
      </c>
      <c r="L18" s="7">
        <v>1</v>
      </c>
      <c r="M18" s="7">
        <v>1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</v>
      </c>
      <c r="X18" s="7">
        <v>0</v>
      </c>
      <c r="Y18" s="7">
        <v>0</v>
      </c>
      <c r="Z18" s="7">
        <v>0</v>
      </c>
      <c r="AA18" s="7">
        <v>0</v>
      </c>
      <c r="AB18" s="7">
        <v>2</v>
      </c>
      <c r="AC18" s="7">
        <v>2</v>
      </c>
      <c r="AD18" s="7">
        <v>0</v>
      </c>
      <c r="AE18" s="7">
        <v>2</v>
      </c>
      <c r="AF18" s="7">
        <v>2</v>
      </c>
      <c r="AG18" s="7">
        <v>2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3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4</v>
      </c>
      <c r="AC20" s="7">
        <v>4</v>
      </c>
      <c r="AD20" s="7">
        <v>0</v>
      </c>
      <c r="AE20" s="7">
        <v>6</v>
      </c>
      <c r="AF20" s="7">
        <v>0</v>
      </c>
      <c r="AG20" s="7">
        <v>6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43</v>
      </c>
      <c r="K21" s="7">
        <v>43</v>
      </c>
      <c r="L21" s="7">
        <v>44</v>
      </c>
      <c r="M21" s="7">
        <v>45</v>
      </c>
      <c r="N21" s="7">
        <v>13</v>
      </c>
      <c r="O21" s="7">
        <v>43</v>
      </c>
      <c r="P21" s="7">
        <v>43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29</v>
      </c>
      <c r="X21" s="7">
        <v>0</v>
      </c>
      <c r="Y21" s="7">
        <v>0</v>
      </c>
      <c r="Z21" s="7">
        <v>0</v>
      </c>
      <c r="AA21" s="7">
        <v>0</v>
      </c>
      <c r="AB21" s="7">
        <v>62</v>
      </c>
      <c r="AC21" s="7">
        <v>53</v>
      </c>
      <c r="AD21" s="7">
        <v>10</v>
      </c>
      <c r="AE21" s="7">
        <v>66</v>
      </c>
      <c r="AF21" s="7">
        <v>63</v>
      </c>
      <c r="AG21" s="7">
        <v>45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11</v>
      </c>
      <c r="X26" s="7">
        <v>0</v>
      </c>
      <c r="Y26" s="7">
        <v>0</v>
      </c>
      <c r="Z26" s="7">
        <v>0</v>
      </c>
      <c r="AA26" s="7">
        <v>0</v>
      </c>
      <c r="AB26" s="7">
        <v>7</v>
      </c>
      <c r="AC26" s="7">
        <v>6</v>
      </c>
      <c r="AD26" s="7">
        <v>0</v>
      </c>
      <c r="AE26" s="7">
        <v>8</v>
      </c>
      <c r="AF26" s="7">
        <v>7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8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0</v>
      </c>
      <c r="Y27" s="7">
        <v>0</v>
      </c>
      <c r="Z27" s="7">
        <v>2</v>
      </c>
      <c r="AA27" s="7">
        <v>0</v>
      </c>
      <c r="AB27" s="7">
        <v>17</v>
      </c>
      <c r="AC27" s="7">
        <v>5</v>
      </c>
      <c r="AD27" s="7">
        <v>0</v>
      </c>
      <c r="AE27" s="7">
        <v>13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11</v>
      </c>
      <c r="AD28" s="7">
        <v>20</v>
      </c>
      <c r="AE28" s="7">
        <v>16</v>
      </c>
      <c r="AF28" s="7">
        <v>16</v>
      </c>
      <c r="AG28" s="7">
        <v>11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19</v>
      </c>
      <c r="X29" s="7">
        <v>0</v>
      </c>
      <c r="Y29" s="7">
        <v>0</v>
      </c>
      <c r="Z29" s="7">
        <v>0</v>
      </c>
      <c r="AA29" s="7">
        <v>0</v>
      </c>
      <c r="AB29" s="7">
        <v>10</v>
      </c>
      <c r="AC29" s="7">
        <v>8</v>
      </c>
      <c r="AD29" s="7">
        <v>0</v>
      </c>
      <c r="AE29" s="7">
        <v>10</v>
      </c>
      <c r="AF29" s="7">
        <v>6</v>
      </c>
      <c r="AG29" s="7">
        <v>7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0</v>
      </c>
      <c r="AD30" s="7">
        <v>0</v>
      </c>
      <c r="AE30" s="7">
        <v>1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0</v>
      </c>
      <c r="Y31" s="7">
        <v>0</v>
      </c>
      <c r="Z31" s="7">
        <v>1</v>
      </c>
      <c r="AA31" s="7">
        <v>0</v>
      </c>
      <c r="AB31" s="7">
        <v>1</v>
      </c>
      <c r="AC31" s="7">
        <v>3</v>
      </c>
      <c r="AD31" s="7">
        <v>2</v>
      </c>
      <c r="AE31" s="7">
        <v>3</v>
      </c>
      <c r="AF31" s="7">
        <v>1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4</v>
      </c>
      <c r="X34" s="7">
        <v>1</v>
      </c>
      <c r="Y34" s="7">
        <v>0</v>
      </c>
      <c r="Z34" s="7">
        <v>0</v>
      </c>
      <c r="AA34" s="7">
        <v>0</v>
      </c>
      <c r="AB34" s="7">
        <v>2</v>
      </c>
      <c r="AC34" s="7">
        <v>1</v>
      </c>
      <c r="AD34" s="7">
        <v>1</v>
      </c>
      <c r="AE34" s="7">
        <v>2</v>
      </c>
      <c r="AF34" s="7">
        <v>0</v>
      </c>
      <c r="AG34" s="7">
        <v>1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1</v>
      </c>
      <c r="AD35" s="7">
        <v>0</v>
      </c>
      <c r="AE35" s="7">
        <v>1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5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9</v>
      </c>
      <c r="X36" s="7">
        <v>0</v>
      </c>
      <c r="Y36" s="7">
        <v>0</v>
      </c>
      <c r="Z36" s="7">
        <v>0</v>
      </c>
      <c r="AA36" s="7">
        <v>0</v>
      </c>
      <c r="AB36" s="7">
        <v>2</v>
      </c>
      <c r="AC36" s="7">
        <v>4</v>
      </c>
      <c r="AD36" s="7">
        <v>6</v>
      </c>
      <c r="AE36" s="7">
        <v>7</v>
      </c>
      <c r="AF36" s="7">
        <v>4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2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0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6</v>
      </c>
      <c r="X38" s="7">
        <v>0</v>
      </c>
      <c r="Y38" s="7">
        <v>0</v>
      </c>
      <c r="Z38" s="7">
        <v>0</v>
      </c>
      <c r="AA38" s="7">
        <v>0</v>
      </c>
      <c r="AB38" s="7">
        <v>4</v>
      </c>
      <c r="AC38" s="7">
        <v>2</v>
      </c>
      <c r="AD38" s="7">
        <v>0</v>
      </c>
      <c r="AE38" s="7">
        <v>5</v>
      </c>
      <c r="AF38" s="7">
        <v>5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1</v>
      </c>
      <c r="AC39" s="7">
        <v>2</v>
      </c>
      <c r="AD39" s="7">
        <v>0</v>
      </c>
      <c r="AE39" s="7">
        <v>3</v>
      </c>
      <c r="AF39" s="7">
        <v>2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8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24</v>
      </c>
      <c r="X40" s="7">
        <v>0</v>
      </c>
      <c r="Y40" s="7">
        <v>0</v>
      </c>
      <c r="Z40" s="7">
        <v>0</v>
      </c>
      <c r="AA40" s="7">
        <v>0</v>
      </c>
      <c r="AB40" s="7">
        <v>7</v>
      </c>
      <c r="AC40" s="7">
        <v>17</v>
      </c>
      <c r="AD40" s="7">
        <v>17</v>
      </c>
      <c r="AE40" s="7">
        <v>22</v>
      </c>
      <c r="AF40" s="7">
        <v>12</v>
      </c>
      <c r="AG40" s="7">
        <v>10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8</v>
      </c>
      <c r="X42" s="7">
        <v>0</v>
      </c>
      <c r="Y42" s="7">
        <v>0</v>
      </c>
      <c r="Z42" s="7">
        <v>1</v>
      </c>
      <c r="AA42" s="7">
        <v>0</v>
      </c>
      <c r="AB42" s="7">
        <v>4</v>
      </c>
      <c r="AC42" s="7">
        <v>6</v>
      </c>
      <c r="AD42" s="7">
        <v>4</v>
      </c>
      <c r="AE42" s="7">
        <v>11</v>
      </c>
      <c r="AF42" s="7">
        <v>3</v>
      </c>
      <c r="AG42" s="7">
        <v>5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14</v>
      </c>
      <c r="X46" s="7">
        <v>0</v>
      </c>
      <c r="Y46" s="7">
        <v>0</v>
      </c>
      <c r="Z46" s="7">
        <v>0</v>
      </c>
      <c r="AA46" s="7">
        <v>0</v>
      </c>
      <c r="AB46" s="7">
        <v>11</v>
      </c>
      <c r="AC46" s="7">
        <v>9</v>
      </c>
      <c r="AD46" s="7">
        <v>0</v>
      </c>
      <c r="AE46" s="7">
        <v>11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0</v>
      </c>
      <c r="AE47" s="7">
        <v>1</v>
      </c>
      <c r="AF47" s="7">
        <v>1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1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2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2</v>
      </c>
      <c r="AD49" s="7">
        <v>0</v>
      </c>
      <c r="AE49" s="7">
        <v>2</v>
      </c>
      <c r="AF49" s="7">
        <v>2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5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2</v>
      </c>
      <c r="AD50" s="7">
        <v>0</v>
      </c>
      <c r="AE50" s="7">
        <v>1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12</v>
      </c>
      <c r="X51" s="7">
        <v>0</v>
      </c>
      <c r="Y51" s="7">
        <v>0</v>
      </c>
      <c r="Z51" s="7">
        <v>2</v>
      </c>
      <c r="AA51" s="7">
        <v>0</v>
      </c>
      <c r="AB51" s="7">
        <v>16</v>
      </c>
      <c r="AC51" s="7">
        <v>6</v>
      </c>
      <c r="AD51" s="7">
        <v>0</v>
      </c>
      <c r="AE51" s="7">
        <v>15</v>
      </c>
      <c r="AF51" s="7">
        <v>17</v>
      </c>
      <c r="AG51" s="7">
        <v>1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22</v>
      </c>
      <c r="X52" s="7">
        <v>0</v>
      </c>
      <c r="Y52" s="7">
        <v>0</v>
      </c>
      <c r="Z52" s="7">
        <v>0</v>
      </c>
      <c r="AA52" s="7">
        <v>0</v>
      </c>
      <c r="AB52" s="7">
        <v>17</v>
      </c>
      <c r="AC52" s="7">
        <v>13</v>
      </c>
      <c r="AD52" s="7">
        <v>10</v>
      </c>
      <c r="AE52" s="7">
        <v>23</v>
      </c>
      <c r="AF52" s="7">
        <v>13</v>
      </c>
      <c r="AG52" s="7">
        <v>8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23</v>
      </c>
      <c r="K53" s="7">
        <v>23</v>
      </c>
      <c r="L53" s="7">
        <v>23</v>
      </c>
      <c r="M53" s="7">
        <v>25</v>
      </c>
      <c r="N53" s="7">
        <v>20</v>
      </c>
      <c r="O53" s="7">
        <v>0</v>
      </c>
      <c r="P53" s="7">
        <v>22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57</v>
      </c>
      <c r="X53" s="7">
        <v>0</v>
      </c>
      <c r="Y53" s="7">
        <v>0</v>
      </c>
      <c r="Z53" s="7">
        <v>1</v>
      </c>
      <c r="AA53" s="7">
        <v>0</v>
      </c>
      <c r="AB53" s="7">
        <v>62</v>
      </c>
      <c r="AC53" s="7">
        <v>74</v>
      </c>
      <c r="AD53" s="7">
        <v>33</v>
      </c>
      <c r="AE53" s="7">
        <v>68</v>
      </c>
      <c r="AF53" s="7">
        <v>71</v>
      </c>
      <c r="AG53" s="7">
        <v>26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2</v>
      </c>
      <c r="AD54" s="7">
        <v>0</v>
      </c>
      <c r="AE54" s="7">
        <v>1</v>
      </c>
      <c r="AF54" s="7">
        <v>1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1</v>
      </c>
      <c r="AD55" s="7">
        <v>0</v>
      </c>
      <c r="AE55" s="7">
        <v>1</v>
      </c>
      <c r="AF55" s="7">
        <v>1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1</v>
      </c>
      <c r="AD58" s="7">
        <v>0</v>
      </c>
      <c r="AE58" s="7">
        <v>2</v>
      </c>
      <c r="AF58" s="7">
        <v>2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4</v>
      </c>
      <c r="X60" s="7">
        <v>0</v>
      </c>
      <c r="Y60" s="7">
        <v>0</v>
      </c>
      <c r="Z60" s="7">
        <v>3</v>
      </c>
      <c r="AA60" s="7">
        <v>0</v>
      </c>
      <c r="AB60" s="7">
        <v>11</v>
      </c>
      <c r="AC60" s="7">
        <v>10</v>
      </c>
      <c r="AD60" s="7">
        <v>0</v>
      </c>
      <c r="AE60" s="7">
        <v>15</v>
      </c>
      <c r="AF60" s="7">
        <v>15</v>
      </c>
      <c r="AG60" s="7">
        <v>3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19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20</v>
      </c>
      <c r="AD63" s="7">
        <v>0</v>
      </c>
      <c r="AE63" s="7">
        <v>15</v>
      </c>
      <c r="AF63" s="7">
        <v>17</v>
      </c>
      <c r="AG63" s="7">
        <v>16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20</v>
      </c>
      <c r="X65" s="7">
        <v>1</v>
      </c>
      <c r="Y65" s="7">
        <v>0</v>
      </c>
      <c r="Z65" s="7">
        <v>2</v>
      </c>
      <c r="AA65" s="7">
        <v>0</v>
      </c>
      <c r="AB65" s="7">
        <v>20</v>
      </c>
      <c r="AC65" s="7">
        <v>21</v>
      </c>
      <c r="AD65" s="7">
        <v>0</v>
      </c>
      <c r="AE65" s="7">
        <v>14</v>
      </c>
      <c r="AF65" s="7">
        <v>20</v>
      </c>
      <c r="AG65" s="7">
        <v>17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9</v>
      </c>
      <c r="X66" s="7">
        <v>1</v>
      </c>
      <c r="Y66" s="7">
        <v>0</v>
      </c>
      <c r="Z66" s="7">
        <v>0</v>
      </c>
      <c r="AA66" s="7">
        <v>0</v>
      </c>
      <c r="AB66" s="7">
        <v>13</v>
      </c>
      <c r="AC66" s="7">
        <v>11</v>
      </c>
      <c r="AD66" s="7">
        <v>4</v>
      </c>
      <c r="AE66" s="7">
        <v>9</v>
      </c>
      <c r="AF66" s="7">
        <v>7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19</v>
      </c>
      <c r="X67" s="7">
        <v>0</v>
      </c>
      <c r="Y67" s="7">
        <v>0</v>
      </c>
      <c r="Z67" s="7">
        <v>2</v>
      </c>
      <c r="AA67" s="7">
        <v>0</v>
      </c>
      <c r="AB67" s="7">
        <v>20</v>
      </c>
      <c r="AC67" s="7">
        <v>19</v>
      </c>
      <c r="AD67" s="7">
        <v>2</v>
      </c>
      <c r="AE67" s="7">
        <v>9</v>
      </c>
      <c r="AF67" s="7">
        <v>20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6</v>
      </c>
      <c r="K68" s="7">
        <v>6</v>
      </c>
      <c r="L68" s="7">
        <v>6</v>
      </c>
      <c r="M68" s="7">
        <v>6</v>
      </c>
      <c r="N68" s="7">
        <v>9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1</v>
      </c>
      <c r="AD68" s="7">
        <v>0</v>
      </c>
      <c r="AE68" s="7">
        <v>13</v>
      </c>
      <c r="AF68" s="7">
        <v>6</v>
      </c>
      <c r="AG68" s="7">
        <v>2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0</v>
      </c>
      <c r="AD71" s="7">
        <v>1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1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3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1</v>
      </c>
      <c r="AF83" s="7">
        <v>1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1</v>
      </c>
      <c r="K84" s="7">
        <v>1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1</v>
      </c>
      <c r="AF84" s="7">
        <v>1</v>
      </c>
      <c r="AG84" s="7">
        <v>1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0</v>
      </c>
      <c r="AD93" s="7">
        <v>0</v>
      </c>
      <c r="AE93" s="7">
        <v>1</v>
      </c>
      <c r="AF93" s="7">
        <v>1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2</v>
      </c>
      <c r="AF95" s="7">
        <v>3</v>
      </c>
      <c r="AG95" s="7">
        <v>2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2</v>
      </c>
      <c r="AF96" s="7">
        <v>2</v>
      </c>
      <c r="AG96" s="7">
        <v>2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10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17</v>
      </c>
      <c r="AC97" s="7">
        <v>15</v>
      </c>
      <c r="AD97" s="7">
        <v>14</v>
      </c>
      <c r="AE97" s="7">
        <v>20</v>
      </c>
      <c r="AF97" s="7">
        <v>21</v>
      </c>
      <c r="AG97" s="7">
        <v>8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0</v>
      </c>
      <c r="AD98" s="7">
        <v>2</v>
      </c>
      <c r="AE98" s="7">
        <v>2</v>
      </c>
      <c r="AF98" s="7">
        <v>2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0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2</v>
      </c>
      <c r="K101" s="7">
        <v>2</v>
      </c>
      <c r="L101" s="7">
        <v>2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4</v>
      </c>
      <c r="AD101" s="7">
        <v>0</v>
      </c>
      <c r="AE101" s="7">
        <v>8</v>
      </c>
      <c r="AF101" s="7">
        <v>6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5</v>
      </c>
      <c r="K105" s="7">
        <v>5</v>
      </c>
      <c r="L105" s="7">
        <v>5</v>
      </c>
      <c r="M105" s="7">
        <v>5</v>
      </c>
      <c r="N105" s="7">
        <v>9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12</v>
      </c>
      <c r="AD105" s="7">
        <v>1</v>
      </c>
      <c r="AE105" s="7">
        <v>18</v>
      </c>
      <c r="AF105" s="7">
        <v>13</v>
      </c>
      <c r="AG105" s="7">
        <v>2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1</v>
      </c>
      <c r="K107" s="7">
        <v>1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0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1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2</v>
      </c>
      <c r="X112" s="7">
        <v>0</v>
      </c>
      <c r="Y112" s="7">
        <v>0</v>
      </c>
      <c r="Z112" s="7">
        <v>0</v>
      </c>
      <c r="AA112" s="7">
        <v>0</v>
      </c>
      <c r="AB112" s="7">
        <v>2</v>
      </c>
      <c r="AC112" s="7">
        <v>3</v>
      </c>
      <c r="AD112" s="7">
        <v>0</v>
      </c>
      <c r="AE112" s="7">
        <v>11</v>
      </c>
      <c r="AF112" s="7">
        <v>2</v>
      </c>
      <c r="AG112" s="7">
        <v>7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4</v>
      </c>
      <c r="AC113" s="7">
        <v>3</v>
      </c>
      <c r="AD113" s="7">
        <v>5</v>
      </c>
      <c r="AE113" s="7">
        <v>5</v>
      </c>
      <c r="AF113" s="7">
        <v>5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2</v>
      </c>
      <c r="K114" s="7">
        <v>1</v>
      </c>
      <c r="L114" s="7">
        <v>2</v>
      </c>
      <c r="M114" s="7">
        <v>1</v>
      </c>
      <c r="N114" s="7">
        <v>2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4</v>
      </c>
      <c r="AD114" s="7">
        <v>4</v>
      </c>
      <c r="AE114" s="7">
        <v>2</v>
      </c>
      <c r="AF114" s="7">
        <v>4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5</v>
      </c>
      <c r="AD116" s="7">
        <v>1</v>
      </c>
      <c r="AE116" s="7">
        <v>14</v>
      </c>
      <c r="AF116" s="7">
        <v>10</v>
      </c>
      <c r="AG116" s="7">
        <v>13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1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1</v>
      </c>
      <c r="K129" s="7">
        <v>1</v>
      </c>
      <c r="L129" s="7">
        <v>1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8</v>
      </c>
      <c r="X129" s="7">
        <v>0</v>
      </c>
      <c r="Y129" s="7">
        <v>0</v>
      </c>
      <c r="Z129" s="7">
        <v>0</v>
      </c>
      <c r="AA129" s="7">
        <v>0</v>
      </c>
      <c r="AB129" s="7">
        <v>6</v>
      </c>
      <c r="AC129" s="7">
        <v>8</v>
      </c>
      <c r="AD129" s="7">
        <v>5</v>
      </c>
      <c r="AE129" s="7">
        <v>9</v>
      </c>
      <c r="AF129" s="7">
        <v>5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1</v>
      </c>
      <c r="K130" s="7">
        <v>1</v>
      </c>
      <c r="L130" s="7">
        <v>1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1</v>
      </c>
      <c r="AD130" s="7">
        <v>0</v>
      </c>
      <c r="AE130" s="7">
        <v>1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23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46</v>
      </c>
      <c r="AC131" s="7">
        <v>26</v>
      </c>
      <c r="AD131" s="7">
        <v>23</v>
      </c>
      <c r="AE131" s="7">
        <v>45</v>
      </c>
      <c r="AF131" s="7">
        <v>44</v>
      </c>
      <c r="AG131" s="7">
        <v>4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1</v>
      </c>
      <c r="AD132" s="7">
        <v>0</v>
      </c>
      <c r="AE132" s="7">
        <v>2</v>
      </c>
      <c r="AF132" s="7">
        <v>3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0</v>
      </c>
      <c r="AD134" s="7">
        <v>0</v>
      </c>
      <c r="AE134" s="7">
        <v>4</v>
      </c>
      <c r="AF134" s="7">
        <v>4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2</v>
      </c>
      <c r="K136" s="7">
        <v>2</v>
      </c>
      <c r="L136" s="7">
        <v>2</v>
      </c>
      <c r="M136" s="7">
        <v>0</v>
      </c>
      <c r="N136" s="7">
        <v>1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4</v>
      </c>
      <c r="AD136" s="7">
        <v>0</v>
      </c>
      <c r="AE136" s="7">
        <v>12</v>
      </c>
      <c r="AF136" s="7">
        <v>5</v>
      </c>
      <c r="AG136" s="7">
        <v>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1</v>
      </c>
      <c r="AD137" s="7">
        <v>0</v>
      </c>
      <c r="AE137" s="7">
        <v>2</v>
      </c>
      <c r="AF137" s="7">
        <v>1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4</v>
      </c>
      <c r="AC138" s="7">
        <v>4</v>
      </c>
      <c r="AD138" s="7">
        <v>0</v>
      </c>
      <c r="AE138" s="7">
        <v>5</v>
      </c>
      <c r="AF138" s="7">
        <v>3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3</v>
      </c>
      <c r="AF139" s="7">
        <v>0</v>
      </c>
      <c r="AG139" s="7">
        <v>2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2</v>
      </c>
      <c r="AC140" s="7">
        <v>0</v>
      </c>
      <c r="AD140" s="7">
        <v>0</v>
      </c>
      <c r="AE140" s="7">
        <v>2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7</v>
      </c>
      <c r="K141" s="7">
        <v>7</v>
      </c>
      <c r="L141" s="7">
        <v>8</v>
      </c>
      <c r="M141" s="7">
        <v>7</v>
      </c>
      <c r="N141" s="7">
        <v>15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7</v>
      </c>
      <c r="AC141" s="7">
        <v>14</v>
      </c>
      <c r="AD141" s="7">
        <v>11</v>
      </c>
      <c r="AE141" s="7">
        <v>14</v>
      </c>
      <c r="AF141" s="7">
        <v>11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1</v>
      </c>
      <c r="AA145" s="7">
        <v>0</v>
      </c>
      <c r="AB145" s="7">
        <v>0</v>
      </c>
      <c r="AC145" s="7">
        <v>4</v>
      </c>
      <c r="AD145" s="7">
        <v>7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8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8</v>
      </c>
      <c r="AD147" s="7">
        <v>11</v>
      </c>
      <c r="AE147" s="7">
        <v>11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2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8</v>
      </c>
      <c r="N149" s="7">
        <v>9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0</v>
      </c>
      <c r="Y149" s="7">
        <v>0</v>
      </c>
      <c r="Z149" s="7">
        <v>3</v>
      </c>
      <c r="AA149" s="7">
        <v>0</v>
      </c>
      <c r="AB149" s="7">
        <v>9</v>
      </c>
      <c r="AC149" s="7">
        <v>13</v>
      </c>
      <c r="AD149" s="7">
        <v>2</v>
      </c>
      <c r="AE149" s="7">
        <v>12</v>
      </c>
      <c r="AF149" s="7">
        <v>13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4</v>
      </c>
      <c r="K153" s="7">
        <v>4</v>
      </c>
      <c r="L153" s="7">
        <v>4</v>
      </c>
      <c r="M153" s="7">
        <v>5</v>
      </c>
      <c r="N153" s="7">
        <v>4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3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5</v>
      </c>
      <c r="AD153" s="7">
        <v>3</v>
      </c>
      <c r="AE153" s="7">
        <v>6</v>
      </c>
      <c r="AF153" s="7">
        <v>5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3</v>
      </c>
      <c r="X154" s="7">
        <v>0</v>
      </c>
      <c r="Y154" s="7">
        <v>0</v>
      </c>
      <c r="Z154" s="7">
        <v>0</v>
      </c>
      <c r="AA154" s="7">
        <v>0</v>
      </c>
      <c r="AB154" s="7">
        <v>4</v>
      </c>
      <c r="AC154" s="7">
        <v>4</v>
      </c>
      <c r="AD154" s="7">
        <v>0</v>
      </c>
      <c r="AE154" s="7">
        <v>8</v>
      </c>
      <c r="AF154" s="7">
        <v>4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3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9</v>
      </c>
      <c r="AD155" s="7">
        <v>0</v>
      </c>
      <c r="AE155" s="7">
        <v>9</v>
      </c>
      <c r="AF155" s="7">
        <v>0</v>
      </c>
      <c r="AG155" s="7">
        <v>1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15</v>
      </c>
      <c r="K156" s="7">
        <v>15</v>
      </c>
      <c r="L156" s="7">
        <v>13</v>
      </c>
      <c r="M156" s="7">
        <v>41</v>
      </c>
      <c r="N156" s="7">
        <v>38</v>
      </c>
      <c r="O156" s="7">
        <v>37</v>
      </c>
      <c r="P156" s="7">
        <v>37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47</v>
      </c>
      <c r="X156" s="7">
        <v>3</v>
      </c>
      <c r="Y156" s="7">
        <v>0</v>
      </c>
      <c r="Z156" s="7">
        <v>1</v>
      </c>
      <c r="AA156" s="7">
        <v>0</v>
      </c>
      <c r="AB156" s="7">
        <v>65</v>
      </c>
      <c r="AC156" s="7">
        <v>59</v>
      </c>
      <c r="AD156" s="7">
        <v>1</v>
      </c>
      <c r="AE156" s="7">
        <v>74</v>
      </c>
      <c r="AF156" s="7">
        <v>48</v>
      </c>
      <c r="AG156" s="7">
        <v>44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0</v>
      </c>
      <c r="AD157" s="7">
        <v>0</v>
      </c>
      <c r="AE157" s="7">
        <v>3</v>
      </c>
      <c r="AF157" s="7">
        <v>1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2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5</v>
      </c>
      <c r="X158" s="7">
        <v>0</v>
      </c>
      <c r="Y158" s="7">
        <v>0</v>
      </c>
      <c r="Z158" s="7">
        <v>0</v>
      </c>
      <c r="AA158" s="7">
        <v>0</v>
      </c>
      <c r="AB158" s="7">
        <v>5</v>
      </c>
      <c r="AC158" s="7">
        <v>5</v>
      </c>
      <c r="AD158" s="7">
        <v>0</v>
      </c>
      <c r="AE158" s="7">
        <v>4</v>
      </c>
      <c r="AF158" s="7">
        <v>6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1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0</v>
      </c>
      <c r="AD163" s="7">
        <v>0</v>
      </c>
      <c r="AE163" s="7">
        <v>1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2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2</v>
      </c>
      <c r="AD164" s="7">
        <v>0</v>
      </c>
      <c r="AE164" s="7">
        <v>2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1</v>
      </c>
      <c r="K165" s="7">
        <v>1</v>
      </c>
      <c r="L165" s="7">
        <v>1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3</v>
      </c>
      <c r="X165" s="7">
        <v>0</v>
      </c>
      <c r="Y165" s="7">
        <v>0</v>
      </c>
      <c r="Z165" s="7">
        <v>0</v>
      </c>
      <c r="AA165" s="7">
        <v>0</v>
      </c>
      <c r="AB165" s="7">
        <v>2</v>
      </c>
      <c r="AC165" s="7">
        <v>3</v>
      </c>
      <c r="AD165" s="7">
        <v>0</v>
      </c>
      <c r="AE165" s="7">
        <v>4</v>
      </c>
      <c r="AF165" s="7">
        <v>2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1</v>
      </c>
      <c r="K167" s="7">
        <v>1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0</v>
      </c>
      <c r="AE167" s="7">
        <v>1</v>
      </c>
      <c r="AF167" s="7">
        <v>1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7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2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3</v>
      </c>
      <c r="AD168" s="7">
        <v>1</v>
      </c>
      <c r="AE168" s="7">
        <v>6</v>
      </c>
      <c r="AF168" s="7">
        <v>4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1</v>
      </c>
      <c r="AF170" s="7">
        <v>1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3</v>
      </c>
      <c r="K172" s="7">
        <v>3</v>
      </c>
      <c r="L172" s="7">
        <v>3</v>
      </c>
      <c r="M172" s="7">
        <v>3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6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6</v>
      </c>
      <c r="AD172" s="7">
        <v>1</v>
      </c>
      <c r="AE172" s="7">
        <v>6</v>
      </c>
      <c r="AF172" s="7">
        <v>5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0</v>
      </c>
      <c r="AE174" s="7">
        <v>2</v>
      </c>
      <c r="AF174" s="7">
        <v>2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6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8</v>
      </c>
      <c r="AD175" s="7">
        <v>2</v>
      </c>
      <c r="AE175" s="7">
        <v>11</v>
      </c>
      <c r="AF175" s="7">
        <v>4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2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2</v>
      </c>
      <c r="AD176" s="7">
        <v>0</v>
      </c>
      <c r="AE176" s="7">
        <v>4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2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2</v>
      </c>
      <c r="AD177" s="7">
        <v>0</v>
      </c>
      <c r="AE177" s="7">
        <v>2</v>
      </c>
      <c r="AF177" s="7">
        <v>2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4</v>
      </c>
      <c r="AD178" s="7">
        <v>0</v>
      </c>
      <c r="AE178" s="7">
        <v>7</v>
      </c>
      <c r="AF178" s="7">
        <v>4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2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2</v>
      </c>
      <c r="AD179" s="7">
        <v>0</v>
      </c>
      <c r="AE179" s="7">
        <v>2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2</v>
      </c>
      <c r="AD180" s="7">
        <v>0</v>
      </c>
      <c r="AE180" s="7">
        <v>2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3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4</v>
      </c>
      <c r="AD181" s="7">
        <v>0</v>
      </c>
      <c r="AE181" s="7">
        <v>4</v>
      </c>
      <c r="AF181" s="7">
        <v>3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2</v>
      </c>
      <c r="AD185" s="7">
        <v>0</v>
      </c>
      <c r="AE185" s="7">
        <v>2</v>
      </c>
      <c r="AF185" s="7">
        <v>2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2</v>
      </c>
      <c r="AD186" s="7">
        <v>0</v>
      </c>
      <c r="AE186" s="7">
        <v>2</v>
      </c>
      <c r="AF186" s="7">
        <v>2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0</v>
      </c>
      <c r="L188" s="7">
        <v>1</v>
      </c>
      <c r="M188" s="7">
        <v>0</v>
      </c>
      <c r="N188" s="7">
        <v>8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12</v>
      </c>
      <c r="X188" s="7">
        <v>0</v>
      </c>
      <c r="Y188" s="7">
        <v>0</v>
      </c>
      <c r="Z188" s="7">
        <v>0</v>
      </c>
      <c r="AA188" s="7">
        <v>0</v>
      </c>
      <c r="AB188" s="7">
        <v>12</v>
      </c>
      <c r="AC188" s="7">
        <v>10</v>
      </c>
      <c r="AD188" s="7">
        <v>0</v>
      </c>
      <c r="AE188" s="7">
        <v>23</v>
      </c>
      <c r="AF188" s="7">
        <v>10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1</v>
      </c>
      <c r="AD189" s="7">
        <v>0</v>
      </c>
      <c r="AE189" s="7">
        <v>1</v>
      </c>
      <c r="AF189" s="7">
        <v>1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4</v>
      </c>
      <c r="AD191" s="7">
        <v>0</v>
      </c>
      <c r="AE191" s="7">
        <v>3</v>
      </c>
      <c r="AF191" s="7">
        <v>4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1</v>
      </c>
      <c r="AF192" s="7">
        <v>1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3</v>
      </c>
      <c r="AF194" s="7">
        <v>4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13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6</v>
      </c>
      <c r="X198" s="7">
        <v>0</v>
      </c>
      <c r="Y198" s="7">
        <v>0</v>
      </c>
      <c r="Z198" s="7">
        <v>0</v>
      </c>
      <c r="AA198" s="7">
        <v>0</v>
      </c>
      <c r="AB198" s="7">
        <v>10</v>
      </c>
      <c r="AC198" s="7">
        <v>13</v>
      </c>
      <c r="AD198" s="7">
        <v>0</v>
      </c>
      <c r="AE198" s="7">
        <v>15</v>
      </c>
      <c r="AF198" s="7">
        <v>12</v>
      </c>
      <c r="AG198" s="7">
        <v>1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1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37</v>
      </c>
      <c r="X209" s="7">
        <v>0</v>
      </c>
      <c r="Y209" s="7">
        <v>0</v>
      </c>
      <c r="Z209" s="7">
        <v>1</v>
      </c>
      <c r="AA209" s="7">
        <v>0</v>
      </c>
      <c r="AB209" s="7">
        <v>16</v>
      </c>
      <c r="AC209" s="7">
        <v>18</v>
      </c>
      <c r="AD209" s="7">
        <v>9</v>
      </c>
      <c r="AE209" s="7">
        <v>21</v>
      </c>
      <c r="AF209" s="7">
        <v>19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2</v>
      </c>
      <c r="AC218" s="7">
        <v>2</v>
      </c>
      <c r="AD218" s="7">
        <v>0</v>
      </c>
      <c r="AE218" s="7">
        <v>2</v>
      </c>
      <c r="AF218" s="7">
        <v>2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2</v>
      </c>
      <c r="AC221" s="7">
        <v>3</v>
      </c>
      <c r="AD221" s="7">
        <v>2</v>
      </c>
      <c r="AE221" s="7">
        <v>3</v>
      </c>
      <c r="AF221" s="7">
        <v>2</v>
      </c>
      <c r="AG221" s="7">
        <v>2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1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3</v>
      </c>
      <c r="K229" s="7">
        <v>3</v>
      </c>
      <c r="L229" s="7">
        <v>3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4</v>
      </c>
      <c r="AE229" s="7">
        <v>4</v>
      </c>
      <c r="AF229" s="7">
        <v>2</v>
      </c>
      <c r="AG229" s="7">
        <v>3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2</v>
      </c>
      <c r="K231" s="7">
        <v>2</v>
      </c>
      <c r="L231" s="7">
        <v>2</v>
      </c>
      <c r="M231" s="7">
        <v>0</v>
      </c>
      <c r="N231" s="7">
        <v>13</v>
      </c>
      <c r="O231" s="7">
        <v>6</v>
      </c>
      <c r="P231" s="7">
        <v>7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1</v>
      </c>
      <c r="AA231" s="7">
        <v>0</v>
      </c>
      <c r="AB231" s="7">
        <v>7</v>
      </c>
      <c r="AC231" s="7">
        <v>13</v>
      </c>
      <c r="AD231" s="7">
        <v>1</v>
      </c>
      <c r="AE231" s="7">
        <v>19</v>
      </c>
      <c r="AF231" s="7">
        <v>11</v>
      </c>
      <c r="AG231" s="7">
        <v>22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1</v>
      </c>
      <c r="AC237" s="7">
        <v>2</v>
      </c>
      <c r="AD237" s="7">
        <v>2</v>
      </c>
      <c r="AE237" s="7">
        <v>3</v>
      </c>
      <c r="AF237" s="7">
        <v>1</v>
      </c>
      <c r="AG237" s="7">
        <v>1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4</v>
      </c>
      <c r="K239" s="7">
        <v>4</v>
      </c>
      <c r="L239" s="7">
        <v>4</v>
      </c>
      <c r="M239" s="7">
        <v>0</v>
      </c>
      <c r="N239" s="7">
        <v>2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3</v>
      </c>
      <c r="X239" s="7">
        <v>0</v>
      </c>
      <c r="Y239" s="7">
        <v>0</v>
      </c>
      <c r="Z239" s="7">
        <v>0</v>
      </c>
      <c r="AA239" s="7">
        <v>0</v>
      </c>
      <c r="AB239" s="7">
        <v>5</v>
      </c>
      <c r="AC239" s="7">
        <v>2</v>
      </c>
      <c r="AD239" s="7">
        <v>0</v>
      </c>
      <c r="AE239" s="7">
        <v>6</v>
      </c>
      <c r="AF239" s="7">
        <v>6</v>
      </c>
      <c r="AG239" s="7">
        <v>4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5</v>
      </c>
      <c r="AC241" s="7">
        <v>5</v>
      </c>
      <c r="AD241" s="7">
        <v>0</v>
      </c>
      <c r="AE241" s="7">
        <v>5</v>
      </c>
      <c r="AF241" s="7">
        <v>5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2</v>
      </c>
      <c r="AE242" s="7">
        <v>2</v>
      </c>
      <c r="AF242" s="7">
        <v>2</v>
      </c>
      <c r="AG242" s="7">
        <v>1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1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3</v>
      </c>
      <c r="AD245" s="7">
        <v>0</v>
      </c>
      <c r="AE245" s="7">
        <v>3</v>
      </c>
      <c r="AF245" s="7">
        <v>3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5</v>
      </c>
      <c r="K249" s="7">
        <v>5</v>
      </c>
      <c r="L249" s="7">
        <v>5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2</v>
      </c>
      <c r="AA249" s="7">
        <v>0</v>
      </c>
      <c r="AB249" s="7">
        <v>7</v>
      </c>
      <c r="AC249" s="7">
        <v>4</v>
      </c>
      <c r="AD249" s="7">
        <v>6</v>
      </c>
      <c r="AE249" s="7">
        <v>8</v>
      </c>
      <c r="AF249" s="7">
        <v>8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1</v>
      </c>
      <c r="AE250" s="7">
        <v>3</v>
      </c>
      <c r="AF250" s="7">
        <v>3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1</v>
      </c>
      <c r="K254" s="7">
        <v>1</v>
      </c>
      <c r="L254" s="7">
        <v>1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2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0</v>
      </c>
      <c r="AE254" s="7">
        <v>3</v>
      </c>
      <c r="AF254" s="7">
        <v>0</v>
      </c>
      <c r="AG254" s="7">
        <v>1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1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2</v>
      </c>
      <c r="K256" s="7">
        <v>2</v>
      </c>
      <c r="L256" s="7">
        <v>2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1</v>
      </c>
      <c r="AD256" s="7">
        <v>0</v>
      </c>
      <c r="AE256" s="7">
        <v>4</v>
      </c>
      <c r="AF256" s="7">
        <v>4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1</v>
      </c>
      <c r="K257" s="7">
        <v>1</v>
      </c>
      <c r="L257" s="7">
        <v>1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1</v>
      </c>
      <c r="AD257" s="7">
        <v>0</v>
      </c>
      <c r="AE257" s="7">
        <v>3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1</v>
      </c>
      <c r="K259" s="7">
        <v>1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26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3</v>
      </c>
      <c r="AA262" s="7">
        <v>0</v>
      </c>
      <c r="AB262" s="7">
        <v>42</v>
      </c>
      <c r="AC262" s="7">
        <v>11</v>
      </c>
      <c r="AD262" s="7">
        <v>0</v>
      </c>
      <c r="AE262" s="7">
        <v>49</v>
      </c>
      <c r="AF262" s="7">
        <v>1</v>
      </c>
      <c r="AG262" s="7">
        <v>17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5</v>
      </c>
      <c r="AC266" s="7">
        <v>5</v>
      </c>
      <c r="AD266" s="7">
        <v>0</v>
      </c>
      <c r="AE266" s="7">
        <v>6</v>
      </c>
      <c r="AF266" s="7">
        <v>5</v>
      </c>
      <c r="AG266" s="7">
        <v>2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3</v>
      </c>
      <c r="AD267" s="7">
        <v>0</v>
      </c>
      <c r="AE267" s="7">
        <v>3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3</v>
      </c>
      <c r="X269" s="7">
        <v>0</v>
      </c>
      <c r="Y269" s="7">
        <v>0</v>
      </c>
      <c r="Z269" s="7">
        <v>0</v>
      </c>
      <c r="AA269" s="7">
        <v>0</v>
      </c>
      <c r="AB269" s="7">
        <v>5</v>
      </c>
      <c r="AC269" s="7">
        <v>4</v>
      </c>
      <c r="AD269" s="7">
        <v>0</v>
      </c>
      <c r="AE269" s="7">
        <v>6</v>
      </c>
      <c r="AF269" s="7">
        <v>1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2</v>
      </c>
      <c r="K271" s="7">
        <v>2</v>
      </c>
      <c r="L271" s="7">
        <v>2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4</v>
      </c>
      <c r="AD271" s="7">
        <v>0</v>
      </c>
      <c r="AE271" s="7">
        <v>2</v>
      </c>
      <c r="AF271" s="7">
        <v>4</v>
      </c>
      <c r="AG271" s="7">
        <v>1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3</v>
      </c>
      <c r="AF276" s="7">
        <v>2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2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2</v>
      </c>
      <c r="AD279" s="7">
        <v>0</v>
      </c>
      <c r="AE279" s="7">
        <v>3</v>
      </c>
      <c r="AF279" s="7">
        <v>4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0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4</v>
      </c>
      <c r="AD281" s="7">
        <v>0</v>
      </c>
      <c r="AE281" s="7">
        <v>4</v>
      </c>
      <c r="AF281" s="7">
        <v>5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1</v>
      </c>
      <c r="K282" s="7">
        <v>1</v>
      </c>
      <c r="L282" s="7">
        <v>1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2</v>
      </c>
      <c r="AC282" s="7">
        <v>0</v>
      </c>
      <c r="AD282" s="7">
        <v>1</v>
      </c>
      <c r="AE282" s="7">
        <v>2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2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3</v>
      </c>
      <c r="X283" s="7">
        <v>0</v>
      </c>
      <c r="Y283" s="7">
        <v>0</v>
      </c>
      <c r="Z283" s="7">
        <v>0</v>
      </c>
      <c r="AA283" s="7">
        <v>0</v>
      </c>
      <c r="AB283" s="7">
        <v>10</v>
      </c>
      <c r="AC283" s="7">
        <v>0</v>
      </c>
      <c r="AD283" s="7">
        <v>3</v>
      </c>
      <c r="AE283" s="7">
        <v>9</v>
      </c>
      <c r="AF283" s="7">
        <v>10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1</v>
      </c>
      <c r="K284" s="7">
        <v>1</v>
      </c>
      <c r="L284" s="7">
        <v>1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2</v>
      </c>
      <c r="AF284" s="7">
        <v>2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1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3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3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3</v>
      </c>
      <c r="AE288" s="7">
        <v>3</v>
      </c>
      <c r="AF288" s="7">
        <v>3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4</v>
      </c>
      <c r="K289" s="7">
        <v>4</v>
      </c>
      <c r="L289" s="7">
        <v>3</v>
      </c>
      <c r="M289" s="7">
        <v>5</v>
      </c>
      <c r="N289" s="7">
        <v>3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7</v>
      </c>
      <c r="AC289" s="7">
        <v>5</v>
      </c>
      <c r="AD289" s="7">
        <v>0</v>
      </c>
      <c r="AE289" s="7">
        <v>7</v>
      </c>
      <c r="AF289" s="7">
        <v>5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1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1</v>
      </c>
      <c r="AD292" s="7">
        <v>0</v>
      </c>
      <c r="AE292" s="7">
        <v>1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0</v>
      </c>
      <c r="AE293" s="7">
        <v>4</v>
      </c>
      <c r="AF293" s="7">
        <v>0</v>
      </c>
      <c r="AG293" s="7">
        <v>1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7</v>
      </c>
      <c r="X295" s="7">
        <v>1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10</v>
      </c>
      <c r="AE295" s="7">
        <v>5</v>
      </c>
      <c r="AF295" s="7">
        <v>5</v>
      </c>
      <c r="AG295" s="7">
        <v>12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5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18</v>
      </c>
      <c r="X296" s="7">
        <v>0</v>
      </c>
      <c r="Y296" s="7">
        <v>0</v>
      </c>
      <c r="Z296" s="7">
        <v>0</v>
      </c>
      <c r="AA296" s="7">
        <v>0</v>
      </c>
      <c r="AB296" s="7">
        <v>11</v>
      </c>
      <c r="AC296" s="7">
        <v>9</v>
      </c>
      <c r="AD296" s="7">
        <v>5</v>
      </c>
      <c r="AE296" s="7">
        <v>11</v>
      </c>
      <c r="AF296" s="7">
        <v>12</v>
      </c>
      <c r="AG296" s="7">
        <v>18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2</v>
      </c>
      <c r="K298" s="7">
        <v>2</v>
      </c>
      <c r="L298" s="7">
        <v>2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2</v>
      </c>
      <c r="AD298" s="7">
        <v>3</v>
      </c>
      <c r="AE298" s="7">
        <v>3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4</v>
      </c>
      <c r="AE300" s="7">
        <v>3</v>
      </c>
      <c r="AF300" s="7">
        <v>3</v>
      </c>
      <c r="AG300" s="7">
        <v>4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1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1</v>
      </c>
      <c r="AE306" s="7">
        <v>1</v>
      </c>
      <c r="AF306" s="7">
        <v>0</v>
      </c>
      <c r="AG306" s="7">
        <v>1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1</v>
      </c>
      <c r="AF307" s="7">
        <v>1</v>
      </c>
      <c r="AG307" s="7">
        <v>1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1</v>
      </c>
      <c r="AC308" s="7">
        <v>1</v>
      </c>
      <c r="AD308" s="7">
        <v>0</v>
      </c>
      <c r="AE308" s="7">
        <v>1</v>
      </c>
      <c r="AF308" s="7">
        <v>0</v>
      </c>
      <c r="AG308" s="7">
        <v>1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0</v>
      </c>
      <c r="AD309" s="7">
        <v>0</v>
      </c>
      <c r="AE309" s="7">
        <v>1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7</v>
      </c>
      <c r="O310" s="7">
        <v>5</v>
      </c>
      <c r="P310" s="7">
        <v>12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26</v>
      </c>
      <c r="X310" s="7">
        <v>0</v>
      </c>
      <c r="Y310" s="7">
        <v>0</v>
      </c>
      <c r="Z310" s="7">
        <v>0</v>
      </c>
      <c r="AA310" s="7">
        <v>0</v>
      </c>
      <c r="AB310" s="7">
        <v>15</v>
      </c>
      <c r="AC310" s="7">
        <v>29</v>
      </c>
      <c r="AD310" s="7">
        <v>0</v>
      </c>
      <c r="AE310" s="7">
        <v>29</v>
      </c>
      <c r="AF310" s="7">
        <v>0</v>
      </c>
      <c r="AG310" s="7">
        <v>2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4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3</v>
      </c>
      <c r="AE311" s="7">
        <v>0</v>
      </c>
      <c r="AF311" s="7">
        <v>0</v>
      </c>
      <c r="AG311" s="7">
        <v>2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2</v>
      </c>
      <c r="O312" s="7">
        <v>0</v>
      </c>
      <c r="P312" s="7">
        <v>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</v>
      </c>
      <c r="X312" s="7">
        <v>0</v>
      </c>
      <c r="Y312" s="7">
        <v>0</v>
      </c>
      <c r="Z312" s="7">
        <v>1</v>
      </c>
      <c r="AA312" s="7">
        <v>0</v>
      </c>
      <c r="AB312" s="7">
        <v>3</v>
      </c>
      <c r="AC312" s="7">
        <v>4</v>
      </c>
      <c r="AD312" s="7">
        <v>13</v>
      </c>
      <c r="AE312" s="7">
        <v>7</v>
      </c>
      <c r="AF312" s="7">
        <v>1</v>
      </c>
      <c r="AG312" s="7">
        <v>5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5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2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4</v>
      </c>
      <c r="K314" s="7">
        <v>4</v>
      </c>
      <c r="L314" s="7">
        <v>4</v>
      </c>
      <c r="M314" s="7">
        <v>1</v>
      </c>
      <c r="N314" s="7">
        <v>4</v>
      </c>
      <c r="O314" s="7">
        <v>3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4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7</v>
      </c>
      <c r="AD314" s="7">
        <v>0</v>
      </c>
      <c r="AE314" s="7">
        <v>8</v>
      </c>
      <c r="AF314" s="7">
        <v>0</v>
      </c>
      <c r="AG314" s="7">
        <v>5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1</v>
      </c>
      <c r="AD316" s="7">
        <v>0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2</v>
      </c>
      <c r="AD317" s="7">
        <v>0</v>
      </c>
      <c r="AE317" s="7">
        <v>1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3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</v>
      </c>
      <c r="X319" s="7">
        <v>0</v>
      </c>
      <c r="Y319" s="7">
        <v>0</v>
      </c>
      <c r="Z319" s="7">
        <v>0</v>
      </c>
      <c r="AA319" s="7">
        <v>0</v>
      </c>
      <c r="AB319" s="7">
        <v>10</v>
      </c>
      <c r="AC319" s="7">
        <v>12</v>
      </c>
      <c r="AD319" s="7">
        <v>1</v>
      </c>
      <c r="AE319" s="7">
        <v>12</v>
      </c>
      <c r="AF319" s="7">
        <v>1</v>
      </c>
      <c r="AG319" s="7">
        <v>5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2</v>
      </c>
      <c r="AD320" s="7">
        <v>1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10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0</v>
      </c>
      <c r="AD323" s="7">
        <v>2</v>
      </c>
      <c r="AE323" s="7">
        <v>8</v>
      </c>
      <c r="AF323" s="7">
        <v>1</v>
      </c>
      <c r="AG323" s="7">
        <v>11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2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5</v>
      </c>
      <c r="K328" s="7">
        <v>5</v>
      </c>
      <c r="L328" s="7">
        <v>4</v>
      </c>
      <c r="M328" s="7">
        <v>1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12</v>
      </c>
      <c r="X328" s="7">
        <v>1</v>
      </c>
      <c r="Y328" s="7">
        <v>0</v>
      </c>
      <c r="Z328" s="7">
        <v>0</v>
      </c>
      <c r="AA328" s="7">
        <v>0</v>
      </c>
      <c r="AB328" s="7">
        <v>5</v>
      </c>
      <c r="AC328" s="7">
        <v>15</v>
      </c>
      <c r="AD328" s="7">
        <v>2</v>
      </c>
      <c r="AE328" s="7">
        <v>30</v>
      </c>
      <c r="AF328" s="7">
        <v>0</v>
      </c>
      <c r="AG328" s="7">
        <v>8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2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1</v>
      </c>
      <c r="AE329" s="7">
        <v>2</v>
      </c>
      <c r="AF329" s="7">
        <v>2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1</v>
      </c>
      <c r="AE330" s="7">
        <v>3</v>
      </c>
      <c r="AF330" s="7">
        <v>0</v>
      </c>
      <c r="AG330" s="7">
        <v>1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3</v>
      </c>
      <c r="AD331" s="7">
        <v>0</v>
      </c>
      <c r="AE331" s="7">
        <v>2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1</v>
      </c>
      <c r="O334" s="7">
        <v>0</v>
      </c>
      <c r="P334" s="7">
        <v>1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2</v>
      </c>
      <c r="AD334" s="7">
        <v>1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1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2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2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1</v>
      </c>
      <c r="Y343" s="7">
        <v>0</v>
      </c>
      <c r="Z343" s="7">
        <v>0</v>
      </c>
      <c r="AA343" s="7">
        <v>0</v>
      </c>
      <c r="AB343" s="7">
        <v>2</v>
      </c>
      <c r="AC343" s="7">
        <v>1</v>
      </c>
      <c r="AD343" s="7">
        <v>1</v>
      </c>
      <c r="AE343" s="7">
        <v>3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2</v>
      </c>
      <c r="K344" s="7">
        <v>3</v>
      </c>
      <c r="L344" s="7">
        <v>3</v>
      </c>
      <c r="M344" s="7">
        <v>2</v>
      </c>
      <c r="N344" s="7">
        <v>5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1</v>
      </c>
      <c r="Y344" s="7">
        <v>0</v>
      </c>
      <c r="Z344" s="7">
        <v>1</v>
      </c>
      <c r="AA344" s="7">
        <v>0</v>
      </c>
      <c r="AB344" s="7">
        <v>5</v>
      </c>
      <c r="AC344" s="7">
        <v>4</v>
      </c>
      <c r="AD344" s="7">
        <v>0</v>
      </c>
      <c r="AE344" s="7">
        <v>7</v>
      </c>
      <c r="AF344" s="7">
        <v>0</v>
      </c>
      <c r="AG344" s="7">
        <v>2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1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1</v>
      </c>
      <c r="AC345" s="7">
        <v>0</v>
      </c>
      <c r="AD345" s="7">
        <v>1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2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2</v>
      </c>
      <c r="AD347" s="7">
        <v>0</v>
      </c>
      <c r="AE347" s="7">
        <v>2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2</v>
      </c>
      <c r="K348" s="7">
        <v>2</v>
      </c>
      <c r="L348" s="7">
        <v>2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3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2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1</v>
      </c>
      <c r="AE350" s="7">
        <v>2</v>
      </c>
      <c r="AF350" s="7">
        <v>0</v>
      </c>
      <c r="AG350" s="7">
        <v>1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3</v>
      </c>
      <c r="AD351" s="7">
        <v>0</v>
      </c>
      <c r="AE351" s="7">
        <v>3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13</v>
      </c>
      <c r="K353" s="7">
        <v>13</v>
      </c>
      <c r="L353" s="7">
        <v>12</v>
      </c>
      <c r="M353" s="7">
        <v>0</v>
      </c>
      <c r="N353" s="7">
        <v>3</v>
      </c>
      <c r="O353" s="7">
        <v>1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12</v>
      </c>
      <c r="X353" s="7">
        <v>1</v>
      </c>
      <c r="Y353" s="7">
        <v>0</v>
      </c>
      <c r="Z353" s="7">
        <v>1</v>
      </c>
      <c r="AA353" s="7">
        <v>0</v>
      </c>
      <c r="AB353" s="7">
        <v>12</v>
      </c>
      <c r="AC353" s="7">
        <v>18</v>
      </c>
      <c r="AD353" s="7">
        <v>1</v>
      </c>
      <c r="AE353" s="7">
        <v>26</v>
      </c>
      <c r="AF353" s="7">
        <v>3</v>
      </c>
      <c r="AG353" s="7">
        <v>1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2</v>
      </c>
      <c r="AC354" s="7">
        <v>0</v>
      </c>
      <c r="AD354" s="7">
        <v>0</v>
      </c>
      <c r="AE354" s="7">
        <v>2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7</v>
      </c>
      <c r="N355" s="7">
        <v>7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11</v>
      </c>
      <c r="X355" s="7">
        <v>0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12</v>
      </c>
      <c r="AE355" s="7">
        <v>13</v>
      </c>
      <c r="AF355" s="7">
        <v>14</v>
      </c>
      <c r="AG355" s="7">
        <v>12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2</v>
      </c>
      <c r="O356" s="7">
        <v>0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2</v>
      </c>
      <c r="AC356" s="7">
        <v>2</v>
      </c>
      <c r="AD356" s="7">
        <v>2</v>
      </c>
      <c r="AE356" s="7">
        <v>2</v>
      </c>
      <c r="AF356" s="7">
        <v>2</v>
      </c>
      <c r="AG356" s="7">
        <v>2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1</v>
      </c>
      <c r="AC357" s="7">
        <v>0</v>
      </c>
      <c r="AD357" s="7">
        <v>1</v>
      </c>
      <c r="AE357" s="7">
        <v>1</v>
      </c>
      <c r="AF357" s="7">
        <v>1</v>
      </c>
      <c r="AG357" s="7">
        <v>1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2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4</v>
      </c>
      <c r="AC358" s="7">
        <v>4</v>
      </c>
      <c r="AD358" s="7">
        <v>3</v>
      </c>
      <c r="AE358" s="7">
        <v>4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1</v>
      </c>
      <c r="K359" s="7">
        <v>1</v>
      </c>
      <c r="L359" s="7">
        <v>1</v>
      </c>
      <c r="M359" s="7">
        <v>1</v>
      </c>
      <c r="N359" s="7">
        <v>1</v>
      </c>
      <c r="O359" s="7">
        <v>0</v>
      </c>
      <c r="P359" s="7">
        <v>1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1</v>
      </c>
      <c r="K360" s="7">
        <v>1</v>
      </c>
      <c r="L360" s="7">
        <v>1</v>
      </c>
      <c r="M360" s="7">
        <v>1</v>
      </c>
      <c r="N360" s="7">
        <v>1</v>
      </c>
      <c r="O360" s="7">
        <v>1</v>
      </c>
      <c r="P360" s="7">
        <v>2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4</v>
      </c>
      <c r="X360" s="7">
        <v>0</v>
      </c>
      <c r="Y360" s="7">
        <v>0</v>
      </c>
      <c r="Z360" s="7">
        <v>0</v>
      </c>
      <c r="AA360" s="7">
        <v>0</v>
      </c>
      <c r="AB360" s="7">
        <v>3</v>
      </c>
      <c r="AC360" s="7">
        <v>3</v>
      </c>
      <c r="AD360" s="7">
        <v>5</v>
      </c>
      <c r="AE360" s="7">
        <v>4</v>
      </c>
      <c r="AF360" s="7">
        <v>4</v>
      </c>
      <c r="AG360" s="7">
        <v>5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2</v>
      </c>
      <c r="AC361" s="7">
        <v>3</v>
      </c>
      <c r="AD361" s="7">
        <v>3</v>
      </c>
      <c r="AE361" s="7">
        <v>3</v>
      </c>
      <c r="AF361" s="7">
        <v>3</v>
      </c>
      <c r="AG361" s="7">
        <v>3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2</v>
      </c>
      <c r="L362" s="7">
        <v>2</v>
      </c>
      <c r="M362" s="7">
        <v>2</v>
      </c>
      <c r="N362" s="7">
        <v>3</v>
      </c>
      <c r="O362" s="7">
        <v>2</v>
      </c>
      <c r="P362" s="7">
        <v>2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4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4</v>
      </c>
      <c r="AD362" s="7">
        <v>5</v>
      </c>
      <c r="AE362" s="7">
        <v>5</v>
      </c>
      <c r="AF362" s="7">
        <v>5</v>
      </c>
      <c r="AG362" s="7">
        <v>4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1</v>
      </c>
      <c r="O363" s="7">
        <v>0</v>
      </c>
      <c r="P363" s="7">
        <v>1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1</v>
      </c>
      <c r="AC363" s="7">
        <v>0</v>
      </c>
      <c r="AD363" s="7">
        <v>1</v>
      </c>
      <c r="AE363" s="7">
        <v>1</v>
      </c>
      <c r="AF363" s="7">
        <v>1</v>
      </c>
      <c r="AG363" s="7">
        <v>1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1</v>
      </c>
      <c r="X365" s="7">
        <v>0</v>
      </c>
      <c r="Y365" s="7">
        <v>0</v>
      </c>
      <c r="Z365" s="7">
        <v>0</v>
      </c>
      <c r="AA365" s="7">
        <v>0</v>
      </c>
      <c r="AB365" s="7">
        <v>1</v>
      </c>
      <c r="AC365" s="7">
        <v>1</v>
      </c>
      <c r="AD365" s="7">
        <v>1</v>
      </c>
      <c r="AE365" s="7">
        <v>2</v>
      </c>
      <c r="AF365" s="7">
        <v>1</v>
      </c>
      <c r="AG365" s="7">
        <v>1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3</v>
      </c>
      <c r="K367" s="7">
        <v>3</v>
      </c>
      <c r="L367" s="7">
        <v>3</v>
      </c>
      <c r="M367" s="7">
        <v>3</v>
      </c>
      <c r="N367" s="7">
        <v>2</v>
      </c>
      <c r="O367" s="7">
        <v>3</v>
      </c>
      <c r="P367" s="7">
        <v>3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2</v>
      </c>
      <c r="AD367" s="7">
        <v>3</v>
      </c>
      <c r="AE367" s="7">
        <v>4</v>
      </c>
      <c r="AF367" s="7">
        <v>4</v>
      </c>
      <c r="AG367" s="7">
        <v>2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2</v>
      </c>
      <c r="AD368" s="7">
        <v>1</v>
      </c>
      <c r="AE368" s="7">
        <v>2</v>
      </c>
      <c r="AF368" s="7">
        <v>1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3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1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1</v>
      </c>
      <c r="AD373" s="7">
        <v>0</v>
      </c>
      <c r="AE373" s="7">
        <v>1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2</v>
      </c>
      <c r="X374" s="7">
        <v>0</v>
      </c>
      <c r="Y374" s="7">
        <v>0</v>
      </c>
      <c r="Z374" s="7">
        <v>0</v>
      </c>
      <c r="AA374" s="7">
        <v>0</v>
      </c>
      <c r="AB374" s="7">
        <v>2</v>
      </c>
      <c r="AC374" s="7">
        <v>2</v>
      </c>
      <c r="AD374" s="7">
        <v>0</v>
      </c>
      <c r="AE374" s="7">
        <v>2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2</v>
      </c>
      <c r="AC376" s="7">
        <v>2</v>
      </c>
      <c r="AD376" s="7">
        <v>0</v>
      </c>
      <c r="AE376" s="7">
        <v>3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6</v>
      </c>
      <c r="K378" s="7">
        <v>6</v>
      </c>
      <c r="L378" s="7">
        <v>6</v>
      </c>
      <c r="M378" s="7">
        <v>1</v>
      </c>
      <c r="N378" s="7">
        <v>10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5</v>
      </c>
      <c r="AC378" s="7">
        <v>9</v>
      </c>
      <c r="AD378" s="7">
        <v>1</v>
      </c>
      <c r="AE378" s="7">
        <v>10</v>
      </c>
      <c r="AF378" s="7">
        <v>1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1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1</v>
      </c>
      <c r="K382" s="7">
        <v>1</v>
      </c>
      <c r="L382" s="7">
        <v>1</v>
      </c>
      <c r="M382" s="7">
        <v>1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2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1</v>
      </c>
      <c r="AD382" s="7">
        <v>0</v>
      </c>
      <c r="AE382" s="7">
        <v>1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2</v>
      </c>
      <c r="X383" s="7">
        <v>0</v>
      </c>
      <c r="Y383" s="7">
        <v>0</v>
      </c>
      <c r="Z383" s="7">
        <v>0</v>
      </c>
      <c r="AA383" s="7">
        <v>0</v>
      </c>
      <c r="AB383" s="7">
        <v>1</v>
      </c>
      <c r="AC383" s="7">
        <v>2</v>
      </c>
      <c r="AD383" s="7">
        <v>0</v>
      </c>
      <c r="AE383" s="7">
        <v>2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1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1</v>
      </c>
      <c r="K386" s="7">
        <v>1</v>
      </c>
      <c r="L386" s="7">
        <v>1</v>
      </c>
      <c r="M386" s="7">
        <v>1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2</v>
      </c>
      <c r="AD386" s="7">
        <v>0</v>
      </c>
      <c r="AE386" s="7">
        <v>2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0</v>
      </c>
      <c r="N389" s="7">
        <v>3</v>
      </c>
      <c r="O389" s="7">
        <v>0</v>
      </c>
      <c r="P389" s="7">
        <v>1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3</v>
      </c>
      <c r="X389" s="7">
        <v>0</v>
      </c>
      <c r="Y389" s="7">
        <v>0</v>
      </c>
      <c r="Z389" s="7">
        <v>0</v>
      </c>
      <c r="AA389" s="7">
        <v>0</v>
      </c>
      <c r="AB389" s="7">
        <v>3</v>
      </c>
      <c r="AC389" s="7">
        <v>3</v>
      </c>
      <c r="AD389" s="7">
        <v>0</v>
      </c>
      <c r="AE389" s="7">
        <v>5</v>
      </c>
      <c r="AF389" s="7">
        <v>4</v>
      </c>
      <c r="AG389" s="7">
        <v>3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3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4</v>
      </c>
      <c r="X390" s="7">
        <v>0</v>
      </c>
      <c r="Y390" s="7">
        <v>0</v>
      </c>
      <c r="Z390" s="7">
        <v>0</v>
      </c>
      <c r="AA390" s="7">
        <v>0</v>
      </c>
      <c r="AB390" s="7">
        <v>4</v>
      </c>
      <c r="AC390" s="7">
        <v>4</v>
      </c>
      <c r="AD390" s="7">
        <v>0</v>
      </c>
      <c r="AE390" s="7">
        <v>5</v>
      </c>
      <c r="AF390" s="7">
        <v>5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1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1</v>
      </c>
      <c r="AC393" s="7">
        <v>1</v>
      </c>
      <c r="AD393" s="7">
        <v>1</v>
      </c>
      <c r="AE393" s="7">
        <v>2</v>
      </c>
      <c r="AF393" s="7">
        <v>1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7</v>
      </c>
      <c r="K394" s="7">
        <v>7</v>
      </c>
      <c r="L394" s="7">
        <v>7</v>
      </c>
      <c r="M394" s="7">
        <v>7</v>
      </c>
      <c r="N394" s="7">
        <v>5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3</v>
      </c>
      <c r="X394" s="7">
        <v>0</v>
      </c>
      <c r="Y394" s="7">
        <v>0</v>
      </c>
      <c r="Z394" s="7">
        <v>0</v>
      </c>
      <c r="AA394" s="7">
        <v>0</v>
      </c>
      <c r="AB394" s="7">
        <v>5</v>
      </c>
      <c r="AC394" s="7">
        <v>6</v>
      </c>
      <c r="AD394" s="7">
        <v>3</v>
      </c>
      <c r="AE394" s="7">
        <v>8</v>
      </c>
      <c r="AF394" s="7">
        <v>4</v>
      </c>
      <c r="AG394" s="7">
        <v>3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1</v>
      </c>
      <c r="K396" s="7">
        <v>1</v>
      </c>
      <c r="L396" s="7">
        <v>1</v>
      </c>
      <c r="M396" s="7">
        <v>1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1</v>
      </c>
      <c r="AD396" s="7">
        <v>1</v>
      </c>
      <c r="AE396" s="7">
        <v>2</v>
      </c>
      <c r="AF396" s="7">
        <v>1</v>
      </c>
      <c r="AG396" s="7">
        <v>1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2</v>
      </c>
      <c r="AD397" s="7">
        <v>0</v>
      </c>
      <c r="AE397" s="7">
        <v>2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4</v>
      </c>
      <c r="K398" s="7">
        <v>4</v>
      </c>
      <c r="L398" s="7">
        <v>4</v>
      </c>
      <c r="M398" s="7">
        <v>3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3</v>
      </c>
      <c r="X398" s="7">
        <v>0</v>
      </c>
      <c r="Y398" s="7">
        <v>0</v>
      </c>
      <c r="Z398" s="7">
        <v>0</v>
      </c>
      <c r="AA398" s="7">
        <v>0</v>
      </c>
      <c r="AB398" s="7">
        <v>4</v>
      </c>
      <c r="AC398" s="7">
        <v>4</v>
      </c>
      <c r="AD398" s="7">
        <v>3</v>
      </c>
      <c r="AE398" s="7">
        <v>5</v>
      </c>
      <c r="AF398" s="7">
        <v>4</v>
      </c>
      <c r="AG398" s="7">
        <v>3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1</v>
      </c>
      <c r="AD399" s="7">
        <v>0</v>
      </c>
      <c r="AE399" s="7">
        <v>2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2</v>
      </c>
      <c r="AC400" s="7">
        <v>0</v>
      </c>
      <c r="AD400" s="7">
        <v>0</v>
      </c>
      <c r="AE400" s="7">
        <v>2</v>
      </c>
      <c r="AF400" s="7">
        <v>2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1</v>
      </c>
      <c r="K401" s="7">
        <v>1</v>
      </c>
      <c r="L401" s="7">
        <v>1</v>
      </c>
      <c r="M401" s="7">
        <v>0</v>
      </c>
      <c r="N401" s="7">
        <v>2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4</v>
      </c>
      <c r="AC401" s="7">
        <v>3</v>
      </c>
      <c r="AD401" s="7">
        <v>2</v>
      </c>
      <c r="AE401" s="7">
        <v>4</v>
      </c>
      <c r="AF401" s="7">
        <v>4</v>
      </c>
      <c r="AG401" s="7">
        <v>2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2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3</v>
      </c>
      <c r="X402" s="7">
        <v>0</v>
      </c>
      <c r="Y402" s="7">
        <v>0</v>
      </c>
      <c r="Z402" s="7">
        <v>0</v>
      </c>
      <c r="AA402" s="7">
        <v>0</v>
      </c>
      <c r="AB402" s="7">
        <v>4</v>
      </c>
      <c r="AC402" s="7">
        <v>4</v>
      </c>
      <c r="AD402" s="7">
        <v>3</v>
      </c>
      <c r="AE402" s="7">
        <v>6</v>
      </c>
      <c r="AF402" s="7">
        <v>4</v>
      </c>
      <c r="AG402" s="7">
        <v>3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6</v>
      </c>
      <c r="X403" s="7">
        <v>0</v>
      </c>
      <c r="Y403" s="7">
        <v>0</v>
      </c>
      <c r="Z403" s="7">
        <v>0</v>
      </c>
      <c r="AA403" s="7">
        <v>0</v>
      </c>
      <c r="AB403" s="7">
        <v>6</v>
      </c>
      <c r="AC403" s="7">
        <v>6</v>
      </c>
      <c r="AD403" s="7">
        <v>5</v>
      </c>
      <c r="AE403" s="7">
        <v>6</v>
      </c>
      <c r="AF403" s="7">
        <v>4</v>
      </c>
      <c r="AG403" s="7">
        <v>5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50</v>
      </c>
      <c r="K407" s="7">
        <v>48</v>
      </c>
      <c r="L407" s="7">
        <v>50</v>
      </c>
      <c r="M407" s="7">
        <v>51</v>
      </c>
      <c r="N407" s="7">
        <v>32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17</v>
      </c>
      <c r="X407" s="7">
        <v>2</v>
      </c>
      <c r="Y407" s="7">
        <v>0</v>
      </c>
      <c r="Z407" s="7">
        <v>4</v>
      </c>
      <c r="AA407" s="7">
        <v>0</v>
      </c>
      <c r="AB407" s="7">
        <v>54</v>
      </c>
      <c r="AC407" s="7">
        <v>44</v>
      </c>
      <c r="AD407" s="7">
        <v>30</v>
      </c>
      <c r="AE407" s="7">
        <v>67</v>
      </c>
      <c r="AF407" s="7">
        <v>38</v>
      </c>
      <c r="AG407" s="7">
        <v>26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0</v>
      </c>
      <c r="AD409" s="7">
        <v>0</v>
      </c>
      <c r="AE409" s="7">
        <v>2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4</v>
      </c>
      <c r="X410" s="7">
        <v>0</v>
      </c>
      <c r="Y410" s="7">
        <v>0</v>
      </c>
      <c r="Z410" s="7">
        <v>0</v>
      </c>
      <c r="AA410" s="7">
        <v>0</v>
      </c>
      <c r="AB410" s="7">
        <v>4</v>
      </c>
      <c r="AC410" s="7">
        <v>6</v>
      </c>
      <c r="AD410" s="7">
        <v>0</v>
      </c>
      <c r="AE410" s="7">
        <v>6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7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6</v>
      </c>
      <c r="AD411" s="7">
        <v>2</v>
      </c>
      <c r="AE411" s="7">
        <v>6</v>
      </c>
      <c r="AF411" s="7">
        <v>1</v>
      </c>
      <c r="AG411" s="7">
        <v>2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1</v>
      </c>
      <c r="K412" s="7">
        <v>1</v>
      </c>
      <c r="L412" s="7">
        <v>1</v>
      </c>
      <c r="M412" s="7">
        <v>1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1</v>
      </c>
      <c r="AE412" s="7">
        <v>1</v>
      </c>
      <c r="AF412" s="7">
        <v>1</v>
      </c>
      <c r="AG412" s="7">
        <v>1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4</v>
      </c>
      <c r="X413" s="7">
        <v>0</v>
      </c>
      <c r="Y413" s="7">
        <v>0</v>
      </c>
      <c r="Z413" s="7">
        <v>0</v>
      </c>
      <c r="AA413" s="7">
        <v>0</v>
      </c>
      <c r="AB413" s="7">
        <v>3</v>
      </c>
      <c r="AC413" s="7">
        <v>3</v>
      </c>
      <c r="AD413" s="7">
        <v>1</v>
      </c>
      <c r="AE413" s="7">
        <v>5</v>
      </c>
      <c r="AF413" s="7">
        <v>2</v>
      </c>
      <c r="AG413" s="7">
        <v>1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1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1</v>
      </c>
      <c r="AD414" s="7">
        <v>0</v>
      </c>
      <c r="AE414" s="7">
        <v>1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2</v>
      </c>
      <c r="K415" s="7">
        <v>2</v>
      </c>
      <c r="L415" s="7">
        <v>2</v>
      </c>
      <c r="M415" s="7">
        <v>2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2</v>
      </c>
      <c r="AD415" s="7">
        <v>0</v>
      </c>
      <c r="AE415" s="7">
        <v>2</v>
      </c>
      <c r="AF415" s="7">
        <v>2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3</v>
      </c>
      <c r="X416" s="7">
        <v>0</v>
      </c>
      <c r="Y416" s="7">
        <v>0</v>
      </c>
      <c r="Z416" s="7">
        <v>0</v>
      </c>
      <c r="AA416" s="7">
        <v>0</v>
      </c>
      <c r="AB416" s="7">
        <v>4</v>
      </c>
      <c r="AC416" s="7">
        <v>4</v>
      </c>
      <c r="AD416" s="7">
        <v>0</v>
      </c>
      <c r="AE416" s="7">
        <v>6</v>
      </c>
      <c r="AF416" s="7">
        <v>4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2</v>
      </c>
      <c r="K418" s="7">
        <v>2</v>
      </c>
      <c r="L418" s="7">
        <v>2</v>
      </c>
      <c r="M418" s="7">
        <v>2</v>
      </c>
      <c r="N418" s="7">
        <v>6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7</v>
      </c>
      <c r="AC418" s="7">
        <v>2</v>
      </c>
      <c r="AD418" s="7">
        <v>0</v>
      </c>
      <c r="AE418" s="7">
        <v>7</v>
      </c>
      <c r="AF418" s="7">
        <v>2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1</v>
      </c>
      <c r="AC419" s="7">
        <v>1</v>
      </c>
      <c r="AD419" s="7">
        <v>0</v>
      </c>
      <c r="AE419" s="7">
        <v>2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5</v>
      </c>
      <c r="K420" s="7">
        <v>5</v>
      </c>
      <c r="L420" s="7">
        <v>5</v>
      </c>
      <c r="M420" s="7">
        <v>5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5</v>
      </c>
      <c r="AC420" s="7">
        <v>4</v>
      </c>
      <c r="AD420" s="7">
        <v>0</v>
      </c>
      <c r="AE420" s="7">
        <v>6</v>
      </c>
      <c r="AF420" s="7">
        <v>3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1</v>
      </c>
      <c r="K421" s="7">
        <v>1</v>
      </c>
      <c r="L421" s="7">
        <v>1</v>
      </c>
      <c r="M421" s="7">
        <v>1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0</v>
      </c>
      <c r="AE421" s="7">
        <v>3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6</v>
      </c>
      <c r="K422" s="7">
        <v>6</v>
      </c>
      <c r="L422" s="7">
        <v>6</v>
      </c>
      <c r="M422" s="7">
        <v>6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5</v>
      </c>
      <c r="X422" s="7">
        <v>0</v>
      </c>
      <c r="Y422" s="7">
        <v>0</v>
      </c>
      <c r="Z422" s="7">
        <v>0</v>
      </c>
      <c r="AA422" s="7">
        <v>0</v>
      </c>
      <c r="AB422" s="7">
        <v>10</v>
      </c>
      <c r="AC422" s="7">
        <v>10</v>
      </c>
      <c r="AD422" s="7">
        <v>5</v>
      </c>
      <c r="AE422" s="7">
        <v>12</v>
      </c>
      <c r="AF422" s="7">
        <v>7</v>
      </c>
      <c r="AG422" s="7">
        <v>5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1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5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6</v>
      </c>
      <c r="AC424" s="7">
        <v>7</v>
      </c>
      <c r="AD424" s="7">
        <v>1</v>
      </c>
      <c r="AE424" s="7">
        <v>9</v>
      </c>
      <c r="AF424" s="7">
        <v>5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1</v>
      </c>
      <c r="K426" s="7">
        <v>1</v>
      </c>
      <c r="L426" s="7">
        <v>1</v>
      </c>
      <c r="M426" s="7">
        <v>1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1</v>
      </c>
      <c r="AD426" s="7">
        <v>0</v>
      </c>
      <c r="AE426" s="7">
        <v>1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1</v>
      </c>
      <c r="AD427" s="7">
        <v>0</v>
      </c>
      <c r="AE427" s="7">
        <v>2</v>
      </c>
      <c r="AF427" s="7">
        <v>2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2</v>
      </c>
      <c r="K428" s="7">
        <v>2</v>
      </c>
      <c r="L428" s="7">
        <v>2</v>
      </c>
      <c r="M428" s="7">
        <v>2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2</v>
      </c>
      <c r="AC428" s="7">
        <v>2</v>
      </c>
      <c r="AD428" s="7">
        <v>0</v>
      </c>
      <c r="AE428" s="7">
        <v>3</v>
      </c>
      <c r="AF428" s="7">
        <v>0</v>
      </c>
      <c r="AG428" s="7">
        <v>1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1</v>
      </c>
      <c r="AC430" s="7">
        <v>1</v>
      </c>
      <c r="AD430" s="7">
        <v>0</v>
      </c>
      <c r="AE430" s="7">
        <v>1</v>
      </c>
      <c r="AF430" s="7">
        <v>1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2</v>
      </c>
      <c r="K432" s="7">
        <v>2</v>
      </c>
      <c r="L432" s="7">
        <v>2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2</v>
      </c>
      <c r="AD432" s="7">
        <v>0</v>
      </c>
      <c r="AE432" s="7">
        <v>2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1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2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2</v>
      </c>
      <c r="X436" s="7">
        <v>0</v>
      </c>
      <c r="Y436" s="7">
        <v>0</v>
      </c>
      <c r="Z436" s="7">
        <v>0</v>
      </c>
      <c r="AA436" s="7">
        <v>0</v>
      </c>
      <c r="AB436" s="7">
        <v>3</v>
      </c>
      <c r="AC436" s="7">
        <v>3</v>
      </c>
      <c r="AD436" s="7">
        <v>2</v>
      </c>
      <c r="AE436" s="7">
        <v>5</v>
      </c>
      <c r="AF436" s="7">
        <v>1</v>
      </c>
      <c r="AG436" s="7">
        <v>2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2</v>
      </c>
      <c r="K438" s="7">
        <v>2</v>
      </c>
      <c r="L438" s="7">
        <v>2</v>
      </c>
      <c r="M438" s="7">
        <v>2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6</v>
      </c>
      <c r="AC438" s="7">
        <v>4</v>
      </c>
      <c r="AD438" s="7">
        <v>0</v>
      </c>
      <c r="AE438" s="7">
        <v>6</v>
      </c>
      <c r="AF438" s="7">
        <v>5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7</v>
      </c>
      <c r="M439" s="7">
        <v>7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3</v>
      </c>
      <c r="X439" s="7">
        <v>0</v>
      </c>
      <c r="Y439" s="7">
        <v>0</v>
      </c>
      <c r="Z439" s="7">
        <v>0</v>
      </c>
      <c r="AA439" s="7">
        <v>0</v>
      </c>
      <c r="AB439" s="7">
        <v>8</v>
      </c>
      <c r="AC439" s="7">
        <v>2</v>
      </c>
      <c r="AD439" s="7">
        <v>0</v>
      </c>
      <c r="AE439" s="7">
        <v>10</v>
      </c>
      <c r="AF439" s="7">
        <v>5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1</v>
      </c>
      <c r="AC440" s="7">
        <v>0</v>
      </c>
      <c r="AD440" s="7">
        <v>0</v>
      </c>
      <c r="AE440" s="7">
        <v>1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0</v>
      </c>
      <c r="AD442" s="7">
        <v>0</v>
      </c>
      <c r="AE442" s="7">
        <v>1</v>
      </c>
      <c r="AF442" s="7">
        <v>1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1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3</v>
      </c>
      <c r="AD445" s="7">
        <v>1</v>
      </c>
      <c r="AE445" s="7">
        <v>2</v>
      </c>
      <c r="AF445" s="7">
        <v>3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2</v>
      </c>
      <c r="AD446" s="7">
        <v>1</v>
      </c>
      <c r="AE446" s="7">
        <v>4</v>
      </c>
      <c r="AF446" s="7">
        <v>2</v>
      </c>
      <c r="AG446" s="7">
        <v>1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5</v>
      </c>
      <c r="K447" s="7">
        <v>5</v>
      </c>
      <c r="L447" s="7">
        <v>5</v>
      </c>
      <c r="M447" s="7">
        <v>5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5</v>
      </c>
      <c r="AC447" s="7">
        <v>4</v>
      </c>
      <c r="AD447" s="7">
        <v>0</v>
      </c>
      <c r="AE447" s="7">
        <v>5</v>
      </c>
      <c r="AF447" s="7">
        <v>4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1</v>
      </c>
      <c r="AC448" s="7">
        <v>1</v>
      </c>
      <c r="AD448" s="7">
        <v>0</v>
      </c>
      <c r="AE448" s="7">
        <v>1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0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1</v>
      </c>
      <c r="K450" s="7">
        <v>1</v>
      </c>
      <c r="L450" s="7">
        <v>1</v>
      </c>
      <c r="M450" s="7">
        <v>1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2</v>
      </c>
      <c r="AD453" s="7">
        <v>0</v>
      </c>
      <c r="AE453" s="7">
        <v>2</v>
      </c>
      <c r="AF453" s="7">
        <v>1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5</v>
      </c>
      <c r="K454" s="7">
        <v>5</v>
      </c>
      <c r="L454" s="7">
        <v>5</v>
      </c>
      <c r="M454" s="7">
        <v>5</v>
      </c>
      <c r="N454" s="7">
        <v>1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6</v>
      </c>
      <c r="X454" s="7">
        <v>0</v>
      </c>
      <c r="Y454" s="7">
        <v>0</v>
      </c>
      <c r="Z454" s="7">
        <v>0</v>
      </c>
      <c r="AA454" s="7">
        <v>0</v>
      </c>
      <c r="AB454" s="7">
        <v>7</v>
      </c>
      <c r="AC454" s="7">
        <v>6</v>
      </c>
      <c r="AD454" s="7">
        <v>6</v>
      </c>
      <c r="AE454" s="7">
        <v>7</v>
      </c>
      <c r="AF454" s="7">
        <v>5</v>
      </c>
      <c r="AG454" s="7">
        <v>6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2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4</v>
      </c>
      <c r="X459" s="7">
        <v>0</v>
      </c>
      <c r="Y459" s="7">
        <v>0</v>
      </c>
      <c r="Z459" s="7">
        <v>0</v>
      </c>
      <c r="AA459" s="7">
        <v>0</v>
      </c>
      <c r="AB459" s="7">
        <v>3</v>
      </c>
      <c r="AC459" s="7">
        <v>2</v>
      </c>
      <c r="AD459" s="7">
        <v>1</v>
      </c>
      <c r="AE459" s="7">
        <v>3</v>
      </c>
      <c r="AF459" s="7">
        <v>3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6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4</v>
      </c>
      <c r="AD460" s="7">
        <v>1</v>
      </c>
      <c r="AE460" s="7">
        <v>4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1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1</v>
      </c>
      <c r="K469" s="7">
        <v>1</v>
      </c>
      <c r="L469" s="7">
        <v>1</v>
      </c>
      <c r="M469" s="7">
        <v>1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2</v>
      </c>
      <c r="AC469" s="7">
        <v>1</v>
      </c>
      <c r="AD469" s="7">
        <v>0</v>
      </c>
      <c r="AE469" s="7">
        <v>1</v>
      </c>
      <c r="AF469" s="7">
        <v>1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1</v>
      </c>
      <c r="X475" s="7">
        <v>0</v>
      </c>
      <c r="Y475" s="7">
        <v>0</v>
      </c>
      <c r="Z475" s="7">
        <v>0</v>
      </c>
      <c r="AA475" s="7">
        <v>0</v>
      </c>
      <c r="AB475" s="7">
        <v>1</v>
      </c>
      <c r="AC475" s="7">
        <v>1</v>
      </c>
      <c r="AD475" s="7">
        <v>0</v>
      </c>
      <c r="AE475" s="7">
        <v>1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1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1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1</v>
      </c>
      <c r="K477" s="7">
        <v>1</v>
      </c>
      <c r="L477" s="7">
        <v>1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1</v>
      </c>
      <c r="AC477" s="7">
        <v>1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1</v>
      </c>
      <c r="AC489" s="7">
        <v>0</v>
      </c>
      <c r="AD489" s="7">
        <v>0</v>
      </c>
      <c r="AE489" s="7">
        <v>1</v>
      </c>
      <c r="AF489" s="7">
        <v>1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1" priority="26"/>
  </conditionalFormatting>
  <conditionalFormatting sqref="H4:H23 H25:H486">
    <cfRule type="duplicateValues" dxfId="220" priority="11"/>
  </conditionalFormatting>
  <conditionalFormatting sqref="H24">
    <cfRule type="duplicateValues" dxfId="219" priority="8"/>
  </conditionalFormatting>
  <conditionalFormatting sqref="H487:H488">
    <cfRule type="duplicateValues" dxfId="218" priority="10"/>
  </conditionalFormatting>
  <conditionalFormatting sqref="H489">
    <cfRule type="duplicateValues" dxfId="217" priority="9"/>
  </conditionalFormatting>
  <conditionalFormatting sqref="H490">
    <cfRule type="duplicateValues" dxfId="216" priority="4"/>
    <cfRule type="duplicateValues" dxfId="215" priority="5"/>
    <cfRule type="duplicateValues" dxfId="214" priority="6"/>
  </conditionalFormatting>
  <conditionalFormatting sqref="H491">
    <cfRule type="duplicateValues" dxfId="213" priority="1"/>
    <cfRule type="duplicateValues" dxfId="212" priority="2"/>
    <cfRule type="duplicateValues" dxfId="211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279</v>
      </c>
      <c r="F2" s="159"/>
      <c r="G2" s="159"/>
      <c r="H2" s="160"/>
      <c r="I2" s="2" t="s">
        <v>0</v>
      </c>
      <c r="J2" s="3">
        <f t="shared" ref="J2:AG2" si="0">SUBTOTAL(9,J4:J662)</f>
        <v>1143</v>
      </c>
      <c r="K2" s="3">
        <f t="shared" si="0"/>
        <v>1046</v>
      </c>
      <c r="L2" s="3">
        <f t="shared" si="0"/>
        <v>1159</v>
      </c>
      <c r="M2" s="3">
        <f t="shared" si="0"/>
        <v>969</v>
      </c>
      <c r="N2" s="3">
        <f t="shared" si="0"/>
        <v>1010</v>
      </c>
      <c r="O2" s="3">
        <f t="shared" si="0"/>
        <v>481</v>
      </c>
      <c r="P2" s="3">
        <f t="shared" si="0"/>
        <v>709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934</v>
      </c>
      <c r="X2" s="3">
        <f t="shared" si="0"/>
        <v>79</v>
      </c>
      <c r="Y2" s="3">
        <f t="shared" si="0"/>
        <v>0</v>
      </c>
      <c r="Z2" s="3">
        <f t="shared" si="0"/>
        <v>100</v>
      </c>
      <c r="AA2" s="3">
        <f t="shared" si="0"/>
        <v>8</v>
      </c>
      <c r="AB2" s="3">
        <f t="shared" si="0"/>
        <v>1672</v>
      </c>
      <c r="AC2" s="3">
        <f t="shared" si="0"/>
        <v>1677</v>
      </c>
      <c r="AD2" s="3">
        <f t="shared" si="0"/>
        <v>483</v>
      </c>
      <c r="AE2" s="3">
        <f t="shared" si="0"/>
        <v>2317</v>
      </c>
      <c r="AF2" s="3">
        <f t="shared" si="0"/>
        <v>1535</v>
      </c>
      <c r="AG2" s="3">
        <f t="shared" si="0"/>
        <v>802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213</v>
      </c>
      <c r="K4" s="6">
        <v>187</v>
      </c>
      <c r="L4" s="6">
        <v>208</v>
      </c>
      <c r="M4" s="6">
        <v>171</v>
      </c>
      <c r="N4" s="6">
        <v>235</v>
      </c>
      <c r="O4" s="6">
        <v>164</v>
      </c>
      <c r="P4" s="6">
        <v>164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39</v>
      </c>
      <c r="Y4" s="6">
        <v>0</v>
      </c>
      <c r="Z4" s="6">
        <v>25</v>
      </c>
      <c r="AA4" s="6">
        <v>0</v>
      </c>
      <c r="AB4" s="6">
        <v>2</v>
      </c>
      <c r="AC4" s="6">
        <v>0</v>
      </c>
      <c r="AD4" s="6">
        <v>1</v>
      </c>
      <c r="AE4" s="6">
        <v>178</v>
      </c>
      <c r="AF4" s="6">
        <v>10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231</v>
      </c>
      <c r="K5" s="7">
        <v>166</v>
      </c>
      <c r="L5" s="7">
        <v>244</v>
      </c>
      <c r="M5" s="7">
        <v>197</v>
      </c>
      <c r="N5" s="7">
        <v>183</v>
      </c>
      <c r="O5" s="7">
        <v>213</v>
      </c>
      <c r="P5" s="7">
        <v>209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4</v>
      </c>
      <c r="Y5" s="7">
        <v>0</v>
      </c>
      <c r="Z5" s="7">
        <v>22</v>
      </c>
      <c r="AA5" s="7">
        <v>3</v>
      </c>
      <c r="AB5" s="7">
        <v>194</v>
      </c>
      <c r="AC5" s="7">
        <v>192</v>
      </c>
      <c r="AD5" s="7">
        <v>2</v>
      </c>
      <c r="AE5" s="7">
        <v>193</v>
      </c>
      <c r="AF5" s="7">
        <v>192</v>
      </c>
      <c r="AG5" s="7">
        <v>195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181</v>
      </c>
      <c r="K6" s="7">
        <v>181</v>
      </c>
      <c r="L6" s="7">
        <v>188</v>
      </c>
      <c r="M6" s="7">
        <v>170</v>
      </c>
      <c r="N6" s="7">
        <v>38</v>
      </c>
      <c r="O6" s="7">
        <v>0</v>
      </c>
      <c r="P6" s="7">
        <v>186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5</v>
      </c>
      <c r="AB6" s="7">
        <v>170</v>
      </c>
      <c r="AC6" s="7">
        <v>187</v>
      </c>
      <c r="AD6" s="7">
        <v>1</v>
      </c>
      <c r="AE6" s="7">
        <v>189</v>
      </c>
      <c r="AF6" s="7">
        <v>169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8</v>
      </c>
      <c r="L7" s="7">
        <v>8</v>
      </c>
      <c r="M7" s="7">
        <v>17</v>
      </c>
      <c r="N7" s="7">
        <v>16</v>
      </c>
      <c r="O7" s="7">
        <v>18</v>
      </c>
      <c r="P7" s="7">
        <v>17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10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21</v>
      </c>
      <c r="AD7" s="7">
        <v>1</v>
      </c>
      <c r="AE7" s="7">
        <v>21</v>
      </c>
      <c r="AF7" s="7">
        <v>14</v>
      </c>
      <c r="AG7" s="7">
        <v>2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55</v>
      </c>
      <c r="K8" s="7">
        <v>55</v>
      </c>
      <c r="L8" s="7">
        <v>55</v>
      </c>
      <c r="M8" s="7">
        <v>55</v>
      </c>
      <c r="N8" s="7">
        <v>50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1</v>
      </c>
      <c r="AA8" s="7">
        <v>0</v>
      </c>
      <c r="AB8" s="7">
        <v>50</v>
      </c>
      <c r="AC8" s="7">
        <v>60</v>
      </c>
      <c r="AD8" s="7">
        <v>0</v>
      </c>
      <c r="AE8" s="7">
        <v>54</v>
      </c>
      <c r="AF8" s="7">
        <v>54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10</v>
      </c>
      <c r="L9" s="7">
        <v>11</v>
      </c>
      <c r="M9" s="7">
        <v>11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9</v>
      </c>
      <c r="X9" s="7">
        <v>0</v>
      </c>
      <c r="Y9" s="7">
        <v>0</v>
      </c>
      <c r="Z9" s="7">
        <v>0</v>
      </c>
      <c r="AA9" s="7">
        <v>0</v>
      </c>
      <c r="AB9" s="7">
        <v>23</v>
      </c>
      <c r="AC9" s="7">
        <v>16</v>
      </c>
      <c r="AD9" s="7">
        <v>0</v>
      </c>
      <c r="AE9" s="7">
        <v>27</v>
      </c>
      <c r="AF9" s="7">
        <v>4</v>
      </c>
      <c r="AG9" s="7">
        <v>14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2</v>
      </c>
      <c r="AF10" s="7">
        <v>1</v>
      </c>
      <c r="AG10" s="7">
        <v>2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1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5</v>
      </c>
      <c r="X14" s="7">
        <v>0</v>
      </c>
      <c r="Y14" s="7">
        <v>0</v>
      </c>
      <c r="Z14" s="7">
        <v>1</v>
      </c>
      <c r="AA14" s="7">
        <v>0</v>
      </c>
      <c r="AB14" s="7">
        <v>3</v>
      </c>
      <c r="AC14" s="7">
        <v>4</v>
      </c>
      <c r="AD14" s="7">
        <v>1</v>
      </c>
      <c r="AE14" s="7">
        <v>9</v>
      </c>
      <c r="AF14" s="7">
        <v>1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5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10</v>
      </c>
      <c r="X15" s="7">
        <v>0</v>
      </c>
      <c r="Y15" s="7">
        <v>0</v>
      </c>
      <c r="Z15" s="7">
        <v>0</v>
      </c>
      <c r="AA15" s="7">
        <v>0</v>
      </c>
      <c r="AB15" s="7">
        <v>4</v>
      </c>
      <c r="AC15" s="7">
        <v>2</v>
      </c>
      <c r="AD15" s="7">
        <v>2</v>
      </c>
      <c r="AE15" s="7">
        <v>4</v>
      </c>
      <c r="AF15" s="7">
        <v>1</v>
      </c>
      <c r="AG15" s="7">
        <v>3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3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3</v>
      </c>
      <c r="AD16" s="7">
        <v>0</v>
      </c>
      <c r="AE16" s="7">
        <v>4</v>
      </c>
      <c r="AF16" s="7">
        <v>4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1</v>
      </c>
      <c r="AG18" s="7">
        <v>1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1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4</v>
      </c>
      <c r="AD20" s="7">
        <v>4</v>
      </c>
      <c r="AE20" s="7">
        <v>3</v>
      </c>
      <c r="AF20" s="7">
        <v>4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28</v>
      </c>
      <c r="K21" s="7">
        <v>28</v>
      </c>
      <c r="L21" s="7">
        <v>28</v>
      </c>
      <c r="M21" s="7">
        <v>31</v>
      </c>
      <c r="N21" s="7">
        <v>7</v>
      </c>
      <c r="O21" s="7">
        <v>32</v>
      </c>
      <c r="P21" s="7">
        <v>33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20</v>
      </c>
      <c r="X21" s="7">
        <v>1</v>
      </c>
      <c r="Y21" s="7">
        <v>0</v>
      </c>
      <c r="Z21" s="7">
        <v>1</v>
      </c>
      <c r="AA21" s="7">
        <v>0</v>
      </c>
      <c r="AB21" s="7">
        <v>46</v>
      </c>
      <c r="AC21" s="7">
        <v>44</v>
      </c>
      <c r="AD21" s="7">
        <v>11</v>
      </c>
      <c r="AE21" s="7">
        <v>49</v>
      </c>
      <c r="AF21" s="7">
        <v>50</v>
      </c>
      <c r="AG21" s="7">
        <v>32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4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0</v>
      </c>
      <c r="Y26" s="7">
        <v>0</v>
      </c>
      <c r="Z26" s="7">
        <v>0</v>
      </c>
      <c r="AA26" s="7">
        <v>0</v>
      </c>
      <c r="AB26" s="7">
        <v>11</v>
      </c>
      <c r="AC26" s="7">
        <v>5</v>
      </c>
      <c r="AD26" s="7">
        <v>0</v>
      </c>
      <c r="AE26" s="7">
        <v>10</v>
      </c>
      <c r="AF26" s="7">
        <v>11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4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19</v>
      </c>
      <c r="X27" s="7">
        <v>0</v>
      </c>
      <c r="Y27" s="7">
        <v>0</v>
      </c>
      <c r="Z27" s="7">
        <v>1</v>
      </c>
      <c r="AA27" s="7">
        <v>0</v>
      </c>
      <c r="AB27" s="7">
        <v>17</v>
      </c>
      <c r="AC27" s="7">
        <v>6</v>
      </c>
      <c r="AD27" s="7">
        <v>0</v>
      </c>
      <c r="AE27" s="7">
        <v>22</v>
      </c>
      <c r="AF27" s="7">
        <v>2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1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17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14</v>
      </c>
      <c r="AD28" s="7">
        <v>19</v>
      </c>
      <c r="AE28" s="7">
        <v>13</v>
      </c>
      <c r="AF28" s="7">
        <v>15</v>
      </c>
      <c r="AG28" s="7">
        <v>8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17</v>
      </c>
      <c r="X29" s="7">
        <v>0</v>
      </c>
      <c r="Y29" s="7">
        <v>0</v>
      </c>
      <c r="Z29" s="7">
        <v>0</v>
      </c>
      <c r="AA29" s="7">
        <v>0</v>
      </c>
      <c r="AB29" s="7">
        <v>5</v>
      </c>
      <c r="AC29" s="7">
        <v>4</v>
      </c>
      <c r="AD29" s="7">
        <v>0</v>
      </c>
      <c r="AE29" s="7">
        <v>10</v>
      </c>
      <c r="AF29" s="7">
        <v>4</v>
      </c>
      <c r="AG29" s="7">
        <v>6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1</v>
      </c>
      <c r="AF30" s="7">
        <v>1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0</v>
      </c>
      <c r="Y31" s="7">
        <v>0</v>
      </c>
      <c r="Z31" s="7">
        <v>1</v>
      </c>
      <c r="AA31" s="7">
        <v>0</v>
      </c>
      <c r="AB31" s="7">
        <v>0</v>
      </c>
      <c r="AC31" s="7">
        <v>9</v>
      </c>
      <c r="AD31" s="7">
        <v>0</v>
      </c>
      <c r="AE31" s="7">
        <v>9</v>
      </c>
      <c r="AF31" s="7">
        <v>2</v>
      </c>
      <c r="AG31" s="7">
        <v>5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2</v>
      </c>
      <c r="AD33" s="7">
        <v>0</v>
      </c>
      <c r="AE33" s="7">
        <v>2</v>
      </c>
      <c r="AF33" s="7">
        <v>1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6</v>
      </c>
      <c r="X34" s="7">
        <v>0</v>
      </c>
      <c r="Y34" s="7">
        <v>0</v>
      </c>
      <c r="Z34" s="7">
        <v>0</v>
      </c>
      <c r="AA34" s="7">
        <v>0</v>
      </c>
      <c r="AB34" s="7">
        <v>5</v>
      </c>
      <c r="AC34" s="7">
        <v>4</v>
      </c>
      <c r="AD34" s="7">
        <v>1</v>
      </c>
      <c r="AE34" s="7">
        <v>4</v>
      </c>
      <c r="AF34" s="7">
        <v>3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7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2</v>
      </c>
      <c r="AD35" s="7">
        <v>0</v>
      </c>
      <c r="AE35" s="7">
        <v>1</v>
      </c>
      <c r="AF35" s="7">
        <v>0</v>
      </c>
      <c r="AG35" s="7">
        <v>1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9</v>
      </c>
      <c r="X36" s="7">
        <v>1</v>
      </c>
      <c r="Y36" s="7">
        <v>0</v>
      </c>
      <c r="Z36" s="7">
        <v>0</v>
      </c>
      <c r="AA36" s="7">
        <v>0</v>
      </c>
      <c r="AB36" s="7">
        <v>8</v>
      </c>
      <c r="AC36" s="7">
        <v>6</v>
      </c>
      <c r="AD36" s="7">
        <v>10</v>
      </c>
      <c r="AE36" s="7">
        <v>12</v>
      </c>
      <c r="AF36" s="7">
        <v>8</v>
      </c>
      <c r="AG36" s="7">
        <v>12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0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4</v>
      </c>
      <c r="X38" s="7">
        <v>0</v>
      </c>
      <c r="Y38" s="7">
        <v>0</v>
      </c>
      <c r="Z38" s="7">
        <v>0</v>
      </c>
      <c r="AA38" s="7">
        <v>0</v>
      </c>
      <c r="AB38" s="7">
        <v>2</v>
      </c>
      <c r="AC38" s="7">
        <v>1</v>
      </c>
      <c r="AD38" s="7">
        <v>1</v>
      </c>
      <c r="AE38" s="7">
        <v>3</v>
      </c>
      <c r="AF38" s="7">
        <v>1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1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4</v>
      </c>
      <c r="AD39" s="7">
        <v>0</v>
      </c>
      <c r="AE39" s="7">
        <v>4</v>
      </c>
      <c r="AF39" s="7">
        <v>3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3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21</v>
      </c>
      <c r="X40" s="7">
        <v>0</v>
      </c>
      <c r="Y40" s="7">
        <v>0</v>
      </c>
      <c r="Z40" s="7">
        <v>0</v>
      </c>
      <c r="AA40" s="7">
        <v>0</v>
      </c>
      <c r="AB40" s="7">
        <v>6</v>
      </c>
      <c r="AC40" s="7">
        <v>5</v>
      </c>
      <c r="AD40" s="7">
        <v>14</v>
      </c>
      <c r="AE40" s="7">
        <v>15</v>
      </c>
      <c r="AF40" s="7">
        <v>9</v>
      </c>
      <c r="AG40" s="7">
        <v>6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11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7</v>
      </c>
      <c r="AD42" s="7">
        <v>1</v>
      </c>
      <c r="AE42" s="7">
        <v>9</v>
      </c>
      <c r="AF42" s="7">
        <v>1</v>
      </c>
      <c r="AG42" s="7">
        <v>4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16</v>
      </c>
      <c r="X46" s="7">
        <v>0</v>
      </c>
      <c r="Y46" s="7">
        <v>0</v>
      </c>
      <c r="Z46" s="7">
        <v>0</v>
      </c>
      <c r="AA46" s="7">
        <v>0</v>
      </c>
      <c r="AB46" s="7">
        <v>10</v>
      </c>
      <c r="AC46" s="7">
        <v>12</v>
      </c>
      <c r="AD46" s="7">
        <v>0</v>
      </c>
      <c r="AE46" s="7">
        <v>15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3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3</v>
      </c>
      <c r="AD47" s="7">
        <v>0</v>
      </c>
      <c r="AE47" s="7">
        <v>3</v>
      </c>
      <c r="AF47" s="7">
        <v>2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1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4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13</v>
      </c>
      <c r="X51" s="7">
        <v>1</v>
      </c>
      <c r="Y51" s="7">
        <v>0</v>
      </c>
      <c r="Z51" s="7">
        <v>0</v>
      </c>
      <c r="AA51" s="7">
        <v>0</v>
      </c>
      <c r="AB51" s="7">
        <v>22</v>
      </c>
      <c r="AC51" s="7">
        <v>17</v>
      </c>
      <c r="AD51" s="7">
        <v>1</v>
      </c>
      <c r="AE51" s="7">
        <v>18</v>
      </c>
      <c r="AF51" s="7">
        <v>21</v>
      </c>
      <c r="AG51" s="7">
        <v>2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24</v>
      </c>
      <c r="X52" s="7">
        <v>6</v>
      </c>
      <c r="Y52" s="7">
        <v>0</v>
      </c>
      <c r="Z52" s="7">
        <v>2</v>
      </c>
      <c r="AA52" s="7">
        <v>0</v>
      </c>
      <c r="AB52" s="7">
        <v>19</v>
      </c>
      <c r="AC52" s="7">
        <v>9</v>
      </c>
      <c r="AD52" s="7">
        <v>0</v>
      </c>
      <c r="AE52" s="7">
        <v>25</v>
      </c>
      <c r="AF52" s="7">
        <v>16</v>
      </c>
      <c r="AG52" s="7">
        <v>4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21</v>
      </c>
      <c r="K53" s="7">
        <v>21</v>
      </c>
      <c r="L53" s="7">
        <v>21</v>
      </c>
      <c r="M53" s="7">
        <v>22</v>
      </c>
      <c r="N53" s="7">
        <v>27</v>
      </c>
      <c r="O53" s="7">
        <v>0</v>
      </c>
      <c r="P53" s="7">
        <v>20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67</v>
      </c>
      <c r="X53" s="7">
        <v>0</v>
      </c>
      <c r="Y53" s="7">
        <v>0</v>
      </c>
      <c r="Z53" s="7">
        <v>1</v>
      </c>
      <c r="AA53" s="7">
        <v>0</v>
      </c>
      <c r="AB53" s="7">
        <v>63</v>
      </c>
      <c r="AC53" s="7">
        <v>79</v>
      </c>
      <c r="AD53" s="7">
        <v>41</v>
      </c>
      <c r="AE53" s="7">
        <v>63</v>
      </c>
      <c r="AF53" s="7">
        <v>73</v>
      </c>
      <c r="AG53" s="7">
        <v>25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2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5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5</v>
      </c>
      <c r="AD55" s="7">
        <v>0</v>
      </c>
      <c r="AE55" s="7">
        <v>3</v>
      </c>
      <c r="AF55" s="7">
        <v>3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1</v>
      </c>
      <c r="X57" s="7">
        <v>0</v>
      </c>
      <c r="Y57" s="7">
        <v>0</v>
      </c>
      <c r="Z57" s="7">
        <v>0</v>
      </c>
      <c r="AA57" s="7">
        <v>0</v>
      </c>
      <c r="AB57" s="7">
        <v>2</v>
      </c>
      <c r="AC57" s="7">
        <v>2</v>
      </c>
      <c r="AD57" s="7">
        <v>0</v>
      </c>
      <c r="AE57" s="7">
        <v>2</v>
      </c>
      <c r="AF57" s="7">
        <v>2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1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3</v>
      </c>
      <c r="AA60" s="7">
        <v>0</v>
      </c>
      <c r="AB60" s="7">
        <v>8</v>
      </c>
      <c r="AC60" s="7">
        <v>10</v>
      </c>
      <c r="AD60" s="7">
        <v>4</v>
      </c>
      <c r="AE60" s="7">
        <v>8</v>
      </c>
      <c r="AF60" s="7">
        <v>11</v>
      </c>
      <c r="AG60" s="7">
        <v>6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16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18</v>
      </c>
      <c r="AD63" s="7">
        <v>1</v>
      </c>
      <c r="AE63" s="7">
        <v>13</v>
      </c>
      <c r="AF63" s="7">
        <v>20</v>
      </c>
      <c r="AG63" s="7">
        <v>20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11</v>
      </c>
      <c r="X65" s="7">
        <v>0</v>
      </c>
      <c r="Y65" s="7">
        <v>0</v>
      </c>
      <c r="Z65" s="7">
        <v>0</v>
      </c>
      <c r="AA65" s="7">
        <v>0</v>
      </c>
      <c r="AB65" s="7">
        <v>9</v>
      </c>
      <c r="AC65" s="7">
        <v>9</v>
      </c>
      <c r="AD65" s="7">
        <v>1</v>
      </c>
      <c r="AE65" s="7">
        <v>10</v>
      </c>
      <c r="AF65" s="7">
        <v>15</v>
      </c>
      <c r="AG65" s="7">
        <v>3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6</v>
      </c>
      <c r="X66" s="7">
        <v>0</v>
      </c>
      <c r="Y66" s="7">
        <v>0</v>
      </c>
      <c r="Z66" s="7">
        <v>1</v>
      </c>
      <c r="AA66" s="7">
        <v>0</v>
      </c>
      <c r="AB66" s="7">
        <v>11</v>
      </c>
      <c r="AC66" s="7">
        <v>4</v>
      </c>
      <c r="AD66" s="7">
        <v>1</v>
      </c>
      <c r="AE66" s="7">
        <v>8</v>
      </c>
      <c r="AF66" s="7">
        <v>6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13</v>
      </c>
      <c r="X67" s="7">
        <v>0</v>
      </c>
      <c r="Y67" s="7">
        <v>0</v>
      </c>
      <c r="Z67" s="7">
        <v>2</v>
      </c>
      <c r="AA67" s="7">
        <v>0</v>
      </c>
      <c r="AB67" s="7">
        <v>20</v>
      </c>
      <c r="AC67" s="7">
        <v>12</v>
      </c>
      <c r="AD67" s="7">
        <v>2</v>
      </c>
      <c r="AE67" s="7">
        <v>17</v>
      </c>
      <c r="AF67" s="7">
        <v>20</v>
      </c>
      <c r="AG67" s="7">
        <v>2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7</v>
      </c>
      <c r="K68" s="7">
        <v>7</v>
      </c>
      <c r="L68" s="7">
        <v>7</v>
      </c>
      <c r="M68" s="7">
        <v>7</v>
      </c>
      <c r="N68" s="7">
        <v>5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5</v>
      </c>
      <c r="AD68" s="7">
        <v>0</v>
      </c>
      <c r="AE68" s="7">
        <v>11</v>
      </c>
      <c r="AF68" s="7">
        <v>8</v>
      </c>
      <c r="AG68" s="7">
        <v>8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1</v>
      </c>
      <c r="K78" s="7">
        <v>1</v>
      </c>
      <c r="L78" s="7">
        <v>1</v>
      </c>
      <c r="M78" s="7">
        <v>1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3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1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2</v>
      </c>
      <c r="K83" s="7">
        <v>2</v>
      </c>
      <c r="L83" s="7">
        <v>2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1</v>
      </c>
      <c r="AD83" s="7">
        <v>0</v>
      </c>
      <c r="AE83" s="7">
        <v>1</v>
      </c>
      <c r="AF83" s="7">
        <v>2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3</v>
      </c>
      <c r="K84" s="7">
        <v>3</v>
      </c>
      <c r="L84" s="7">
        <v>2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2</v>
      </c>
      <c r="AF84" s="7">
        <v>2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1</v>
      </c>
      <c r="AA85" s="7">
        <v>0</v>
      </c>
      <c r="AB85" s="7">
        <v>3</v>
      </c>
      <c r="AC85" s="7">
        <v>2</v>
      </c>
      <c r="AD85" s="7">
        <v>0</v>
      </c>
      <c r="AE85" s="7">
        <v>3</v>
      </c>
      <c r="AF85" s="7">
        <v>3</v>
      </c>
      <c r="AG85" s="7">
        <v>3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1</v>
      </c>
      <c r="K87" s="7">
        <v>1</v>
      </c>
      <c r="L87" s="7">
        <v>1</v>
      </c>
      <c r="M87" s="7">
        <v>1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5</v>
      </c>
      <c r="AC87" s="7">
        <v>5</v>
      </c>
      <c r="AD87" s="7">
        <v>0</v>
      </c>
      <c r="AE87" s="7">
        <v>7</v>
      </c>
      <c r="AF87" s="7">
        <v>7</v>
      </c>
      <c r="AG87" s="7">
        <v>3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2</v>
      </c>
      <c r="AC89" s="7">
        <v>2</v>
      </c>
      <c r="AD89" s="7">
        <v>0</v>
      </c>
      <c r="AE89" s="7">
        <v>2</v>
      </c>
      <c r="AF89" s="7">
        <v>2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0</v>
      </c>
      <c r="AE92" s="7">
        <v>1</v>
      </c>
      <c r="AF92" s="7">
        <v>1</v>
      </c>
      <c r="AG92" s="7">
        <v>1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0</v>
      </c>
      <c r="AD93" s="7">
        <v>0</v>
      </c>
      <c r="AE93" s="7">
        <v>1</v>
      </c>
      <c r="AF93" s="7">
        <v>1</v>
      </c>
      <c r="AG93" s="7">
        <v>1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0</v>
      </c>
      <c r="AE94" s="7">
        <v>1</v>
      </c>
      <c r="AF94" s="7">
        <v>1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2</v>
      </c>
      <c r="AD95" s="7">
        <v>0</v>
      </c>
      <c r="AE95" s="7">
        <v>2</v>
      </c>
      <c r="AF95" s="7">
        <v>2</v>
      </c>
      <c r="AG95" s="7">
        <v>1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2</v>
      </c>
      <c r="AD96" s="7">
        <v>0</v>
      </c>
      <c r="AE96" s="7">
        <v>2</v>
      </c>
      <c r="AF96" s="7">
        <v>3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12</v>
      </c>
      <c r="K97" s="7">
        <v>12</v>
      </c>
      <c r="L97" s="7">
        <v>12</v>
      </c>
      <c r="M97" s="7">
        <v>0</v>
      </c>
      <c r="N97" s="7">
        <v>12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0</v>
      </c>
      <c r="Y97" s="7">
        <v>0</v>
      </c>
      <c r="Z97" s="7">
        <v>1</v>
      </c>
      <c r="AA97" s="7">
        <v>0</v>
      </c>
      <c r="AB97" s="7">
        <v>18</v>
      </c>
      <c r="AC97" s="7">
        <v>16</v>
      </c>
      <c r="AD97" s="7">
        <v>13</v>
      </c>
      <c r="AE97" s="7">
        <v>19</v>
      </c>
      <c r="AF97" s="7">
        <v>21</v>
      </c>
      <c r="AG97" s="7">
        <v>10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1</v>
      </c>
      <c r="AD101" s="7">
        <v>0</v>
      </c>
      <c r="AE101" s="7">
        <v>6</v>
      </c>
      <c r="AF101" s="7">
        <v>4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2</v>
      </c>
      <c r="AC103" s="7">
        <v>2</v>
      </c>
      <c r="AD103" s="7">
        <v>2</v>
      </c>
      <c r="AE103" s="7">
        <v>0</v>
      </c>
      <c r="AF103" s="7">
        <v>2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4</v>
      </c>
      <c r="K105" s="7">
        <v>4</v>
      </c>
      <c r="L105" s="7">
        <v>4</v>
      </c>
      <c r="M105" s="7">
        <v>4</v>
      </c>
      <c r="N105" s="7">
        <v>3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14</v>
      </c>
      <c r="X105" s="7">
        <v>1</v>
      </c>
      <c r="Y105" s="7">
        <v>0</v>
      </c>
      <c r="Z105" s="7">
        <v>0</v>
      </c>
      <c r="AA105" s="7">
        <v>0</v>
      </c>
      <c r="AB105" s="7">
        <v>0</v>
      </c>
      <c r="AC105" s="7">
        <v>18</v>
      </c>
      <c r="AD105" s="7">
        <v>0</v>
      </c>
      <c r="AE105" s="7">
        <v>17</v>
      </c>
      <c r="AF105" s="7">
        <v>13</v>
      </c>
      <c r="AG105" s="7">
        <v>3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2</v>
      </c>
      <c r="K106" s="7">
        <v>2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3</v>
      </c>
      <c r="AD106" s="7">
        <v>0</v>
      </c>
      <c r="AE106" s="7">
        <v>4</v>
      </c>
      <c r="AF106" s="7">
        <v>2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1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1</v>
      </c>
      <c r="L108" s="7">
        <v>1</v>
      </c>
      <c r="M108" s="7">
        <v>1</v>
      </c>
      <c r="N108" s="7">
        <v>0</v>
      </c>
      <c r="O108" s="7">
        <v>0</v>
      </c>
      <c r="P108" s="7">
        <v>1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2</v>
      </c>
      <c r="AF110" s="7">
        <v>1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1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1</v>
      </c>
      <c r="K112" s="7">
        <v>1</v>
      </c>
      <c r="L112" s="7">
        <v>1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1</v>
      </c>
      <c r="AD112" s="7">
        <v>0</v>
      </c>
      <c r="AE112" s="7">
        <v>2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4</v>
      </c>
      <c r="AD113" s="7">
        <v>5</v>
      </c>
      <c r="AE113" s="7">
        <v>6</v>
      </c>
      <c r="AF113" s="7">
        <v>6</v>
      </c>
      <c r="AG113" s="7">
        <v>1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3</v>
      </c>
      <c r="AD114" s="7">
        <v>4</v>
      </c>
      <c r="AE114" s="7">
        <v>3</v>
      </c>
      <c r="AF114" s="7">
        <v>4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0</v>
      </c>
      <c r="AA116" s="7">
        <v>0</v>
      </c>
      <c r="AB116" s="7">
        <v>4</v>
      </c>
      <c r="AC116" s="7">
        <v>3</v>
      </c>
      <c r="AD116" s="7">
        <v>3</v>
      </c>
      <c r="AE116" s="7">
        <v>11</v>
      </c>
      <c r="AF116" s="7">
        <v>8</v>
      </c>
      <c r="AG116" s="7">
        <v>13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1</v>
      </c>
      <c r="K121" s="7">
        <v>1</v>
      </c>
      <c r="L121" s="7">
        <v>1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1</v>
      </c>
      <c r="AD121" s="7">
        <v>0</v>
      </c>
      <c r="AE121" s="7">
        <v>2</v>
      </c>
      <c r="AF121" s="7">
        <v>1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2</v>
      </c>
      <c r="AD129" s="7">
        <v>1</v>
      </c>
      <c r="AE129" s="7">
        <v>2</v>
      </c>
      <c r="AF129" s="7">
        <v>1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29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55</v>
      </c>
      <c r="AC131" s="7">
        <v>49</v>
      </c>
      <c r="AD131" s="7">
        <v>32</v>
      </c>
      <c r="AE131" s="7">
        <v>44</v>
      </c>
      <c r="AF131" s="7">
        <v>54</v>
      </c>
      <c r="AG131" s="7">
        <v>2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4</v>
      </c>
      <c r="AC132" s="7">
        <v>2</v>
      </c>
      <c r="AD132" s="7">
        <v>0</v>
      </c>
      <c r="AE132" s="7">
        <v>4</v>
      </c>
      <c r="AF132" s="7">
        <v>4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3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2</v>
      </c>
      <c r="AD134" s="7">
        <v>1</v>
      </c>
      <c r="AE134" s="7">
        <v>4</v>
      </c>
      <c r="AF134" s="7">
        <v>5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12</v>
      </c>
      <c r="K136" s="7">
        <v>12</v>
      </c>
      <c r="L136" s="7">
        <v>12</v>
      </c>
      <c r="M136" s="7">
        <v>0</v>
      </c>
      <c r="N136" s="7">
        <v>6</v>
      </c>
      <c r="O136" s="7">
        <v>9</v>
      </c>
      <c r="P136" s="7">
        <v>10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13</v>
      </c>
      <c r="AD136" s="7">
        <v>0</v>
      </c>
      <c r="AE136" s="7">
        <v>26</v>
      </c>
      <c r="AF136" s="7">
        <v>12</v>
      </c>
      <c r="AG136" s="7">
        <v>10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1</v>
      </c>
      <c r="X138" s="7">
        <v>0</v>
      </c>
      <c r="Y138" s="7">
        <v>0</v>
      </c>
      <c r="Z138" s="7">
        <v>0</v>
      </c>
      <c r="AA138" s="7">
        <v>0</v>
      </c>
      <c r="AB138" s="7">
        <v>2</v>
      </c>
      <c r="AC138" s="7">
        <v>2</v>
      </c>
      <c r="AD138" s="7">
        <v>1</v>
      </c>
      <c r="AE138" s="7">
        <v>2</v>
      </c>
      <c r="AF138" s="7">
        <v>1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2</v>
      </c>
      <c r="AF139" s="7">
        <v>2</v>
      </c>
      <c r="AG139" s="7">
        <v>1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1</v>
      </c>
      <c r="K140" s="7">
        <v>1</v>
      </c>
      <c r="L140" s="7">
        <v>1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2</v>
      </c>
      <c r="AD140" s="7">
        <v>0</v>
      </c>
      <c r="AE140" s="7">
        <v>4</v>
      </c>
      <c r="AF140" s="7">
        <v>4</v>
      </c>
      <c r="AG140" s="7">
        <v>3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7</v>
      </c>
      <c r="K141" s="7">
        <v>7</v>
      </c>
      <c r="L141" s="7">
        <v>7</v>
      </c>
      <c r="M141" s="7">
        <v>6</v>
      </c>
      <c r="N141" s="7">
        <v>9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6</v>
      </c>
      <c r="X141" s="7">
        <v>0</v>
      </c>
      <c r="Y141" s="7">
        <v>0</v>
      </c>
      <c r="Z141" s="7">
        <v>0</v>
      </c>
      <c r="AA141" s="7">
        <v>0</v>
      </c>
      <c r="AB141" s="7">
        <v>11</v>
      </c>
      <c r="AC141" s="7">
        <v>15</v>
      </c>
      <c r="AD141" s="7">
        <v>13</v>
      </c>
      <c r="AE141" s="7">
        <v>17</v>
      </c>
      <c r="AF141" s="7">
        <v>12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2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0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2</v>
      </c>
      <c r="AD145" s="7">
        <v>2</v>
      </c>
      <c r="AE145" s="7">
        <v>3</v>
      </c>
      <c r="AF145" s="7">
        <v>2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1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8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10</v>
      </c>
      <c r="AD147" s="7">
        <v>10</v>
      </c>
      <c r="AE147" s="7">
        <v>11</v>
      </c>
      <c r="AF147" s="7">
        <v>10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2</v>
      </c>
      <c r="K148" s="7">
        <v>2</v>
      </c>
      <c r="L148" s="7">
        <v>2</v>
      </c>
      <c r="M148" s="7">
        <v>2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2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6</v>
      </c>
      <c r="N149" s="7">
        <v>6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6</v>
      </c>
      <c r="AC149" s="7">
        <v>6</v>
      </c>
      <c r="AD149" s="7">
        <v>0</v>
      </c>
      <c r="AE149" s="7">
        <v>10</v>
      </c>
      <c r="AF149" s="7">
        <v>10</v>
      </c>
      <c r="AG149" s="7">
        <v>1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3</v>
      </c>
      <c r="K150" s="7">
        <v>3</v>
      </c>
      <c r="L150" s="7">
        <v>3</v>
      </c>
      <c r="M150" s="7">
        <v>3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3</v>
      </c>
      <c r="AD150" s="7">
        <v>2</v>
      </c>
      <c r="AE150" s="7">
        <v>3</v>
      </c>
      <c r="AF150" s="7">
        <v>1</v>
      </c>
      <c r="AG150" s="7">
        <v>2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2</v>
      </c>
      <c r="AE151" s="7">
        <v>1</v>
      </c>
      <c r="AF151" s="7">
        <v>0</v>
      </c>
      <c r="AG151" s="7">
        <v>2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1</v>
      </c>
      <c r="AE152" s="7">
        <v>1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4</v>
      </c>
      <c r="K153" s="7">
        <v>4</v>
      </c>
      <c r="L153" s="7">
        <v>4</v>
      </c>
      <c r="M153" s="7">
        <v>4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3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5</v>
      </c>
      <c r="AD153" s="7">
        <v>3</v>
      </c>
      <c r="AE153" s="7">
        <v>9</v>
      </c>
      <c r="AF153" s="7">
        <v>6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4</v>
      </c>
      <c r="K154" s="7">
        <v>4</v>
      </c>
      <c r="L154" s="7">
        <v>4</v>
      </c>
      <c r="M154" s="7">
        <v>0</v>
      </c>
      <c r="N154" s="7">
        <v>4</v>
      </c>
      <c r="O154" s="7">
        <v>4</v>
      </c>
      <c r="P154" s="7">
        <v>4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6</v>
      </c>
      <c r="AC154" s="7">
        <v>2</v>
      </c>
      <c r="AD154" s="7">
        <v>0</v>
      </c>
      <c r="AE154" s="7">
        <v>7</v>
      </c>
      <c r="AF154" s="7">
        <v>2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1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7</v>
      </c>
      <c r="AF155" s="7">
        <v>0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22</v>
      </c>
      <c r="K156" s="7">
        <v>22</v>
      </c>
      <c r="L156" s="7">
        <v>21</v>
      </c>
      <c r="M156" s="7">
        <v>41</v>
      </c>
      <c r="N156" s="7">
        <v>27</v>
      </c>
      <c r="O156" s="7">
        <v>28</v>
      </c>
      <c r="P156" s="7">
        <v>28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62</v>
      </c>
      <c r="X156" s="7">
        <v>5</v>
      </c>
      <c r="Y156" s="7">
        <v>0</v>
      </c>
      <c r="Z156" s="7">
        <v>4</v>
      </c>
      <c r="AA156" s="7">
        <v>0</v>
      </c>
      <c r="AB156" s="7">
        <v>66</v>
      </c>
      <c r="AC156" s="7">
        <v>64</v>
      </c>
      <c r="AD156" s="7">
        <v>30</v>
      </c>
      <c r="AE156" s="7">
        <v>64</v>
      </c>
      <c r="AF156" s="7">
        <v>65</v>
      </c>
      <c r="AG156" s="7">
        <v>53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1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3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2</v>
      </c>
      <c r="AD158" s="7">
        <v>0</v>
      </c>
      <c r="AE158" s="7">
        <v>3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1</v>
      </c>
      <c r="AD160" s="7">
        <v>0</v>
      </c>
      <c r="AE160" s="7">
        <v>2</v>
      </c>
      <c r="AF160" s="7">
        <v>2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1</v>
      </c>
      <c r="AD161" s="7">
        <v>0</v>
      </c>
      <c r="AE161" s="7">
        <v>1</v>
      </c>
      <c r="AF161" s="7">
        <v>1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0</v>
      </c>
      <c r="AE162" s="7">
        <v>2</v>
      </c>
      <c r="AF162" s="7">
        <v>2</v>
      </c>
      <c r="AG162" s="7">
        <v>1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1</v>
      </c>
      <c r="X164" s="7">
        <v>0</v>
      </c>
      <c r="Y164" s="7">
        <v>0</v>
      </c>
      <c r="Z164" s="7">
        <v>0</v>
      </c>
      <c r="AA164" s="7">
        <v>0</v>
      </c>
      <c r="AB164" s="7">
        <v>1</v>
      </c>
      <c r="AC164" s="7">
        <v>1</v>
      </c>
      <c r="AD164" s="7">
        <v>0</v>
      </c>
      <c r="AE164" s="7">
        <v>2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7</v>
      </c>
      <c r="K168" s="7">
        <v>7</v>
      </c>
      <c r="L168" s="7">
        <v>7</v>
      </c>
      <c r="M168" s="7">
        <v>7</v>
      </c>
      <c r="N168" s="7">
        <v>5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3</v>
      </c>
      <c r="Y168" s="7">
        <v>0</v>
      </c>
      <c r="Z168" s="7">
        <v>2</v>
      </c>
      <c r="AA168" s="7">
        <v>0</v>
      </c>
      <c r="AB168" s="7">
        <v>6</v>
      </c>
      <c r="AC168" s="7">
        <v>8</v>
      </c>
      <c r="AD168" s="7">
        <v>7</v>
      </c>
      <c r="AE168" s="7">
        <v>10</v>
      </c>
      <c r="AF168" s="7">
        <v>9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3</v>
      </c>
      <c r="K172" s="7">
        <v>3</v>
      </c>
      <c r="L172" s="7">
        <v>3</v>
      </c>
      <c r="M172" s="7">
        <v>2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3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6</v>
      </c>
      <c r="AD172" s="7">
        <v>1</v>
      </c>
      <c r="AE172" s="7">
        <v>7</v>
      </c>
      <c r="AF172" s="7">
        <v>3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9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11</v>
      </c>
      <c r="AD175" s="7">
        <v>0</v>
      </c>
      <c r="AE175" s="7">
        <v>16</v>
      </c>
      <c r="AF175" s="7">
        <v>13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1</v>
      </c>
      <c r="AD176" s="7">
        <v>0</v>
      </c>
      <c r="AE176" s="7">
        <v>1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1</v>
      </c>
      <c r="AD177" s="7">
        <v>0</v>
      </c>
      <c r="AE177" s="7">
        <v>3</v>
      </c>
      <c r="AF177" s="7">
        <v>3</v>
      </c>
      <c r="AG177" s="7">
        <v>1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3</v>
      </c>
      <c r="AD178" s="7">
        <v>0</v>
      </c>
      <c r="AE178" s="7">
        <v>6</v>
      </c>
      <c r="AF178" s="7">
        <v>3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2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2</v>
      </c>
      <c r="AD179" s="7">
        <v>0</v>
      </c>
      <c r="AE179" s="7">
        <v>3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4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3</v>
      </c>
      <c r="AD181" s="7">
        <v>0</v>
      </c>
      <c r="AE181" s="7">
        <v>5</v>
      </c>
      <c r="AF181" s="7">
        <v>2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1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1</v>
      </c>
      <c r="AD184" s="7">
        <v>0</v>
      </c>
      <c r="AE184" s="7">
        <v>1</v>
      </c>
      <c r="AF184" s="7">
        <v>2</v>
      </c>
      <c r="AG184" s="7">
        <v>1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1</v>
      </c>
      <c r="AC185" s="7">
        <v>2</v>
      </c>
      <c r="AD185" s="7">
        <v>0</v>
      </c>
      <c r="AE185" s="7">
        <v>2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1</v>
      </c>
      <c r="AD187" s="7">
        <v>0</v>
      </c>
      <c r="AE187" s="7">
        <v>0</v>
      </c>
      <c r="AF187" s="7">
        <v>1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1</v>
      </c>
      <c r="M188" s="7">
        <v>0</v>
      </c>
      <c r="N188" s="7">
        <v>6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6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9</v>
      </c>
      <c r="AD188" s="7">
        <v>0</v>
      </c>
      <c r="AE188" s="7">
        <v>16</v>
      </c>
      <c r="AF188" s="7">
        <v>10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7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7</v>
      </c>
      <c r="X191" s="7">
        <v>0</v>
      </c>
      <c r="Y191" s="7">
        <v>0</v>
      </c>
      <c r="Z191" s="7">
        <v>0</v>
      </c>
      <c r="AA191" s="7">
        <v>0</v>
      </c>
      <c r="AB191" s="7">
        <v>4</v>
      </c>
      <c r="AC191" s="7">
        <v>8</v>
      </c>
      <c r="AD191" s="7">
        <v>0</v>
      </c>
      <c r="AE191" s="7">
        <v>10</v>
      </c>
      <c r="AF191" s="7">
        <v>8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6</v>
      </c>
      <c r="K194" s="7">
        <v>0</v>
      </c>
      <c r="L194" s="7">
        <v>6</v>
      </c>
      <c r="M194" s="7">
        <v>0</v>
      </c>
      <c r="N194" s="7">
        <v>3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4</v>
      </c>
      <c r="AD194" s="7">
        <v>0</v>
      </c>
      <c r="AE194" s="7">
        <v>4</v>
      </c>
      <c r="AF194" s="7">
        <v>4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3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3</v>
      </c>
      <c r="AD197" s="7">
        <v>0</v>
      </c>
      <c r="AE197" s="7">
        <v>2</v>
      </c>
      <c r="AF197" s="7">
        <v>3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3</v>
      </c>
      <c r="X198" s="7">
        <v>0</v>
      </c>
      <c r="Y198" s="7">
        <v>0</v>
      </c>
      <c r="Z198" s="7">
        <v>0</v>
      </c>
      <c r="AA198" s="7">
        <v>0</v>
      </c>
      <c r="AB198" s="7">
        <v>14</v>
      </c>
      <c r="AC198" s="7">
        <v>16</v>
      </c>
      <c r="AD198" s="7">
        <v>0</v>
      </c>
      <c r="AE198" s="7">
        <v>23</v>
      </c>
      <c r="AF198" s="7">
        <v>14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2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2</v>
      </c>
      <c r="AD199" s="7">
        <v>0</v>
      </c>
      <c r="AE199" s="7">
        <v>3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1</v>
      </c>
      <c r="AD201" s="7">
        <v>0</v>
      </c>
      <c r="AE201" s="7">
        <v>2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1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1</v>
      </c>
      <c r="K206" s="7">
        <v>1</v>
      </c>
      <c r="L206" s="7">
        <v>1</v>
      </c>
      <c r="M206" s="7">
        <v>0</v>
      </c>
      <c r="N206" s="7">
        <v>0</v>
      </c>
      <c r="O206" s="7">
        <v>1</v>
      </c>
      <c r="P206" s="7">
        <v>1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2</v>
      </c>
      <c r="AD206" s="7">
        <v>0</v>
      </c>
      <c r="AE206" s="7">
        <v>2</v>
      </c>
      <c r="AF206" s="7">
        <v>2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1</v>
      </c>
      <c r="AC207" s="7">
        <v>0</v>
      </c>
      <c r="AD207" s="7">
        <v>0</v>
      </c>
      <c r="AE207" s="7">
        <v>0</v>
      </c>
      <c r="AF207" s="7">
        <v>1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45</v>
      </c>
      <c r="X209" s="7">
        <v>0</v>
      </c>
      <c r="Y209" s="7">
        <v>0</v>
      </c>
      <c r="Z209" s="7">
        <v>2</v>
      </c>
      <c r="AA209" s="7">
        <v>0</v>
      </c>
      <c r="AB209" s="7">
        <v>13</v>
      </c>
      <c r="AC209" s="7">
        <v>25</v>
      </c>
      <c r="AD209" s="7">
        <v>2</v>
      </c>
      <c r="AE209" s="7">
        <v>28</v>
      </c>
      <c r="AF209" s="7">
        <v>17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1</v>
      </c>
      <c r="AF210" s="7">
        <v>1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1</v>
      </c>
      <c r="AD211" s="7">
        <v>0</v>
      </c>
      <c r="AE211" s="7">
        <v>1</v>
      </c>
      <c r="AF211" s="7">
        <v>1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2</v>
      </c>
      <c r="K221" s="7">
        <v>2</v>
      </c>
      <c r="L221" s="7">
        <v>2</v>
      </c>
      <c r="M221" s="7">
        <v>2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4</v>
      </c>
      <c r="X221" s="7">
        <v>0</v>
      </c>
      <c r="Y221" s="7">
        <v>0</v>
      </c>
      <c r="Z221" s="7">
        <v>0</v>
      </c>
      <c r="AA221" s="7">
        <v>0</v>
      </c>
      <c r="AB221" s="7">
        <v>3</v>
      </c>
      <c r="AC221" s="7">
        <v>3</v>
      </c>
      <c r="AD221" s="7">
        <v>4</v>
      </c>
      <c r="AE221" s="7">
        <v>3</v>
      </c>
      <c r="AF221" s="7">
        <v>3</v>
      </c>
      <c r="AG221" s="7">
        <v>2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1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6</v>
      </c>
      <c r="K231" s="7">
        <v>6</v>
      </c>
      <c r="L231" s="7">
        <v>6</v>
      </c>
      <c r="M231" s="7">
        <v>6</v>
      </c>
      <c r="N231" s="7">
        <v>15</v>
      </c>
      <c r="O231" s="7">
        <v>3</v>
      </c>
      <c r="P231" s="7">
        <v>3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22</v>
      </c>
      <c r="AC231" s="7">
        <v>16</v>
      </c>
      <c r="AD231" s="7">
        <v>9</v>
      </c>
      <c r="AE231" s="7">
        <v>27</v>
      </c>
      <c r="AF231" s="7">
        <v>14</v>
      </c>
      <c r="AG231" s="7">
        <v>24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3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5</v>
      </c>
      <c r="AF234" s="7">
        <v>3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2</v>
      </c>
      <c r="K239" s="7">
        <v>2</v>
      </c>
      <c r="L239" s="7">
        <v>2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4</v>
      </c>
      <c r="X239" s="7">
        <v>0</v>
      </c>
      <c r="Y239" s="7">
        <v>0</v>
      </c>
      <c r="Z239" s="7">
        <v>0</v>
      </c>
      <c r="AA239" s="7">
        <v>0</v>
      </c>
      <c r="AB239" s="7">
        <v>4</v>
      </c>
      <c r="AC239" s="7">
        <v>2</v>
      </c>
      <c r="AD239" s="7">
        <v>0</v>
      </c>
      <c r="AE239" s="7">
        <v>6</v>
      </c>
      <c r="AF239" s="7">
        <v>5</v>
      </c>
      <c r="AG239" s="7">
        <v>4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3</v>
      </c>
      <c r="AD241" s="7">
        <v>0</v>
      </c>
      <c r="AE241" s="7">
        <v>3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2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1</v>
      </c>
      <c r="AD247" s="7">
        <v>0</v>
      </c>
      <c r="AE247" s="7">
        <v>1</v>
      </c>
      <c r="AF247" s="7">
        <v>1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2</v>
      </c>
      <c r="K249" s="7">
        <v>2</v>
      </c>
      <c r="L249" s="7">
        <v>2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4</v>
      </c>
      <c r="AD249" s="7">
        <v>2</v>
      </c>
      <c r="AE249" s="7">
        <v>5</v>
      </c>
      <c r="AF249" s="7">
        <v>6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0</v>
      </c>
      <c r="AD251" s="7">
        <v>0</v>
      </c>
      <c r="AE251" s="7">
        <v>3</v>
      </c>
      <c r="AF251" s="7">
        <v>3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1</v>
      </c>
      <c r="AE255" s="7">
        <v>3</v>
      </c>
      <c r="AF255" s="7">
        <v>2</v>
      </c>
      <c r="AG255" s="7">
        <v>1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2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1</v>
      </c>
      <c r="AD256" s="7">
        <v>0</v>
      </c>
      <c r="AE256" s="7">
        <v>3</v>
      </c>
      <c r="AF256" s="7">
        <v>2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1</v>
      </c>
      <c r="K257" s="7">
        <v>1</v>
      </c>
      <c r="L257" s="7">
        <v>1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0</v>
      </c>
      <c r="AD257" s="7">
        <v>0</v>
      </c>
      <c r="AE257" s="7">
        <v>2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2</v>
      </c>
      <c r="K259" s="7">
        <v>2</v>
      </c>
      <c r="L259" s="7">
        <v>2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3</v>
      </c>
      <c r="X259" s="7">
        <v>0</v>
      </c>
      <c r="Y259" s="7">
        <v>0</v>
      </c>
      <c r="Z259" s="7">
        <v>0</v>
      </c>
      <c r="AA259" s="7">
        <v>0</v>
      </c>
      <c r="AB259" s="7">
        <v>3</v>
      </c>
      <c r="AC259" s="7">
        <v>3</v>
      </c>
      <c r="AD259" s="7">
        <v>0</v>
      </c>
      <c r="AE259" s="7">
        <v>3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1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3</v>
      </c>
      <c r="K262" s="7">
        <v>3</v>
      </c>
      <c r="L262" s="7">
        <v>3</v>
      </c>
      <c r="M262" s="7">
        <v>0</v>
      </c>
      <c r="N262" s="7">
        <v>31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2</v>
      </c>
      <c r="AA262" s="7">
        <v>0</v>
      </c>
      <c r="AB262" s="7">
        <v>52</v>
      </c>
      <c r="AC262" s="7">
        <v>9</v>
      </c>
      <c r="AD262" s="7">
        <v>0</v>
      </c>
      <c r="AE262" s="7">
        <v>58</v>
      </c>
      <c r="AF262" s="7">
        <v>6</v>
      </c>
      <c r="AG262" s="7">
        <v>20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1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1</v>
      </c>
      <c r="AC265" s="7">
        <v>0</v>
      </c>
      <c r="AD265" s="7">
        <v>0</v>
      </c>
      <c r="AE265" s="7">
        <v>1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8</v>
      </c>
      <c r="K266" s="7">
        <v>8</v>
      </c>
      <c r="L266" s="7">
        <v>8</v>
      </c>
      <c r="M266" s="7">
        <v>8</v>
      </c>
      <c r="N266" s="7">
        <v>6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5</v>
      </c>
      <c r="X266" s="7">
        <v>0</v>
      </c>
      <c r="Y266" s="7">
        <v>0</v>
      </c>
      <c r="Z266" s="7">
        <v>0</v>
      </c>
      <c r="AA266" s="7">
        <v>0</v>
      </c>
      <c r="AB266" s="7">
        <v>11</v>
      </c>
      <c r="AC266" s="7">
        <v>10</v>
      </c>
      <c r="AD266" s="7">
        <v>0</v>
      </c>
      <c r="AE266" s="7">
        <v>11</v>
      </c>
      <c r="AF266" s="7">
        <v>10</v>
      </c>
      <c r="AG266" s="7">
        <v>6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1</v>
      </c>
      <c r="AD267" s="7">
        <v>0</v>
      </c>
      <c r="AE267" s="7">
        <v>2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1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6</v>
      </c>
      <c r="K271" s="7">
        <v>6</v>
      </c>
      <c r="L271" s="7">
        <v>5</v>
      </c>
      <c r="M271" s="7">
        <v>5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10</v>
      </c>
      <c r="AD271" s="7">
        <v>0</v>
      </c>
      <c r="AE271" s="7">
        <v>6</v>
      </c>
      <c r="AF271" s="7">
        <v>9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1</v>
      </c>
      <c r="AD276" s="7">
        <v>0</v>
      </c>
      <c r="AE276" s="7">
        <v>2</v>
      </c>
      <c r="AF276" s="7">
        <v>1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1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2</v>
      </c>
      <c r="AD279" s="7">
        <v>0</v>
      </c>
      <c r="AE279" s="7">
        <v>2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2</v>
      </c>
      <c r="K281" s="7">
        <v>2</v>
      </c>
      <c r="L281" s="7">
        <v>2</v>
      </c>
      <c r="M281" s="7">
        <v>1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7</v>
      </c>
      <c r="X281" s="7">
        <v>0</v>
      </c>
      <c r="Y281" s="7">
        <v>0</v>
      </c>
      <c r="Z281" s="7">
        <v>1</v>
      </c>
      <c r="AA281" s="7">
        <v>0</v>
      </c>
      <c r="AB281" s="7">
        <v>9</v>
      </c>
      <c r="AC281" s="7">
        <v>7</v>
      </c>
      <c r="AD281" s="7">
        <v>0</v>
      </c>
      <c r="AE281" s="7">
        <v>6</v>
      </c>
      <c r="AF281" s="7">
        <v>9</v>
      </c>
      <c r="AG281" s="7">
        <v>9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2</v>
      </c>
      <c r="K282" s="7">
        <v>2</v>
      </c>
      <c r="L282" s="7">
        <v>2</v>
      </c>
      <c r="M282" s="7">
        <v>2</v>
      </c>
      <c r="N282" s="7">
        <v>2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3</v>
      </c>
      <c r="AC282" s="7">
        <v>0</v>
      </c>
      <c r="AD282" s="7">
        <v>2</v>
      </c>
      <c r="AE282" s="7">
        <v>3</v>
      </c>
      <c r="AF282" s="7">
        <v>3</v>
      </c>
      <c r="AG282" s="7">
        <v>1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4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5</v>
      </c>
      <c r="X283" s="7">
        <v>0</v>
      </c>
      <c r="Y283" s="7">
        <v>0</v>
      </c>
      <c r="Z283" s="7">
        <v>0</v>
      </c>
      <c r="AA283" s="7">
        <v>0</v>
      </c>
      <c r="AB283" s="7">
        <v>8</v>
      </c>
      <c r="AC283" s="7">
        <v>0</v>
      </c>
      <c r="AD283" s="7">
        <v>5</v>
      </c>
      <c r="AE283" s="7">
        <v>8</v>
      </c>
      <c r="AF283" s="7">
        <v>8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2</v>
      </c>
      <c r="K284" s="7">
        <v>2</v>
      </c>
      <c r="L284" s="7">
        <v>2</v>
      </c>
      <c r="M284" s="7">
        <v>0</v>
      </c>
      <c r="N284" s="7">
        <v>4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5</v>
      </c>
      <c r="AC284" s="7">
        <v>1</v>
      </c>
      <c r="AD284" s="7">
        <v>3</v>
      </c>
      <c r="AE284" s="7">
        <v>5</v>
      </c>
      <c r="AF284" s="7">
        <v>6</v>
      </c>
      <c r="AG284" s="7">
        <v>2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2</v>
      </c>
      <c r="K285" s="7">
        <v>2</v>
      </c>
      <c r="L285" s="7">
        <v>2</v>
      </c>
      <c r="M285" s="7">
        <v>1</v>
      </c>
      <c r="N285" s="7">
        <v>2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2</v>
      </c>
      <c r="AC285" s="7">
        <v>1</v>
      </c>
      <c r="AD285" s="7">
        <v>1</v>
      </c>
      <c r="AE285" s="7">
        <v>2</v>
      </c>
      <c r="AF285" s="7">
        <v>2</v>
      </c>
      <c r="AG285" s="7">
        <v>1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1</v>
      </c>
      <c r="K287" s="7">
        <v>1</v>
      </c>
      <c r="L287" s="7">
        <v>1</v>
      </c>
      <c r="M287" s="7">
        <v>1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3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0</v>
      </c>
      <c r="AE288" s="7">
        <v>3</v>
      </c>
      <c r="AF288" s="7">
        <v>3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2</v>
      </c>
      <c r="AC289" s="7">
        <v>2</v>
      </c>
      <c r="AD289" s="7">
        <v>0</v>
      </c>
      <c r="AE289" s="7">
        <v>3</v>
      </c>
      <c r="AF289" s="7">
        <v>2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4</v>
      </c>
      <c r="K293" s="7">
        <v>4</v>
      </c>
      <c r="L293" s="7">
        <v>4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3</v>
      </c>
      <c r="AD293" s="7">
        <v>0</v>
      </c>
      <c r="AE293" s="7">
        <v>4</v>
      </c>
      <c r="AF293" s="7">
        <v>0</v>
      </c>
      <c r="AG293" s="7">
        <v>4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17</v>
      </c>
      <c r="X295" s="7">
        <v>0</v>
      </c>
      <c r="Y295" s="7">
        <v>0</v>
      </c>
      <c r="Z295" s="7">
        <v>0</v>
      </c>
      <c r="AA295" s="7">
        <v>0</v>
      </c>
      <c r="AB295" s="7">
        <v>11</v>
      </c>
      <c r="AC295" s="7">
        <v>9</v>
      </c>
      <c r="AD295" s="7">
        <v>20</v>
      </c>
      <c r="AE295" s="7">
        <v>10</v>
      </c>
      <c r="AF295" s="7">
        <v>11</v>
      </c>
      <c r="AG295" s="7">
        <v>23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2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22</v>
      </c>
      <c r="X296" s="7">
        <v>1</v>
      </c>
      <c r="Y296" s="7">
        <v>0</v>
      </c>
      <c r="Z296" s="7">
        <v>0</v>
      </c>
      <c r="AA296" s="7">
        <v>0</v>
      </c>
      <c r="AB296" s="7">
        <v>13</v>
      </c>
      <c r="AC296" s="7">
        <v>3</v>
      </c>
      <c r="AD296" s="7">
        <v>11</v>
      </c>
      <c r="AE296" s="7">
        <v>14</v>
      </c>
      <c r="AF296" s="7">
        <v>14</v>
      </c>
      <c r="AG296" s="7">
        <v>24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1</v>
      </c>
      <c r="AD298" s="7">
        <v>2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1</v>
      </c>
      <c r="K299" s="7">
        <v>1</v>
      </c>
      <c r="L299" s="7">
        <v>1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3</v>
      </c>
      <c r="AC299" s="7">
        <v>2</v>
      </c>
      <c r="AD299" s="7">
        <v>0</v>
      </c>
      <c r="AE299" s="7">
        <v>5</v>
      </c>
      <c r="AF299" s="7">
        <v>3</v>
      </c>
      <c r="AG299" s="7">
        <v>3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2</v>
      </c>
      <c r="AE300" s="7">
        <v>0</v>
      </c>
      <c r="AF300" s="7">
        <v>0</v>
      </c>
      <c r="AG300" s="7">
        <v>2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1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2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2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3</v>
      </c>
      <c r="AF304" s="7">
        <v>1</v>
      </c>
      <c r="AG304" s="7">
        <v>1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2</v>
      </c>
      <c r="AD305" s="7">
        <v>0</v>
      </c>
      <c r="AE305" s="7">
        <v>3</v>
      </c>
      <c r="AF305" s="7">
        <v>1</v>
      </c>
      <c r="AG305" s="7">
        <v>1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2</v>
      </c>
      <c r="AE306" s="7">
        <v>0</v>
      </c>
      <c r="AF306" s="7">
        <v>0</v>
      </c>
      <c r="AG306" s="7">
        <v>1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1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2</v>
      </c>
      <c r="O310" s="7">
        <v>0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10</v>
      </c>
      <c r="AC310" s="7">
        <v>8</v>
      </c>
      <c r="AD310" s="7">
        <v>0</v>
      </c>
      <c r="AE310" s="7">
        <v>12</v>
      </c>
      <c r="AF310" s="7">
        <v>0</v>
      </c>
      <c r="AG310" s="7">
        <v>4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5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0</v>
      </c>
      <c r="AD311" s="7">
        <v>2</v>
      </c>
      <c r="AE311" s="7">
        <v>0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2</v>
      </c>
      <c r="AA312" s="7">
        <v>0</v>
      </c>
      <c r="AB312" s="7">
        <v>7</v>
      </c>
      <c r="AC312" s="7">
        <v>3</v>
      </c>
      <c r="AD312" s="7">
        <v>12</v>
      </c>
      <c r="AE312" s="7">
        <v>10</v>
      </c>
      <c r="AF312" s="7">
        <v>5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2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3</v>
      </c>
      <c r="K314" s="7">
        <v>3</v>
      </c>
      <c r="L314" s="7">
        <v>3</v>
      </c>
      <c r="M314" s="7">
        <v>1</v>
      </c>
      <c r="N314" s="7">
        <v>3</v>
      </c>
      <c r="O314" s="7">
        <v>2</v>
      </c>
      <c r="P314" s="7">
        <v>2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4</v>
      </c>
      <c r="X314" s="7">
        <v>0</v>
      </c>
      <c r="Y314" s="7">
        <v>0</v>
      </c>
      <c r="Z314" s="7">
        <v>0</v>
      </c>
      <c r="AA314" s="7">
        <v>0</v>
      </c>
      <c r="AB314" s="7">
        <v>7</v>
      </c>
      <c r="AC314" s="7">
        <v>6</v>
      </c>
      <c r="AD314" s="7">
        <v>0</v>
      </c>
      <c r="AE314" s="7">
        <v>6</v>
      </c>
      <c r="AF314" s="7">
        <v>0</v>
      </c>
      <c r="AG314" s="7">
        <v>2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1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4</v>
      </c>
      <c r="AD317" s="7">
        <v>0</v>
      </c>
      <c r="AE317" s="7">
        <v>4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1</v>
      </c>
      <c r="K319" s="7">
        <v>1</v>
      </c>
      <c r="L319" s="7">
        <v>2</v>
      </c>
      <c r="M319" s="7">
        <v>1</v>
      </c>
      <c r="N319" s="7">
        <v>8</v>
      </c>
      <c r="O319" s="7">
        <v>0</v>
      </c>
      <c r="P319" s="7">
        <v>1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9</v>
      </c>
      <c r="X319" s="7">
        <v>0</v>
      </c>
      <c r="Y319" s="7">
        <v>0</v>
      </c>
      <c r="Z319" s="7">
        <v>0</v>
      </c>
      <c r="AA319" s="7">
        <v>0</v>
      </c>
      <c r="AB319" s="7">
        <v>11</v>
      </c>
      <c r="AC319" s="7">
        <v>12</v>
      </c>
      <c r="AD319" s="7">
        <v>0</v>
      </c>
      <c r="AE319" s="7">
        <v>14</v>
      </c>
      <c r="AF319" s="7">
        <v>3</v>
      </c>
      <c r="AG319" s="7">
        <v>4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2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2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14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2</v>
      </c>
      <c r="AD323" s="7">
        <v>1</v>
      </c>
      <c r="AE323" s="7">
        <v>7</v>
      </c>
      <c r="AF323" s="7">
        <v>3</v>
      </c>
      <c r="AG323" s="7">
        <v>4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2</v>
      </c>
      <c r="K328" s="7">
        <v>2</v>
      </c>
      <c r="L328" s="7">
        <v>2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7</v>
      </c>
      <c r="X328" s="7">
        <v>1</v>
      </c>
      <c r="Y328" s="7">
        <v>0</v>
      </c>
      <c r="Z328" s="7">
        <v>0</v>
      </c>
      <c r="AA328" s="7">
        <v>0</v>
      </c>
      <c r="AB328" s="7">
        <v>5</v>
      </c>
      <c r="AC328" s="7">
        <v>10</v>
      </c>
      <c r="AD328" s="7">
        <v>2</v>
      </c>
      <c r="AE328" s="7">
        <v>19</v>
      </c>
      <c r="AF328" s="7">
        <v>2</v>
      </c>
      <c r="AG328" s="7">
        <v>10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1</v>
      </c>
      <c r="AE329" s="7">
        <v>0</v>
      </c>
      <c r="AF329" s="7">
        <v>0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4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1</v>
      </c>
      <c r="AC335" s="7">
        <v>1</v>
      </c>
      <c r="AD335" s="7">
        <v>0</v>
      </c>
      <c r="AE335" s="7">
        <v>1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2</v>
      </c>
      <c r="AD337" s="7">
        <v>1</v>
      </c>
      <c r="AE337" s="7">
        <v>3</v>
      </c>
      <c r="AF337" s="7">
        <v>1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1</v>
      </c>
      <c r="AF338" s="7">
        <v>0</v>
      </c>
      <c r="AG338" s="7">
        <v>1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0</v>
      </c>
      <c r="AD339" s="7">
        <v>0</v>
      </c>
      <c r="AE339" s="7">
        <v>2</v>
      </c>
      <c r="AF339" s="7">
        <v>0</v>
      </c>
      <c r="AG339" s="7">
        <v>2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1</v>
      </c>
      <c r="K341" s="7">
        <v>1</v>
      </c>
      <c r="L341" s="7">
        <v>1</v>
      </c>
      <c r="M341" s="7">
        <v>1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1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1</v>
      </c>
      <c r="AD341" s="7">
        <v>1</v>
      </c>
      <c r="AE341" s="7">
        <v>1</v>
      </c>
      <c r="AF341" s="7">
        <v>0</v>
      </c>
      <c r="AG341" s="7">
        <v>1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9</v>
      </c>
      <c r="X343" s="7">
        <v>0</v>
      </c>
      <c r="Y343" s="7">
        <v>0</v>
      </c>
      <c r="Z343" s="7">
        <v>0</v>
      </c>
      <c r="AA343" s="7">
        <v>0</v>
      </c>
      <c r="AB343" s="7">
        <v>5</v>
      </c>
      <c r="AC343" s="7">
        <v>3</v>
      </c>
      <c r="AD343" s="7">
        <v>2</v>
      </c>
      <c r="AE343" s="7">
        <v>6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4</v>
      </c>
      <c r="K344" s="7">
        <v>4</v>
      </c>
      <c r="L344" s="7">
        <v>4</v>
      </c>
      <c r="M344" s="7">
        <v>3</v>
      </c>
      <c r="N344" s="7">
        <v>6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9</v>
      </c>
      <c r="X344" s="7">
        <v>0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0</v>
      </c>
      <c r="AG344" s="7">
        <v>4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3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3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0</v>
      </c>
      <c r="O349" s="7">
        <v>0</v>
      </c>
      <c r="P349" s="7">
        <v>1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0</v>
      </c>
      <c r="AD349" s="7">
        <v>2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1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3</v>
      </c>
      <c r="X351" s="7">
        <v>0</v>
      </c>
      <c r="Y351" s="7">
        <v>0</v>
      </c>
      <c r="Z351" s="7">
        <v>0</v>
      </c>
      <c r="AA351" s="7">
        <v>0</v>
      </c>
      <c r="AB351" s="7">
        <v>2</v>
      </c>
      <c r="AC351" s="7">
        <v>3</v>
      </c>
      <c r="AD351" s="7">
        <v>0</v>
      </c>
      <c r="AE351" s="7">
        <v>4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10</v>
      </c>
      <c r="K353" s="7">
        <v>10</v>
      </c>
      <c r="L353" s="7">
        <v>10</v>
      </c>
      <c r="M353" s="7">
        <v>0</v>
      </c>
      <c r="N353" s="7">
        <v>2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12</v>
      </c>
      <c r="X353" s="7">
        <v>0</v>
      </c>
      <c r="Y353" s="7">
        <v>0</v>
      </c>
      <c r="Z353" s="7">
        <v>1</v>
      </c>
      <c r="AA353" s="7">
        <v>0</v>
      </c>
      <c r="AB353" s="7">
        <v>11</v>
      </c>
      <c r="AC353" s="7">
        <v>19</v>
      </c>
      <c r="AD353" s="7">
        <v>0</v>
      </c>
      <c r="AE353" s="7">
        <v>25</v>
      </c>
      <c r="AF353" s="7">
        <v>4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5</v>
      </c>
      <c r="K355" s="7">
        <v>5</v>
      </c>
      <c r="L355" s="7">
        <v>5</v>
      </c>
      <c r="M355" s="7">
        <v>5</v>
      </c>
      <c r="N355" s="7">
        <v>1</v>
      </c>
      <c r="O355" s="7">
        <v>1</v>
      </c>
      <c r="P355" s="7">
        <v>5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7</v>
      </c>
      <c r="X355" s="7">
        <v>0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11</v>
      </c>
      <c r="AE355" s="7">
        <v>11</v>
      </c>
      <c r="AF355" s="7">
        <v>11</v>
      </c>
      <c r="AG355" s="7">
        <v>10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1</v>
      </c>
      <c r="K358" s="7">
        <v>1</v>
      </c>
      <c r="L358" s="7">
        <v>1</v>
      </c>
      <c r="M358" s="7">
        <v>1</v>
      </c>
      <c r="N358" s="7">
        <v>2</v>
      </c>
      <c r="O358" s="7">
        <v>0</v>
      </c>
      <c r="P358" s="7">
        <v>2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3</v>
      </c>
      <c r="AC358" s="7">
        <v>2</v>
      </c>
      <c r="AD358" s="7">
        <v>3</v>
      </c>
      <c r="AE358" s="7">
        <v>3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3</v>
      </c>
      <c r="O359" s="7">
        <v>0</v>
      </c>
      <c r="P359" s="7">
        <v>3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1</v>
      </c>
      <c r="X359" s="7">
        <v>0</v>
      </c>
      <c r="Y359" s="7">
        <v>0</v>
      </c>
      <c r="Z359" s="7">
        <v>0</v>
      </c>
      <c r="AA359" s="7">
        <v>0</v>
      </c>
      <c r="AB359" s="7">
        <v>2</v>
      </c>
      <c r="AC359" s="7">
        <v>3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2</v>
      </c>
      <c r="K360" s="7">
        <v>2</v>
      </c>
      <c r="L360" s="7">
        <v>2</v>
      </c>
      <c r="M360" s="7">
        <v>2</v>
      </c>
      <c r="N360" s="7">
        <v>2</v>
      </c>
      <c r="O360" s="7">
        <v>2</v>
      </c>
      <c r="P360" s="7">
        <v>3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5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3</v>
      </c>
      <c r="AD360" s="7">
        <v>6</v>
      </c>
      <c r="AE360" s="7">
        <v>6</v>
      </c>
      <c r="AF360" s="7">
        <v>6</v>
      </c>
      <c r="AG360" s="7">
        <v>6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4</v>
      </c>
      <c r="AC361" s="7">
        <v>2</v>
      </c>
      <c r="AD361" s="7">
        <v>4</v>
      </c>
      <c r="AE361" s="7">
        <v>4</v>
      </c>
      <c r="AF361" s="7">
        <v>4</v>
      </c>
      <c r="AG361" s="7">
        <v>4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1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1</v>
      </c>
      <c r="AD364" s="7">
        <v>1</v>
      </c>
      <c r="AE364" s="7">
        <v>1</v>
      </c>
      <c r="AF364" s="7">
        <v>1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2</v>
      </c>
      <c r="K366" s="7">
        <v>2</v>
      </c>
      <c r="L366" s="7">
        <v>2</v>
      </c>
      <c r="M366" s="7">
        <v>2</v>
      </c>
      <c r="N366" s="7">
        <v>2</v>
      </c>
      <c r="O366" s="7">
        <v>2</v>
      </c>
      <c r="P366" s="7">
        <v>2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2</v>
      </c>
      <c r="AD366" s="7">
        <v>2</v>
      </c>
      <c r="AE366" s="7">
        <v>2</v>
      </c>
      <c r="AF366" s="7">
        <v>2</v>
      </c>
      <c r="AG366" s="7">
        <v>2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2</v>
      </c>
      <c r="K367" s="7">
        <v>2</v>
      </c>
      <c r="L367" s="7">
        <v>2</v>
      </c>
      <c r="M367" s="7">
        <v>2</v>
      </c>
      <c r="N367" s="7">
        <v>3</v>
      </c>
      <c r="O367" s="7">
        <v>2</v>
      </c>
      <c r="P367" s="7">
        <v>3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5</v>
      </c>
      <c r="X367" s="7">
        <v>0</v>
      </c>
      <c r="Y367" s="7">
        <v>0</v>
      </c>
      <c r="Z367" s="7">
        <v>0</v>
      </c>
      <c r="AA367" s="7">
        <v>0</v>
      </c>
      <c r="AB367" s="7">
        <v>5</v>
      </c>
      <c r="AC367" s="7">
        <v>4</v>
      </c>
      <c r="AD367" s="7">
        <v>5</v>
      </c>
      <c r="AE367" s="7">
        <v>5</v>
      </c>
      <c r="AF367" s="7">
        <v>5</v>
      </c>
      <c r="AG367" s="7">
        <v>5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6</v>
      </c>
      <c r="X368" s="7">
        <v>0</v>
      </c>
      <c r="Y368" s="7">
        <v>0</v>
      </c>
      <c r="Z368" s="7">
        <v>0</v>
      </c>
      <c r="AA368" s="7">
        <v>0</v>
      </c>
      <c r="AB368" s="7">
        <v>6</v>
      </c>
      <c r="AC368" s="7">
        <v>6</v>
      </c>
      <c r="AD368" s="7">
        <v>2</v>
      </c>
      <c r="AE368" s="7">
        <v>6</v>
      </c>
      <c r="AF368" s="7">
        <v>2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3</v>
      </c>
      <c r="K372" s="7">
        <v>3</v>
      </c>
      <c r="L372" s="7">
        <v>3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4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4</v>
      </c>
      <c r="AD372" s="7">
        <v>0</v>
      </c>
      <c r="AE372" s="7">
        <v>4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2</v>
      </c>
      <c r="AD373" s="7">
        <v>0</v>
      </c>
      <c r="AE373" s="7">
        <v>2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1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1</v>
      </c>
      <c r="K375" s="7">
        <v>1</v>
      </c>
      <c r="L375" s="7">
        <v>1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1</v>
      </c>
      <c r="X375" s="7">
        <v>1</v>
      </c>
      <c r="Y375" s="7">
        <v>0</v>
      </c>
      <c r="Z375" s="7">
        <v>1</v>
      </c>
      <c r="AA375" s="7">
        <v>0</v>
      </c>
      <c r="AB375" s="7">
        <v>1</v>
      </c>
      <c r="AC375" s="7">
        <v>1</v>
      </c>
      <c r="AD375" s="7">
        <v>0</v>
      </c>
      <c r="AE375" s="7">
        <v>2</v>
      </c>
      <c r="AF375" s="7">
        <v>0</v>
      </c>
      <c r="AG375" s="7">
        <v>1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1</v>
      </c>
      <c r="K376" s="7">
        <v>1</v>
      </c>
      <c r="L376" s="7">
        <v>1</v>
      </c>
      <c r="M376" s="7">
        <v>1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4</v>
      </c>
      <c r="AC376" s="7">
        <v>3</v>
      </c>
      <c r="AD376" s="7">
        <v>0</v>
      </c>
      <c r="AE376" s="7">
        <v>4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19</v>
      </c>
      <c r="K378" s="7">
        <v>21</v>
      </c>
      <c r="L378" s="7">
        <v>20</v>
      </c>
      <c r="M378" s="7">
        <v>6</v>
      </c>
      <c r="N378" s="7">
        <v>23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9</v>
      </c>
      <c r="X378" s="7">
        <v>0</v>
      </c>
      <c r="Y378" s="7">
        <v>0</v>
      </c>
      <c r="Z378" s="7">
        <v>1</v>
      </c>
      <c r="AA378" s="7">
        <v>0</v>
      </c>
      <c r="AB378" s="7">
        <v>18</v>
      </c>
      <c r="AC378" s="7">
        <v>22</v>
      </c>
      <c r="AD378" s="7">
        <v>4</v>
      </c>
      <c r="AE378" s="7">
        <v>22</v>
      </c>
      <c r="AF378" s="7">
        <v>0</v>
      </c>
      <c r="AG378" s="7">
        <v>3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1</v>
      </c>
      <c r="AE379" s="7">
        <v>1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1</v>
      </c>
      <c r="K380" s="7">
        <v>1</v>
      </c>
      <c r="L380" s="7">
        <v>1</v>
      </c>
      <c r="M380" s="7">
        <v>1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2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1</v>
      </c>
      <c r="AD380" s="7">
        <v>2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2</v>
      </c>
      <c r="X381" s="7">
        <v>0</v>
      </c>
      <c r="Y381" s="7">
        <v>0</v>
      </c>
      <c r="Z381" s="7">
        <v>0</v>
      </c>
      <c r="AA381" s="7">
        <v>0</v>
      </c>
      <c r="AB381" s="7">
        <v>2</v>
      </c>
      <c r="AC381" s="7">
        <v>1</v>
      </c>
      <c r="AD381" s="7">
        <v>1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2</v>
      </c>
      <c r="K382" s="7">
        <v>2</v>
      </c>
      <c r="L382" s="7">
        <v>2</v>
      </c>
      <c r="M382" s="7">
        <v>2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4</v>
      </c>
      <c r="AC382" s="7">
        <v>3</v>
      </c>
      <c r="AD382" s="7">
        <v>0</v>
      </c>
      <c r="AE382" s="7">
        <v>3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1</v>
      </c>
      <c r="K384" s="7">
        <v>1</v>
      </c>
      <c r="L384" s="7">
        <v>1</v>
      </c>
      <c r="M384" s="7">
        <v>1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2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1</v>
      </c>
      <c r="AD386" s="7">
        <v>0</v>
      </c>
      <c r="AE386" s="7">
        <v>1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1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1</v>
      </c>
      <c r="AD387" s="7">
        <v>0</v>
      </c>
      <c r="AE387" s="7">
        <v>1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5</v>
      </c>
      <c r="L389" s="7">
        <v>5</v>
      </c>
      <c r="M389" s="7">
        <v>4</v>
      </c>
      <c r="N389" s="7">
        <v>4</v>
      </c>
      <c r="O389" s="7">
        <v>0</v>
      </c>
      <c r="P389" s="7">
        <v>4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6</v>
      </c>
      <c r="X389" s="7">
        <v>0</v>
      </c>
      <c r="Y389" s="7">
        <v>0</v>
      </c>
      <c r="Z389" s="7">
        <v>0</v>
      </c>
      <c r="AA389" s="7">
        <v>0</v>
      </c>
      <c r="AB389" s="7">
        <v>7</v>
      </c>
      <c r="AC389" s="7">
        <v>8</v>
      </c>
      <c r="AD389" s="7">
        <v>0</v>
      </c>
      <c r="AE389" s="7">
        <v>8</v>
      </c>
      <c r="AF389" s="7">
        <v>6</v>
      </c>
      <c r="AG389" s="7">
        <v>8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2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2</v>
      </c>
      <c r="X390" s="7">
        <v>0</v>
      </c>
      <c r="Y390" s="7">
        <v>0</v>
      </c>
      <c r="Z390" s="7">
        <v>0</v>
      </c>
      <c r="AA390" s="7">
        <v>0</v>
      </c>
      <c r="AB390" s="7">
        <v>2</v>
      </c>
      <c r="AC390" s="7">
        <v>2</v>
      </c>
      <c r="AD390" s="7">
        <v>0</v>
      </c>
      <c r="AE390" s="7">
        <v>3</v>
      </c>
      <c r="AF390" s="7">
        <v>2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1</v>
      </c>
      <c r="AD391" s="7">
        <v>0</v>
      </c>
      <c r="AE391" s="7">
        <v>1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2</v>
      </c>
      <c r="AC393" s="7">
        <v>2</v>
      </c>
      <c r="AD393" s="7">
        <v>0</v>
      </c>
      <c r="AE393" s="7">
        <v>2</v>
      </c>
      <c r="AF393" s="7">
        <v>2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16</v>
      </c>
      <c r="K394" s="7">
        <v>16</v>
      </c>
      <c r="L394" s="7">
        <v>16</v>
      </c>
      <c r="M394" s="7">
        <v>15</v>
      </c>
      <c r="N394" s="7">
        <v>15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15</v>
      </c>
      <c r="X394" s="7">
        <v>1</v>
      </c>
      <c r="Y394" s="7">
        <v>0</v>
      </c>
      <c r="Z394" s="7">
        <v>0</v>
      </c>
      <c r="AA394" s="7">
        <v>0</v>
      </c>
      <c r="AB394" s="7">
        <v>19</v>
      </c>
      <c r="AC394" s="7">
        <v>22</v>
      </c>
      <c r="AD394" s="7">
        <v>11</v>
      </c>
      <c r="AE394" s="7">
        <v>23</v>
      </c>
      <c r="AF394" s="7">
        <v>10</v>
      </c>
      <c r="AG394" s="7">
        <v>11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2</v>
      </c>
      <c r="K395" s="7">
        <v>2</v>
      </c>
      <c r="L395" s="7">
        <v>2</v>
      </c>
      <c r="M395" s="7">
        <v>2</v>
      </c>
      <c r="N395" s="7">
        <v>1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2</v>
      </c>
      <c r="X395" s="7">
        <v>0</v>
      </c>
      <c r="Y395" s="7">
        <v>0</v>
      </c>
      <c r="Z395" s="7">
        <v>0</v>
      </c>
      <c r="AA395" s="7">
        <v>0</v>
      </c>
      <c r="AB395" s="7">
        <v>5</v>
      </c>
      <c r="AC395" s="7">
        <v>3</v>
      </c>
      <c r="AD395" s="7">
        <v>0</v>
      </c>
      <c r="AE395" s="7">
        <v>4</v>
      </c>
      <c r="AF395" s="7">
        <v>4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1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2</v>
      </c>
      <c r="X396" s="7">
        <v>0</v>
      </c>
      <c r="Y396" s="7">
        <v>0</v>
      </c>
      <c r="Z396" s="7">
        <v>0</v>
      </c>
      <c r="AA396" s="7">
        <v>0</v>
      </c>
      <c r="AB396" s="7">
        <v>3</v>
      </c>
      <c r="AC396" s="7">
        <v>1</v>
      </c>
      <c r="AD396" s="7">
        <v>2</v>
      </c>
      <c r="AE396" s="7">
        <v>4</v>
      </c>
      <c r="AF396" s="7">
        <v>1</v>
      </c>
      <c r="AG396" s="7">
        <v>2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1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1</v>
      </c>
      <c r="K398" s="7">
        <v>1</v>
      </c>
      <c r="L398" s="7">
        <v>1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4</v>
      </c>
      <c r="X398" s="7">
        <v>0</v>
      </c>
      <c r="Y398" s="7">
        <v>0</v>
      </c>
      <c r="Z398" s="7">
        <v>0</v>
      </c>
      <c r="AA398" s="7">
        <v>0</v>
      </c>
      <c r="AB398" s="7">
        <v>4</v>
      </c>
      <c r="AC398" s="7">
        <v>3</v>
      </c>
      <c r="AD398" s="7">
        <v>4</v>
      </c>
      <c r="AE398" s="7">
        <v>4</v>
      </c>
      <c r="AF398" s="7">
        <v>4</v>
      </c>
      <c r="AG398" s="7">
        <v>4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2</v>
      </c>
      <c r="K399" s="7">
        <v>2</v>
      </c>
      <c r="L399" s="7">
        <v>2</v>
      </c>
      <c r="M399" s="7">
        <v>1</v>
      </c>
      <c r="N399" s="7">
        <v>1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1</v>
      </c>
      <c r="X399" s="7">
        <v>0</v>
      </c>
      <c r="Y399" s="7">
        <v>0</v>
      </c>
      <c r="Z399" s="7">
        <v>0</v>
      </c>
      <c r="AA399" s="7">
        <v>0</v>
      </c>
      <c r="AB399" s="7">
        <v>4</v>
      </c>
      <c r="AC399" s="7">
        <v>4</v>
      </c>
      <c r="AD399" s="7">
        <v>1</v>
      </c>
      <c r="AE399" s="7">
        <v>5</v>
      </c>
      <c r="AF399" s="7">
        <v>2</v>
      </c>
      <c r="AG399" s="7">
        <v>1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3</v>
      </c>
      <c r="K400" s="7">
        <v>3</v>
      </c>
      <c r="L400" s="7">
        <v>3</v>
      </c>
      <c r="M400" s="7">
        <v>3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1</v>
      </c>
      <c r="AC400" s="7">
        <v>2</v>
      </c>
      <c r="AD400" s="7">
        <v>0</v>
      </c>
      <c r="AE400" s="7">
        <v>2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2</v>
      </c>
      <c r="X402" s="7">
        <v>0</v>
      </c>
      <c r="Y402" s="7">
        <v>0</v>
      </c>
      <c r="Z402" s="7">
        <v>0</v>
      </c>
      <c r="AA402" s="7">
        <v>0</v>
      </c>
      <c r="AB402" s="7">
        <v>4</v>
      </c>
      <c r="AC402" s="7">
        <v>4</v>
      </c>
      <c r="AD402" s="7">
        <v>0</v>
      </c>
      <c r="AE402" s="7">
        <v>4</v>
      </c>
      <c r="AF402" s="7">
        <v>4</v>
      </c>
      <c r="AG402" s="7">
        <v>1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5</v>
      </c>
      <c r="X403" s="7">
        <v>0</v>
      </c>
      <c r="Y403" s="7">
        <v>0</v>
      </c>
      <c r="Z403" s="7">
        <v>0</v>
      </c>
      <c r="AA403" s="7">
        <v>0</v>
      </c>
      <c r="AB403" s="7">
        <v>5</v>
      </c>
      <c r="AC403" s="7">
        <v>5</v>
      </c>
      <c r="AD403" s="7">
        <v>5</v>
      </c>
      <c r="AE403" s="7">
        <v>5</v>
      </c>
      <c r="AF403" s="7">
        <v>5</v>
      </c>
      <c r="AG403" s="7">
        <v>5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3</v>
      </c>
      <c r="K405" s="7">
        <v>3</v>
      </c>
      <c r="L405" s="7">
        <v>3</v>
      </c>
      <c r="M405" s="7">
        <v>0</v>
      </c>
      <c r="N405" s="7">
        <v>1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3</v>
      </c>
      <c r="X405" s="7">
        <v>0</v>
      </c>
      <c r="Y405" s="7">
        <v>0</v>
      </c>
      <c r="Z405" s="7">
        <v>1</v>
      </c>
      <c r="AA405" s="7">
        <v>0</v>
      </c>
      <c r="AB405" s="7">
        <v>4</v>
      </c>
      <c r="AC405" s="7">
        <v>4</v>
      </c>
      <c r="AD405" s="7">
        <v>3</v>
      </c>
      <c r="AE405" s="7">
        <v>4</v>
      </c>
      <c r="AF405" s="7">
        <v>2</v>
      </c>
      <c r="AG405" s="7">
        <v>3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51</v>
      </c>
      <c r="K407" s="7">
        <v>49</v>
      </c>
      <c r="L407" s="7">
        <v>50</v>
      </c>
      <c r="M407" s="7">
        <v>50</v>
      </c>
      <c r="N407" s="7">
        <v>53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5</v>
      </c>
      <c r="X407" s="7">
        <v>1</v>
      </c>
      <c r="Y407" s="7">
        <v>0</v>
      </c>
      <c r="Z407" s="7">
        <v>4</v>
      </c>
      <c r="AA407" s="7">
        <v>0</v>
      </c>
      <c r="AB407" s="7">
        <v>67</v>
      </c>
      <c r="AC407" s="7">
        <v>55</v>
      </c>
      <c r="AD407" s="7">
        <v>24</v>
      </c>
      <c r="AE407" s="7">
        <v>81</v>
      </c>
      <c r="AF407" s="7">
        <v>50</v>
      </c>
      <c r="AG407" s="7">
        <v>28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1</v>
      </c>
      <c r="K409" s="7">
        <v>1</v>
      </c>
      <c r="L409" s="7">
        <v>1</v>
      </c>
      <c r="M409" s="7">
        <v>1</v>
      </c>
      <c r="N409" s="7">
        <v>1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1</v>
      </c>
      <c r="AC409" s="7">
        <v>1</v>
      </c>
      <c r="AD409" s="7">
        <v>0</v>
      </c>
      <c r="AE409" s="7">
        <v>1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2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10</v>
      </c>
      <c r="X410" s="7">
        <v>0</v>
      </c>
      <c r="Y410" s="7">
        <v>0</v>
      </c>
      <c r="Z410" s="7">
        <v>0</v>
      </c>
      <c r="AA410" s="7">
        <v>0</v>
      </c>
      <c r="AB410" s="7">
        <v>7</v>
      </c>
      <c r="AC410" s="7">
        <v>9</v>
      </c>
      <c r="AD410" s="7">
        <v>0</v>
      </c>
      <c r="AE410" s="7">
        <v>10</v>
      </c>
      <c r="AF410" s="7">
        <v>6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3</v>
      </c>
      <c r="K411" s="7">
        <v>3</v>
      </c>
      <c r="L411" s="7">
        <v>3</v>
      </c>
      <c r="M411" s="7">
        <v>3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1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1</v>
      </c>
      <c r="AD411" s="7">
        <v>0</v>
      </c>
      <c r="AE411" s="7">
        <v>1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0</v>
      </c>
      <c r="AD412" s="7">
        <v>0</v>
      </c>
      <c r="AE412" s="7">
        <v>1</v>
      </c>
      <c r="AF412" s="7">
        <v>1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2</v>
      </c>
      <c r="X413" s="7">
        <v>0</v>
      </c>
      <c r="Y413" s="7">
        <v>0</v>
      </c>
      <c r="Z413" s="7">
        <v>0</v>
      </c>
      <c r="AA413" s="7">
        <v>0</v>
      </c>
      <c r="AB413" s="7">
        <v>2</v>
      </c>
      <c r="AC413" s="7">
        <v>2</v>
      </c>
      <c r="AD413" s="7">
        <v>3</v>
      </c>
      <c r="AE413" s="7">
        <v>3</v>
      </c>
      <c r="AF413" s="7">
        <v>1</v>
      </c>
      <c r="AG413" s="7">
        <v>3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1</v>
      </c>
      <c r="AD415" s="7">
        <v>0</v>
      </c>
      <c r="AE415" s="7">
        <v>1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1</v>
      </c>
      <c r="X416" s="7">
        <v>0</v>
      </c>
      <c r="Y416" s="7">
        <v>0</v>
      </c>
      <c r="Z416" s="7">
        <v>0</v>
      </c>
      <c r="AA416" s="7">
        <v>0</v>
      </c>
      <c r="AB416" s="7">
        <v>2</v>
      </c>
      <c r="AC416" s="7">
        <v>3</v>
      </c>
      <c r="AD416" s="7">
        <v>0</v>
      </c>
      <c r="AE416" s="7">
        <v>3</v>
      </c>
      <c r="AF416" s="7">
        <v>3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1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1</v>
      </c>
      <c r="X417" s="7">
        <v>0</v>
      </c>
      <c r="Y417" s="7">
        <v>0</v>
      </c>
      <c r="Z417" s="7">
        <v>0</v>
      </c>
      <c r="AA417" s="7">
        <v>0</v>
      </c>
      <c r="AB417" s="7">
        <v>2</v>
      </c>
      <c r="AC417" s="7">
        <v>2</v>
      </c>
      <c r="AD417" s="7">
        <v>1</v>
      </c>
      <c r="AE417" s="7">
        <v>2</v>
      </c>
      <c r="AF417" s="7">
        <v>1</v>
      </c>
      <c r="AG417" s="7">
        <v>1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1</v>
      </c>
      <c r="K418" s="7">
        <v>1</v>
      </c>
      <c r="L418" s="7">
        <v>1</v>
      </c>
      <c r="M418" s="7">
        <v>1</v>
      </c>
      <c r="N418" s="7">
        <v>5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7</v>
      </c>
      <c r="AC418" s="7">
        <v>3</v>
      </c>
      <c r="AD418" s="7">
        <v>0</v>
      </c>
      <c r="AE418" s="7">
        <v>7</v>
      </c>
      <c r="AF418" s="7">
        <v>1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2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3</v>
      </c>
      <c r="AC419" s="7">
        <v>2</v>
      </c>
      <c r="AD419" s="7">
        <v>0</v>
      </c>
      <c r="AE419" s="7">
        <v>5</v>
      </c>
      <c r="AF419" s="7">
        <v>2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3</v>
      </c>
      <c r="AC420" s="7">
        <v>0</v>
      </c>
      <c r="AD420" s="7">
        <v>0</v>
      </c>
      <c r="AE420" s="7">
        <v>3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2</v>
      </c>
      <c r="K421" s="7">
        <v>2</v>
      </c>
      <c r="L421" s="7">
        <v>2</v>
      </c>
      <c r="M421" s="7">
        <v>2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0</v>
      </c>
      <c r="AE421" s="7">
        <v>6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6</v>
      </c>
      <c r="K422" s="7">
        <v>6</v>
      </c>
      <c r="L422" s="7">
        <v>6</v>
      </c>
      <c r="M422" s="7">
        <v>6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10</v>
      </c>
      <c r="X422" s="7">
        <v>0</v>
      </c>
      <c r="Y422" s="7">
        <v>0</v>
      </c>
      <c r="Z422" s="7">
        <v>0</v>
      </c>
      <c r="AA422" s="7">
        <v>0</v>
      </c>
      <c r="AB422" s="7">
        <v>10</v>
      </c>
      <c r="AC422" s="7">
        <v>11</v>
      </c>
      <c r="AD422" s="7">
        <v>10</v>
      </c>
      <c r="AE422" s="7">
        <v>11</v>
      </c>
      <c r="AF422" s="7">
        <v>8</v>
      </c>
      <c r="AG422" s="7">
        <v>10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1</v>
      </c>
      <c r="K423" s="7">
        <v>1</v>
      </c>
      <c r="L423" s="7">
        <v>1</v>
      </c>
      <c r="M423" s="7">
        <v>1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1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6</v>
      </c>
      <c r="AC424" s="7">
        <v>5</v>
      </c>
      <c r="AD424" s="7">
        <v>1</v>
      </c>
      <c r="AE424" s="7">
        <v>6</v>
      </c>
      <c r="AF424" s="7">
        <v>4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2</v>
      </c>
      <c r="K425" s="7">
        <v>2</v>
      </c>
      <c r="L425" s="7">
        <v>2</v>
      </c>
      <c r="M425" s="7">
        <v>2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1</v>
      </c>
      <c r="K426" s="7">
        <v>1</v>
      </c>
      <c r="L426" s="7">
        <v>1</v>
      </c>
      <c r="M426" s="7">
        <v>1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2</v>
      </c>
      <c r="AC426" s="7">
        <v>1</v>
      </c>
      <c r="AD426" s="7">
        <v>0</v>
      </c>
      <c r="AE426" s="7">
        <v>2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1</v>
      </c>
      <c r="AC427" s="7">
        <v>1</v>
      </c>
      <c r="AD427" s="7">
        <v>0</v>
      </c>
      <c r="AE427" s="7">
        <v>1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3</v>
      </c>
      <c r="K428" s="7">
        <v>3</v>
      </c>
      <c r="L428" s="7">
        <v>3</v>
      </c>
      <c r="M428" s="7">
        <v>3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2</v>
      </c>
      <c r="AC428" s="7">
        <v>2</v>
      </c>
      <c r="AD428" s="7">
        <v>0</v>
      </c>
      <c r="AE428" s="7">
        <v>3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2</v>
      </c>
      <c r="K430" s="7">
        <v>2</v>
      </c>
      <c r="L430" s="7">
        <v>2</v>
      </c>
      <c r="M430" s="7">
        <v>2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3</v>
      </c>
      <c r="AC430" s="7">
        <v>2</v>
      </c>
      <c r="AD430" s="7">
        <v>0</v>
      </c>
      <c r="AE430" s="7">
        <v>3</v>
      </c>
      <c r="AF430" s="7">
        <v>1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1</v>
      </c>
      <c r="K431" s="7">
        <v>1</v>
      </c>
      <c r="L431" s="7">
        <v>1</v>
      </c>
      <c r="M431" s="7">
        <v>1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2</v>
      </c>
      <c r="AC431" s="7">
        <v>1</v>
      </c>
      <c r="AD431" s="7">
        <v>0</v>
      </c>
      <c r="AE431" s="7">
        <v>3</v>
      </c>
      <c r="AF431" s="7">
        <v>1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2</v>
      </c>
      <c r="AC432" s="7">
        <v>0</v>
      </c>
      <c r="AD432" s="7">
        <v>0</v>
      </c>
      <c r="AE432" s="7">
        <v>2</v>
      </c>
      <c r="AF432" s="7">
        <v>2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1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5</v>
      </c>
      <c r="K435" s="7">
        <v>5</v>
      </c>
      <c r="L435" s="7">
        <v>5</v>
      </c>
      <c r="M435" s="7">
        <v>5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2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6</v>
      </c>
      <c r="AD435" s="7">
        <v>2</v>
      </c>
      <c r="AE435" s="7">
        <v>6</v>
      </c>
      <c r="AF435" s="7">
        <v>2</v>
      </c>
      <c r="AG435" s="7">
        <v>2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3</v>
      </c>
      <c r="X436" s="7">
        <v>0</v>
      </c>
      <c r="Y436" s="7">
        <v>0</v>
      </c>
      <c r="Z436" s="7">
        <v>0</v>
      </c>
      <c r="AA436" s="7">
        <v>0</v>
      </c>
      <c r="AB436" s="7">
        <v>4</v>
      </c>
      <c r="AC436" s="7">
        <v>9</v>
      </c>
      <c r="AD436" s="7">
        <v>1</v>
      </c>
      <c r="AE436" s="7">
        <v>9</v>
      </c>
      <c r="AF436" s="7">
        <v>0</v>
      </c>
      <c r="AG436" s="7">
        <v>1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6</v>
      </c>
      <c r="K438" s="7">
        <v>5</v>
      </c>
      <c r="L438" s="7">
        <v>5</v>
      </c>
      <c r="M438" s="7">
        <v>5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1</v>
      </c>
      <c r="AA438" s="7">
        <v>0</v>
      </c>
      <c r="AB438" s="7">
        <v>2</v>
      </c>
      <c r="AC438" s="7">
        <v>5</v>
      </c>
      <c r="AD438" s="7">
        <v>0</v>
      </c>
      <c r="AE438" s="7">
        <v>6</v>
      </c>
      <c r="AF438" s="7">
        <v>2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12</v>
      </c>
      <c r="K439" s="7">
        <v>12</v>
      </c>
      <c r="L439" s="7">
        <v>12</v>
      </c>
      <c r="M439" s="7">
        <v>12</v>
      </c>
      <c r="N439" s="7">
        <v>1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6</v>
      </c>
      <c r="X439" s="7">
        <v>0</v>
      </c>
      <c r="Y439" s="7">
        <v>0</v>
      </c>
      <c r="Z439" s="7">
        <v>0</v>
      </c>
      <c r="AA439" s="7">
        <v>0</v>
      </c>
      <c r="AB439" s="7">
        <v>14</v>
      </c>
      <c r="AC439" s="7">
        <v>14</v>
      </c>
      <c r="AD439" s="7">
        <v>1</v>
      </c>
      <c r="AE439" s="7">
        <v>18</v>
      </c>
      <c r="AF439" s="7">
        <v>11</v>
      </c>
      <c r="AG439" s="7">
        <v>2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4</v>
      </c>
      <c r="AC440" s="7">
        <v>2</v>
      </c>
      <c r="AD440" s="7">
        <v>0</v>
      </c>
      <c r="AE440" s="7">
        <v>5</v>
      </c>
      <c r="AF440" s="7">
        <v>2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1</v>
      </c>
      <c r="K441" s="7">
        <v>1</v>
      </c>
      <c r="L441" s="7">
        <v>1</v>
      </c>
      <c r="M441" s="7">
        <v>1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2</v>
      </c>
      <c r="AC441" s="7">
        <v>2</v>
      </c>
      <c r="AD441" s="7">
        <v>0</v>
      </c>
      <c r="AE441" s="7">
        <v>2</v>
      </c>
      <c r="AF441" s="7">
        <v>2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4</v>
      </c>
      <c r="X442" s="7">
        <v>0</v>
      </c>
      <c r="Y442" s="7">
        <v>0</v>
      </c>
      <c r="Z442" s="7">
        <v>0</v>
      </c>
      <c r="AA442" s="7">
        <v>0</v>
      </c>
      <c r="AB442" s="7">
        <v>5</v>
      </c>
      <c r="AC442" s="7">
        <v>1</v>
      </c>
      <c r="AD442" s="7">
        <v>1</v>
      </c>
      <c r="AE442" s="7">
        <v>5</v>
      </c>
      <c r="AF442" s="7">
        <v>1</v>
      </c>
      <c r="AG442" s="7">
        <v>1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1</v>
      </c>
      <c r="AD443" s="7">
        <v>0</v>
      </c>
      <c r="AE443" s="7">
        <v>3</v>
      </c>
      <c r="AF443" s="7">
        <v>2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1</v>
      </c>
      <c r="AD445" s="7">
        <v>0</v>
      </c>
      <c r="AE445" s="7">
        <v>1</v>
      </c>
      <c r="AF445" s="7">
        <v>1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3</v>
      </c>
      <c r="AD446" s="7">
        <v>2</v>
      </c>
      <c r="AE446" s="7">
        <v>3</v>
      </c>
      <c r="AF446" s="7">
        <v>1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3</v>
      </c>
      <c r="AC447" s="7">
        <v>2</v>
      </c>
      <c r="AD447" s="7">
        <v>0</v>
      </c>
      <c r="AE447" s="7">
        <v>3</v>
      </c>
      <c r="AF447" s="7">
        <v>3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1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1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1</v>
      </c>
      <c r="AD450" s="7">
        <v>1</v>
      </c>
      <c r="AE450" s="7">
        <v>1</v>
      </c>
      <c r="AF450" s="7">
        <v>1</v>
      </c>
      <c r="AG450" s="7">
        <v>1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0</v>
      </c>
      <c r="AD452" s="7">
        <v>1</v>
      </c>
      <c r="AE452" s="7">
        <v>2</v>
      </c>
      <c r="AF452" s="7">
        <v>0</v>
      </c>
      <c r="AG452" s="7">
        <v>1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1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1</v>
      </c>
      <c r="AD453" s="7">
        <v>0</v>
      </c>
      <c r="AE453" s="7">
        <v>2</v>
      </c>
      <c r="AF453" s="7">
        <v>2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2</v>
      </c>
      <c r="AD454" s="7">
        <v>2</v>
      </c>
      <c r="AE454" s="7">
        <v>4</v>
      </c>
      <c r="AF454" s="7">
        <v>3</v>
      </c>
      <c r="AG454" s="7">
        <v>2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3</v>
      </c>
      <c r="AC459" s="7">
        <v>0</v>
      </c>
      <c r="AD459" s="7">
        <v>0</v>
      </c>
      <c r="AE459" s="7">
        <v>3</v>
      </c>
      <c r="AF459" s="7">
        <v>3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5</v>
      </c>
      <c r="X460" s="7">
        <v>0</v>
      </c>
      <c r="Y460" s="7">
        <v>0</v>
      </c>
      <c r="Z460" s="7">
        <v>0</v>
      </c>
      <c r="AA460" s="7">
        <v>0</v>
      </c>
      <c r="AB460" s="7">
        <v>3</v>
      </c>
      <c r="AC460" s="7">
        <v>1</v>
      </c>
      <c r="AD460" s="7">
        <v>1</v>
      </c>
      <c r="AE460" s="7">
        <v>2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1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2</v>
      </c>
      <c r="K471" s="7">
        <v>2</v>
      </c>
      <c r="L471" s="7">
        <v>2</v>
      </c>
      <c r="M471" s="7">
        <v>2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1</v>
      </c>
      <c r="AD471" s="7">
        <v>0</v>
      </c>
      <c r="AE471" s="7">
        <v>1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2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4</v>
      </c>
      <c r="AF484" s="7">
        <v>1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10" priority="24"/>
  </conditionalFormatting>
  <conditionalFormatting sqref="H4:H23 H25:H486">
    <cfRule type="duplicateValues" dxfId="209" priority="10"/>
  </conditionalFormatting>
  <conditionalFormatting sqref="H24">
    <cfRule type="duplicateValues" dxfId="208" priority="7"/>
  </conditionalFormatting>
  <conditionalFormatting sqref="H487:H488">
    <cfRule type="duplicateValues" dxfId="207" priority="9"/>
  </conditionalFormatting>
  <conditionalFormatting sqref="H489">
    <cfRule type="duplicateValues" dxfId="206" priority="8"/>
  </conditionalFormatting>
  <conditionalFormatting sqref="H490">
    <cfRule type="duplicateValues" dxfId="205" priority="4"/>
    <cfRule type="duplicateValues" dxfId="204" priority="5"/>
    <cfRule type="duplicateValues" dxfId="203" priority="6"/>
  </conditionalFormatting>
  <conditionalFormatting sqref="H491">
    <cfRule type="duplicateValues" dxfId="202" priority="1"/>
    <cfRule type="duplicateValues" dxfId="201" priority="2"/>
    <cfRule type="duplicateValues" dxfId="200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280</v>
      </c>
      <c r="F2" s="159"/>
      <c r="G2" s="159"/>
      <c r="H2" s="160"/>
      <c r="I2" s="2" t="s">
        <v>0</v>
      </c>
      <c r="J2" s="3">
        <f t="shared" ref="J2:AG2" si="0">SUBTOTAL(9,J4:J662)</f>
        <v>994</v>
      </c>
      <c r="K2" s="3">
        <f t="shared" si="0"/>
        <v>909</v>
      </c>
      <c r="L2" s="3">
        <f t="shared" si="0"/>
        <v>1019</v>
      </c>
      <c r="M2" s="3">
        <f t="shared" si="0"/>
        <v>885</v>
      </c>
      <c r="N2" s="3">
        <f t="shared" si="0"/>
        <v>1061</v>
      </c>
      <c r="O2" s="3">
        <f t="shared" si="0"/>
        <v>417</v>
      </c>
      <c r="P2" s="3">
        <f t="shared" si="0"/>
        <v>613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743</v>
      </c>
      <c r="X2" s="3">
        <f t="shared" si="0"/>
        <v>52</v>
      </c>
      <c r="Y2" s="3">
        <f t="shared" si="0"/>
        <v>0</v>
      </c>
      <c r="Z2" s="3">
        <f t="shared" si="0"/>
        <v>90</v>
      </c>
      <c r="AA2" s="3">
        <f t="shared" si="0"/>
        <v>5</v>
      </c>
      <c r="AB2" s="3">
        <f t="shared" si="0"/>
        <v>1604</v>
      </c>
      <c r="AC2" s="3">
        <f t="shared" si="0"/>
        <v>1545</v>
      </c>
      <c r="AD2" s="3">
        <f t="shared" si="0"/>
        <v>451</v>
      </c>
      <c r="AE2" s="3">
        <f t="shared" si="0"/>
        <v>2224</v>
      </c>
      <c r="AF2" s="3">
        <f t="shared" si="0"/>
        <v>1489</v>
      </c>
      <c r="AG2" s="3">
        <f t="shared" si="0"/>
        <v>797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166</v>
      </c>
      <c r="K4" s="6">
        <v>151</v>
      </c>
      <c r="L4" s="6">
        <v>163</v>
      </c>
      <c r="M4" s="6">
        <v>150</v>
      </c>
      <c r="N4" s="6">
        <v>201</v>
      </c>
      <c r="O4" s="6">
        <v>88</v>
      </c>
      <c r="P4" s="6">
        <v>88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17</v>
      </c>
      <c r="Y4" s="6">
        <v>0</v>
      </c>
      <c r="Z4" s="6">
        <v>14</v>
      </c>
      <c r="AA4" s="6">
        <v>1</v>
      </c>
      <c r="AB4" s="6">
        <v>1</v>
      </c>
      <c r="AC4" s="6">
        <v>1</v>
      </c>
      <c r="AD4" s="6">
        <v>0</v>
      </c>
      <c r="AE4" s="6">
        <v>152</v>
      </c>
      <c r="AF4" s="6">
        <v>6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207</v>
      </c>
      <c r="K5" s="7">
        <v>148</v>
      </c>
      <c r="L5" s="7">
        <v>225</v>
      </c>
      <c r="M5" s="7">
        <v>178</v>
      </c>
      <c r="N5" s="7">
        <v>186</v>
      </c>
      <c r="O5" s="7">
        <v>198</v>
      </c>
      <c r="P5" s="7">
        <v>196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33</v>
      </c>
      <c r="AA5" s="7">
        <v>0</v>
      </c>
      <c r="AB5" s="7">
        <v>181</v>
      </c>
      <c r="AC5" s="7">
        <v>180</v>
      </c>
      <c r="AD5" s="7">
        <v>4</v>
      </c>
      <c r="AE5" s="7">
        <v>180</v>
      </c>
      <c r="AF5" s="7">
        <v>182</v>
      </c>
      <c r="AG5" s="7">
        <v>181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152</v>
      </c>
      <c r="K6" s="7">
        <v>152</v>
      </c>
      <c r="L6" s="7">
        <v>161</v>
      </c>
      <c r="M6" s="7">
        <v>153</v>
      </c>
      <c r="N6" s="7">
        <v>142</v>
      </c>
      <c r="O6" s="7">
        <v>0</v>
      </c>
      <c r="P6" s="7">
        <v>144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8</v>
      </c>
      <c r="Y6" s="7">
        <v>0</v>
      </c>
      <c r="Z6" s="7">
        <v>4</v>
      </c>
      <c r="AA6" s="7">
        <v>4</v>
      </c>
      <c r="AB6" s="7">
        <v>155</v>
      </c>
      <c r="AC6" s="7">
        <v>162</v>
      </c>
      <c r="AD6" s="7">
        <v>1</v>
      </c>
      <c r="AE6" s="7">
        <v>163</v>
      </c>
      <c r="AF6" s="7">
        <v>154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7</v>
      </c>
      <c r="N7" s="7">
        <v>7</v>
      </c>
      <c r="O7" s="7">
        <v>7</v>
      </c>
      <c r="P7" s="7">
        <v>7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12</v>
      </c>
      <c r="AD7" s="7">
        <v>0</v>
      </c>
      <c r="AE7" s="7">
        <v>18</v>
      </c>
      <c r="AF7" s="7">
        <v>16</v>
      </c>
      <c r="AG7" s="7">
        <v>7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38</v>
      </c>
      <c r="K8" s="7">
        <v>38</v>
      </c>
      <c r="L8" s="7">
        <v>38</v>
      </c>
      <c r="M8" s="7">
        <v>38</v>
      </c>
      <c r="N8" s="7">
        <v>40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39</v>
      </c>
      <c r="AC8" s="7">
        <v>44</v>
      </c>
      <c r="AD8" s="7">
        <v>0</v>
      </c>
      <c r="AE8" s="7">
        <v>38</v>
      </c>
      <c r="AF8" s="7">
        <v>38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11</v>
      </c>
      <c r="L9" s="7">
        <v>11</v>
      </c>
      <c r="M9" s="7">
        <v>11</v>
      </c>
      <c r="N9" s="7">
        <v>7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17</v>
      </c>
      <c r="X9" s="7">
        <v>0</v>
      </c>
      <c r="Y9" s="7">
        <v>0</v>
      </c>
      <c r="Z9" s="7">
        <v>0</v>
      </c>
      <c r="AA9" s="7">
        <v>0</v>
      </c>
      <c r="AB9" s="7">
        <v>16</v>
      </c>
      <c r="AC9" s="7">
        <v>14</v>
      </c>
      <c r="AD9" s="7">
        <v>0</v>
      </c>
      <c r="AE9" s="7">
        <v>21</v>
      </c>
      <c r="AF9" s="7">
        <v>10</v>
      </c>
      <c r="AG9" s="7">
        <v>9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4</v>
      </c>
      <c r="AD14" s="7">
        <v>1</v>
      </c>
      <c r="AE14" s="7">
        <v>10</v>
      </c>
      <c r="AF14" s="7">
        <v>3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4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2</v>
      </c>
      <c r="AE15" s="7">
        <v>7</v>
      </c>
      <c r="AF15" s="7">
        <v>3</v>
      </c>
      <c r="AG15" s="7">
        <v>1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5</v>
      </c>
      <c r="AC16" s="7">
        <v>3</v>
      </c>
      <c r="AD16" s="7">
        <v>1</v>
      </c>
      <c r="AE16" s="7">
        <v>4</v>
      </c>
      <c r="AF16" s="7">
        <v>6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2</v>
      </c>
      <c r="K17" s="7">
        <v>2</v>
      </c>
      <c r="L17" s="7">
        <v>2</v>
      </c>
      <c r="M17" s="7">
        <v>2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1</v>
      </c>
      <c r="AC17" s="7">
        <v>2</v>
      </c>
      <c r="AD17" s="7">
        <v>0</v>
      </c>
      <c r="AE17" s="7">
        <v>3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1</v>
      </c>
      <c r="AG18" s="7">
        <v>1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3</v>
      </c>
      <c r="K19" s="7">
        <v>3</v>
      </c>
      <c r="L19" s="7">
        <v>3</v>
      </c>
      <c r="M19" s="7">
        <v>3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3</v>
      </c>
      <c r="AD19" s="7">
        <v>0</v>
      </c>
      <c r="AE19" s="7">
        <v>3</v>
      </c>
      <c r="AF19" s="7">
        <v>1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1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41</v>
      </c>
      <c r="K21" s="7">
        <v>41</v>
      </c>
      <c r="L21" s="7">
        <v>41</v>
      </c>
      <c r="M21" s="7">
        <v>44</v>
      </c>
      <c r="N21" s="7">
        <v>14</v>
      </c>
      <c r="O21" s="7">
        <v>49</v>
      </c>
      <c r="P21" s="7">
        <v>48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28</v>
      </c>
      <c r="X21" s="7">
        <v>1</v>
      </c>
      <c r="Y21" s="7">
        <v>0</v>
      </c>
      <c r="Z21" s="7">
        <v>0</v>
      </c>
      <c r="AA21" s="7">
        <v>0</v>
      </c>
      <c r="AB21" s="7">
        <v>54</v>
      </c>
      <c r="AC21" s="7">
        <v>58</v>
      </c>
      <c r="AD21" s="7">
        <v>2</v>
      </c>
      <c r="AE21" s="7">
        <v>65</v>
      </c>
      <c r="AF21" s="7">
        <v>63</v>
      </c>
      <c r="AG21" s="7">
        <v>46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2</v>
      </c>
      <c r="AF25" s="7">
        <v>0</v>
      </c>
      <c r="AG25" s="7">
        <v>2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18</v>
      </c>
      <c r="X26" s="7">
        <v>0</v>
      </c>
      <c r="Y26" s="7">
        <v>0</v>
      </c>
      <c r="Z26" s="7">
        <v>0</v>
      </c>
      <c r="AA26" s="7">
        <v>0</v>
      </c>
      <c r="AB26" s="7">
        <v>9</v>
      </c>
      <c r="AC26" s="7">
        <v>10</v>
      </c>
      <c r="AD26" s="7">
        <v>0</v>
      </c>
      <c r="AE26" s="7">
        <v>11</v>
      </c>
      <c r="AF26" s="7">
        <v>8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0</v>
      </c>
      <c r="Y27" s="7">
        <v>0</v>
      </c>
      <c r="Z27" s="7">
        <v>2</v>
      </c>
      <c r="AA27" s="7">
        <v>0</v>
      </c>
      <c r="AB27" s="7">
        <v>17</v>
      </c>
      <c r="AC27" s="7">
        <v>6</v>
      </c>
      <c r="AD27" s="7">
        <v>0</v>
      </c>
      <c r="AE27" s="7">
        <v>15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3</v>
      </c>
      <c r="X28" s="7">
        <v>0</v>
      </c>
      <c r="Y28" s="7">
        <v>0</v>
      </c>
      <c r="Z28" s="7">
        <v>0</v>
      </c>
      <c r="AA28" s="7">
        <v>0</v>
      </c>
      <c r="AB28" s="7">
        <v>9</v>
      </c>
      <c r="AC28" s="7">
        <v>5</v>
      </c>
      <c r="AD28" s="7">
        <v>11</v>
      </c>
      <c r="AE28" s="7">
        <v>6</v>
      </c>
      <c r="AF28" s="7">
        <v>8</v>
      </c>
      <c r="AG28" s="7">
        <v>2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2</v>
      </c>
      <c r="Y29" s="7">
        <v>0</v>
      </c>
      <c r="Z29" s="7">
        <v>2</v>
      </c>
      <c r="AA29" s="7">
        <v>0</v>
      </c>
      <c r="AB29" s="7">
        <v>2</v>
      </c>
      <c r="AC29" s="7">
        <v>10</v>
      </c>
      <c r="AD29" s="7">
        <v>0</v>
      </c>
      <c r="AE29" s="7">
        <v>15</v>
      </c>
      <c r="AF29" s="7">
        <v>10</v>
      </c>
      <c r="AG29" s="7">
        <v>9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1</v>
      </c>
      <c r="AD30" s="7">
        <v>1</v>
      </c>
      <c r="AE30" s="7">
        <v>3</v>
      </c>
      <c r="AF30" s="7">
        <v>3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6</v>
      </c>
      <c r="AD31" s="7">
        <v>0</v>
      </c>
      <c r="AE31" s="7">
        <v>6</v>
      </c>
      <c r="AF31" s="7">
        <v>4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2</v>
      </c>
      <c r="AD33" s="7">
        <v>0</v>
      </c>
      <c r="AE33" s="7">
        <v>1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11</v>
      </c>
      <c r="X34" s="7">
        <v>0</v>
      </c>
      <c r="Y34" s="7">
        <v>0</v>
      </c>
      <c r="Z34" s="7">
        <v>0</v>
      </c>
      <c r="AA34" s="7">
        <v>0</v>
      </c>
      <c r="AB34" s="7">
        <v>7</v>
      </c>
      <c r="AC34" s="7">
        <v>7</v>
      </c>
      <c r="AD34" s="7">
        <v>0</v>
      </c>
      <c r="AE34" s="7">
        <v>8</v>
      </c>
      <c r="AF34" s="7">
        <v>7</v>
      </c>
      <c r="AG34" s="7">
        <v>4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0</v>
      </c>
      <c r="AE35" s="7">
        <v>5</v>
      </c>
      <c r="AF35" s="7">
        <v>0</v>
      </c>
      <c r="AG35" s="7">
        <v>3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3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2</v>
      </c>
      <c r="Y36" s="7">
        <v>0</v>
      </c>
      <c r="Z36" s="7">
        <v>0</v>
      </c>
      <c r="AA36" s="7">
        <v>0</v>
      </c>
      <c r="AB36" s="7">
        <v>5</v>
      </c>
      <c r="AC36" s="7">
        <v>5</v>
      </c>
      <c r="AD36" s="7">
        <v>5</v>
      </c>
      <c r="AE36" s="7">
        <v>6</v>
      </c>
      <c r="AF36" s="7">
        <v>5</v>
      </c>
      <c r="AG36" s="7">
        <v>6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1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2</v>
      </c>
      <c r="AF37" s="7">
        <v>1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3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1</v>
      </c>
      <c r="AE38" s="7">
        <v>2</v>
      </c>
      <c r="AF38" s="7">
        <v>2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0</v>
      </c>
      <c r="AE39" s="7">
        <v>3</v>
      </c>
      <c r="AF39" s="7">
        <v>3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9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23</v>
      </c>
      <c r="X40" s="7">
        <v>0</v>
      </c>
      <c r="Y40" s="7">
        <v>0</v>
      </c>
      <c r="Z40" s="7">
        <v>3</v>
      </c>
      <c r="AA40" s="7">
        <v>0</v>
      </c>
      <c r="AB40" s="7">
        <v>12</v>
      </c>
      <c r="AC40" s="7">
        <v>14</v>
      </c>
      <c r="AD40" s="7">
        <v>16</v>
      </c>
      <c r="AE40" s="7">
        <v>21</v>
      </c>
      <c r="AF40" s="7">
        <v>14</v>
      </c>
      <c r="AG40" s="7">
        <v>14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3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16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8</v>
      </c>
      <c r="AD42" s="7">
        <v>1</v>
      </c>
      <c r="AE42" s="7">
        <v>11</v>
      </c>
      <c r="AF42" s="7">
        <v>5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3</v>
      </c>
      <c r="X44" s="7">
        <v>0</v>
      </c>
      <c r="Y44" s="7">
        <v>0</v>
      </c>
      <c r="Z44" s="7">
        <v>0</v>
      </c>
      <c r="AA44" s="7">
        <v>0</v>
      </c>
      <c r="AB44" s="7">
        <v>2</v>
      </c>
      <c r="AC44" s="7">
        <v>2</v>
      </c>
      <c r="AD44" s="7">
        <v>0</v>
      </c>
      <c r="AE44" s="7">
        <v>3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20</v>
      </c>
      <c r="X46" s="7">
        <v>0</v>
      </c>
      <c r="Y46" s="7">
        <v>0</v>
      </c>
      <c r="Z46" s="7">
        <v>1</v>
      </c>
      <c r="AA46" s="7">
        <v>0</v>
      </c>
      <c r="AB46" s="7">
        <v>7</v>
      </c>
      <c r="AC46" s="7">
        <v>14</v>
      </c>
      <c r="AD46" s="7">
        <v>2</v>
      </c>
      <c r="AE46" s="7">
        <v>14</v>
      </c>
      <c r="AF46" s="7">
        <v>5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0</v>
      </c>
      <c r="AE47" s="7">
        <v>2</v>
      </c>
      <c r="AF47" s="7">
        <v>2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2</v>
      </c>
      <c r="AC49" s="7">
        <v>1</v>
      </c>
      <c r="AD49" s="7">
        <v>0</v>
      </c>
      <c r="AE49" s="7">
        <v>2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1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3</v>
      </c>
      <c r="AA51" s="7">
        <v>0</v>
      </c>
      <c r="AB51" s="7">
        <v>16</v>
      </c>
      <c r="AC51" s="7">
        <v>8</v>
      </c>
      <c r="AD51" s="7">
        <v>3</v>
      </c>
      <c r="AE51" s="7">
        <v>14</v>
      </c>
      <c r="AF51" s="7">
        <v>16</v>
      </c>
      <c r="AG51" s="7">
        <v>9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7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23</v>
      </c>
      <c r="X52" s="7">
        <v>5</v>
      </c>
      <c r="Y52" s="7">
        <v>0</v>
      </c>
      <c r="Z52" s="7">
        <v>2</v>
      </c>
      <c r="AA52" s="7">
        <v>0</v>
      </c>
      <c r="AB52" s="7">
        <v>22</v>
      </c>
      <c r="AC52" s="7">
        <v>12</v>
      </c>
      <c r="AD52" s="7">
        <v>8</v>
      </c>
      <c r="AE52" s="7">
        <v>31</v>
      </c>
      <c r="AF52" s="7">
        <v>14</v>
      </c>
      <c r="AG52" s="7">
        <v>14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26</v>
      </c>
      <c r="K53" s="7">
        <v>26</v>
      </c>
      <c r="L53" s="7">
        <v>26</v>
      </c>
      <c r="M53" s="7">
        <v>27</v>
      </c>
      <c r="N53" s="7">
        <v>26</v>
      </c>
      <c r="O53" s="7">
        <v>0</v>
      </c>
      <c r="P53" s="7">
        <v>26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19</v>
      </c>
      <c r="X53" s="7">
        <v>0</v>
      </c>
      <c r="Y53" s="7">
        <v>0</v>
      </c>
      <c r="Z53" s="7">
        <v>3</v>
      </c>
      <c r="AA53" s="7">
        <v>0</v>
      </c>
      <c r="AB53" s="7">
        <v>67</v>
      </c>
      <c r="AC53" s="7">
        <v>72</v>
      </c>
      <c r="AD53" s="7">
        <v>36</v>
      </c>
      <c r="AE53" s="7">
        <v>71</v>
      </c>
      <c r="AF53" s="7">
        <v>79</v>
      </c>
      <c r="AG53" s="7">
        <v>26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5</v>
      </c>
      <c r="AD54" s="7">
        <v>0</v>
      </c>
      <c r="AE54" s="7">
        <v>3</v>
      </c>
      <c r="AF54" s="7">
        <v>4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1</v>
      </c>
      <c r="AA55" s="7">
        <v>0</v>
      </c>
      <c r="AB55" s="7">
        <v>1</v>
      </c>
      <c r="AC55" s="7">
        <v>1</v>
      </c>
      <c r="AD55" s="7">
        <v>0</v>
      </c>
      <c r="AE55" s="7">
        <v>1</v>
      </c>
      <c r="AF55" s="7">
        <v>2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0</v>
      </c>
      <c r="AA60" s="7">
        <v>0</v>
      </c>
      <c r="AB60" s="7">
        <v>12</v>
      </c>
      <c r="AC60" s="7">
        <v>6</v>
      </c>
      <c r="AD60" s="7">
        <v>4</v>
      </c>
      <c r="AE60" s="7">
        <v>7</v>
      </c>
      <c r="AF60" s="7">
        <v>13</v>
      </c>
      <c r="AG60" s="7">
        <v>6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7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8</v>
      </c>
      <c r="AD63" s="7">
        <v>1</v>
      </c>
      <c r="AE63" s="7">
        <v>13</v>
      </c>
      <c r="AF63" s="7">
        <v>12</v>
      </c>
      <c r="AG63" s="7">
        <v>13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0</v>
      </c>
      <c r="AA65" s="7">
        <v>0</v>
      </c>
      <c r="AB65" s="7">
        <v>16</v>
      </c>
      <c r="AC65" s="7">
        <v>17</v>
      </c>
      <c r="AD65" s="7">
        <v>0</v>
      </c>
      <c r="AE65" s="7">
        <v>14</v>
      </c>
      <c r="AF65" s="7">
        <v>17</v>
      </c>
      <c r="AG65" s="7">
        <v>12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10</v>
      </c>
      <c r="X66" s="7">
        <v>1</v>
      </c>
      <c r="Y66" s="7">
        <v>0</v>
      </c>
      <c r="Z66" s="7">
        <v>0</v>
      </c>
      <c r="AA66" s="7">
        <v>0</v>
      </c>
      <c r="AB66" s="7">
        <v>11</v>
      </c>
      <c r="AC66" s="7">
        <v>7</v>
      </c>
      <c r="AD66" s="7">
        <v>0</v>
      </c>
      <c r="AE66" s="7">
        <v>7</v>
      </c>
      <c r="AF66" s="7">
        <v>4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14</v>
      </c>
      <c r="X67" s="7">
        <v>0</v>
      </c>
      <c r="Y67" s="7">
        <v>0</v>
      </c>
      <c r="Z67" s="7">
        <v>0</v>
      </c>
      <c r="AA67" s="7">
        <v>0</v>
      </c>
      <c r="AB67" s="7">
        <v>20</v>
      </c>
      <c r="AC67" s="7">
        <v>16</v>
      </c>
      <c r="AD67" s="7">
        <v>5</v>
      </c>
      <c r="AE67" s="7">
        <v>16</v>
      </c>
      <c r="AF67" s="7">
        <v>22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3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2</v>
      </c>
      <c r="AD78" s="7">
        <v>0</v>
      </c>
      <c r="AE78" s="7">
        <v>3</v>
      </c>
      <c r="AF78" s="7">
        <v>2</v>
      </c>
      <c r="AG78" s="7">
        <v>2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0</v>
      </c>
      <c r="AD82" s="7">
        <v>0</v>
      </c>
      <c r="AE82" s="7">
        <v>1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1</v>
      </c>
      <c r="K83" s="7">
        <v>1</v>
      </c>
      <c r="L83" s="7">
        <v>1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5</v>
      </c>
      <c r="AC83" s="7">
        <v>4</v>
      </c>
      <c r="AD83" s="7">
        <v>0</v>
      </c>
      <c r="AE83" s="7">
        <v>7</v>
      </c>
      <c r="AF83" s="7">
        <v>7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0</v>
      </c>
      <c r="AD84" s="7">
        <v>0</v>
      </c>
      <c r="AE84" s="7">
        <v>2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4</v>
      </c>
      <c r="AF87" s="7">
        <v>4</v>
      </c>
      <c r="AG87" s="7">
        <v>3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0</v>
      </c>
      <c r="AD95" s="7">
        <v>0</v>
      </c>
      <c r="AE95" s="7">
        <v>0</v>
      </c>
      <c r="AF95" s="7">
        <v>1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0</v>
      </c>
      <c r="AD96" s="7">
        <v>0</v>
      </c>
      <c r="AE96" s="7">
        <v>2</v>
      </c>
      <c r="AF96" s="7">
        <v>2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14</v>
      </c>
      <c r="K97" s="7">
        <v>14</v>
      </c>
      <c r="L97" s="7">
        <v>14</v>
      </c>
      <c r="M97" s="7">
        <v>0</v>
      </c>
      <c r="N97" s="7">
        <v>12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1</v>
      </c>
      <c r="AA97" s="7">
        <v>0</v>
      </c>
      <c r="AB97" s="7">
        <v>26</v>
      </c>
      <c r="AC97" s="7">
        <v>17</v>
      </c>
      <c r="AD97" s="7">
        <v>12</v>
      </c>
      <c r="AE97" s="7">
        <v>36</v>
      </c>
      <c r="AF97" s="7">
        <v>36</v>
      </c>
      <c r="AG97" s="7">
        <v>5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1</v>
      </c>
      <c r="AD98" s="7">
        <v>2</v>
      </c>
      <c r="AE98" s="7">
        <v>0</v>
      </c>
      <c r="AF98" s="7">
        <v>1</v>
      </c>
      <c r="AG98" s="7">
        <v>1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1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2</v>
      </c>
      <c r="AC100" s="7">
        <v>0</v>
      </c>
      <c r="AD100" s="7">
        <v>0</v>
      </c>
      <c r="AE100" s="7">
        <v>2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2</v>
      </c>
      <c r="AC101" s="7">
        <v>1</v>
      </c>
      <c r="AD101" s="7">
        <v>0</v>
      </c>
      <c r="AE101" s="7">
        <v>6</v>
      </c>
      <c r="AF101" s="7">
        <v>2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3</v>
      </c>
      <c r="K105" s="7">
        <v>3</v>
      </c>
      <c r="L105" s="7">
        <v>3</v>
      </c>
      <c r="M105" s="7">
        <v>2</v>
      </c>
      <c r="N105" s="7">
        <v>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8</v>
      </c>
      <c r="X105" s="7">
        <v>1</v>
      </c>
      <c r="Y105" s="7">
        <v>0</v>
      </c>
      <c r="Z105" s="7">
        <v>1</v>
      </c>
      <c r="AA105" s="7">
        <v>0</v>
      </c>
      <c r="AB105" s="7">
        <v>0</v>
      </c>
      <c r="AC105" s="7">
        <v>10</v>
      </c>
      <c r="AD105" s="7">
        <v>2</v>
      </c>
      <c r="AE105" s="7">
        <v>15</v>
      </c>
      <c r="AF105" s="7">
        <v>11</v>
      </c>
      <c r="AG105" s="7">
        <v>6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3</v>
      </c>
      <c r="AC106" s="7">
        <v>0</v>
      </c>
      <c r="AD106" s="7">
        <v>0</v>
      </c>
      <c r="AE106" s="7">
        <v>3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2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1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2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3</v>
      </c>
      <c r="AD112" s="7">
        <v>0</v>
      </c>
      <c r="AE112" s="7">
        <v>7</v>
      </c>
      <c r="AF112" s="7">
        <v>3</v>
      </c>
      <c r="AG112" s="7">
        <v>3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3</v>
      </c>
      <c r="AC113" s="7">
        <v>2</v>
      </c>
      <c r="AD113" s="7">
        <v>4</v>
      </c>
      <c r="AE113" s="7">
        <v>4</v>
      </c>
      <c r="AF113" s="7">
        <v>3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4</v>
      </c>
      <c r="AD114" s="7">
        <v>3</v>
      </c>
      <c r="AE114" s="7">
        <v>2</v>
      </c>
      <c r="AF114" s="7">
        <v>3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1</v>
      </c>
      <c r="Y116" s="7">
        <v>0</v>
      </c>
      <c r="Z116" s="7">
        <v>0</v>
      </c>
      <c r="AA116" s="7">
        <v>0</v>
      </c>
      <c r="AB116" s="7">
        <v>6</v>
      </c>
      <c r="AC116" s="7">
        <v>5</v>
      </c>
      <c r="AD116" s="7">
        <v>0</v>
      </c>
      <c r="AE116" s="7">
        <v>14</v>
      </c>
      <c r="AF116" s="7">
        <v>12</v>
      </c>
      <c r="AG116" s="7">
        <v>7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2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1</v>
      </c>
      <c r="K122" s="7">
        <v>1</v>
      </c>
      <c r="L122" s="7">
        <v>1</v>
      </c>
      <c r="M122" s="7">
        <v>1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4</v>
      </c>
      <c r="AC122" s="7">
        <v>4</v>
      </c>
      <c r="AD122" s="7">
        <v>2</v>
      </c>
      <c r="AE122" s="7">
        <v>4</v>
      </c>
      <c r="AF122" s="7">
        <v>3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3</v>
      </c>
      <c r="K129" s="7">
        <v>4</v>
      </c>
      <c r="L129" s="7">
        <v>3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5</v>
      </c>
      <c r="X129" s="7">
        <v>0</v>
      </c>
      <c r="Y129" s="7">
        <v>0</v>
      </c>
      <c r="Z129" s="7">
        <v>0</v>
      </c>
      <c r="AA129" s="7">
        <v>0</v>
      </c>
      <c r="AB129" s="7">
        <v>5</v>
      </c>
      <c r="AC129" s="7">
        <v>6</v>
      </c>
      <c r="AD129" s="7">
        <v>5</v>
      </c>
      <c r="AE129" s="7">
        <v>7</v>
      </c>
      <c r="AF129" s="7">
        <v>5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1</v>
      </c>
      <c r="AC130" s="7">
        <v>1</v>
      </c>
      <c r="AD130" s="7">
        <v>1</v>
      </c>
      <c r="AE130" s="7">
        <v>2</v>
      </c>
      <c r="AF130" s="7">
        <v>1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21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42</v>
      </c>
      <c r="AC131" s="7">
        <v>37</v>
      </c>
      <c r="AD131" s="7">
        <v>39</v>
      </c>
      <c r="AE131" s="7">
        <v>40</v>
      </c>
      <c r="AF131" s="7">
        <v>43</v>
      </c>
      <c r="AG131" s="7">
        <v>2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1</v>
      </c>
      <c r="AF132" s="7">
        <v>1</v>
      </c>
      <c r="AG132" s="7">
        <v>1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1</v>
      </c>
      <c r="AD134" s="7">
        <v>0</v>
      </c>
      <c r="AE134" s="7">
        <v>3</v>
      </c>
      <c r="AF134" s="7">
        <v>4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9</v>
      </c>
      <c r="K136" s="7">
        <v>9</v>
      </c>
      <c r="L136" s="7">
        <v>9</v>
      </c>
      <c r="M136" s="7">
        <v>0</v>
      </c>
      <c r="N136" s="7">
        <v>12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8</v>
      </c>
      <c r="AC136" s="7">
        <v>15</v>
      </c>
      <c r="AD136" s="7">
        <v>5</v>
      </c>
      <c r="AE136" s="7">
        <v>31</v>
      </c>
      <c r="AF136" s="7">
        <v>21</v>
      </c>
      <c r="AG136" s="7">
        <v>14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1</v>
      </c>
      <c r="AE137" s="7">
        <v>1</v>
      </c>
      <c r="AF137" s="7">
        <v>0</v>
      </c>
      <c r="AG137" s="7">
        <v>1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1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2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1</v>
      </c>
      <c r="K140" s="7">
        <v>1</v>
      </c>
      <c r="L140" s="7">
        <v>1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1</v>
      </c>
      <c r="AD140" s="7">
        <v>0</v>
      </c>
      <c r="AE140" s="7">
        <v>3</v>
      </c>
      <c r="AF140" s="7">
        <v>3</v>
      </c>
      <c r="AG140" s="7">
        <v>2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5</v>
      </c>
      <c r="K141" s="7">
        <v>5</v>
      </c>
      <c r="L141" s="7">
        <v>5</v>
      </c>
      <c r="M141" s="7">
        <v>5</v>
      </c>
      <c r="N141" s="7">
        <v>10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7</v>
      </c>
      <c r="X141" s="7">
        <v>0</v>
      </c>
      <c r="Y141" s="7">
        <v>0</v>
      </c>
      <c r="Z141" s="7">
        <v>0</v>
      </c>
      <c r="AA141" s="7">
        <v>0</v>
      </c>
      <c r="AB141" s="7">
        <v>6</v>
      </c>
      <c r="AC141" s="7">
        <v>11</v>
      </c>
      <c r="AD141" s="7">
        <v>11</v>
      </c>
      <c r="AE141" s="7">
        <v>10</v>
      </c>
      <c r="AF141" s="7">
        <v>11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1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2</v>
      </c>
      <c r="AD145" s="7">
        <v>1</v>
      </c>
      <c r="AE145" s="7">
        <v>2</v>
      </c>
      <c r="AF145" s="7">
        <v>2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2</v>
      </c>
      <c r="K146" s="7">
        <v>2</v>
      </c>
      <c r="L146" s="7">
        <v>2</v>
      </c>
      <c r="M146" s="7">
        <v>2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1</v>
      </c>
      <c r="AA146" s="7">
        <v>0</v>
      </c>
      <c r="AB146" s="7">
        <v>4</v>
      </c>
      <c r="AC146" s="7">
        <v>3</v>
      </c>
      <c r="AD146" s="7">
        <v>4</v>
      </c>
      <c r="AE146" s="7">
        <v>4</v>
      </c>
      <c r="AF146" s="7">
        <v>3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7</v>
      </c>
      <c r="AD147" s="7">
        <v>8</v>
      </c>
      <c r="AE147" s="7">
        <v>11</v>
      </c>
      <c r="AF147" s="7">
        <v>7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3</v>
      </c>
      <c r="K148" s="7">
        <v>3</v>
      </c>
      <c r="L148" s="7">
        <v>3</v>
      </c>
      <c r="M148" s="7">
        <v>3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3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3</v>
      </c>
      <c r="AD148" s="7">
        <v>4</v>
      </c>
      <c r="AE148" s="7">
        <v>5</v>
      </c>
      <c r="AF148" s="7">
        <v>3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6</v>
      </c>
      <c r="N149" s="7">
        <v>4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8</v>
      </c>
      <c r="AC149" s="7">
        <v>7</v>
      </c>
      <c r="AD149" s="7">
        <v>3</v>
      </c>
      <c r="AE149" s="7">
        <v>10</v>
      </c>
      <c r="AF149" s="7">
        <v>9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2</v>
      </c>
      <c r="AC150" s="7">
        <v>1</v>
      </c>
      <c r="AD150" s="7">
        <v>1</v>
      </c>
      <c r="AE150" s="7">
        <v>3</v>
      </c>
      <c r="AF150" s="7">
        <v>2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1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3</v>
      </c>
      <c r="K153" s="7">
        <v>3</v>
      </c>
      <c r="L153" s="7">
        <v>3</v>
      </c>
      <c r="M153" s="7">
        <v>3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5</v>
      </c>
      <c r="AF153" s="7">
        <v>1</v>
      </c>
      <c r="AG153" s="7">
        <v>1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4</v>
      </c>
      <c r="K154" s="7">
        <v>4</v>
      </c>
      <c r="L154" s="7">
        <v>4</v>
      </c>
      <c r="M154" s="7">
        <v>0</v>
      </c>
      <c r="N154" s="7">
        <v>9</v>
      </c>
      <c r="O154" s="7">
        <v>7</v>
      </c>
      <c r="P154" s="7">
        <v>7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10</v>
      </c>
      <c r="AC154" s="7">
        <v>10</v>
      </c>
      <c r="AD154" s="7">
        <v>1</v>
      </c>
      <c r="AE154" s="7">
        <v>13</v>
      </c>
      <c r="AF154" s="7">
        <v>9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2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2</v>
      </c>
      <c r="AD155" s="7">
        <v>2</v>
      </c>
      <c r="AE155" s="7">
        <v>4</v>
      </c>
      <c r="AF155" s="7">
        <v>2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18</v>
      </c>
      <c r="K156" s="7">
        <v>18</v>
      </c>
      <c r="L156" s="7">
        <v>18</v>
      </c>
      <c r="M156" s="7">
        <v>43</v>
      </c>
      <c r="N156" s="7">
        <v>36</v>
      </c>
      <c r="O156" s="7">
        <v>40</v>
      </c>
      <c r="P156" s="7">
        <v>40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41</v>
      </c>
      <c r="X156" s="7">
        <v>3</v>
      </c>
      <c r="Y156" s="7">
        <v>0</v>
      </c>
      <c r="Z156" s="7">
        <v>6</v>
      </c>
      <c r="AA156" s="7">
        <v>0</v>
      </c>
      <c r="AB156" s="7">
        <v>78</v>
      </c>
      <c r="AC156" s="7">
        <v>58</v>
      </c>
      <c r="AD156" s="7">
        <v>27</v>
      </c>
      <c r="AE156" s="7">
        <v>76</v>
      </c>
      <c r="AF156" s="7">
        <v>72</v>
      </c>
      <c r="AG156" s="7">
        <v>76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1</v>
      </c>
      <c r="X158" s="7">
        <v>0</v>
      </c>
      <c r="Y158" s="7">
        <v>0</v>
      </c>
      <c r="Z158" s="7">
        <v>0</v>
      </c>
      <c r="AA158" s="7">
        <v>0</v>
      </c>
      <c r="AB158" s="7">
        <v>1</v>
      </c>
      <c r="AC158" s="7">
        <v>1</v>
      </c>
      <c r="AD158" s="7">
        <v>0</v>
      </c>
      <c r="AE158" s="7">
        <v>1</v>
      </c>
      <c r="AF158" s="7">
        <v>1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1</v>
      </c>
      <c r="AD159" s="7">
        <v>0</v>
      </c>
      <c r="AE159" s="7">
        <v>1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0</v>
      </c>
      <c r="AD160" s="7">
        <v>0</v>
      </c>
      <c r="AE160" s="7">
        <v>1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1</v>
      </c>
      <c r="AD162" s="7">
        <v>0</v>
      </c>
      <c r="AE162" s="7">
        <v>1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3</v>
      </c>
      <c r="AC165" s="7">
        <v>3</v>
      </c>
      <c r="AD165" s="7">
        <v>0</v>
      </c>
      <c r="AE165" s="7">
        <v>2</v>
      </c>
      <c r="AF165" s="7">
        <v>3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2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1</v>
      </c>
      <c r="AC168" s="7">
        <v>2</v>
      </c>
      <c r="AD168" s="7">
        <v>1</v>
      </c>
      <c r="AE168" s="7">
        <v>4</v>
      </c>
      <c r="AF168" s="7">
        <v>3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2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5</v>
      </c>
      <c r="X172" s="7">
        <v>3</v>
      </c>
      <c r="Y172" s="7">
        <v>0</v>
      </c>
      <c r="Z172" s="7">
        <v>1</v>
      </c>
      <c r="AA172" s="7">
        <v>0</v>
      </c>
      <c r="AB172" s="7">
        <v>5</v>
      </c>
      <c r="AC172" s="7">
        <v>6</v>
      </c>
      <c r="AD172" s="7">
        <v>0</v>
      </c>
      <c r="AE172" s="7">
        <v>5</v>
      </c>
      <c r="AF172" s="7">
        <v>2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1</v>
      </c>
      <c r="K174" s="7">
        <v>1</v>
      </c>
      <c r="L174" s="7">
        <v>1</v>
      </c>
      <c r="M174" s="7">
        <v>1</v>
      </c>
      <c r="N174" s="7">
        <v>1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2</v>
      </c>
      <c r="AE174" s="7">
        <v>2</v>
      </c>
      <c r="AF174" s="7">
        <v>1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10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8</v>
      </c>
      <c r="AD175" s="7">
        <v>0</v>
      </c>
      <c r="AE175" s="7">
        <v>14</v>
      </c>
      <c r="AF175" s="7">
        <v>7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5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3</v>
      </c>
      <c r="AC176" s="7">
        <v>6</v>
      </c>
      <c r="AD176" s="7">
        <v>0</v>
      </c>
      <c r="AE176" s="7">
        <v>6</v>
      </c>
      <c r="AF176" s="7">
        <v>5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5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5</v>
      </c>
      <c r="AD177" s="7">
        <v>5</v>
      </c>
      <c r="AE177" s="7">
        <v>5</v>
      </c>
      <c r="AF177" s="7">
        <v>5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1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3</v>
      </c>
      <c r="AD178" s="7">
        <v>0</v>
      </c>
      <c r="AE178" s="7">
        <v>4</v>
      </c>
      <c r="AF178" s="7">
        <v>1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2</v>
      </c>
      <c r="AF179" s="7">
        <v>2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1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3</v>
      </c>
      <c r="AD181" s="7">
        <v>0</v>
      </c>
      <c r="AE181" s="7">
        <v>5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1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1</v>
      </c>
      <c r="AD184" s="7">
        <v>0</v>
      </c>
      <c r="AE184" s="7">
        <v>1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1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0</v>
      </c>
      <c r="L188" s="7">
        <v>1</v>
      </c>
      <c r="M188" s="7">
        <v>0</v>
      </c>
      <c r="N188" s="7">
        <v>6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8</v>
      </c>
      <c r="AD188" s="7">
        <v>0</v>
      </c>
      <c r="AE188" s="7">
        <v>16</v>
      </c>
      <c r="AF188" s="7">
        <v>8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3</v>
      </c>
      <c r="K191" s="7">
        <v>0</v>
      </c>
      <c r="L191" s="7">
        <v>3</v>
      </c>
      <c r="M191" s="7">
        <v>0</v>
      </c>
      <c r="N191" s="7">
        <v>3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3</v>
      </c>
      <c r="AC191" s="7">
        <v>4</v>
      </c>
      <c r="AD191" s="7">
        <v>4</v>
      </c>
      <c r="AE191" s="7">
        <v>8</v>
      </c>
      <c r="AF191" s="7">
        <v>5</v>
      </c>
      <c r="AG191" s="7">
        <v>2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2</v>
      </c>
      <c r="K194" s="7">
        <v>0</v>
      </c>
      <c r="L194" s="7">
        <v>2</v>
      </c>
      <c r="M194" s="7">
        <v>0</v>
      </c>
      <c r="N194" s="7">
        <v>5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9</v>
      </c>
      <c r="AD194" s="7">
        <v>0</v>
      </c>
      <c r="AE194" s="7">
        <v>5</v>
      </c>
      <c r="AF194" s="7">
        <v>8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1</v>
      </c>
      <c r="AF196" s="7">
        <v>1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0</v>
      </c>
      <c r="AD197" s="7">
        <v>0</v>
      </c>
      <c r="AE197" s="7">
        <v>1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12</v>
      </c>
      <c r="AC198" s="7">
        <v>13</v>
      </c>
      <c r="AD198" s="7">
        <v>0</v>
      </c>
      <c r="AE198" s="7">
        <v>20</v>
      </c>
      <c r="AF198" s="7">
        <v>15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2</v>
      </c>
      <c r="AD199" s="7">
        <v>0</v>
      </c>
      <c r="AE199" s="7">
        <v>3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1</v>
      </c>
      <c r="K201" s="7">
        <v>1</v>
      </c>
      <c r="L201" s="7">
        <v>1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1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2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2</v>
      </c>
      <c r="AD202" s="7">
        <v>0</v>
      </c>
      <c r="AE202" s="7">
        <v>3</v>
      </c>
      <c r="AF202" s="7">
        <v>1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1</v>
      </c>
      <c r="K205" s="7">
        <v>1</v>
      </c>
      <c r="L205" s="7">
        <v>1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2</v>
      </c>
      <c r="AD206" s="7">
        <v>0</v>
      </c>
      <c r="AE206" s="7">
        <v>3</v>
      </c>
      <c r="AF206" s="7">
        <v>2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1</v>
      </c>
      <c r="AD207" s="7">
        <v>1</v>
      </c>
      <c r="AE207" s="7">
        <v>1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1</v>
      </c>
      <c r="AC208" s="7">
        <v>0</v>
      </c>
      <c r="AD208" s="7">
        <v>0</v>
      </c>
      <c r="AE208" s="7">
        <v>1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49</v>
      </c>
      <c r="X209" s="7">
        <v>0</v>
      </c>
      <c r="Y209" s="7">
        <v>0</v>
      </c>
      <c r="Z209" s="7">
        <v>1</v>
      </c>
      <c r="AA209" s="7">
        <v>0</v>
      </c>
      <c r="AB209" s="7">
        <v>13</v>
      </c>
      <c r="AC209" s="7">
        <v>27</v>
      </c>
      <c r="AD209" s="7">
        <v>0</v>
      </c>
      <c r="AE209" s="7">
        <v>32</v>
      </c>
      <c r="AF209" s="7">
        <v>21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2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1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3</v>
      </c>
      <c r="AD211" s="7">
        <v>0</v>
      </c>
      <c r="AE211" s="7">
        <v>4</v>
      </c>
      <c r="AF211" s="7">
        <v>3</v>
      </c>
      <c r="AG211" s="7">
        <v>1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1</v>
      </c>
      <c r="AD218" s="7">
        <v>0</v>
      </c>
      <c r="AE218" s="7">
        <v>1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1</v>
      </c>
      <c r="K221" s="7">
        <v>1</v>
      </c>
      <c r="L221" s="7">
        <v>1</v>
      </c>
      <c r="M221" s="7">
        <v>1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0</v>
      </c>
      <c r="AD221" s="7">
        <v>0</v>
      </c>
      <c r="AE221" s="7">
        <v>2</v>
      </c>
      <c r="AF221" s="7">
        <v>0</v>
      </c>
      <c r="AG221" s="7">
        <v>1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1</v>
      </c>
      <c r="K227" s="7">
        <v>1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3</v>
      </c>
      <c r="K229" s="7">
        <v>3</v>
      </c>
      <c r="L229" s="7">
        <v>2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2</v>
      </c>
      <c r="AD229" s="7">
        <v>1</v>
      </c>
      <c r="AE229" s="7">
        <v>5</v>
      </c>
      <c r="AF229" s="7">
        <v>1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9</v>
      </c>
      <c r="K231" s="7">
        <v>9</v>
      </c>
      <c r="L231" s="7">
        <v>9</v>
      </c>
      <c r="M231" s="7">
        <v>9</v>
      </c>
      <c r="N231" s="7">
        <v>18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9</v>
      </c>
      <c r="X231" s="7">
        <v>0</v>
      </c>
      <c r="Y231" s="7">
        <v>0</v>
      </c>
      <c r="Z231" s="7">
        <v>3</v>
      </c>
      <c r="AA231" s="7">
        <v>0</v>
      </c>
      <c r="AB231" s="7">
        <v>16</v>
      </c>
      <c r="AC231" s="7">
        <v>20</v>
      </c>
      <c r="AD231" s="7">
        <v>9</v>
      </c>
      <c r="AE231" s="7">
        <v>27</v>
      </c>
      <c r="AF231" s="7">
        <v>16</v>
      </c>
      <c r="AG231" s="7">
        <v>24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1</v>
      </c>
      <c r="AC232" s="7">
        <v>0</v>
      </c>
      <c r="AD232" s="7">
        <v>1</v>
      </c>
      <c r="AE232" s="7">
        <v>1</v>
      </c>
      <c r="AF232" s="7">
        <v>0</v>
      </c>
      <c r="AG232" s="7">
        <v>1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2</v>
      </c>
      <c r="AD234" s="7">
        <v>0</v>
      </c>
      <c r="AE234" s="7">
        <v>4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2</v>
      </c>
      <c r="K239" s="7">
        <v>2</v>
      </c>
      <c r="L239" s="7">
        <v>2</v>
      </c>
      <c r="M239" s="7">
        <v>0</v>
      </c>
      <c r="N239" s="7">
        <v>3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8</v>
      </c>
      <c r="AC239" s="7">
        <v>4</v>
      </c>
      <c r="AD239" s="7">
        <v>0</v>
      </c>
      <c r="AE239" s="7">
        <v>8</v>
      </c>
      <c r="AF239" s="7">
        <v>2</v>
      </c>
      <c r="AG239" s="7">
        <v>6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1</v>
      </c>
      <c r="AE242" s="7">
        <v>2</v>
      </c>
      <c r="AF242" s="7">
        <v>1</v>
      </c>
      <c r="AG242" s="7">
        <v>2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4</v>
      </c>
      <c r="AD244" s="7">
        <v>0</v>
      </c>
      <c r="AE244" s="7">
        <v>4</v>
      </c>
      <c r="AF244" s="7">
        <v>4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2</v>
      </c>
      <c r="K247" s="7">
        <v>2</v>
      </c>
      <c r="L247" s="7">
        <v>2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2</v>
      </c>
      <c r="AD247" s="7">
        <v>0</v>
      </c>
      <c r="AE247" s="7">
        <v>2</v>
      </c>
      <c r="AF247" s="7">
        <v>2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2</v>
      </c>
      <c r="K249" s="7">
        <v>2</v>
      </c>
      <c r="L249" s="7">
        <v>2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1</v>
      </c>
      <c r="AD249" s="7">
        <v>1</v>
      </c>
      <c r="AE249" s="7">
        <v>4</v>
      </c>
      <c r="AF249" s="7">
        <v>4</v>
      </c>
      <c r="AG249" s="7">
        <v>1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1</v>
      </c>
      <c r="AD252" s="7">
        <v>0</v>
      </c>
      <c r="AE252" s="7">
        <v>2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1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3</v>
      </c>
      <c r="AD256" s="7">
        <v>3</v>
      </c>
      <c r="AE256" s="7">
        <v>4</v>
      </c>
      <c r="AF256" s="7">
        <v>3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2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3</v>
      </c>
      <c r="AD257" s="7">
        <v>0</v>
      </c>
      <c r="AE257" s="7">
        <v>3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2</v>
      </c>
      <c r="AD258" s="7">
        <v>0</v>
      </c>
      <c r="AE258" s="7">
        <v>2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2</v>
      </c>
      <c r="K259" s="7">
        <v>2</v>
      </c>
      <c r="L259" s="7">
        <v>2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2</v>
      </c>
      <c r="X259" s="7">
        <v>0</v>
      </c>
      <c r="Y259" s="7">
        <v>0</v>
      </c>
      <c r="Z259" s="7">
        <v>0</v>
      </c>
      <c r="AA259" s="7">
        <v>0</v>
      </c>
      <c r="AB259" s="7">
        <v>3</v>
      </c>
      <c r="AC259" s="7">
        <v>2</v>
      </c>
      <c r="AD259" s="7">
        <v>0</v>
      </c>
      <c r="AE259" s="7">
        <v>4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2</v>
      </c>
      <c r="K262" s="7">
        <v>2</v>
      </c>
      <c r="L262" s="7">
        <v>2</v>
      </c>
      <c r="M262" s="7">
        <v>0</v>
      </c>
      <c r="N262" s="7">
        <v>30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1</v>
      </c>
      <c r="AA262" s="7">
        <v>0</v>
      </c>
      <c r="AB262" s="7">
        <v>33</v>
      </c>
      <c r="AC262" s="7">
        <v>10</v>
      </c>
      <c r="AD262" s="7">
        <v>1</v>
      </c>
      <c r="AE262" s="7">
        <v>53</v>
      </c>
      <c r="AF262" s="7">
        <v>6</v>
      </c>
      <c r="AG262" s="7">
        <v>15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3</v>
      </c>
      <c r="K266" s="7">
        <v>3</v>
      </c>
      <c r="L266" s="7">
        <v>3</v>
      </c>
      <c r="M266" s="7">
        <v>3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1</v>
      </c>
      <c r="AA266" s="7">
        <v>0</v>
      </c>
      <c r="AB266" s="7">
        <v>8</v>
      </c>
      <c r="AC266" s="7">
        <v>9</v>
      </c>
      <c r="AD266" s="7">
        <v>0</v>
      </c>
      <c r="AE266" s="7">
        <v>10</v>
      </c>
      <c r="AF266" s="7">
        <v>9</v>
      </c>
      <c r="AG266" s="7">
        <v>8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2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1</v>
      </c>
      <c r="AD269" s="7">
        <v>0</v>
      </c>
      <c r="AE269" s="7">
        <v>2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2</v>
      </c>
      <c r="K271" s="7">
        <v>2</v>
      </c>
      <c r="L271" s="7">
        <v>2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5</v>
      </c>
      <c r="AD271" s="7">
        <v>0</v>
      </c>
      <c r="AE271" s="7">
        <v>3</v>
      </c>
      <c r="AF271" s="7">
        <v>4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2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2</v>
      </c>
      <c r="AD279" s="7">
        <v>0</v>
      </c>
      <c r="AE279" s="7">
        <v>3</v>
      </c>
      <c r="AF279" s="7">
        <v>3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4</v>
      </c>
      <c r="K281" s="7">
        <v>4</v>
      </c>
      <c r="L281" s="7">
        <v>4</v>
      </c>
      <c r="M281" s="7">
        <v>1</v>
      </c>
      <c r="N281" s="7">
        <v>4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5</v>
      </c>
      <c r="X281" s="7">
        <v>0</v>
      </c>
      <c r="Y281" s="7">
        <v>0</v>
      </c>
      <c r="Z281" s="7">
        <v>0</v>
      </c>
      <c r="AA281" s="7">
        <v>0</v>
      </c>
      <c r="AB281" s="7">
        <v>10</v>
      </c>
      <c r="AC281" s="7">
        <v>5</v>
      </c>
      <c r="AD281" s="7">
        <v>2</v>
      </c>
      <c r="AE281" s="7">
        <v>9</v>
      </c>
      <c r="AF281" s="7">
        <v>11</v>
      </c>
      <c r="AG281" s="7">
        <v>6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1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2</v>
      </c>
      <c r="AC282" s="7">
        <v>0</v>
      </c>
      <c r="AD282" s="7">
        <v>2</v>
      </c>
      <c r="AE282" s="7">
        <v>1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1</v>
      </c>
      <c r="K283" s="7">
        <v>1</v>
      </c>
      <c r="L283" s="7">
        <v>1</v>
      </c>
      <c r="M283" s="7">
        <v>1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</v>
      </c>
      <c r="X283" s="7">
        <v>0</v>
      </c>
      <c r="Y283" s="7">
        <v>0</v>
      </c>
      <c r="Z283" s="7">
        <v>0</v>
      </c>
      <c r="AA283" s="7">
        <v>0</v>
      </c>
      <c r="AB283" s="7">
        <v>4</v>
      </c>
      <c r="AC283" s="7">
        <v>0</v>
      </c>
      <c r="AD283" s="7">
        <v>1</v>
      </c>
      <c r="AE283" s="7">
        <v>4</v>
      </c>
      <c r="AF283" s="7">
        <v>4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1</v>
      </c>
      <c r="K284" s="7">
        <v>1</v>
      </c>
      <c r="L284" s="7">
        <v>1</v>
      </c>
      <c r="M284" s="7">
        <v>1</v>
      </c>
      <c r="N284" s="7">
        <v>2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6</v>
      </c>
      <c r="AC284" s="7">
        <v>1</v>
      </c>
      <c r="AD284" s="7">
        <v>3</v>
      </c>
      <c r="AE284" s="7">
        <v>6</v>
      </c>
      <c r="AF284" s="7">
        <v>5</v>
      </c>
      <c r="AG284" s="7">
        <v>1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4</v>
      </c>
      <c r="AC287" s="7">
        <v>0</v>
      </c>
      <c r="AD287" s="7">
        <v>2</v>
      </c>
      <c r="AE287" s="7">
        <v>3</v>
      </c>
      <c r="AF287" s="7">
        <v>4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1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1</v>
      </c>
      <c r="AE288" s="7">
        <v>1</v>
      </c>
      <c r="AF288" s="7">
        <v>1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1</v>
      </c>
      <c r="M289" s="7">
        <v>1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5</v>
      </c>
      <c r="X289" s="7">
        <v>0</v>
      </c>
      <c r="Y289" s="7">
        <v>0</v>
      </c>
      <c r="Z289" s="7">
        <v>0</v>
      </c>
      <c r="AA289" s="7">
        <v>0</v>
      </c>
      <c r="AB289" s="7">
        <v>11</v>
      </c>
      <c r="AC289" s="7">
        <v>7</v>
      </c>
      <c r="AD289" s="7">
        <v>5</v>
      </c>
      <c r="AE289" s="7">
        <v>14</v>
      </c>
      <c r="AF289" s="7">
        <v>8</v>
      </c>
      <c r="AG289" s="7">
        <v>5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1</v>
      </c>
      <c r="AD293" s="7">
        <v>0</v>
      </c>
      <c r="AE293" s="7">
        <v>1</v>
      </c>
      <c r="AF293" s="7">
        <v>0</v>
      </c>
      <c r="AG293" s="7">
        <v>1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2</v>
      </c>
      <c r="AC294" s="7">
        <v>0</v>
      </c>
      <c r="AD294" s="7">
        <v>0</v>
      </c>
      <c r="AE294" s="7">
        <v>2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8</v>
      </c>
      <c r="X295" s="7">
        <v>0</v>
      </c>
      <c r="Y295" s="7">
        <v>0</v>
      </c>
      <c r="Z295" s="7">
        <v>0</v>
      </c>
      <c r="AA295" s="7">
        <v>0</v>
      </c>
      <c r="AB295" s="7">
        <v>9</v>
      </c>
      <c r="AC295" s="7">
        <v>6</v>
      </c>
      <c r="AD295" s="7">
        <v>10</v>
      </c>
      <c r="AE295" s="7">
        <v>10</v>
      </c>
      <c r="AF295" s="7">
        <v>10</v>
      </c>
      <c r="AG295" s="7">
        <v>16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1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16</v>
      </c>
      <c r="X296" s="7">
        <v>0</v>
      </c>
      <c r="Y296" s="7">
        <v>0</v>
      </c>
      <c r="Z296" s="7">
        <v>0</v>
      </c>
      <c r="AA296" s="7">
        <v>0</v>
      </c>
      <c r="AB296" s="7">
        <v>6</v>
      </c>
      <c r="AC296" s="7">
        <v>3</v>
      </c>
      <c r="AD296" s="7">
        <v>10</v>
      </c>
      <c r="AE296" s="7">
        <v>9</v>
      </c>
      <c r="AF296" s="7">
        <v>8</v>
      </c>
      <c r="AG296" s="7">
        <v>15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2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3</v>
      </c>
      <c r="K300" s="7">
        <v>3</v>
      </c>
      <c r="L300" s="7">
        <v>3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4</v>
      </c>
      <c r="AC300" s="7">
        <v>5</v>
      </c>
      <c r="AD300" s="7">
        <v>3</v>
      </c>
      <c r="AE300" s="7">
        <v>8</v>
      </c>
      <c r="AF300" s="7">
        <v>4</v>
      </c>
      <c r="AG300" s="7">
        <v>5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2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0</v>
      </c>
      <c r="AD301" s="7">
        <v>0</v>
      </c>
      <c r="AE301" s="7">
        <v>2</v>
      </c>
      <c r="AF301" s="7">
        <v>1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0</v>
      </c>
      <c r="AD305" s="7">
        <v>0</v>
      </c>
      <c r="AE305" s="7">
        <v>2</v>
      </c>
      <c r="AF305" s="7">
        <v>2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1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3</v>
      </c>
      <c r="O310" s="7">
        <v>1</v>
      </c>
      <c r="P310" s="7">
        <v>3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12</v>
      </c>
      <c r="AC310" s="7">
        <v>10</v>
      </c>
      <c r="AD310" s="7">
        <v>0</v>
      </c>
      <c r="AE310" s="7">
        <v>12</v>
      </c>
      <c r="AF310" s="7">
        <v>0</v>
      </c>
      <c r="AG310" s="7">
        <v>10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3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0</v>
      </c>
      <c r="AD311" s="7">
        <v>3</v>
      </c>
      <c r="AE311" s="7">
        <v>0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10</v>
      </c>
      <c r="X312" s="7">
        <v>0</v>
      </c>
      <c r="Y312" s="7">
        <v>0</v>
      </c>
      <c r="Z312" s="7">
        <v>1</v>
      </c>
      <c r="AA312" s="7">
        <v>0</v>
      </c>
      <c r="AB312" s="7">
        <v>8</v>
      </c>
      <c r="AC312" s="7">
        <v>5</v>
      </c>
      <c r="AD312" s="7">
        <v>14</v>
      </c>
      <c r="AE312" s="7">
        <v>8</v>
      </c>
      <c r="AF312" s="7">
        <v>3</v>
      </c>
      <c r="AG312" s="7">
        <v>7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2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0</v>
      </c>
      <c r="AD313" s="7">
        <v>0</v>
      </c>
      <c r="AE313" s="7">
        <v>2</v>
      </c>
      <c r="AF313" s="7">
        <v>0</v>
      </c>
      <c r="AG313" s="7">
        <v>3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5</v>
      </c>
      <c r="K314" s="7">
        <v>5</v>
      </c>
      <c r="L314" s="7">
        <v>5</v>
      </c>
      <c r="M314" s="7">
        <v>0</v>
      </c>
      <c r="N314" s="7">
        <v>5</v>
      </c>
      <c r="O314" s="7">
        <v>0</v>
      </c>
      <c r="P314" s="7">
        <v>4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0</v>
      </c>
      <c r="AE314" s="7">
        <v>3</v>
      </c>
      <c r="AF314" s="7">
        <v>0</v>
      </c>
      <c r="AG314" s="7">
        <v>3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1</v>
      </c>
      <c r="O317" s="7">
        <v>0</v>
      </c>
      <c r="P317" s="7">
        <v>1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1</v>
      </c>
      <c r="X317" s="7">
        <v>0</v>
      </c>
      <c r="Y317" s="7">
        <v>0</v>
      </c>
      <c r="Z317" s="7">
        <v>0</v>
      </c>
      <c r="AA317" s="7">
        <v>0</v>
      </c>
      <c r="AB317" s="7">
        <v>5</v>
      </c>
      <c r="AC317" s="7">
        <v>4</v>
      </c>
      <c r="AD317" s="7">
        <v>1</v>
      </c>
      <c r="AE317" s="7">
        <v>6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7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3</v>
      </c>
      <c r="X319" s="7">
        <v>0</v>
      </c>
      <c r="Y319" s="7">
        <v>0</v>
      </c>
      <c r="Z319" s="7">
        <v>0</v>
      </c>
      <c r="AA319" s="7">
        <v>0</v>
      </c>
      <c r="AB319" s="7">
        <v>8</v>
      </c>
      <c r="AC319" s="7">
        <v>8</v>
      </c>
      <c r="AD319" s="7">
        <v>0</v>
      </c>
      <c r="AE319" s="7">
        <v>11</v>
      </c>
      <c r="AF319" s="7">
        <v>3</v>
      </c>
      <c r="AG319" s="7">
        <v>3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1</v>
      </c>
      <c r="AD320" s="7">
        <v>1</v>
      </c>
      <c r="AE320" s="7">
        <v>1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2</v>
      </c>
      <c r="O322" s="7">
        <v>0</v>
      </c>
      <c r="P322" s="7">
        <v>2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2</v>
      </c>
      <c r="AE322" s="7">
        <v>2</v>
      </c>
      <c r="AF322" s="7">
        <v>2</v>
      </c>
      <c r="AG322" s="7">
        <v>2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14</v>
      </c>
      <c r="X323" s="7">
        <v>0</v>
      </c>
      <c r="Y323" s="7">
        <v>0</v>
      </c>
      <c r="Z323" s="7">
        <v>1</v>
      </c>
      <c r="AA323" s="7">
        <v>0</v>
      </c>
      <c r="AB323" s="7">
        <v>6</v>
      </c>
      <c r="AC323" s="7">
        <v>3</v>
      </c>
      <c r="AD323" s="7">
        <v>1</v>
      </c>
      <c r="AE323" s="7">
        <v>11</v>
      </c>
      <c r="AF323" s="7">
        <v>1</v>
      </c>
      <c r="AG323" s="7">
        <v>11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1</v>
      </c>
      <c r="AC325" s="7">
        <v>0</v>
      </c>
      <c r="AD325" s="7">
        <v>0</v>
      </c>
      <c r="AE325" s="7">
        <v>1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1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1</v>
      </c>
      <c r="AE327" s="7">
        <v>0</v>
      </c>
      <c r="AF327" s="7">
        <v>1</v>
      </c>
      <c r="AG327" s="7">
        <v>2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6</v>
      </c>
      <c r="X328" s="7">
        <v>0</v>
      </c>
      <c r="Y328" s="7">
        <v>0</v>
      </c>
      <c r="Z328" s="7">
        <v>0</v>
      </c>
      <c r="AA328" s="7">
        <v>0</v>
      </c>
      <c r="AB328" s="7">
        <v>7</v>
      </c>
      <c r="AC328" s="7">
        <v>7</v>
      </c>
      <c r="AD328" s="7">
        <v>0</v>
      </c>
      <c r="AE328" s="7">
        <v>13</v>
      </c>
      <c r="AF328" s="7">
        <v>1</v>
      </c>
      <c r="AG328" s="7">
        <v>4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1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2</v>
      </c>
      <c r="AE329" s="7">
        <v>3</v>
      </c>
      <c r="AF329" s="7">
        <v>0</v>
      </c>
      <c r="AG329" s="7">
        <v>3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1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3</v>
      </c>
      <c r="AC331" s="7">
        <v>2</v>
      </c>
      <c r="AD331" s="7">
        <v>0</v>
      </c>
      <c r="AE331" s="7">
        <v>2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1</v>
      </c>
      <c r="K336" s="7">
        <v>1</v>
      </c>
      <c r="L336" s="7">
        <v>1</v>
      </c>
      <c r="M336" s="7">
        <v>1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1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1</v>
      </c>
      <c r="K340" s="7">
        <v>1</v>
      </c>
      <c r="L340" s="7">
        <v>1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1</v>
      </c>
      <c r="AD343" s="7">
        <v>0</v>
      </c>
      <c r="AE343" s="7">
        <v>3</v>
      </c>
      <c r="AF343" s="7">
        <v>0</v>
      </c>
      <c r="AG343" s="7">
        <v>2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1</v>
      </c>
      <c r="K344" s="7">
        <v>1</v>
      </c>
      <c r="L344" s="7">
        <v>1</v>
      </c>
      <c r="M344" s="7">
        <v>1</v>
      </c>
      <c r="N344" s="7">
        <v>3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5</v>
      </c>
      <c r="AD344" s="7">
        <v>0</v>
      </c>
      <c r="AE344" s="7">
        <v>7</v>
      </c>
      <c r="AF344" s="7">
        <v>0</v>
      </c>
      <c r="AG344" s="7">
        <v>6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2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4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0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1</v>
      </c>
      <c r="K350" s="7">
        <v>1</v>
      </c>
      <c r="L350" s="7">
        <v>1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2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1</v>
      </c>
      <c r="AC352" s="7">
        <v>1</v>
      </c>
      <c r="AD352" s="7">
        <v>0</v>
      </c>
      <c r="AE352" s="7">
        <v>1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7</v>
      </c>
      <c r="K353" s="7">
        <v>7</v>
      </c>
      <c r="L353" s="7">
        <v>7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1</v>
      </c>
      <c r="W353" s="7">
        <v>4</v>
      </c>
      <c r="X353" s="7">
        <v>0</v>
      </c>
      <c r="Y353" s="7">
        <v>0</v>
      </c>
      <c r="Z353" s="7">
        <v>0</v>
      </c>
      <c r="AA353" s="7">
        <v>0</v>
      </c>
      <c r="AB353" s="7">
        <v>7</v>
      </c>
      <c r="AC353" s="7">
        <v>13</v>
      </c>
      <c r="AD353" s="7">
        <v>1</v>
      </c>
      <c r="AE353" s="7">
        <v>16</v>
      </c>
      <c r="AF353" s="7">
        <v>1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3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3</v>
      </c>
      <c r="AD354" s="7">
        <v>0</v>
      </c>
      <c r="AE354" s="7">
        <v>3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8</v>
      </c>
      <c r="L355" s="7">
        <v>8</v>
      </c>
      <c r="M355" s="7">
        <v>8</v>
      </c>
      <c r="N355" s="7">
        <v>9</v>
      </c>
      <c r="O355" s="7">
        <v>4</v>
      </c>
      <c r="P355" s="7">
        <v>7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5</v>
      </c>
      <c r="X355" s="7">
        <v>0</v>
      </c>
      <c r="Y355" s="7">
        <v>0</v>
      </c>
      <c r="Z355" s="7">
        <v>0</v>
      </c>
      <c r="AA355" s="7">
        <v>0</v>
      </c>
      <c r="AB355" s="7">
        <v>13</v>
      </c>
      <c r="AC355" s="7">
        <v>12</v>
      </c>
      <c r="AD355" s="7">
        <v>11</v>
      </c>
      <c r="AE355" s="7">
        <v>16</v>
      </c>
      <c r="AF355" s="7">
        <v>14</v>
      </c>
      <c r="AG355" s="7">
        <v>12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1</v>
      </c>
      <c r="K356" s="7">
        <v>1</v>
      </c>
      <c r="L356" s="7">
        <v>1</v>
      </c>
      <c r="M356" s="7">
        <v>1</v>
      </c>
      <c r="N356" s="7">
        <v>2</v>
      </c>
      <c r="O356" s="7">
        <v>1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1</v>
      </c>
      <c r="AC356" s="7">
        <v>1</v>
      </c>
      <c r="AD356" s="7">
        <v>3</v>
      </c>
      <c r="AE356" s="7">
        <v>2</v>
      </c>
      <c r="AF356" s="7">
        <v>1</v>
      </c>
      <c r="AG356" s="7">
        <v>3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4</v>
      </c>
      <c r="K357" s="7">
        <v>4</v>
      </c>
      <c r="L357" s="7">
        <v>4</v>
      </c>
      <c r="M357" s="7">
        <v>4</v>
      </c>
      <c r="N357" s="7">
        <v>4</v>
      </c>
      <c r="O357" s="7">
        <v>4</v>
      </c>
      <c r="P357" s="7">
        <v>4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4</v>
      </c>
      <c r="X357" s="7">
        <v>0</v>
      </c>
      <c r="Y357" s="7">
        <v>0</v>
      </c>
      <c r="Z357" s="7">
        <v>0</v>
      </c>
      <c r="AA357" s="7">
        <v>0</v>
      </c>
      <c r="AB357" s="7">
        <v>4</v>
      </c>
      <c r="AC357" s="7">
        <v>4</v>
      </c>
      <c r="AD357" s="7">
        <v>4</v>
      </c>
      <c r="AE357" s="7">
        <v>4</v>
      </c>
      <c r="AF357" s="7">
        <v>4</v>
      </c>
      <c r="AG357" s="7">
        <v>4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6</v>
      </c>
      <c r="K358" s="7">
        <v>6</v>
      </c>
      <c r="L358" s="7">
        <v>6</v>
      </c>
      <c r="M358" s="7">
        <v>6</v>
      </c>
      <c r="N358" s="7">
        <v>5</v>
      </c>
      <c r="O358" s="7">
        <v>6</v>
      </c>
      <c r="P358" s="7">
        <v>6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5</v>
      </c>
      <c r="X358" s="7">
        <v>0</v>
      </c>
      <c r="Y358" s="7">
        <v>0</v>
      </c>
      <c r="Z358" s="7">
        <v>0</v>
      </c>
      <c r="AA358" s="7">
        <v>0</v>
      </c>
      <c r="AB358" s="7">
        <v>6</v>
      </c>
      <c r="AC358" s="7">
        <v>6</v>
      </c>
      <c r="AD358" s="7">
        <v>5</v>
      </c>
      <c r="AE358" s="7">
        <v>6</v>
      </c>
      <c r="AF358" s="7">
        <v>5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2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4</v>
      </c>
      <c r="AC359" s="7">
        <v>2</v>
      </c>
      <c r="AD359" s="7">
        <v>4</v>
      </c>
      <c r="AE359" s="7">
        <v>4</v>
      </c>
      <c r="AF359" s="7">
        <v>4</v>
      </c>
      <c r="AG359" s="7">
        <v>4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3</v>
      </c>
      <c r="K360" s="7">
        <v>3</v>
      </c>
      <c r="L360" s="7">
        <v>3</v>
      </c>
      <c r="M360" s="7">
        <v>3</v>
      </c>
      <c r="N360" s="7">
        <v>2</v>
      </c>
      <c r="O360" s="7">
        <v>3</v>
      </c>
      <c r="P360" s="7">
        <v>6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4</v>
      </c>
      <c r="X360" s="7">
        <v>0</v>
      </c>
      <c r="Y360" s="7">
        <v>0</v>
      </c>
      <c r="Z360" s="7">
        <v>0</v>
      </c>
      <c r="AA360" s="7">
        <v>0</v>
      </c>
      <c r="AB360" s="7">
        <v>8</v>
      </c>
      <c r="AC360" s="7">
        <v>8</v>
      </c>
      <c r="AD360" s="7">
        <v>6</v>
      </c>
      <c r="AE360" s="7">
        <v>8</v>
      </c>
      <c r="AF360" s="7">
        <v>8</v>
      </c>
      <c r="AG360" s="7">
        <v>4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2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1</v>
      </c>
      <c r="AC361" s="7">
        <v>3</v>
      </c>
      <c r="AD361" s="7">
        <v>1</v>
      </c>
      <c r="AE361" s="7">
        <v>3</v>
      </c>
      <c r="AF361" s="7">
        <v>1</v>
      </c>
      <c r="AG361" s="7">
        <v>1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1</v>
      </c>
      <c r="K362" s="7">
        <v>1</v>
      </c>
      <c r="L362" s="7">
        <v>1</v>
      </c>
      <c r="M362" s="7">
        <v>1</v>
      </c>
      <c r="N362" s="7">
        <v>1</v>
      </c>
      <c r="O362" s="7">
        <v>1</v>
      </c>
      <c r="P362" s="7">
        <v>1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1</v>
      </c>
      <c r="X362" s="7">
        <v>0</v>
      </c>
      <c r="Y362" s="7">
        <v>0</v>
      </c>
      <c r="Z362" s="7">
        <v>0</v>
      </c>
      <c r="AA362" s="7">
        <v>0</v>
      </c>
      <c r="AB362" s="7">
        <v>1</v>
      </c>
      <c r="AC362" s="7">
        <v>1</v>
      </c>
      <c r="AD362" s="7">
        <v>1</v>
      </c>
      <c r="AE362" s="7">
        <v>1</v>
      </c>
      <c r="AF362" s="7">
        <v>1</v>
      </c>
      <c r="AG362" s="7">
        <v>1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3</v>
      </c>
      <c r="AC364" s="7">
        <v>0</v>
      </c>
      <c r="AD364" s="7">
        <v>2</v>
      </c>
      <c r="AE364" s="7">
        <v>3</v>
      </c>
      <c r="AF364" s="7">
        <v>3</v>
      </c>
      <c r="AG364" s="7">
        <v>3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1</v>
      </c>
      <c r="X366" s="7">
        <v>0</v>
      </c>
      <c r="Y366" s="7">
        <v>0</v>
      </c>
      <c r="Z366" s="7">
        <v>0</v>
      </c>
      <c r="AA366" s="7">
        <v>0</v>
      </c>
      <c r="AB366" s="7">
        <v>1</v>
      </c>
      <c r="AC366" s="7">
        <v>0</v>
      </c>
      <c r="AD366" s="7">
        <v>1</v>
      </c>
      <c r="AE366" s="7">
        <v>1</v>
      </c>
      <c r="AF366" s="7">
        <v>1</v>
      </c>
      <c r="AG366" s="7">
        <v>1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2</v>
      </c>
      <c r="M367" s="7">
        <v>2</v>
      </c>
      <c r="N367" s="7">
        <v>4</v>
      </c>
      <c r="O367" s="7">
        <v>1</v>
      </c>
      <c r="P367" s="7">
        <v>2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4</v>
      </c>
      <c r="AD367" s="7">
        <v>3</v>
      </c>
      <c r="AE367" s="7">
        <v>6</v>
      </c>
      <c r="AF367" s="7">
        <v>3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1</v>
      </c>
      <c r="K368" s="7">
        <v>1</v>
      </c>
      <c r="L368" s="7">
        <v>1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0</v>
      </c>
      <c r="AD368" s="7">
        <v>0</v>
      </c>
      <c r="AE368" s="7">
        <v>1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4</v>
      </c>
      <c r="AC372" s="7">
        <v>1</v>
      </c>
      <c r="AD372" s="7">
        <v>0</v>
      </c>
      <c r="AE372" s="7">
        <v>4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2</v>
      </c>
      <c r="AD373" s="7">
        <v>0</v>
      </c>
      <c r="AE373" s="7">
        <v>2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2</v>
      </c>
      <c r="X374" s="7">
        <v>0</v>
      </c>
      <c r="Y374" s="7">
        <v>0</v>
      </c>
      <c r="Z374" s="7">
        <v>0</v>
      </c>
      <c r="AA374" s="7">
        <v>0</v>
      </c>
      <c r="AB374" s="7">
        <v>1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1</v>
      </c>
      <c r="AC375" s="7">
        <v>0</v>
      </c>
      <c r="AD375" s="7">
        <v>0</v>
      </c>
      <c r="AE375" s="7">
        <v>1</v>
      </c>
      <c r="AF375" s="7">
        <v>0</v>
      </c>
      <c r="AG375" s="7">
        <v>1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3</v>
      </c>
      <c r="X376" s="7">
        <v>0</v>
      </c>
      <c r="Y376" s="7">
        <v>0</v>
      </c>
      <c r="Z376" s="7">
        <v>0</v>
      </c>
      <c r="AA376" s="7">
        <v>0</v>
      </c>
      <c r="AB376" s="7">
        <v>4</v>
      </c>
      <c r="AC376" s="7">
        <v>1</v>
      </c>
      <c r="AD376" s="7">
        <v>0</v>
      </c>
      <c r="AE376" s="7">
        <v>4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4</v>
      </c>
      <c r="K378" s="7">
        <v>4</v>
      </c>
      <c r="L378" s="7">
        <v>4</v>
      </c>
      <c r="M378" s="7">
        <v>2</v>
      </c>
      <c r="N378" s="7">
        <v>7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1</v>
      </c>
      <c r="AA378" s="7">
        <v>0</v>
      </c>
      <c r="AB378" s="7">
        <v>14</v>
      </c>
      <c r="AC378" s="7">
        <v>8</v>
      </c>
      <c r="AD378" s="7">
        <v>1</v>
      </c>
      <c r="AE378" s="7">
        <v>10</v>
      </c>
      <c r="AF378" s="7">
        <v>0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0</v>
      </c>
      <c r="AD379" s="7">
        <v>1</v>
      </c>
      <c r="AE379" s="7">
        <v>1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2</v>
      </c>
      <c r="AC381" s="7">
        <v>2</v>
      </c>
      <c r="AD381" s="7">
        <v>1</v>
      </c>
      <c r="AE381" s="7">
        <v>2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1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1</v>
      </c>
      <c r="AD382" s="7">
        <v>0</v>
      </c>
      <c r="AE382" s="7">
        <v>1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1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1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2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2</v>
      </c>
      <c r="AC387" s="7">
        <v>1</v>
      </c>
      <c r="AD387" s="7">
        <v>0</v>
      </c>
      <c r="AE387" s="7">
        <v>1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2</v>
      </c>
      <c r="AC388" s="7">
        <v>1</v>
      </c>
      <c r="AD388" s="7">
        <v>0</v>
      </c>
      <c r="AE388" s="7">
        <v>1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5</v>
      </c>
      <c r="K389" s="7">
        <v>5</v>
      </c>
      <c r="L389" s="7">
        <v>5</v>
      </c>
      <c r="M389" s="7">
        <v>3</v>
      </c>
      <c r="N389" s="7">
        <v>7</v>
      </c>
      <c r="O389" s="7">
        <v>0</v>
      </c>
      <c r="P389" s="7">
        <v>3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9</v>
      </c>
      <c r="X389" s="7">
        <v>0</v>
      </c>
      <c r="Y389" s="7">
        <v>0</v>
      </c>
      <c r="Z389" s="7">
        <v>0</v>
      </c>
      <c r="AA389" s="7">
        <v>0</v>
      </c>
      <c r="AB389" s="7">
        <v>10</v>
      </c>
      <c r="AC389" s="7">
        <v>9</v>
      </c>
      <c r="AD389" s="7">
        <v>0</v>
      </c>
      <c r="AE389" s="7">
        <v>11</v>
      </c>
      <c r="AF389" s="7">
        <v>9</v>
      </c>
      <c r="AG389" s="7">
        <v>11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6</v>
      </c>
      <c r="O390" s="7">
        <v>0</v>
      </c>
      <c r="P390" s="7">
        <v>7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7</v>
      </c>
      <c r="X390" s="7">
        <v>0</v>
      </c>
      <c r="Y390" s="7">
        <v>0</v>
      </c>
      <c r="Z390" s="7">
        <v>0</v>
      </c>
      <c r="AA390" s="7">
        <v>0</v>
      </c>
      <c r="AB390" s="7">
        <v>7</v>
      </c>
      <c r="AC390" s="7">
        <v>7</v>
      </c>
      <c r="AD390" s="7">
        <v>0</v>
      </c>
      <c r="AE390" s="7">
        <v>7</v>
      </c>
      <c r="AF390" s="7">
        <v>7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3</v>
      </c>
      <c r="K393" s="7">
        <v>3</v>
      </c>
      <c r="L393" s="7">
        <v>3</v>
      </c>
      <c r="M393" s="7">
        <v>3</v>
      </c>
      <c r="N393" s="7">
        <v>1</v>
      </c>
      <c r="O393" s="7">
        <v>0</v>
      </c>
      <c r="P393" s="7">
        <v>1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3</v>
      </c>
      <c r="AD393" s="7">
        <v>1</v>
      </c>
      <c r="AE393" s="7">
        <v>3</v>
      </c>
      <c r="AF393" s="7">
        <v>3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7</v>
      </c>
      <c r="K394" s="7">
        <v>7</v>
      </c>
      <c r="L394" s="7">
        <v>7</v>
      </c>
      <c r="M394" s="7">
        <v>7</v>
      </c>
      <c r="N394" s="7">
        <v>12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4</v>
      </c>
      <c r="X394" s="7">
        <v>0</v>
      </c>
      <c r="Y394" s="7">
        <v>0</v>
      </c>
      <c r="Z394" s="7">
        <v>0</v>
      </c>
      <c r="AA394" s="7">
        <v>0</v>
      </c>
      <c r="AB394" s="7">
        <v>20</v>
      </c>
      <c r="AC394" s="7">
        <v>12</v>
      </c>
      <c r="AD394" s="7">
        <v>4</v>
      </c>
      <c r="AE394" s="7">
        <v>21</v>
      </c>
      <c r="AF394" s="7">
        <v>19</v>
      </c>
      <c r="AG394" s="7">
        <v>5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1</v>
      </c>
      <c r="AD396" s="7">
        <v>1</v>
      </c>
      <c r="AE396" s="7">
        <v>1</v>
      </c>
      <c r="AF396" s="7">
        <v>1</v>
      </c>
      <c r="AG396" s="7">
        <v>1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1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1</v>
      </c>
      <c r="K398" s="7">
        <v>1</v>
      </c>
      <c r="L398" s="7">
        <v>1</v>
      </c>
      <c r="M398" s="7">
        <v>1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1</v>
      </c>
      <c r="AC398" s="7">
        <v>1</v>
      </c>
      <c r="AD398" s="7">
        <v>0</v>
      </c>
      <c r="AE398" s="7">
        <v>2</v>
      </c>
      <c r="AF398" s="7">
        <v>1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3</v>
      </c>
      <c r="K399" s="7">
        <v>3</v>
      </c>
      <c r="L399" s="7">
        <v>3</v>
      </c>
      <c r="M399" s="7">
        <v>1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1</v>
      </c>
      <c r="X399" s="7">
        <v>0</v>
      </c>
      <c r="Y399" s="7">
        <v>0</v>
      </c>
      <c r="Z399" s="7">
        <v>0</v>
      </c>
      <c r="AA399" s="7">
        <v>0</v>
      </c>
      <c r="AB399" s="7">
        <v>3</v>
      </c>
      <c r="AC399" s="7">
        <v>4</v>
      </c>
      <c r="AD399" s="7">
        <v>1</v>
      </c>
      <c r="AE399" s="7">
        <v>4</v>
      </c>
      <c r="AF399" s="7">
        <v>2</v>
      </c>
      <c r="AG399" s="7">
        <v>1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2</v>
      </c>
      <c r="K400" s="7">
        <v>2</v>
      </c>
      <c r="L400" s="7">
        <v>2</v>
      </c>
      <c r="M400" s="7">
        <v>2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2</v>
      </c>
      <c r="AC400" s="7">
        <v>0</v>
      </c>
      <c r="AD400" s="7">
        <v>0</v>
      </c>
      <c r="AE400" s="7">
        <v>2</v>
      </c>
      <c r="AF400" s="7">
        <v>2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2</v>
      </c>
      <c r="K401" s="7">
        <v>2</v>
      </c>
      <c r="L401" s="7">
        <v>2</v>
      </c>
      <c r="M401" s="7">
        <v>2</v>
      </c>
      <c r="N401" s="7">
        <v>2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4</v>
      </c>
      <c r="AC401" s="7">
        <v>5</v>
      </c>
      <c r="AD401" s="7">
        <v>3</v>
      </c>
      <c r="AE401" s="7">
        <v>4</v>
      </c>
      <c r="AF401" s="7">
        <v>0</v>
      </c>
      <c r="AG401" s="7">
        <v>3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1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1</v>
      </c>
      <c r="AC402" s="7">
        <v>2</v>
      </c>
      <c r="AD402" s="7">
        <v>0</v>
      </c>
      <c r="AE402" s="7">
        <v>2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2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1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2</v>
      </c>
      <c r="AD403" s="7">
        <v>1</v>
      </c>
      <c r="AE403" s="7">
        <v>2</v>
      </c>
      <c r="AF403" s="7">
        <v>2</v>
      </c>
      <c r="AG403" s="7">
        <v>1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1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2</v>
      </c>
      <c r="AD404" s="7">
        <v>0</v>
      </c>
      <c r="AE404" s="7">
        <v>2</v>
      </c>
      <c r="AF404" s="7">
        <v>1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1</v>
      </c>
      <c r="K405" s="7">
        <v>0</v>
      </c>
      <c r="L405" s="7">
        <v>1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2</v>
      </c>
      <c r="AC405" s="7">
        <v>1</v>
      </c>
      <c r="AD405" s="7">
        <v>0</v>
      </c>
      <c r="AE405" s="7">
        <v>4</v>
      </c>
      <c r="AF405" s="7">
        <v>4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49</v>
      </c>
      <c r="K407" s="7">
        <v>48</v>
      </c>
      <c r="L407" s="7">
        <v>48</v>
      </c>
      <c r="M407" s="7">
        <v>53</v>
      </c>
      <c r="N407" s="7">
        <v>35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17</v>
      </c>
      <c r="X407" s="7">
        <v>1</v>
      </c>
      <c r="Y407" s="7">
        <v>0</v>
      </c>
      <c r="Z407" s="7">
        <v>3</v>
      </c>
      <c r="AA407" s="7">
        <v>0</v>
      </c>
      <c r="AB407" s="7">
        <v>74</v>
      </c>
      <c r="AC407" s="7">
        <v>47</v>
      </c>
      <c r="AD407" s="7">
        <v>23</v>
      </c>
      <c r="AE407" s="7">
        <v>82</v>
      </c>
      <c r="AF407" s="7">
        <v>42</v>
      </c>
      <c r="AG407" s="7">
        <v>24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1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2</v>
      </c>
      <c r="AD409" s="7">
        <v>0</v>
      </c>
      <c r="AE409" s="7">
        <v>2</v>
      </c>
      <c r="AF409" s="7">
        <v>2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1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4</v>
      </c>
      <c r="X410" s="7">
        <v>0</v>
      </c>
      <c r="Y410" s="7">
        <v>0</v>
      </c>
      <c r="Z410" s="7">
        <v>0</v>
      </c>
      <c r="AA410" s="7">
        <v>0</v>
      </c>
      <c r="AB410" s="7">
        <v>5</v>
      </c>
      <c r="AC410" s="7">
        <v>5</v>
      </c>
      <c r="AD410" s="7">
        <v>4</v>
      </c>
      <c r="AE410" s="7">
        <v>7</v>
      </c>
      <c r="AF410" s="7">
        <v>5</v>
      </c>
      <c r="AG410" s="7">
        <v>4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1</v>
      </c>
      <c r="K411" s="7">
        <v>1</v>
      </c>
      <c r="L411" s="7">
        <v>1</v>
      </c>
      <c r="M411" s="7">
        <v>1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3</v>
      </c>
      <c r="X411" s="7">
        <v>0</v>
      </c>
      <c r="Y411" s="7">
        <v>0</v>
      </c>
      <c r="Z411" s="7">
        <v>0</v>
      </c>
      <c r="AA411" s="7">
        <v>0</v>
      </c>
      <c r="AB411" s="7">
        <v>4</v>
      </c>
      <c r="AC411" s="7">
        <v>5</v>
      </c>
      <c r="AD411" s="7">
        <v>0</v>
      </c>
      <c r="AE411" s="7">
        <v>4</v>
      </c>
      <c r="AF411" s="7">
        <v>2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0</v>
      </c>
      <c r="AE412" s="7">
        <v>1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6</v>
      </c>
      <c r="K413" s="7">
        <v>6</v>
      </c>
      <c r="L413" s="7">
        <v>6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4</v>
      </c>
      <c r="X413" s="7">
        <v>0</v>
      </c>
      <c r="Y413" s="7">
        <v>0</v>
      </c>
      <c r="Z413" s="7">
        <v>0</v>
      </c>
      <c r="AA413" s="7">
        <v>0</v>
      </c>
      <c r="AB413" s="7">
        <v>6</v>
      </c>
      <c r="AC413" s="7">
        <v>5</v>
      </c>
      <c r="AD413" s="7">
        <v>4</v>
      </c>
      <c r="AE413" s="7">
        <v>7</v>
      </c>
      <c r="AF413" s="7">
        <v>2</v>
      </c>
      <c r="AG413" s="7">
        <v>4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1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1</v>
      </c>
      <c r="AD415" s="7">
        <v>0</v>
      </c>
      <c r="AE415" s="7">
        <v>0</v>
      </c>
      <c r="AF415" s="7">
        <v>1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2</v>
      </c>
      <c r="AC416" s="7">
        <v>1</v>
      </c>
      <c r="AD416" s="7">
        <v>0</v>
      </c>
      <c r="AE416" s="7">
        <v>2</v>
      </c>
      <c r="AF416" s="7">
        <v>2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1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2</v>
      </c>
      <c r="K418" s="7">
        <v>2</v>
      </c>
      <c r="L418" s="7">
        <v>2</v>
      </c>
      <c r="M418" s="7">
        <v>2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6</v>
      </c>
      <c r="AC418" s="7">
        <v>3</v>
      </c>
      <c r="AD418" s="7">
        <v>0</v>
      </c>
      <c r="AE418" s="7">
        <v>7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5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4</v>
      </c>
      <c r="AC419" s="7">
        <v>6</v>
      </c>
      <c r="AD419" s="7">
        <v>0</v>
      </c>
      <c r="AE419" s="7">
        <v>7</v>
      </c>
      <c r="AF419" s="7">
        <v>3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2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1</v>
      </c>
      <c r="X420" s="7">
        <v>0</v>
      </c>
      <c r="Y420" s="7">
        <v>0</v>
      </c>
      <c r="Z420" s="7">
        <v>0</v>
      </c>
      <c r="AA420" s="7">
        <v>0</v>
      </c>
      <c r="AB420" s="7">
        <v>1</v>
      </c>
      <c r="AC420" s="7">
        <v>1</v>
      </c>
      <c r="AD420" s="7">
        <v>0</v>
      </c>
      <c r="AE420" s="7">
        <v>1</v>
      </c>
      <c r="AF420" s="7">
        <v>1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5</v>
      </c>
      <c r="AC421" s="7">
        <v>1</v>
      </c>
      <c r="AD421" s="7">
        <v>0</v>
      </c>
      <c r="AE421" s="7">
        <v>5</v>
      </c>
      <c r="AF421" s="7">
        <v>4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4</v>
      </c>
      <c r="K422" s="7">
        <v>4</v>
      </c>
      <c r="L422" s="7">
        <v>4</v>
      </c>
      <c r="M422" s="7">
        <v>4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7</v>
      </c>
      <c r="X422" s="7">
        <v>0</v>
      </c>
      <c r="Y422" s="7">
        <v>0</v>
      </c>
      <c r="Z422" s="7">
        <v>0</v>
      </c>
      <c r="AA422" s="7">
        <v>0</v>
      </c>
      <c r="AB422" s="7">
        <v>8</v>
      </c>
      <c r="AC422" s="7">
        <v>8</v>
      </c>
      <c r="AD422" s="7">
        <v>2</v>
      </c>
      <c r="AE422" s="7">
        <v>8</v>
      </c>
      <c r="AF422" s="7">
        <v>7</v>
      </c>
      <c r="AG422" s="7">
        <v>2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1</v>
      </c>
      <c r="K423" s="7">
        <v>1</v>
      </c>
      <c r="L423" s="7">
        <v>1</v>
      </c>
      <c r="M423" s="7">
        <v>1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4</v>
      </c>
      <c r="AC423" s="7">
        <v>2</v>
      </c>
      <c r="AD423" s="7">
        <v>0</v>
      </c>
      <c r="AE423" s="7">
        <v>5</v>
      </c>
      <c r="AF423" s="7">
        <v>2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5</v>
      </c>
      <c r="K424" s="7">
        <v>5</v>
      </c>
      <c r="L424" s="7">
        <v>5</v>
      </c>
      <c r="M424" s="7">
        <v>5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5</v>
      </c>
      <c r="AD424" s="7">
        <v>0</v>
      </c>
      <c r="AE424" s="7">
        <v>5</v>
      </c>
      <c r="AF424" s="7">
        <v>3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1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2</v>
      </c>
      <c r="AC425" s="7">
        <v>0</v>
      </c>
      <c r="AD425" s="7">
        <v>0</v>
      </c>
      <c r="AE425" s="7">
        <v>3</v>
      </c>
      <c r="AF425" s="7">
        <v>1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1</v>
      </c>
      <c r="AC426" s="7">
        <v>0</v>
      </c>
      <c r="AD426" s="7">
        <v>0</v>
      </c>
      <c r="AE426" s="7">
        <v>2</v>
      </c>
      <c r="AF426" s="7">
        <v>1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1</v>
      </c>
      <c r="AD427" s="7">
        <v>0</v>
      </c>
      <c r="AE427" s="7">
        <v>1</v>
      </c>
      <c r="AF427" s="7">
        <v>1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1</v>
      </c>
      <c r="K428" s="7">
        <v>1</v>
      </c>
      <c r="L428" s="7">
        <v>1</v>
      </c>
      <c r="M428" s="7">
        <v>1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1</v>
      </c>
      <c r="AC428" s="7">
        <v>1</v>
      </c>
      <c r="AD428" s="7">
        <v>0</v>
      </c>
      <c r="AE428" s="7">
        <v>1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1</v>
      </c>
      <c r="AD430" s="7">
        <v>0</v>
      </c>
      <c r="AE430" s="7">
        <v>1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1</v>
      </c>
      <c r="K431" s="7">
        <v>1</v>
      </c>
      <c r="L431" s="7">
        <v>1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1</v>
      </c>
      <c r="AC431" s="7">
        <v>2</v>
      </c>
      <c r="AD431" s="7">
        <v>0</v>
      </c>
      <c r="AE431" s="7">
        <v>2</v>
      </c>
      <c r="AF431" s="7">
        <v>1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2</v>
      </c>
      <c r="K433" s="7">
        <v>2</v>
      </c>
      <c r="L433" s="7">
        <v>2</v>
      </c>
      <c r="M433" s="7">
        <v>2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2</v>
      </c>
      <c r="AD433" s="7">
        <v>0</v>
      </c>
      <c r="AE433" s="7">
        <v>2</v>
      </c>
      <c r="AF433" s="7">
        <v>2</v>
      </c>
      <c r="AG433" s="7">
        <v>1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2</v>
      </c>
      <c r="K435" s="7">
        <v>2</v>
      </c>
      <c r="L435" s="7">
        <v>2</v>
      </c>
      <c r="M435" s="7">
        <v>2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2</v>
      </c>
      <c r="AD435" s="7">
        <v>0</v>
      </c>
      <c r="AE435" s="7">
        <v>2</v>
      </c>
      <c r="AF435" s="7">
        <v>1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5</v>
      </c>
      <c r="K436" s="7">
        <v>1</v>
      </c>
      <c r="L436" s="7">
        <v>5</v>
      </c>
      <c r="M436" s="7">
        <v>6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6</v>
      </c>
      <c r="AC436" s="7">
        <v>8</v>
      </c>
      <c r="AD436" s="7">
        <v>0</v>
      </c>
      <c r="AE436" s="7">
        <v>11</v>
      </c>
      <c r="AF436" s="7">
        <v>1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11</v>
      </c>
      <c r="K438" s="7">
        <v>11</v>
      </c>
      <c r="L438" s="7">
        <v>11</v>
      </c>
      <c r="M438" s="7">
        <v>11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6</v>
      </c>
      <c r="X438" s="7">
        <v>0</v>
      </c>
      <c r="Y438" s="7">
        <v>0</v>
      </c>
      <c r="Z438" s="7">
        <v>0</v>
      </c>
      <c r="AA438" s="7">
        <v>0</v>
      </c>
      <c r="AB438" s="7">
        <v>9</v>
      </c>
      <c r="AC438" s="7">
        <v>14</v>
      </c>
      <c r="AD438" s="7">
        <v>7</v>
      </c>
      <c r="AE438" s="7">
        <v>14</v>
      </c>
      <c r="AF438" s="7">
        <v>8</v>
      </c>
      <c r="AG438" s="7">
        <v>7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7</v>
      </c>
      <c r="M439" s="7">
        <v>7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4</v>
      </c>
      <c r="X439" s="7">
        <v>0</v>
      </c>
      <c r="Y439" s="7">
        <v>0</v>
      </c>
      <c r="Z439" s="7">
        <v>0</v>
      </c>
      <c r="AA439" s="7">
        <v>0</v>
      </c>
      <c r="AB439" s="7">
        <v>6</v>
      </c>
      <c r="AC439" s="7">
        <v>2</v>
      </c>
      <c r="AD439" s="7">
        <v>0</v>
      </c>
      <c r="AE439" s="7">
        <v>6</v>
      </c>
      <c r="AF439" s="7">
        <v>5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1</v>
      </c>
      <c r="AC440" s="7">
        <v>0</v>
      </c>
      <c r="AD440" s="7">
        <v>0</v>
      </c>
      <c r="AE440" s="7">
        <v>1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2</v>
      </c>
      <c r="K441" s="7">
        <v>2</v>
      </c>
      <c r="L441" s="7">
        <v>2</v>
      </c>
      <c r="M441" s="7">
        <v>2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2</v>
      </c>
      <c r="AC441" s="7">
        <v>3</v>
      </c>
      <c r="AD441" s="7">
        <v>0</v>
      </c>
      <c r="AE441" s="7">
        <v>3</v>
      </c>
      <c r="AF441" s="7">
        <v>1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1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0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4</v>
      </c>
      <c r="K443" s="7">
        <v>4</v>
      </c>
      <c r="L443" s="7">
        <v>4</v>
      </c>
      <c r="M443" s="7">
        <v>4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3</v>
      </c>
      <c r="AD443" s="7">
        <v>0</v>
      </c>
      <c r="AE443" s="7">
        <v>3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2</v>
      </c>
      <c r="K445" s="7">
        <v>2</v>
      </c>
      <c r="L445" s="7">
        <v>2</v>
      </c>
      <c r="M445" s="7">
        <v>2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6</v>
      </c>
      <c r="AD445" s="7">
        <v>1</v>
      </c>
      <c r="AE445" s="7">
        <v>3</v>
      </c>
      <c r="AF445" s="7">
        <v>3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3</v>
      </c>
      <c r="AC446" s="7">
        <v>2</v>
      </c>
      <c r="AD446" s="7">
        <v>2</v>
      </c>
      <c r="AE446" s="7">
        <v>3</v>
      </c>
      <c r="AF446" s="7">
        <v>3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0</v>
      </c>
      <c r="AE447" s="7">
        <v>3</v>
      </c>
      <c r="AF447" s="7">
        <v>2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3</v>
      </c>
      <c r="K448" s="7">
        <v>3</v>
      </c>
      <c r="L448" s="7">
        <v>3</v>
      </c>
      <c r="M448" s="7">
        <v>3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3</v>
      </c>
      <c r="AC448" s="7">
        <v>3</v>
      </c>
      <c r="AD448" s="7">
        <v>0</v>
      </c>
      <c r="AE448" s="7">
        <v>3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2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3</v>
      </c>
      <c r="AD449" s="7">
        <v>1</v>
      </c>
      <c r="AE449" s="7">
        <v>3</v>
      </c>
      <c r="AF449" s="7">
        <v>0</v>
      </c>
      <c r="AG449" s="7">
        <v>1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1</v>
      </c>
      <c r="K450" s="7">
        <v>0</v>
      </c>
      <c r="L450" s="7">
        <v>1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1</v>
      </c>
      <c r="AD451" s="7">
        <v>0</v>
      </c>
      <c r="AE451" s="7">
        <v>0</v>
      </c>
      <c r="AF451" s="7">
        <v>1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4</v>
      </c>
      <c r="AC452" s="7">
        <v>2</v>
      </c>
      <c r="AD452" s="7">
        <v>0</v>
      </c>
      <c r="AE452" s="7">
        <v>4</v>
      </c>
      <c r="AF452" s="7">
        <v>2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4</v>
      </c>
      <c r="K453" s="7">
        <v>4</v>
      </c>
      <c r="L453" s="7">
        <v>4</v>
      </c>
      <c r="M453" s="7">
        <v>4</v>
      </c>
      <c r="N453" s="7">
        <v>1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4</v>
      </c>
      <c r="AD453" s="7">
        <v>0</v>
      </c>
      <c r="AE453" s="7">
        <v>4</v>
      </c>
      <c r="AF453" s="7">
        <v>2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1</v>
      </c>
      <c r="AD454" s="7">
        <v>1</v>
      </c>
      <c r="AE454" s="7">
        <v>2</v>
      </c>
      <c r="AF454" s="7">
        <v>1</v>
      </c>
      <c r="AG454" s="7">
        <v>1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0</v>
      </c>
      <c r="AE458" s="7">
        <v>1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5</v>
      </c>
      <c r="X459" s="7">
        <v>1</v>
      </c>
      <c r="Y459" s="7">
        <v>0</v>
      </c>
      <c r="Z459" s="7">
        <v>0</v>
      </c>
      <c r="AA459" s="7">
        <v>0</v>
      </c>
      <c r="AB459" s="7">
        <v>2</v>
      </c>
      <c r="AC459" s="7">
        <v>1</v>
      </c>
      <c r="AD459" s="7">
        <v>1</v>
      </c>
      <c r="AE459" s="7">
        <v>2</v>
      </c>
      <c r="AF459" s="7">
        <v>1</v>
      </c>
      <c r="AG459" s="7">
        <v>2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5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5</v>
      </c>
      <c r="AD460" s="7">
        <v>5</v>
      </c>
      <c r="AE460" s="7">
        <v>4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1</v>
      </c>
      <c r="K470" s="7">
        <v>1</v>
      </c>
      <c r="L470" s="7">
        <v>1</v>
      </c>
      <c r="M470" s="7">
        <v>1</v>
      </c>
      <c r="N470" s="7">
        <v>1</v>
      </c>
      <c r="O470" s="7">
        <v>1</v>
      </c>
      <c r="P470" s="7">
        <v>1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1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1</v>
      </c>
      <c r="AD470" s="7">
        <v>1</v>
      </c>
      <c r="AE470" s="7">
        <v>1</v>
      </c>
      <c r="AF470" s="7">
        <v>1</v>
      </c>
      <c r="AG470" s="7">
        <v>1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0</v>
      </c>
      <c r="AD471" s="7">
        <v>0</v>
      </c>
      <c r="AE471" s="7">
        <v>1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1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99" priority="24"/>
  </conditionalFormatting>
  <conditionalFormatting sqref="H4:H23 H25:H486">
    <cfRule type="duplicateValues" dxfId="198" priority="10"/>
  </conditionalFormatting>
  <conditionalFormatting sqref="H24">
    <cfRule type="duplicateValues" dxfId="197" priority="7"/>
  </conditionalFormatting>
  <conditionalFormatting sqref="H487:H488">
    <cfRule type="duplicateValues" dxfId="196" priority="9"/>
  </conditionalFormatting>
  <conditionalFormatting sqref="H489">
    <cfRule type="duplicateValues" dxfId="195" priority="8"/>
  </conditionalFormatting>
  <conditionalFormatting sqref="H490">
    <cfRule type="duplicateValues" dxfId="194" priority="4"/>
    <cfRule type="duplicateValues" dxfId="193" priority="5"/>
    <cfRule type="duplicateValues" dxfId="192" priority="6"/>
  </conditionalFormatting>
  <conditionalFormatting sqref="H491">
    <cfRule type="duplicateValues" dxfId="191" priority="1"/>
    <cfRule type="duplicateValues" dxfId="190" priority="2"/>
    <cfRule type="duplicateValues" dxfId="189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281</v>
      </c>
      <c r="F2" s="159"/>
      <c r="G2" s="159"/>
      <c r="H2" s="160"/>
      <c r="I2" s="2" t="s">
        <v>0</v>
      </c>
      <c r="J2" s="3">
        <f t="shared" ref="J2:AG2" si="0">SUBTOTAL(9,J4:J662)</f>
        <v>1073</v>
      </c>
      <c r="K2" s="3">
        <f t="shared" si="0"/>
        <v>1016</v>
      </c>
      <c r="L2" s="3">
        <f t="shared" si="0"/>
        <v>1077</v>
      </c>
      <c r="M2" s="3">
        <f t="shared" si="0"/>
        <v>917</v>
      </c>
      <c r="N2" s="3">
        <f t="shared" si="0"/>
        <v>1061</v>
      </c>
      <c r="O2" s="3">
        <f t="shared" si="0"/>
        <v>339</v>
      </c>
      <c r="P2" s="3">
        <f t="shared" si="0"/>
        <v>526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747</v>
      </c>
      <c r="X2" s="3">
        <f t="shared" si="0"/>
        <v>57</v>
      </c>
      <c r="Y2" s="3">
        <f t="shared" si="0"/>
        <v>1</v>
      </c>
      <c r="Z2" s="3">
        <f t="shared" si="0"/>
        <v>113</v>
      </c>
      <c r="AA2" s="3">
        <f t="shared" si="0"/>
        <v>0</v>
      </c>
      <c r="AB2" s="3">
        <f t="shared" si="0"/>
        <v>1581</v>
      </c>
      <c r="AC2" s="3">
        <f t="shared" si="0"/>
        <v>1518</v>
      </c>
      <c r="AD2" s="3">
        <f t="shared" si="0"/>
        <v>422</v>
      </c>
      <c r="AE2" s="3">
        <f t="shared" si="0"/>
        <v>2172</v>
      </c>
      <c r="AF2" s="3">
        <f t="shared" si="0"/>
        <v>1466</v>
      </c>
      <c r="AG2" s="3">
        <f t="shared" si="0"/>
        <v>794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208</v>
      </c>
      <c r="K4" s="6">
        <v>185</v>
      </c>
      <c r="L4" s="6">
        <v>200</v>
      </c>
      <c r="M4" s="6">
        <v>168</v>
      </c>
      <c r="N4" s="6">
        <v>263</v>
      </c>
      <c r="O4" s="6">
        <v>87</v>
      </c>
      <c r="P4" s="6">
        <v>87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24</v>
      </c>
      <c r="Y4" s="6">
        <v>1</v>
      </c>
      <c r="Z4" s="6">
        <v>19</v>
      </c>
      <c r="AA4" s="6">
        <v>0</v>
      </c>
      <c r="AB4" s="6">
        <v>0</v>
      </c>
      <c r="AC4" s="6">
        <v>0</v>
      </c>
      <c r="AD4" s="6">
        <v>0</v>
      </c>
      <c r="AE4" s="6">
        <v>170</v>
      </c>
      <c r="AF4" s="6">
        <v>5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223</v>
      </c>
      <c r="K5" s="7">
        <v>195</v>
      </c>
      <c r="L5" s="7">
        <v>233</v>
      </c>
      <c r="M5" s="7">
        <v>201</v>
      </c>
      <c r="N5" s="7">
        <v>154</v>
      </c>
      <c r="O5" s="7">
        <v>157</v>
      </c>
      <c r="P5" s="7">
        <v>154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35</v>
      </c>
      <c r="AA5" s="7">
        <v>0</v>
      </c>
      <c r="AB5" s="7">
        <v>198</v>
      </c>
      <c r="AC5" s="7">
        <v>196</v>
      </c>
      <c r="AD5" s="7">
        <v>0</v>
      </c>
      <c r="AE5" s="7">
        <v>199</v>
      </c>
      <c r="AF5" s="7">
        <v>199</v>
      </c>
      <c r="AG5" s="7">
        <v>199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167</v>
      </c>
      <c r="K6" s="7">
        <v>167</v>
      </c>
      <c r="L6" s="7">
        <v>173</v>
      </c>
      <c r="M6" s="7">
        <v>160</v>
      </c>
      <c r="N6" s="7">
        <v>120</v>
      </c>
      <c r="O6" s="7">
        <v>0</v>
      </c>
      <c r="P6" s="7">
        <v>135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8</v>
      </c>
      <c r="Y6" s="7">
        <v>0</v>
      </c>
      <c r="Z6" s="7">
        <v>2</v>
      </c>
      <c r="AA6" s="7">
        <v>0</v>
      </c>
      <c r="AB6" s="7">
        <v>161</v>
      </c>
      <c r="AC6" s="7">
        <v>174</v>
      </c>
      <c r="AD6" s="7">
        <v>0</v>
      </c>
      <c r="AE6" s="7">
        <v>174</v>
      </c>
      <c r="AF6" s="7">
        <v>161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3</v>
      </c>
      <c r="K7" s="7">
        <v>3</v>
      </c>
      <c r="L7" s="7">
        <v>3</v>
      </c>
      <c r="M7" s="7">
        <v>6</v>
      </c>
      <c r="N7" s="7">
        <v>6</v>
      </c>
      <c r="O7" s="7">
        <v>6</v>
      </c>
      <c r="P7" s="7">
        <v>6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11</v>
      </c>
      <c r="AD7" s="7">
        <v>0</v>
      </c>
      <c r="AE7" s="7">
        <v>15</v>
      </c>
      <c r="AF7" s="7">
        <v>15</v>
      </c>
      <c r="AG7" s="7">
        <v>10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43</v>
      </c>
      <c r="K8" s="7">
        <v>43</v>
      </c>
      <c r="L8" s="7">
        <v>43</v>
      </c>
      <c r="M8" s="7">
        <v>43</v>
      </c>
      <c r="N8" s="7">
        <v>46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46</v>
      </c>
      <c r="AC8" s="7">
        <v>47</v>
      </c>
      <c r="AD8" s="7">
        <v>0</v>
      </c>
      <c r="AE8" s="7">
        <v>43</v>
      </c>
      <c r="AF8" s="7">
        <v>43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10</v>
      </c>
      <c r="K9" s="7">
        <v>9</v>
      </c>
      <c r="L9" s="7">
        <v>10</v>
      </c>
      <c r="M9" s="7">
        <v>11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19</v>
      </c>
      <c r="X9" s="7">
        <v>0</v>
      </c>
      <c r="Y9" s="7">
        <v>0</v>
      </c>
      <c r="Z9" s="7">
        <v>2</v>
      </c>
      <c r="AA9" s="7">
        <v>0</v>
      </c>
      <c r="AB9" s="7">
        <v>25</v>
      </c>
      <c r="AC9" s="7">
        <v>17</v>
      </c>
      <c r="AD9" s="7">
        <v>0</v>
      </c>
      <c r="AE9" s="7">
        <v>30</v>
      </c>
      <c r="AF9" s="7">
        <v>7</v>
      </c>
      <c r="AG9" s="7">
        <v>16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1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13</v>
      </c>
      <c r="X14" s="7">
        <v>0</v>
      </c>
      <c r="Y14" s="7">
        <v>0</v>
      </c>
      <c r="Z14" s="7">
        <v>0</v>
      </c>
      <c r="AA14" s="7">
        <v>0</v>
      </c>
      <c r="AB14" s="7">
        <v>7</v>
      </c>
      <c r="AC14" s="7">
        <v>4</v>
      </c>
      <c r="AD14" s="7">
        <v>1</v>
      </c>
      <c r="AE14" s="7">
        <v>10</v>
      </c>
      <c r="AF14" s="7">
        <v>7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11</v>
      </c>
      <c r="X15" s="7">
        <v>0</v>
      </c>
      <c r="Y15" s="7">
        <v>0</v>
      </c>
      <c r="Z15" s="7">
        <v>0</v>
      </c>
      <c r="AA15" s="7">
        <v>0</v>
      </c>
      <c r="AB15" s="7">
        <v>4</v>
      </c>
      <c r="AC15" s="7">
        <v>2</v>
      </c>
      <c r="AD15" s="7">
        <v>1</v>
      </c>
      <c r="AE15" s="7">
        <v>6</v>
      </c>
      <c r="AF15" s="7">
        <v>3</v>
      </c>
      <c r="AG15" s="7">
        <v>2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2</v>
      </c>
      <c r="AC16" s="7">
        <v>1</v>
      </c>
      <c r="AD16" s="7">
        <v>0</v>
      </c>
      <c r="AE16" s="7">
        <v>2</v>
      </c>
      <c r="AF16" s="7">
        <v>2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1</v>
      </c>
      <c r="K17" s="7">
        <v>1</v>
      </c>
      <c r="L17" s="7">
        <v>1</v>
      </c>
      <c r="M17" s="7">
        <v>1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1</v>
      </c>
      <c r="Y17" s="7">
        <v>0</v>
      </c>
      <c r="Z17" s="7">
        <v>0</v>
      </c>
      <c r="AA17" s="7">
        <v>0</v>
      </c>
      <c r="AB17" s="7">
        <v>3</v>
      </c>
      <c r="AC17" s="7">
        <v>2</v>
      </c>
      <c r="AD17" s="7">
        <v>0</v>
      </c>
      <c r="AE17" s="7">
        <v>3</v>
      </c>
      <c r="AF17" s="7">
        <v>0</v>
      </c>
      <c r="AG17" s="7">
        <v>2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1</v>
      </c>
      <c r="L19" s="7">
        <v>1</v>
      </c>
      <c r="M19" s="7">
        <v>1</v>
      </c>
      <c r="N19" s="7">
        <v>3</v>
      </c>
      <c r="O19" s="7">
        <v>1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1</v>
      </c>
      <c r="AD19" s="7">
        <v>0</v>
      </c>
      <c r="AE19" s="7">
        <v>4</v>
      </c>
      <c r="AF19" s="7">
        <v>2</v>
      </c>
      <c r="AG19" s="7">
        <v>1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1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27</v>
      </c>
      <c r="K21" s="7">
        <v>27</v>
      </c>
      <c r="L21" s="7">
        <v>27</v>
      </c>
      <c r="M21" s="7">
        <v>30</v>
      </c>
      <c r="N21" s="7">
        <v>10</v>
      </c>
      <c r="O21" s="7">
        <v>33</v>
      </c>
      <c r="P21" s="7">
        <v>34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12</v>
      </c>
      <c r="X21" s="7">
        <v>0</v>
      </c>
      <c r="Y21" s="7">
        <v>0</v>
      </c>
      <c r="Z21" s="7">
        <v>1</v>
      </c>
      <c r="AA21" s="7">
        <v>0</v>
      </c>
      <c r="AB21" s="7">
        <v>42</v>
      </c>
      <c r="AC21" s="7">
        <v>42</v>
      </c>
      <c r="AD21" s="7">
        <v>8</v>
      </c>
      <c r="AE21" s="7">
        <v>64</v>
      </c>
      <c r="AF21" s="7">
        <v>47</v>
      </c>
      <c r="AG21" s="7">
        <v>35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9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5</v>
      </c>
      <c r="AD25" s="7">
        <v>0</v>
      </c>
      <c r="AE25" s="7">
        <v>4</v>
      </c>
      <c r="AF25" s="7">
        <v>0</v>
      </c>
      <c r="AG25" s="7">
        <v>2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15</v>
      </c>
      <c r="X26" s="7">
        <v>0</v>
      </c>
      <c r="Y26" s="7">
        <v>0</v>
      </c>
      <c r="Z26" s="7">
        <v>0</v>
      </c>
      <c r="AA26" s="7">
        <v>0</v>
      </c>
      <c r="AB26" s="7">
        <v>9</v>
      </c>
      <c r="AC26" s="7">
        <v>11</v>
      </c>
      <c r="AD26" s="7">
        <v>0</v>
      </c>
      <c r="AE26" s="7">
        <v>9</v>
      </c>
      <c r="AF26" s="7">
        <v>9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3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14</v>
      </c>
      <c r="X27" s="7">
        <v>0</v>
      </c>
      <c r="Y27" s="7">
        <v>0</v>
      </c>
      <c r="Z27" s="7">
        <v>1</v>
      </c>
      <c r="AA27" s="7">
        <v>0</v>
      </c>
      <c r="AB27" s="7">
        <v>14</v>
      </c>
      <c r="AC27" s="7">
        <v>7</v>
      </c>
      <c r="AD27" s="7">
        <v>0</v>
      </c>
      <c r="AE27" s="7">
        <v>12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5</v>
      </c>
      <c r="AD28" s="7">
        <v>13</v>
      </c>
      <c r="AE28" s="7">
        <v>9</v>
      </c>
      <c r="AF28" s="7">
        <v>16</v>
      </c>
      <c r="AG28" s="7">
        <v>3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22</v>
      </c>
      <c r="X29" s="7">
        <v>1</v>
      </c>
      <c r="Y29" s="7">
        <v>0</v>
      </c>
      <c r="Z29" s="7">
        <v>1</v>
      </c>
      <c r="AA29" s="7">
        <v>0</v>
      </c>
      <c r="AB29" s="7">
        <v>7</v>
      </c>
      <c r="AC29" s="7">
        <v>7</v>
      </c>
      <c r="AD29" s="7">
        <v>0</v>
      </c>
      <c r="AE29" s="7">
        <v>13</v>
      </c>
      <c r="AF29" s="7">
        <v>6</v>
      </c>
      <c r="AG29" s="7">
        <v>5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2</v>
      </c>
      <c r="AE30" s="7">
        <v>3</v>
      </c>
      <c r="AF30" s="7">
        <v>4</v>
      </c>
      <c r="AG30" s="7">
        <v>2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1</v>
      </c>
      <c r="AA31" s="7">
        <v>0</v>
      </c>
      <c r="AB31" s="7">
        <v>0</v>
      </c>
      <c r="AC31" s="7">
        <v>5</v>
      </c>
      <c r="AD31" s="7">
        <v>0</v>
      </c>
      <c r="AE31" s="7">
        <v>6</v>
      </c>
      <c r="AF31" s="7">
        <v>2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5</v>
      </c>
      <c r="X34" s="7">
        <v>1</v>
      </c>
      <c r="Y34" s="7">
        <v>0</v>
      </c>
      <c r="Z34" s="7">
        <v>0</v>
      </c>
      <c r="AA34" s="7">
        <v>0</v>
      </c>
      <c r="AB34" s="7">
        <v>5</v>
      </c>
      <c r="AC34" s="7">
        <v>2</v>
      </c>
      <c r="AD34" s="7">
        <v>0</v>
      </c>
      <c r="AE34" s="7">
        <v>5</v>
      </c>
      <c r="AF34" s="7">
        <v>2</v>
      </c>
      <c r="AG34" s="7">
        <v>4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2</v>
      </c>
      <c r="X35" s="7">
        <v>0</v>
      </c>
      <c r="Y35" s="7">
        <v>0</v>
      </c>
      <c r="Z35" s="7">
        <v>1</v>
      </c>
      <c r="AA35" s="7">
        <v>0</v>
      </c>
      <c r="AB35" s="7">
        <v>0</v>
      </c>
      <c r="AC35" s="7">
        <v>1</v>
      </c>
      <c r="AD35" s="7">
        <v>1</v>
      </c>
      <c r="AE35" s="7">
        <v>2</v>
      </c>
      <c r="AF35" s="7">
        <v>2</v>
      </c>
      <c r="AG35" s="7">
        <v>1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5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12</v>
      </c>
      <c r="X36" s="7">
        <v>0</v>
      </c>
      <c r="Y36" s="7">
        <v>0</v>
      </c>
      <c r="Z36" s="7">
        <v>0</v>
      </c>
      <c r="AA36" s="7">
        <v>0</v>
      </c>
      <c r="AB36" s="7">
        <v>3</v>
      </c>
      <c r="AC36" s="7">
        <v>8</v>
      </c>
      <c r="AD36" s="7">
        <v>10</v>
      </c>
      <c r="AE36" s="7">
        <v>13</v>
      </c>
      <c r="AF36" s="7">
        <v>5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5</v>
      </c>
      <c r="X38" s="7">
        <v>0</v>
      </c>
      <c r="Y38" s="7">
        <v>0</v>
      </c>
      <c r="Z38" s="7">
        <v>0</v>
      </c>
      <c r="AA38" s="7">
        <v>0</v>
      </c>
      <c r="AB38" s="7">
        <v>3</v>
      </c>
      <c r="AC38" s="7">
        <v>3</v>
      </c>
      <c r="AD38" s="7">
        <v>0</v>
      </c>
      <c r="AE38" s="7">
        <v>3</v>
      </c>
      <c r="AF38" s="7">
        <v>3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2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1</v>
      </c>
      <c r="AE39" s="7">
        <v>3</v>
      </c>
      <c r="AF39" s="7">
        <v>1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9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21</v>
      </c>
      <c r="X40" s="7">
        <v>0</v>
      </c>
      <c r="Y40" s="7">
        <v>0</v>
      </c>
      <c r="Z40" s="7">
        <v>1</v>
      </c>
      <c r="AA40" s="7">
        <v>0</v>
      </c>
      <c r="AB40" s="7">
        <v>8</v>
      </c>
      <c r="AC40" s="7">
        <v>5</v>
      </c>
      <c r="AD40" s="7">
        <v>11</v>
      </c>
      <c r="AE40" s="7">
        <v>15</v>
      </c>
      <c r="AF40" s="7">
        <v>10</v>
      </c>
      <c r="AG40" s="7">
        <v>2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5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12</v>
      </c>
      <c r="X42" s="7">
        <v>0</v>
      </c>
      <c r="Y42" s="7">
        <v>0</v>
      </c>
      <c r="Z42" s="7">
        <v>1</v>
      </c>
      <c r="AA42" s="7">
        <v>0</v>
      </c>
      <c r="AB42" s="7">
        <v>1</v>
      </c>
      <c r="AC42" s="7">
        <v>5</v>
      </c>
      <c r="AD42" s="7">
        <v>1</v>
      </c>
      <c r="AE42" s="7">
        <v>13</v>
      </c>
      <c r="AF42" s="7">
        <v>3</v>
      </c>
      <c r="AG42" s="7">
        <v>1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1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1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4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28</v>
      </c>
      <c r="X46" s="7">
        <v>0</v>
      </c>
      <c r="Y46" s="7">
        <v>0</v>
      </c>
      <c r="Z46" s="7">
        <v>3</v>
      </c>
      <c r="AA46" s="7">
        <v>0</v>
      </c>
      <c r="AB46" s="7">
        <v>16</v>
      </c>
      <c r="AC46" s="7">
        <v>18</v>
      </c>
      <c r="AD46" s="7">
        <v>2</v>
      </c>
      <c r="AE46" s="7">
        <v>18</v>
      </c>
      <c r="AF46" s="7">
        <v>4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1</v>
      </c>
      <c r="AC50" s="7">
        <v>0</v>
      </c>
      <c r="AD50" s="7">
        <v>0</v>
      </c>
      <c r="AE50" s="7">
        <v>1</v>
      </c>
      <c r="AF50" s="7">
        <v>1</v>
      </c>
      <c r="AG50" s="7">
        <v>2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5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3</v>
      </c>
      <c r="X51" s="7">
        <v>0</v>
      </c>
      <c r="Y51" s="7">
        <v>0</v>
      </c>
      <c r="Z51" s="7">
        <v>2</v>
      </c>
      <c r="AA51" s="7">
        <v>0</v>
      </c>
      <c r="AB51" s="7">
        <v>15</v>
      </c>
      <c r="AC51" s="7">
        <v>9</v>
      </c>
      <c r="AD51" s="7">
        <v>0</v>
      </c>
      <c r="AE51" s="7">
        <v>12</v>
      </c>
      <c r="AF51" s="7">
        <v>14</v>
      </c>
      <c r="AG51" s="7">
        <v>13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7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17</v>
      </c>
      <c r="X52" s="7">
        <v>3</v>
      </c>
      <c r="Y52" s="7">
        <v>0</v>
      </c>
      <c r="Z52" s="7">
        <v>2</v>
      </c>
      <c r="AA52" s="7">
        <v>0</v>
      </c>
      <c r="AB52" s="7">
        <v>13</v>
      </c>
      <c r="AC52" s="7">
        <v>7</v>
      </c>
      <c r="AD52" s="7">
        <v>6</v>
      </c>
      <c r="AE52" s="7">
        <v>31</v>
      </c>
      <c r="AF52" s="7">
        <v>5</v>
      </c>
      <c r="AG52" s="7">
        <v>11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28</v>
      </c>
      <c r="K53" s="7">
        <v>28</v>
      </c>
      <c r="L53" s="7">
        <v>28</v>
      </c>
      <c r="M53" s="7">
        <v>28</v>
      </c>
      <c r="N53" s="7">
        <v>30</v>
      </c>
      <c r="O53" s="7">
        <v>0</v>
      </c>
      <c r="P53" s="7">
        <v>27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52</v>
      </c>
      <c r="X53" s="7">
        <v>0</v>
      </c>
      <c r="Y53" s="7">
        <v>0</v>
      </c>
      <c r="Z53" s="7">
        <v>4</v>
      </c>
      <c r="AA53" s="7">
        <v>0</v>
      </c>
      <c r="AB53" s="7">
        <v>72</v>
      </c>
      <c r="AC53" s="7">
        <v>79</v>
      </c>
      <c r="AD53" s="7">
        <v>30</v>
      </c>
      <c r="AE53" s="7">
        <v>71</v>
      </c>
      <c r="AF53" s="7">
        <v>80</v>
      </c>
      <c r="AG53" s="7">
        <v>31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5</v>
      </c>
      <c r="AC54" s="7">
        <v>5</v>
      </c>
      <c r="AD54" s="7">
        <v>0</v>
      </c>
      <c r="AE54" s="7">
        <v>3</v>
      </c>
      <c r="AF54" s="7">
        <v>5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2</v>
      </c>
      <c r="AA55" s="7">
        <v>0</v>
      </c>
      <c r="AB55" s="7">
        <v>0</v>
      </c>
      <c r="AC55" s="7">
        <v>0</v>
      </c>
      <c r="AD55" s="7">
        <v>0</v>
      </c>
      <c r="AE55" s="7">
        <v>2</v>
      </c>
      <c r="AF55" s="7">
        <v>2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0</v>
      </c>
      <c r="AD59" s="7">
        <v>0</v>
      </c>
      <c r="AE59" s="7">
        <v>1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5</v>
      </c>
      <c r="X60" s="7">
        <v>0</v>
      </c>
      <c r="Y60" s="7">
        <v>0</v>
      </c>
      <c r="Z60" s="7">
        <v>1</v>
      </c>
      <c r="AA60" s="7">
        <v>0</v>
      </c>
      <c r="AB60" s="7">
        <v>12</v>
      </c>
      <c r="AC60" s="7">
        <v>2</v>
      </c>
      <c r="AD60" s="7">
        <v>2</v>
      </c>
      <c r="AE60" s="7">
        <v>10</v>
      </c>
      <c r="AF60" s="7">
        <v>10</v>
      </c>
      <c r="AG60" s="7">
        <v>5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11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11</v>
      </c>
      <c r="AD63" s="7">
        <v>1</v>
      </c>
      <c r="AE63" s="7">
        <v>6</v>
      </c>
      <c r="AF63" s="7">
        <v>16</v>
      </c>
      <c r="AG63" s="7">
        <v>14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14</v>
      </c>
      <c r="X65" s="7">
        <v>0</v>
      </c>
      <c r="Y65" s="7">
        <v>0</v>
      </c>
      <c r="Z65" s="7">
        <v>0</v>
      </c>
      <c r="AA65" s="7">
        <v>0</v>
      </c>
      <c r="AB65" s="7">
        <v>13</v>
      </c>
      <c r="AC65" s="7">
        <v>15</v>
      </c>
      <c r="AD65" s="7">
        <v>0</v>
      </c>
      <c r="AE65" s="7">
        <v>9</v>
      </c>
      <c r="AF65" s="7">
        <v>13</v>
      </c>
      <c r="AG65" s="7">
        <v>9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6</v>
      </c>
      <c r="X66" s="7">
        <v>1</v>
      </c>
      <c r="Y66" s="7">
        <v>0</v>
      </c>
      <c r="Z66" s="7">
        <v>0</v>
      </c>
      <c r="AA66" s="7">
        <v>0</v>
      </c>
      <c r="AB66" s="7">
        <v>12</v>
      </c>
      <c r="AC66" s="7">
        <v>10</v>
      </c>
      <c r="AD66" s="7">
        <v>3</v>
      </c>
      <c r="AE66" s="7">
        <v>9</v>
      </c>
      <c r="AF66" s="7">
        <v>8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10</v>
      </c>
      <c r="X67" s="7">
        <v>0</v>
      </c>
      <c r="Y67" s="7">
        <v>0</v>
      </c>
      <c r="Z67" s="7">
        <v>1</v>
      </c>
      <c r="AA67" s="7">
        <v>0</v>
      </c>
      <c r="AB67" s="7">
        <v>16</v>
      </c>
      <c r="AC67" s="7">
        <v>10</v>
      </c>
      <c r="AD67" s="7">
        <v>3</v>
      </c>
      <c r="AE67" s="7">
        <v>12</v>
      </c>
      <c r="AF67" s="7">
        <v>16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3</v>
      </c>
      <c r="K68" s="7">
        <v>3</v>
      </c>
      <c r="L68" s="7">
        <v>3</v>
      </c>
      <c r="M68" s="7">
        <v>3</v>
      </c>
      <c r="N68" s="7">
        <v>4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2</v>
      </c>
      <c r="AD68" s="7">
        <v>0</v>
      </c>
      <c r="AE68" s="7">
        <v>7</v>
      </c>
      <c r="AF68" s="7">
        <v>4</v>
      </c>
      <c r="AG68" s="7">
        <v>2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2</v>
      </c>
      <c r="AC74" s="7">
        <v>0</v>
      </c>
      <c r="AD74" s="7">
        <v>0</v>
      </c>
      <c r="AE74" s="7">
        <v>1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1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2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1</v>
      </c>
      <c r="K80" s="7">
        <v>1</v>
      </c>
      <c r="L80" s="7">
        <v>1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1</v>
      </c>
      <c r="K81" s="7">
        <v>1</v>
      </c>
      <c r="L81" s="7">
        <v>1</v>
      </c>
      <c r="M81" s="7">
        <v>1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1</v>
      </c>
      <c r="AC81" s="7">
        <v>1</v>
      </c>
      <c r="AD81" s="7">
        <v>0</v>
      </c>
      <c r="AE81" s="7">
        <v>1</v>
      </c>
      <c r="AF81" s="7">
        <v>1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1</v>
      </c>
      <c r="K83" s="7">
        <v>1</v>
      </c>
      <c r="L83" s="7">
        <v>1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1</v>
      </c>
      <c r="AA83" s="7">
        <v>0</v>
      </c>
      <c r="AB83" s="7">
        <v>1</v>
      </c>
      <c r="AC83" s="7">
        <v>2</v>
      </c>
      <c r="AD83" s="7">
        <v>0</v>
      </c>
      <c r="AE83" s="7">
        <v>2</v>
      </c>
      <c r="AF83" s="7">
        <v>2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1</v>
      </c>
      <c r="AF85" s="7">
        <v>1</v>
      </c>
      <c r="AG85" s="7">
        <v>1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1</v>
      </c>
      <c r="N86" s="7">
        <v>1</v>
      </c>
      <c r="O86" s="7">
        <v>1</v>
      </c>
      <c r="P86" s="7">
        <v>1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1</v>
      </c>
      <c r="AC86" s="7">
        <v>1</v>
      </c>
      <c r="AD86" s="7">
        <v>0</v>
      </c>
      <c r="AE86" s="7">
        <v>1</v>
      </c>
      <c r="AF86" s="7">
        <v>1</v>
      </c>
      <c r="AG86" s="7">
        <v>1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2</v>
      </c>
      <c r="AF87" s="7">
        <v>2</v>
      </c>
      <c r="AG87" s="7">
        <v>1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1</v>
      </c>
      <c r="AD95" s="7">
        <v>0</v>
      </c>
      <c r="AE95" s="7">
        <v>1</v>
      </c>
      <c r="AF95" s="7">
        <v>1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1</v>
      </c>
      <c r="AD96" s="7">
        <v>0</v>
      </c>
      <c r="AE96" s="7">
        <v>5</v>
      </c>
      <c r="AF96" s="7">
        <v>5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11</v>
      </c>
      <c r="K97" s="7">
        <v>11</v>
      </c>
      <c r="L97" s="7">
        <v>11</v>
      </c>
      <c r="M97" s="7">
        <v>1</v>
      </c>
      <c r="N97" s="7">
        <v>13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3</v>
      </c>
      <c r="X97" s="7">
        <v>0</v>
      </c>
      <c r="Y97" s="7">
        <v>0</v>
      </c>
      <c r="Z97" s="7">
        <v>2</v>
      </c>
      <c r="AA97" s="7">
        <v>0</v>
      </c>
      <c r="AB97" s="7">
        <v>27</v>
      </c>
      <c r="AC97" s="7">
        <v>19</v>
      </c>
      <c r="AD97" s="7">
        <v>18</v>
      </c>
      <c r="AE97" s="7">
        <v>30</v>
      </c>
      <c r="AF97" s="7">
        <v>28</v>
      </c>
      <c r="AG97" s="7">
        <v>9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1</v>
      </c>
      <c r="K98" s="7">
        <v>1</v>
      </c>
      <c r="L98" s="7">
        <v>1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2</v>
      </c>
      <c r="AD98" s="7">
        <v>2</v>
      </c>
      <c r="AE98" s="7">
        <v>3</v>
      </c>
      <c r="AF98" s="7">
        <v>2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1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1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1</v>
      </c>
      <c r="K102" s="7">
        <v>1</v>
      </c>
      <c r="L102" s="7">
        <v>1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1</v>
      </c>
      <c r="AD102" s="7">
        <v>0</v>
      </c>
      <c r="AE102" s="7">
        <v>1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4</v>
      </c>
      <c r="N105" s="7">
        <v>3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2</v>
      </c>
      <c r="AE105" s="7">
        <v>12</v>
      </c>
      <c r="AF105" s="7">
        <v>11</v>
      </c>
      <c r="AG105" s="7">
        <v>1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3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2</v>
      </c>
      <c r="AE107" s="7">
        <v>2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1</v>
      </c>
      <c r="K108" s="7">
        <v>1</v>
      </c>
      <c r="L108" s="7">
        <v>1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2</v>
      </c>
      <c r="AC108" s="7">
        <v>1</v>
      </c>
      <c r="AD108" s="7">
        <v>0</v>
      </c>
      <c r="AE108" s="7">
        <v>4</v>
      </c>
      <c r="AF108" s="7">
        <v>2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1</v>
      </c>
      <c r="K112" s="7">
        <v>1</v>
      </c>
      <c r="L112" s="7">
        <v>1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3</v>
      </c>
      <c r="AF112" s="7">
        <v>1</v>
      </c>
      <c r="AG112" s="7">
        <v>1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5</v>
      </c>
      <c r="K114" s="7">
        <v>5</v>
      </c>
      <c r="L114" s="7">
        <v>5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2</v>
      </c>
      <c r="X114" s="7">
        <v>0</v>
      </c>
      <c r="Y114" s="7">
        <v>0</v>
      </c>
      <c r="Z114" s="7">
        <v>0</v>
      </c>
      <c r="AA114" s="7">
        <v>0</v>
      </c>
      <c r="AB114" s="7">
        <v>4</v>
      </c>
      <c r="AC114" s="7">
        <v>5</v>
      </c>
      <c r="AD114" s="7">
        <v>0</v>
      </c>
      <c r="AE114" s="7">
        <v>6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2</v>
      </c>
      <c r="Y116" s="7">
        <v>0</v>
      </c>
      <c r="Z116" s="7">
        <v>0</v>
      </c>
      <c r="AA116" s="7">
        <v>0</v>
      </c>
      <c r="AB116" s="7">
        <v>3</v>
      </c>
      <c r="AC116" s="7">
        <v>3</v>
      </c>
      <c r="AD116" s="7">
        <v>1</v>
      </c>
      <c r="AE116" s="7">
        <v>5</v>
      </c>
      <c r="AF116" s="7">
        <v>3</v>
      </c>
      <c r="AG116" s="7">
        <v>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1</v>
      </c>
      <c r="K122" s="7">
        <v>1</v>
      </c>
      <c r="L122" s="7">
        <v>1</v>
      </c>
      <c r="M122" s="7">
        <v>1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2</v>
      </c>
      <c r="AD122" s="7">
        <v>1</v>
      </c>
      <c r="AE122" s="7">
        <v>4</v>
      </c>
      <c r="AF122" s="7">
        <v>1</v>
      </c>
      <c r="AG122" s="7">
        <v>1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1</v>
      </c>
      <c r="K125" s="7">
        <v>1</v>
      </c>
      <c r="L125" s="7">
        <v>1</v>
      </c>
      <c r="M125" s="7">
        <v>1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1</v>
      </c>
      <c r="X125" s="7">
        <v>0</v>
      </c>
      <c r="Y125" s="7">
        <v>0</v>
      </c>
      <c r="Z125" s="7">
        <v>0</v>
      </c>
      <c r="AA125" s="7">
        <v>0</v>
      </c>
      <c r="AB125" s="7">
        <v>4</v>
      </c>
      <c r="AC125" s="7">
        <v>3</v>
      </c>
      <c r="AD125" s="7">
        <v>4</v>
      </c>
      <c r="AE125" s="7">
        <v>5</v>
      </c>
      <c r="AF125" s="7">
        <v>4</v>
      </c>
      <c r="AG125" s="7">
        <v>4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4</v>
      </c>
      <c r="AC127" s="7">
        <v>4</v>
      </c>
      <c r="AD127" s="7">
        <v>3</v>
      </c>
      <c r="AE127" s="7">
        <v>3</v>
      </c>
      <c r="AF127" s="7">
        <v>4</v>
      </c>
      <c r="AG127" s="7">
        <v>4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1</v>
      </c>
      <c r="AE129" s="7">
        <v>1</v>
      </c>
      <c r="AF129" s="7">
        <v>1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1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21</v>
      </c>
      <c r="AC131" s="7">
        <v>11</v>
      </c>
      <c r="AD131" s="7">
        <v>11</v>
      </c>
      <c r="AE131" s="7">
        <v>21</v>
      </c>
      <c r="AF131" s="7">
        <v>25</v>
      </c>
      <c r="AG131" s="7">
        <v>1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2</v>
      </c>
      <c r="AD132" s="7">
        <v>0</v>
      </c>
      <c r="AE132" s="7">
        <v>3</v>
      </c>
      <c r="AF132" s="7">
        <v>2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3</v>
      </c>
      <c r="AC134" s="7">
        <v>5</v>
      </c>
      <c r="AD134" s="7">
        <v>0</v>
      </c>
      <c r="AE134" s="7">
        <v>5</v>
      </c>
      <c r="AF134" s="7">
        <v>4</v>
      </c>
      <c r="AG134" s="7">
        <v>1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6</v>
      </c>
      <c r="K136" s="7">
        <v>6</v>
      </c>
      <c r="L136" s="7">
        <v>6</v>
      </c>
      <c r="M136" s="7">
        <v>0</v>
      </c>
      <c r="N136" s="7">
        <v>9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9</v>
      </c>
      <c r="AC136" s="7">
        <v>15</v>
      </c>
      <c r="AD136" s="7">
        <v>5</v>
      </c>
      <c r="AE136" s="7">
        <v>22</v>
      </c>
      <c r="AF136" s="7">
        <v>19</v>
      </c>
      <c r="AG136" s="7">
        <v>13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1</v>
      </c>
      <c r="AF139" s="7">
        <v>1</v>
      </c>
      <c r="AG139" s="7">
        <v>1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1</v>
      </c>
      <c r="AD140" s="7">
        <v>0</v>
      </c>
      <c r="AE140" s="7">
        <v>2</v>
      </c>
      <c r="AF140" s="7">
        <v>2</v>
      </c>
      <c r="AG140" s="7">
        <v>1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9</v>
      </c>
      <c r="K141" s="7">
        <v>9</v>
      </c>
      <c r="L141" s="7">
        <v>9</v>
      </c>
      <c r="M141" s="7">
        <v>10</v>
      </c>
      <c r="N141" s="7">
        <v>17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9</v>
      </c>
      <c r="X141" s="7">
        <v>0</v>
      </c>
      <c r="Y141" s="7">
        <v>0</v>
      </c>
      <c r="Z141" s="7">
        <v>0</v>
      </c>
      <c r="AA141" s="7">
        <v>0</v>
      </c>
      <c r="AB141" s="7">
        <v>15</v>
      </c>
      <c r="AC141" s="7">
        <v>15</v>
      </c>
      <c r="AD141" s="7">
        <v>17</v>
      </c>
      <c r="AE141" s="7">
        <v>16</v>
      </c>
      <c r="AF141" s="7">
        <v>15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1</v>
      </c>
      <c r="AD142" s="7">
        <v>1</v>
      </c>
      <c r="AE142" s="7">
        <v>0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0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3</v>
      </c>
      <c r="K145" s="7">
        <v>3</v>
      </c>
      <c r="L145" s="7">
        <v>3</v>
      </c>
      <c r="M145" s="7">
        <v>3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3</v>
      </c>
      <c r="AC145" s="7">
        <v>6</v>
      </c>
      <c r="AD145" s="7">
        <v>6</v>
      </c>
      <c r="AE145" s="7">
        <v>6</v>
      </c>
      <c r="AF145" s="7">
        <v>6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2</v>
      </c>
      <c r="K146" s="7">
        <v>2</v>
      </c>
      <c r="L146" s="7">
        <v>2</v>
      </c>
      <c r="M146" s="7">
        <v>2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6</v>
      </c>
      <c r="X146" s="7">
        <v>0</v>
      </c>
      <c r="Y146" s="7">
        <v>0</v>
      </c>
      <c r="Z146" s="7">
        <v>1</v>
      </c>
      <c r="AA146" s="7">
        <v>0</v>
      </c>
      <c r="AB146" s="7">
        <v>4</v>
      </c>
      <c r="AC146" s="7">
        <v>3</v>
      </c>
      <c r="AD146" s="7">
        <v>4</v>
      </c>
      <c r="AE146" s="7">
        <v>3</v>
      </c>
      <c r="AF146" s="7">
        <v>3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8</v>
      </c>
      <c r="K147" s="7">
        <v>8</v>
      </c>
      <c r="L147" s="7">
        <v>8</v>
      </c>
      <c r="M147" s="7">
        <v>8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5</v>
      </c>
      <c r="AC147" s="7">
        <v>9</v>
      </c>
      <c r="AD147" s="7">
        <v>12</v>
      </c>
      <c r="AE147" s="7">
        <v>12</v>
      </c>
      <c r="AF147" s="7">
        <v>9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1</v>
      </c>
      <c r="AE148" s="7">
        <v>2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7</v>
      </c>
      <c r="K149" s="7">
        <v>7</v>
      </c>
      <c r="L149" s="7">
        <v>7</v>
      </c>
      <c r="M149" s="7">
        <v>7</v>
      </c>
      <c r="N149" s="7">
        <v>10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8</v>
      </c>
      <c r="X149" s="7">
        <v>0</v>
      </c>
      <c r="Y149" s="7">
        <v>0</v>
      </c>
      <c r="Z149" s="7">
        <v>1</v>
      </c>
      <c r="AA149" s="7">
        <v>0</v>
      </c>
      <c r="AB149" s="7">
        <v>11</v>
      </c>
      <c r="AC149" s="7">
        <v>10</v>
      </c>
      <c r="AD149" s="7">
        <v>2</v>
      </c>
      <c r="AE149" s="7">
        <v>13</v>
      </c>
      <c r="AF149" s="7">
        <v>13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0</v>
      </c>
      <c r="AD150" s="7">
        <v>1</v>
      </c>
      <c r="AE150" s="7">
        <v>1</v>
      </c>
      <c r="AF150" s="7">
        <v>1</v>
      </c>
      <c r="AG150" s="7">
        <v>1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3</v>
      </c>
      <c r="K151" s="7">
        <v>3</v>
      </c>
      <c r="L151" s="7">
        <v>3</v>
      </c>
      <c r="M151" s="7">
        <v>2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2</v>
      </c>
      <c r="AC151" s="7">
        <v>3</v>
      </c>
      <c r="AD151" s="7">
        <v>2</v>
      </c>
      <c r="AE151" s="7">
        <v>3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6</v>
      </c>
      <c r="AD152" s="7">
        <v>5</v>
      </c>
      <c r="AE152" s="7">
        <v>6</v>
      </c>
      <c r="AF152" s="7">
        <v>6</v>
      </c>
      <c r="AG152" s="7">
        <v>1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3</v>
      </c>
      <c r="K153" s="7">
        <v>3</v>
      </c>
      <c r="L153" s="7">
        <v>3</v>
      </c>
      <c r="M153" s="7">
        <v>0</v>
      </c>
      <c r="N153" s="7">
        <v>4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2</v>
      </c>
      <c r="AC153" s="7">
        <v>5</v>
      </c>
      <c r="AD153" s="7">
        <v>0</v>
      </c>
      <c r="AE153" s="7">
        <v>3</v>
      </c>
      <c r="AF153" s="7">
        <v>5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1</v>
      </c>
      <c r="K154" s="7">
        <v>1</v>
      </c>
      <c r="L154" s="7">
        <v>1</v>
      </c>
      <c r="M154" s="7">
        <v>0</v>
      </c>
      <c r="N154" s="7">
        <v>4</v>
      </c>
      <c r="O154" s="7">
        <v>3</v>
      </c>
      <c r="P154" s="7">
        <v>3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3</v>
      </c>
      <c r="AC154" s="7">
        <v>4</v>
      </c>
      <c r="AD154" s="7">
        <v>0</v>
      </c>
      <c r="AE154" s="7">
        <v>6</v>
      </c>
      <c r="AF154" s="7">
        <v>6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1</v>
      </c>
      <c r="AD155" s="7">
        <v>0</v>
      </c>
      <c r="AE155" s="7">
        <v>2</v>
      </c>
      <c r="AF155" s="7">
        <v>3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26</v>
      </c>
      <c r="K156" s="7">
        <v>25</v>
      </c>
      <c r="L156" s="7">
        <v>25</v>
      </c>
      <c r="M156" s="7">
        <v>33</v>
      </c>
      <c r="N156" s="7">
        <v>10</v>
      </c>
      <c r="O156" s="7">
        <v>21</v>
      </c>
      <c r="P156" s="7">
        <v>21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24</v>
      </c>
      <c r="X156" s="7">
        <v>4</v>
      </c>
      <c r="Y156" s="7">
        <v>0</v>
      </c>
      <c r="Z156" s="7">
        <v>6</v>
      </c>
      <c r="AA156" s="7">
        <v>0</v>
      </c>
      <c r="AB156" s="7">
        <v>79</v>
      </c>
      <c r="AC156" s="7">
        <v>65</v>
      </c>
      <c r="AD156" s="7">
        <v>24</v>
      </c>
      <c r="AE156" s="7">
        <v>73</v>
      </c>
      <c r="AF156" s="7">
        <v>79</v>
      </c>
      <c r="AG156" s="7">
        <v>69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1</v>
      </c>
      <c r="AC157" s="7">
        <v>0</v>
      </c>
      <c r="AD157" s="7">
        <v>0</v>
      </c>
      <c r="AE157" s="7">
        <v>1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5</v>
      </c>
      <c r="AC158" s="7">
        <v>1</v>
      </c>
      <c r="AD158" s="7">
        <v>0</v>
      </c>
      <c r="AE158" s="7">
        <v>6</v>
      </c>
      <c r="AF158" s="7">
        <v>5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1</v>
      </c>
      <c r="AC159" s="7">
        <v>1</v>
      </c>
      <c r="AD159" s="7">
        <v>0</v>
      </c>
      <c r="AE159" s="7">
        <v>2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2</v>
      </c>
      <c r="K160" s="7">
        <v>2</v>
      </c>
      <c r="L160" s="7">
        <v>2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2</v>
      </c>
      <c r="AD160" s="7">
        <v>0</v>
      </c>
      <c r="AE160" s="7">
        <v>0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0</v>
      </c>
      <c r="AE163" s="7">
        <v>2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1</v>
      </c>
      <c r="K164" s="7">
        <v>1</v>
      </c>
      <c r="L164" s="7">
        <v>1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8</v>
      </c>
      <c r="K168" s="7">
        <v>7</v>
      </c>
      <c r="L168" s="7">
        <v>8</v>
      </c>
      <c r="M168" s="7">
        <v>8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5</v>
      </c>
      <c r="X168" s="7">
        <v>1</v>
      </c>
      <c r="Y168" s="7">
        <v>0</v>
      </c>
      <c r="Z168" s="7">
        <v>1</v>
      </c>
      <c r="AA168" s="7">
        <v>0</v>
      </c>
      <c r="AB168" s="7">
        <v>4</v>
      </c>
      <c r="AC168" s="7">
        <v>9</v>
      </c>
      <c r="AD168" s="7">
        <v>8</v>
      </c>
      <c r="AE168" s="7">
        <v>9</v>
      </c>
      <c r="AF168" s="7">
        <v>8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1</v>
      </c>
      <c r="AD170" s="7">
        <v>0</v>
      </c>
      <c r="AE170" s="7">
        <v>2</v>
      </c>
      <c r="AF170" s="7">
        <v>1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0</v>
      </c>
      <c r="AE172" s="7">
        <v>2</v>
      </c>
      <c r="AF172" s="7">
        <v>3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1</v>
      </c>
      <c r="K174" s="7">
        <v>1</v>
      </c>
      <c r="L174" s="7">
        <v>1</v>
      </c>
      <c r="M174" s="7">
        <v>1</v>
      </c>
      <c r="N174" s="7">
        <v>1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1</v>
      </c>
      <c r="AE174" s="7">
        <v>1</v>
      </c>
      <c r="AF174" s="7">
        <v>1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12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1</v>
      </c>
      <c r="AA175" s="7">
        <v>0</v>
      </c>
      <c r="AB175" s="7">
        <v>0</v>
      </c>
      <c r="AC175" s="7">
        <v>14</v>
      </c>
      <c r="AD175" s="7">
        <v>0</v>
      </c>
      <c r="AE175" s="7">
        <v>18</v>
      </c>
      <c r="AF175" s="7">
        <v>16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3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4</v>
      </c>
      <c r="X176" s="7">
        <v>0</v>
      </c>
      <c r="Y176" s="7">
        <v>0</v>
      </c>
      <c r="Z176" s="7">
        <v>0</v>
      </c>
      <c r="AA176" s="7">
        <v>0</v>
      </c>
      <c r="AB176" s="7">
        <v>4</v>
      </c>
      <c r="AC176" s="7">
        <v>4</v>
      </c>
      <c r="AD176" s="7">
        <v>0</v>
      </c>
      <c r="AE176" s="7">
        <v>5</v>
      </c>
      <c r="AF176" s="7">
        <v>5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3</v>
      </c>
      <c r="AD177" s="7">
        <v>1</v>
      </c>
      <c r="AE177" s="7">
        <v>3</v>
      </c>
      <c r="AF177" s="7">
        <v>3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2</v>
      </c>
      <c r="AF178" s="7">
        <v>1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1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1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1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6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7</v>
      </c>
      <c r="AD181" s="7">
        <v>0</v>
      </c>
      <c r="AE181" s="7">
        <v>7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1</v>
      </c>
      <c r="AD182" s="7">
        <v>0</v>
      </c>
      <c r="AE182" s="7">
        <v>0</v>
      </c>
      <c r="AF182" s="7">
        <v>1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1</v>
      </c>
      <c r="AF184" s="7">
        <v>2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1</v>
      </c>
      <c r="AD185" s="7">
        <v>0</v>
      </c>
      <c r="AE185" s="7">
        <v>1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10</v>
      </c>
      <c r="N188" s="7">
        <v>11</v>
      </c>
      <c r="O188" s="7">
        <v>12</v>
      </c>
      <c r="P188" s="7">
        <v>12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9</v>
      </c>
      <c r="AC188" s="7">
        <v>9</v>
      </c>
      <c r="AD188" s="7">
        <v>0</v>
      </c>
      <c r="AE188" s="7">
        <v>19</v>
      </c>
      <c r="AF188" s="7">
        <v>9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1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6</v>
      </c>
      <c r="AD191" s="7">
        <v>0</v>
      </c>
      <c r="AE191" s="7">
        <v>3</v>
      </c>
      <c r="AF191" s="7">
        <v>6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1</v>
      </c>
      <c r="AD194" s="7">
        <v>0</v>
      </c>
      <c r="AE194" s="7">
        <v>3</v>
      </c>
      <c r="AF194" s="7">
        <v>1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1</v>
      </c>
      <c r="AD195" s="7">
        <v>0</v>
      </c>
      <c r="AE195" s="7">
        <v>2</v>
      </c>
      <c r="AF195" s="7">
        <v>1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13</v>
      </c>
      <c r="AC198" s="7">
        <v>6</v>
      </c>
      <c r="AD198" s="7">
        <v>0</v>
      </c>
      <c r="AE198" s="7">
        <v>18</v>
      </c>
      <c r="AF198" s="7">
        <v>6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0</v>
      </c>
      <c r="AE199" s="7">
        <v>1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1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1</v>
      </c>
      <c r="AD200" s="7">
        <v>0</v>
      </c>
      <c r="AE200" s="7">
        <v>1</v>
      </c>
      <c r="AF200" s="7">
        <v>1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2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1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2</v>
      </c>
      <c r="AC203" s="7">
        <v>1</v>
      </c>
      <c r="AD203" s="7">
        <v>0</v>
      </c>
      <c r="AE203" s="7">
        <v>2</v>
      </c>
      <c r="AF203" s="7">
        <v>1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1</v>
      </c>
      <c r="AF207" s="7">
        <v>1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47</v>
      </c>
      <c r="X209" s="7">
        <v>0</v>
      </c>
      <c r="Y209" s="7">
        <v>0</v>
      </c>
      <c r="Z209" s="7">
        <v>1</v>
      </c>
      <c r="AA209" s="7">
        <v>0</v>
      </c>
      <c r="AB209" s="7">
        <v>12</v>
      </c>
      <c r="AC209" s="7">
        <v>20</v>
      </c>
      <c r="AD209" s="7">
        <v>0</v>
      </c>
      <c r="AE209" s="7">
        <v>22</v>
      </c>
      <c r="AF209" s="7">
        <v>18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1</v>
      </c>
      <c r="AD211" s="7">
        <v>0</v>
      </c>
      <c r="AE211" s="7">
        <v>1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2</v>
      </c>
      <c r="AC221" s="7">
        <v>2</v>
      </c>
      <c r="AD221" s="7">
        <v>0</v>
      </c>
      <c r="AE221" s="7">
        <v>2</v>
      </c>
      <c r="AF221" s="7">
        <v>2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2</v>
      </c>
      <c r="AD223" s="7">
        <v>0</v>
      </c>
      <c r="AE223" s="7">
        <v>1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1</v>
      </c>
      <c r="AD227" s="7">
        <v>0</v>
      </c>
      <c r="AE227" s="7">
        <v>1</v>
      </c>
      <c r="AF227" s="7">
        <v>1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4</v>
      </c>
      <c r="K229" s="7">
        <v>4</v>
      </c>
      <c r="L229" s="7">
        <v>4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10</v>
      </c>
      <c r="AC229" s="7">
        <v>5</v>
      </c>
      <c r="AD229" s="7">
        <v>0</v>
      </c>
      <c r="AE229" s="7">
        <v>12</v>
      </c>
      <c r="AF229" s="7">
        <v>1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9</v>
      </c>
      <c r="K231" s="7">
        <v>9</v>
      </c>
      <c r="L231" s="7">
        <v>8</v>
      </c>
      <c r="M231" s="7">
        <v>11</v>
      </c>
      <c r="N231" s="7">
        <v>15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13</v>
      </c>
      <c r="X231" s="7">
        <v>1</v>
      </c>
      <c r="Y231" s="7">
        <v>0</v>
      </c>
      <c r="Z231" s="7">
        <v>1</v>
      </c>
      <c r="AA231" s="7">
        <v>0</v>
      </c>
      <c r="AB231" s="7">
        <v>5</v>
      </c>
      <c r="AC231" s="7">
        <v>15</v>
      </c>
      <c r="AD231" s="7">
        <v>1</v>
      </c>
      <c r="AE231" s="7">
        <v>23</v>
      </c>
      <c r="AF231" s="7">
        <v>20</v>
      </c>
      <c r="AG231" s="7">
        <v>17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1</v>
      </c>
      <c r="AD234" s="7">
        <v>0</v>
      </c>
      <c r="AE234" s="7">
        <v>4</v>
      </c>
      <c r="AF234" s="7">
        <v>1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2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1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1</v>
      </c>
      <c r="AD238" s="7">
        <v>0</v>
      </c>
      <c r="AE238" s="7">
        <v>1</v>
      </c>
      <c r="AF238" s="7">
        <v>1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5</v>
      </c>
      <c r="K239" s="7">
        <v>5</v>
      </c>
      <c r="L239" s="7">
        <v>5</v>
      </c>
      <c r="M239" s="7">
        <v>0</v>
      </c>
      <c r="N239" s="7">
        <v>5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2</v>
      </c>
      <c r="AC239" s="7">
        <v>3</v>
      </c>
      <c r="AD239" s="7">
        <v>0</v>
      </c>
      <c r="AE239" s="7">
        <v>9</v>
      </c>
      <c r="AF239" s="7">
        <v>6</v>
      </c>
      <c r="AG239" s="7">
        <v>7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1</v>
      </c>
      <c r="K241" s="7">
        <v>1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1</v>
      </c>
      <c r="AD241" s="7">
        <v>0</v>
      </c>
      <c r="AE241" s="7">
        <v>1</v>
      </c>
      <c r="AF241" s="7">
        <v>1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1</v>
      </c>
      <c r="AE242" s="7">
        <v>2</v>
      </c>
      <c r="AF242" s="7">
        <v>2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2</v>
      </c>
      <c r="AC243" s="7">
        <v>2</v>
      </c>
      <c r="AD243" s="7">
        <v>0</v>
      </c>
      <c r="AE243" s="7">
        <v>2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4</v>
      </c>
      <c r="K249" s="7">
        <v>4</v>
      </c>
      <c r="L249" s="7">
        <v>4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8</v>
      </c>
      <c r="AC249" s="7">
        <v>7</v>
      </c>
      <c r="AD249" s="7">
        <v>2</v>
      </c>
      <c r="AE249" s="7">
        <v>8</v>
      </c>
      <c r="AF249" s="7">
        <v>8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1</v>
      </c>
      <c r="AD250" s="7">
        <v>0</v>
      </c>
      <c r="AE250" s="7">
        <v>2</v>
      </c>
      <c r="AF250" s="7">
        <v>2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</v>
      </c>
      <c r="AC255" s="7">
        <v>2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1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0</v>
      </c>
      <c r="AD256" s="7">
        <v>0</v>
      </c>
      <c r="AE256" s="7">
        <v>1</v>
      </c>
      <c r="AF256" s="7">
        <v>1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1</v>
      </c>
      <c r="AD257" s="7">
        <v>0</v>
      </c>
      <c r="AE257" s="7">
        <v>2</v>
      </c>
      <c r="AF257" s="7">
        <v>0</v>
      </c>
      <c r="AG257" s="7">
        <v>1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2</v>
      </c>
      <c r="AC258" s="7">
        <v>0</v>
      </c>
      <c r="AD258" s="7">
        <v>0</v>
      </c>
      <c r="AE258" s="7">
        <v>2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1</v>
      </c>
      <c r="X259" s="7">
        <v>0</v>
      </c>
      <c r="Y259" s="7">
        <v>0</v>
      </c>
      <c r="Z259" s="7">
        <v>0</v>
      </c>
      <c r="AA259" s="7">
        <v>0</v>
      </c>
      <c r="AB259" s="7">
        <v>2</v>
      </c>
      <c r="AC259" s="7">
        <v>1</v>
      </c>
      <c r="AD259" s="7">
        <v>0</v>
      </c>
      <c r="AE259" s="7">
        <v>2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39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2</v>
      </c>
      <c r="AA262" s="7">
        <v>0</v>
      </c>
      <c r="AB262" s="7">
        <v>34</v>
      </c>
      <c r="AC262" s="7">
        <v>26</v>
      </c>
      <c r="AD262" s="7">
        <v>0</v>
      </c>
      <c r="AE262" s="7">
        <v>57</v>
      </c>
      <c r="AF262" s="7">
        <v>19</v>
      </c>
      <c r="AG262" s="7">
        <v>35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10</v>
      </c>
      <c r="K266" s="7">
        <v>9</v>
      </c>
      <c r="L266" s="7">
        <v>10</v>
      </c>
      <c r="M266" s="7">
        <v>4</v>
      </c>
      <c r="N266" s="7">
        <v>6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1</v>
      </c>
      <c r="Y266" s="7">
        <v>0</v>
      </c>
      <c r="Z266" s="7">
        <v>0</v>
      </c>
      <c r="AA266" s="7">
        <v>0</v>
      </c>
      <c r="AB266" s="7">
        <v>13</v>
      </c>
      <c r="AC266" s="7">
        <v>5</v>
      </c>
      <c r="AD266" s="7">
        <v>0</v>
      </c>
      <c r="AE266" s="7">
        <v>13</v>
      </c>
      <c r="AF266" s="7">
        <v>4</v>
      </c>
      <c r="AG266" s="7">
        <v>1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3</v>
      </c>
      <c r="K268" s="7">
        <v>3</v>
      </c>
      <c r="L268" s="7">
        <v>3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2</v>
      </c>
      <c r="AD268" s="7">
        <v>0</v>
      </c>
      <c r="AE268" s="7">
        <v>2</v>
      </c>
      <c r="AF268" s="7">
        <v>0</v>
      </c>
      <c r="AG268" s="7">
        <v>1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1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0</v>
      </c>
      <c r="AE269" s="7">
        <v>2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5</v>
      </c>
      <c r="K271" s="7">
        <v>5</v>
      </c>
      <c r="L271" s="7">
        <v>5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4</v>
      </c>
      <c r="AC271" s="7">
        <v>8</v>
      </c>
      <c r="AD271" s="7">
        <v>0</v>
      </c>
      <c r="AE271" s="7">
        <v>7</v>
      </c>
      <c r="AF271" s="7">
        <v>8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0</v>
      </c>
      <c r="AD274" s="7">
        <v>0</v>
      </c>
      <c r="AE274" s="7">
        <v>1</v>
      </c>
      <c r="AF274" s="7">
        <v>1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3</v>
      </c>
      <c r="AF276" s="7">
        <v>2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1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0</v>
      </c>
      <c r="N281" s="7">
        <v>5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10</v>
      </c>
      <c r="X281" s="7">
        <v>0</v>
      </c>
      <c r="Y281" s="7">
        <v>0</v>
      </c>
      <c r="Z281" s="7">
        <v>0</v>
      </c>
      <c r="AA281" s="7">
        <v>0</v>
      </c>
      <c r="AB281" s="7">
        <v>16</v>
      </c>
      <c r="AC281" s="7">
        <v>8</v>
      </c>
      <c r="AD281" s="7">
        <v>0</v>
      </c>
      <c r="AE281" s="7">
        <v>13</v>
      </c>
      <c r="AF281" s="7">
        <v>16</v>
      </c>
      <c r="AG281" s="7">
        <v>14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1</v>
      </c>
      <c r="AA282" s="7">
        <v>0</v>
      </c>
      <c r="AB282" s="7">
        <v>2</v>
      </c>
      <c r="AC282" s="7">
        <v>0</v>
      </c>
      <c r="AD282" s="7">
        <v>2</v>
      </c>
      <c r="AE282" s="7">
        <v>2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2</v>
      </c>
      <c r="K283" s="7">
        <v>3</v>
      </c>
      <c r="L283" s="7">
        <v>3</v>
      </c>
      <c r="M283" s="7">
        <v>1</v>
      </c>
      <c r="N283" s="7">
        <v>3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3</v>
      </c>
      <c r="X283" s="7">
        <v>0</v>
      </c>
      <c r="Y283" s="7">
        <v>0</v>
      </c>
      <c r="Z283" s="7">
        <v>0</v>
      </c>
      <c r="AA283" s="7">
        <v>0</v>
      </c>
      <c r="AB283" s="7">
        <v>4</v>
      </c>
      <c r="AC283" s="7">
        <v>3</v>
      </c>
      <c r="AD283" s="7">
        <v>2</v>
      </c>
      <c r="AE283" s="7">
        <v>4</v>
      </c>
      <c r="AF283" s="7">
        <v>4</v>
      </c>
      <c r="AG283" s="7">
        <v>3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1</v>
      </c>
      <c r="L284" s="7">
        <v>1</v>
      </c>
      <c r="M284" s="7">
        <v>0</v>
      </c>
      <c r="N284" s="7">
        <v>2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7</v>
      </c>
      <c r="AC284" s="7">
        <v>6</v>
      </c>
      <c r="AD284" s="7">
        <v>0</v>
      </c>
      <c r="AE284" s="7">
        <v>7</v>
      </c>
      <c r="AF284" s="7">
        <v>7</v>
      </c>
      <c r="AG284" s="7">
        <v>2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0</v>
      </c>
      <c r="AD287" s="7">
        <v>2</v>
      </c>
      <c r="AE287" s="7">
        <v>3</v>
      </c>
      <c r="AF287" s="7">
        <v>3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1</v>
      </c>
      <c r="X288" s="7">
        <v>0</v>
      </c>
      <c r="Y288" s="7">
        <v>0</v>
      </c>
      <c r="Z288" s="7">
        <v>0</v>
      </c>
      <c r="AA288" s="7">
        <v>0</v>
      </c>
      <c r="AB288" s="7">
        <v>2</v>
      </c>
      <c r="AC288" s="7">
        <v>0</v>
      </c>
      <c r="AD288" s="7">
        <v>1</v>
      </c>
      <c r="AE288" s="7">
        <v>2</v>
      </c>
      <c r="AF288" s="7">
        <v>2</v>
      </c>
      <c r="AG288" s="7">
        <v>1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1</v>
      </c>
      <c r="K289" s="7">
        <v>1</v>
      </c>
      <c r="L289" s="7">
        <v>1</v>
      </c>
      <c r="M289" s="7">
        <v>1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1</v>
      </c>
      <c r="X289" s="7">
        <v>0</v>
      </c>
      <c r="Y289" s="7">
        <v>0</v>
      </c>
      <c r="Z289" s="7">
        <v>0</v>
      </c>
      <c r="AA289" s="7">
        <v>0</v>
      </c>
      <c r="AB289" s="7">
        <v>7</v>
      </c>
      <c r="AC289" s="7">
        <v>7</v>
      </c>
      <c r="AD289" s="7">
        <v>1</v>
      </c>
      <c r="AE289" s="7">
        <v>10</v>
      </c>
      <c r="AF289" s="7">
        <v>3</v>
      </c>
      <c r="AG289" s="7">
        <v>1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0</v>
      </c>
      <c r="AD293" s="7">
        <v>0</v>
      </c>
      <c r="AE293" s="7">
        <v>3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4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8</v>
      </c>
      <c r="X295" s="7">
        <v>0</v>
      </c>
      <c r="Y295" s="7">
        <v>0</v>
      </c>
      <c r="Z295" s="7">
        <v>0</v>
      </c>
      <c r="AA295" s="7">
        <v>0</v>
      </c>
      <c r="AB295" s="7">
        <v>8</v>
      </c>
      <c r="AC295" s="7">
        <v>7</v>
      </c>
      <c r="AD295" s="7">
        <v>6</v>
      </c>
      <c r="AE295" s="7">
        <v>8</v>
      </c>
      <c r="AF295" s="7">
        <v>9</v>
      </c>
      <c r="AG295" s="7">
        <v>13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28</v>
      </c>
      <c r="X296" s="7">
        <v>0</v>
      </c>
      <c r="Y296" s="7">
        <v>0</v>
      </c>
      <c r="Z296" s="7">
        <v>2</v>
      </c>
      <c r="AA296" s="7">
        <v>0</v>
      </c>
      <c r="AB296" s="7">
        <v>0</v>
      </c>
      <c r="AC296" s="7">
        <v>4</v>
      </c>
      <c r="AD296" s="7">
        <v>24</v>
      </c>
      <c r="AE296" s="7">
        <v>8</v>
      </c>
      <c r="AF296" s="7">
        <v>9</v>
      </c>
      <c r="AG296" s="7">
        <v>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2</v>
      </c>
      <c r="AC299" s="7">
        <v>2</v>
      </c>
      <c r="AD299" s="7">
        <v>2</v>
      </c>
      <c r="AE299" s="7">
        <v>2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3</v>
      </c>
      <c r="AF300" s="7">
        <v>3</v>
      </c>
      <c r="AG300" s="7">
        <v>4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1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1</v>
      </c>
      <c r="AD305" s="7">
        <v>0</v>
      </c>
      <c r="AE305" s="7">
        <v>1</v>
      </c>
      <c r="AF305" s="7">
        <v>1</v>
      </c>
      <c r="AG305" s="7">
        <v>1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1</v>
      </c>
      <c r="AE306" s="7">
        <v>1</v>
      </c>
      <c r="AF306" s="7">
        <v>0</v>
      </c>
      <c r="AG306" s="7">
        <v>2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3</v>
      </c>
      <c r="O310" s="7">
        <v>1</v>
      </c>
      <c r="P310" s="7">
        <v>3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11</v>
      </c>
      <c r="AC310" s="7">
        <v>7</v>
      </c>
      <c r="AD310" s="7">
        <v>0</v>
      </c>
      <c r="AE310" s="7">
        <v>11</v>
      </c>
      <c r="AF310" s="7">
        <v>0</v>
      </c>
      <c r="AG310" s="7">
        <v>6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4</v>
      </c>
      <c r="X311" s="7">
        <v>0</v>
      </c>
      <c r="Y311" s="7">
        <v>0</v>
      </c>
      <c r="Z311" s="7">
        <v>0</v>
      </c>
      <c r="AA311" s="7">
        <v>0</v>
      </c>
      <c r="AB311" s="7">
        <v>3</v>
      </c>
      <c r="AC311" s="7">
        <v>1</v>
      </c>
      <c r="AD311" s="7">
        <v>4</v>
      </c>
      <c r="AE311" s="7">
        <v>2</v>
      </c>
      <c r="AF311" s="7">
        <v>0</v>
      </c>
      <c r="AG311" s="7">
        <v>2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3</v>
      </c>
      <c r="O312" s="7">
        <v>0</v>
      </c>
      <c r="P312" s="7">
        <v>3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</v>
      </c>
      <c r="X312" s="7">
        <v>0</v>
      </c>
      <c r="Y312" s="7">
        <v>0</v>
      </c>
      <c r="Z312" s="7">
        <v>1</v>
      </c>
      <c r="AA312" s="7">
        <v>0</v>
      </c>
      <c r="AB312" s="7">
        <v>8</v>
      </c>
      <c r="AC312" s="7">
        <v>6</v>
      </c>
      <c r="AD312" s="7">
        <v>19</v>
      </c>
      <c r="AE312" s="7">
        <v>8</v>
      </c>
      <c r="AF312" s="7">
        <v>6</v>
      </c>
      <c r="AG312" s="7">
        <v>16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5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2</v>
      </c>
      <c r="AD313" s="7">
        <v>0</v>
      </c>
      <c r="AE313" s="7">
        <v>3</v>
      </c>
      <c r="AF313" s="7">
        <v>1</v>
      </c>
      <c r="AG313" s="7">
        <v>4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6</v>
      </c>
      <c r="K314" s="7">
        <v>6</v>
      </c>
      <c r="L314" s="7">
        <v>6</v>
      </c>
      <c r="M314" s="7">
        <v>0</v>
      </c>
      <c r="N314" s="7">
        <v>8</v>
      </c>
      <c r="O314" s="7">
        <v>5</v>
      </c>
      <c r="P314" s="7">
        <v>5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3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8</v>
      </c>
      <c r="AD314" s="7">
        <v>1</v>
      </c>
      <c r="AE314" s="7">
        <v>10</v>
      </c>
      <c r="AF314" s="7">
        <v>0</v>
      </c>
      <c r="AG314" s="7">
        <v>1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1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0</v>
      </c>
      <c r="AD316" s="7">
        <v>1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2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3</v>
      </c>
      <c r="AD317" s="7">
        <v>2</v>
      </c>
      <c r="AE317" s="7">
        <v>3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4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3</v>
      </c>
      <c r="X319" s="7">
        <v>2</v>
      </c>
      <c r="Y319" s="7">
        <v>0</v>
      </c>
      <c r="Z319" s="7">
        <v>1</v>
      </c>
      <c r="AA319" s="7">
        <v>0</v>
      </c>
      <c r="AB319" s="7">
        <v>2</v>
      </c>
      <c r="AC319" s="7">
        <v>4</v>
      </c>
      <c r="AD319" s="7">
        <v>0</v>
      </c>
      <c r="AE319" s="7">
        <v>4</v>
      </c>
      <c r="AF319" s="7">
        <v>2</v>
      </c>
      <c r="AG319" s="7">
        <v>3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4</v>
      </c>
      <c r="AC320" s="7">
        <v>3</v>
      </c>
      <c r="AD320" s="7">
        <v>0</v>
      </c>
      <c r="AE320" s="7">
        <v>3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2</v>
      </c>
      <c r="O323" s="7">
        <v>0</v>
      </c>
      <c r="P323" s="7">
        <v>2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22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4</v>
      </c>
      <c r="AD323" s="7">
        <v>0</v>
      </c>
      <c r="AE323" s="7">
        <v>8</v>
      </c>
      <c r="AF323" s="7">
        <v>2</v>
      </c>
      <c r="AG323" s="7">
        <v>13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3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3</v>
      </c>
      <c r="AD325" s="7">
        <v>0</v>
      </c>
      <c r="AE325" s="7">
        <v>4</v>
      </c>
      <c r="AF325" s="7">
        <v>0</v>
      </c>
      <c r="AG325" s="7">
        <v>3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1</v>
      </c>
      <c r="AC327" s="7">
        <v>0</v>
      </c>
      <c r="AD327" s="7">
        <v>0</v>
      </c>
      <c r="AE327" s="7">
        <v>1</v>
      </c>
      <c r="AF327" s="7">
        <v>1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6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6</v>
      </c>
      <c r="AD328" s="7">
        <v>0</v>
      </c>
      <c r="AE328" s="7">
        <v>7</v>
      </c>
      <c r="AF328" s="7">
        <v>2</v>
      </c>
      <c r="AG328" s="7">
        <v>2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1</v>
      </c>
      <c r="X329" s="7">
        <v>0</v>
      </c>
      <c r="Y329" s="7">
        <v>0</v>
      </c>
      <c r="Z329" s="7">
        <v>0</v>
      </c>
      <c r="AA329" s="7">
        <v>0</v>
      </c>
      <c r="AB329" s="7">
        <v>3</v>
      </c>
      <c r="AC329" s="7">
        <v>1</v>
      </c>
      <c r="AD329" s="7">
        <v>2</v>
      </c>
      <c r="AE329" s="7">
        <v>2</v>
      </c>
      <c r="AF329" s="7">
        <v>0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3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1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1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1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1</v>
      </c>
      <c r="K337" s="7">
        <v>1</v>
      </c>
      <c r="L337" s="7">
        <v>1</v>
      </c>
      <c r="M337" s="7">
        <v>0</v>
      </c>
      <c r="N337" s="7">
        <v>1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0</v>
      </c>
      <c r="AE337" s="7">
        <v>1</v>
      </c>
      <c r="AF337" s="7">
        <v>0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1</v>
      </c>
      <c r="AD340" s="7">
        <v>0</v>
      </c>
      <c r="AE340" s="7">
        <v>1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2</v>
      </c>
      <c r="K341" s="7">
        <v>2</v>
      </c>
      <c r="L341" s="7">
        <v>2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1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3</v>
      </c>
      <c r="K344" s="7">
        <v>3</v>
      </c>
      <c r="L344" s="7">
        <v>3</v>
      </c>
      <c r="M344" s="7">
        <v>3</v>
      </c>
      <c r="N344" s="7">
        <v>3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3</v>
      </c>
      <c r="AD344" s="7">
        <v>0</v>
      </c>
      <c r="AE344" s="7">
        <v>3</v>
      </c>
      <c r="AF344" s="7">
        <v>0</v>
      </c>
      <c r="AG344" s="7">
        <v>2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2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1</v>
      </c>
      <c r="AD347" s="7">
        <v>0</v>
      </c>
      <c r="AE347" s="7">
        <v>1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0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0</v>
      </c>
      <c r="AD349" s="7">
        <v>0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0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3</v>
      </c>
      <c r="AC351" s="7">
        <v>2</v>
      </c>
      <c r="AD351" s="7">
        <v>0</v>
      </c>
      <c r="AE351" s="7">
        <v>3</v>
      </c>
      <c r="AF351" s="7">
        <v>0</v>
      </c>
      <c r="AG351" s="7">
        <v>2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5</v>
      </c>
      <c r="K353" s="7">
        <v>5</v>
      </c>
      <c r="L353" s="7">
        <v>5</v>
      </c>
      <c r="M353" s="7">
        <v>0</v>
      </c>
      <c r="N353" s="7">
        <v>8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8</v>
      </c>
      <c r="X353" s="7">
        <v>0</v>
      </c>
      <c r="Y353" s="7">
        <v>0</v>
      </c>
      <c r="Z353" s="7">
        <v>0</v>
      </c>
      <c r="AA353" s="7">
        <v>0</v>
      </c>
      <c r="AB353" s="7">
        <v>4</v>
      </c>
      <c r="AC353" s="7">
        <v>14</v>
      </c>
      <c r="AD353" s="7">
        <v>8</v>
      </c>
      <c r="AE353" s="7">
        <v>18</v>
      </c>
      <c r="AF353" s="7">
        <v>3</v>
      </c>
      <c r="AG353" s="7">
        <v>2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0</v>
      </c>
      <c r="AD354" s="7">
        <v>0</v>
      </c>
      <c r="AE354" s="7">
        <v>1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5</v>
      </c>
      <c r="K355" s="7">
        <v>5</v>
      </c>
      <c r="L355" s="7">
        <v>5</v>
      </c>
      <c r="M355" s="7">
        <v>5</v>
      </c>
      <c r="N355" s="7">
        <v>3</v>
      </c>
      <c r="O355" s="7">
        <v>3</v>
      </c>
      <c r="P355" s="7">
        <v>2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7</v>
      </c>
      <c r="X355" s="7">
        <v>1</v>
      </c>
      <c r="Y355" s="7">
        <v>0</v>
      </c>
      <c r="Z355" s="7">
        <v>1</v>
      </c>
      <c r="AA355" s="7">
        <v>0</v>
      </c>
      <c r="AB355" s="7">
        <v>13</v>
      </c>
      <c r="AC355" s="7">
        <v>12</v>
      </c>
      <c r="AD355" s="7">
        <v>12</v>
      </c>
      <c r="AE355" s="7">
        <v>15</v>
      </c>
      <c r="AF355" s="7">
        <v>14</v>
      </c>
      <c r="AG355" s="7">
        <v>13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2</v>
      </c>
      <c r="K357" s="7">
        <v>2</v>
      </c>
      <c r="L357" s="7">
        <v>2</v>
      </c>
      <c r="M357" s="7">
        <v>2</v>
      </c>
      <c r="N357" s="7">
        <v>2</v>
      </c>
      <c r="O357" s="7">
        <v>2</v>
      </c>
      <c r="P357" s="7">
        <v>2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2</v>
      </c>
      <c r="X357" s="7">
        <v>0</v>
      </c>
      <c r="Y357" s="7">
        <v>0</v>
      </c>
      <c r="Z357" s="7">
        <v>0</v>
      </c>
      <c r="AA357" s="7">
        <v>0</v>
      </c>
      <c r="AB357" s="7">
        <v>3</v>
      </c>
      <c r="AC357" s="7">
        <v>3</v>
      </c>
      <c r="AD357" s="7">
        <v>3</v>
      </c>
      <c r="AE357" s="7">
        <v>4</v>
      </c>
      <c r="AF357" s="7">
        <v>3</v>
      </c>
      <c r="AG357" s="7">
        <v>3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4</v>
      </c>
      <c r="O358" s="7">
        <v>3</v>
      </c>
      <c r="P358" s="7">
        <v>4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5</v>
      </c>
      <c r="X358" s="7">
        <v>0</v>
      </c>
      <c r="Y358" s="7">
        <v>0</v>
      </c>
      <c r="Z358" s="7">
        <v>0</v>
      </c>
      <c r="AA358" s="7">
        <v>0</v>
      </c>
      <c r="AB358" s="7">
        <v>5</v>
      </c>
      <c r="AC358" s="7">
        <v>4</v>
      </c>
      <c r="AD358" s="7">
        <v>5</v>
      </c>
      <c r="AE358" s="7">
        <v>6</v>
      </c>
      <c r="AF358" s="7">
        <v>5</v>
      </c>
      <c r="AG358" s="7">
        <v>5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2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3</v>
      </c>
      <c r="AE359" s="7">
        <v>3</v>
      </c>
      <c r="AF359" s="7">
        <v>3</v>
      </c>
      <c r="AG359" s="7">
        <v>1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1</v>
      </c>
      <c r="O360" s="7">
        <v>0</v>
      </c>
      <c r="P360" s="7">
        <v>1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2</v>
      </c>
      <c r="X360" s="7">
        <v>0</v>
      </c>
      <c r="Y360" s="7">
        <v>0</v>
      </c>
      <c r="Z360" s="7">
        <v>0</v>
      </c>
      <c r="AA360" s="7">
        <v>0</v>
      </c>
      <c r="AB360" s="7">
        <v>5</v>
      </c>
      <c r="AC360" s="7">
        <v>2</v>
      </c>
      <c r="AD360" s="7">
        <v>6</v>
      </c>
      <c r="AE360" s="7">
        <v>6</v>
      </c>
      <c r="AF360" s="7">
        <v>5</v>
      </c>
      <c r="AG360" s="7">
        <v>6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2</v>
      </c>
      <c r="AD361" s="7">
        <v>0</v>
      </c>
      <c r="AE361" s="7">
        <v>2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5</v>
      </c>
      <c r="O362" s="7">
        <v>0</v>
      </c>
      <c r="P362" s="7">
        <v>5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5</v>
      </c>
      <c r="X362" s="7">
        <v>0</v>
      </c>
      <c r="Y362" s="7">
        <v>0</v>
      </c>
      <c r="Z362" s="7">
        <v>0</v>
      </c>
      <c r="AA362" s="7">
        <v>0</v>
      </c>
      <c r="AB362" s="7">
        <v>6</v>
      </c>
      <c r="AC362" s="7">
        <v>6</v>
      </c>
      <c r="AD362" s="7">
        <v>6</v>
      </c>
      <c r="AE362" s="7">
        <v>6</v>
      </c>
      <c r="AF362" s="7">
        <v>6</v>
      </c>
      <c r="AG362" s="7">
        <v>6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2</v>
      </c>
      <c r="K363" s="7">
        <v>2</v>
      </c>
      <c r="L363" s="7">
        <v>2</v>
      </c>
      <c r="M363" s="7">
        <v>2</v>
      </c>
      <c r="N363" s="7">
        <v>0</v>
      </c>
      <c r="O363" s="7">
        <v>0</v>
      </c>
      <c r="P363" s="7">
        <v>2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2</v>
      </c>
      <c r="X363" s="7">
        <v>0</v>
      </c>
      <c r="Y363" s="7">
        <v>0</v>
      </c>
      <c r="Z363" s="7">
        <v>0</v>
      </c>
      <c r="AA363" s="7">
        <v>0</v>
      </c>
      <c r="AB363" s="7">
        <v>2</v>
      </c>
      <c r="AC363" s="7">
        <v>2</v>
      </c>
      <c r="AD363" s="7">
        <v>2</v>
      </c>
      <c r="AE363" s="7">
        <v>2</v>
      </c>
      <c r="AF363" s="7">
        <v>2</v>
      </c>
      <c r="AG363" s="7">
        <v>2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3</v>
      </c>
      <c r="O367" s="7">
        <v>1</v>
      </c>
      <c r="P367" s="7">
        <v>2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5</v>
      </c>
      <c r="AD367" s="7">
        <v>3</v>
      </c>
      <c r="AE367" s="7">
        <v>5</v>
      </c>
      <c r="AF367" s="7">
        <v>3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1</v>
      </c>
      <c r="X368" s="7">
        <v>0</v>
      </c>
      <c r="Y368" s="7">
        <v>0</v>
      </c>
      <c r="Z368" s="7">
        <v>0</v>
      </c>
      <c r="AA368" s="7">
        <v>0</v>
      </c>
      <c r="AB368" s="7">
        <v>2</v>
      </c>
      <c r="AC368" s="7">
        <v>2</v>
      </c>
      <c r="AD368" s="7">
        <v>0</v>
      </c>
      <c r="AE368" s="7">
        <v>2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1</v>
      </c>
      <c r="X369" s="7">
        <v>0</v>
      </c>
      <c r="Y369" s="7">
        <v>0</v>
      </c>
      <c r="Z369" s="7">
        <v>0</v>
      </c>
      <c r="AA369" s="7">
        <v>0</v>
      </c>
      <c r="AB369" s="7">
        <v>1</v>
      </c>
      <c r="AC369" s="7">
        <v>1</v>
      </c>
      <c r="AD369" s="7">
        <v>0</v>
      </c>
      <c r="AE369" s="7">
        <v>1</v>
      </c>
      <c r="AF369" s="7">
        <v>0</v>
      </c>
      <c r="AG369" s="7">
        <v>1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2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2</v>
      </c>
      <c r="K373" s="7">
        <v>2</v>
      </c>
      <c r="L373" s="7">
        <v>2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3</v>
      </c>
      <c r="AC373" s="7">
        <v>2</v>
      </c>
      <c r="AD373" s="7">
        <v>0</v>
      </c>
      <c r="AE373" s="7">
        <v>3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2</v>
      </c>
      <c r="AC376" s="7">
        <v>0</v>
      </c>
      <c r="AD376" s="7">
        <v>0</v>
      </c>
      <c r="AE376" s="7">
        <v>2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14</v>
      </c>
      <c r="K378" s="7">
        <v>16</v>
      </c>
      <c r="L378" s="7">
        <v>12</v>
      </c>
      <c r="M378" s="7">
        <v>5</v>
      </c>
      <c r="N378" s="7">
        <v>18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1</v>
      </c>
      <c r="AA378" s="7">
        <v>0</v>
      </c>
      <c r="AB378" s="7">
        <v>13</v>
      </c>
      <c r="AC378" s="7">
        <v>18</v>
      </c>
      <c r="AD378" s="7">
        <v>2</v>
      </c>
      <c r="AE378" s="7">
        <v>14</v>
      </c>
      <c r="AF378" s="7">
        <v>4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2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1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1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1</v>
      </c>
      <c r="X382" s="7">
        <v>0</v>
      </c>
      <c r="Y382" s="7">
        <v>0</v>
      </c>
      <c r="Z382" s="7">
        <v>0</v>
      </c>
      <c r="AA382" s="7">
        <v>0</v>
      </c>
      <c r="AB382" s="7">
        <v>2</v>
      </c>
      <c r="AC382" s="7">
        <v>2</v>
      </c>
      <c r="AD382" s="7">
        <v>0</v>
      </c>
      <c r="AE382" s="7">
        <v>2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1</v>
      </c>
      <c r="K384" s="7">
        <v>1</v>
      </c>
      <c r="L384" s="7">
        <v>1</v>
      </c>
      <c r="M384" s="7">
        <v>1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1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1</v>
      </c>
      <c r="K386" s="7">
        <v>1</v>
      </c>
      <c r="L386" s="7">
        <v>1</v>
      </c>
      <c r="M386" s="7">
        <v>1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1</v>
      </c>
      <c r="AD386" s="7">
        <v>2</v>
      </c>
      <c r="AE386" s="7">
        <v>1</v>
      </c>
      <c r="AF386" s="7">
        <v>0</v>
      </c>
      <c r="AG386" s="7">
        <v>2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1</v>
      </c>
      <c r="K387" s="7">
        <v>1</v>
      </c>
      <c r="L387" s="7">
        <v>1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3</v>
      </c>
      <c r="X387" s="7">
        <v>0</v>
      </c>
      <c r="Y387" s="7">
        <v>0</v>
      </c>
      <c r="Z387" s="7">
        <v>0</v>
      </c>
      <c r="AA387" s="7">
        <v>0</v>
      </c>
      <c r="AB387" s="7">
        <v>1</v>
      </c>
      <c r="AC387" s="7">
        <v>2</v>
      </c>
      <c r="AD387" s="7">
        <v>2</v>
      </c>
      <c r="AE387" s="7">
        <v>3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1</v>
      </c>
      <c r="AC388" s="7">
        <v>1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7</v>
      </c>
      <c r="K389" s="7">
        <v>7</v>
      </c>
      <c r="L389" s="7">
        <v>7</v>
      </c>
      <c r="M389" s="7">
        <v>2</v>
      </c>
      <c r="N389" s="7">
        <v>7</v>
      </c>
      <c r="O389" s="7">
        <v>0</v>
      </c>
      <c r="P389" s="7">
        <v>6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8</v>
      </c>
      <c r="X389" s="7">
        <v>0</v>
      </c>
      <c r="Y389" s="7">
        <v>0</v>
      </c>
      <c r="Z389" s="7">
        <v>0</v>
      </c>
      <c r="AA389" s="7">
        <v>0</v>
      </c>
      <c r="AB389" s="7">
        <v>10</v>
      </c>
      <c r="AC389" s="7">
        <v>10</v>
      </c>
      <c r="AD389" s="7">
        <v>1</v>
      </c>
      <c r="AE389" s="7">
        <v>10</v>
      </c>
      <c r="AF389" s="7">
        <v>10</v>
      </c>
      <c r="AG389" s="7">
        <v>9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4</v>
      </c>
      <c r="K390" s="7">
        <v>4</v>
      </c>
      <c r="L390" s="7">
        <v>4</v>
      </c>
      <c r="M390" s="7">
        <v>4</v>
      </c>
      <c r="N390" s="7">
        <v>5</v>
      </c>
      <c r="O390" s="7">
        <v>0</v>
      </c>
      <c r="P390" s="7">
        <v>6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5</v>
      </c>
      <c r="X390" s="7">
        <v>0</v>
      </c>
      <c r="Y390" s="7">
        <v>0</v>
      </c>
      <c r="Z390" s="7">
        <v>0</v>
      </c>
      <c r="AA390" s="7">
        <v>0</v>
      </c>
      <c r="AB390" s="7">
        <v>8</v>
      </c>
      <c r="AC390" s="7">
        <v>6</v>
      </c>
      <c r="AD390" s="7">
        <v>0</v>
      </c>
      <c r="AE390" s="7">
        <v>10</v>
      </c>
      <c r="AF390" s="7">
        <v>7</v>
      </c>
      <c r="AG390" s="7">
        <v>4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5</v>
      </c>
      <c r="AF393" s="7">
        <v>1</v>
      </c>
      <c r="AG393" s="7">
        <v>5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10</v>
      </c>
      <c r="K394" s="7">
        <v>10</v>
      </c>
      <c r="L394" s="7">
        <v>10</v>
      </c>
      <c r="M394" s="7">
        <v>10</v>
      </c>
      <c r="N394" s="7">
        <v>11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2</v>
      </c>
      <c r="X394" s="7">
        <v>0</v>
      </c>
      <c r="Y394" s="7">
        <v>0</v>
      </c>
      <c r="Z394" s="7">
        <v>0</v>
      </c>
      <c r="AA394" s="7">
        <v>0</v>
      </c>
      <c r="AB394" s="7">
        <v>10</v>
      </c>
      <c r="AC394" s="7">
        <v>14</v>
      </c>
      <c r="AD394" s="7">
        <v>2</v>
      </c>
      <c r="AE394" s="7">
        <v>16</v>
      </c>
      <c r="AF394" s="7">
        <v>7</v>
      </c>
      <c r="AG394" s="7">
        <v>2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4</v>
      </c>
      <c r="K395" s="7">
        <v>4</v>
      </c>
      <c r="L395" s="7">
        <v>4</v>
      </c>
      <c r="M395" s="7">
        <v>4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3</v>
      </c>
      <c r="AD395" s="7">
        <v>0</v>
      </c>
      <c r="AE395" s="7">
        <v>3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3</v>
      </c>
      <c r="K396" s="7">
        <v>3</v>
      </c>
      <c r="L396" s="7">
        <v>2</v>
      </c>
      <c r="M396" s="7">
        <v>3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4</v>
      </c>
      <c r="AC396" s="7">
        <v>3</v>
      </c>
      <c r="AD396" s="7">
        <v>0</v>
      </c>
      <c r="AE396" s="7">
        <v>6</v>
      </c>
      <c r="AF396" s="7">
        <v>1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1</v>
      </c>
      <c r="X398" s="7">
        <v>0</v>
      </c>
      <c r="Y398" s="7">
        <v>0</v>
      </c>
      <c r="Z398" s="7">
        <v>0</v>
      </c>
      <c r="AA398" s="7">
        <v>0</v>
      </c>
      <c r="AB398" s="7">
        <v>1</v>
      </c>
      <c r="AC398" s="7">
        <v>1</v>
      </c>
      <c r="AD398" s="7">
        <v>0</v>
      </c>
      <c r="AE398" s="7">
        <v>2</v>
      </c>
      <c r="AF398" s="7">
        <v>1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1</v>
      </c>
      <c r="K399" s="7">
        <v>1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1</v>
      </c>
      <c r="AC399" s="7">
        <v>0</v>
      </c>
      <c r="AD399" s="7">
        <v>0</v>
      </c>
      <c r="AE399" s="7">
        <v>1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1</v>
      </c>
      <c r="AC400" s="7">
        <v>1</v>
      </c>
      <c r="AD400" s="7">
        <v>0</v>
      </c>
      <c r="AE400" s="7">
        <v>1</v>
      </c>
      <c r="AF400" s="7">
        <v>1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4</v>
      </c>
      <c r="K401" s="7">
        <v>4</v>
      </c>
      <c r="L401" s="7">
        <v>4</v>
      </c>
      <c r="M401" s="7">
        <v>4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4</v>
      </c>
      <c r="X401" s="7">
        <v>0</v>
      </c>
      <c r="Y401" s="7">
        <v>0</v>
      </c>
      <c r="Z401" s="7">
        <v>0</v>
      </c>
      <c r="AA401" s="7">
        <v>0</v>
      </c>
      <c r="AB401" s="7">
        <v>8</v>
      </c>
      <c r="AC401" s="7">
        <v>5</v>
      </c>
      <c r="AD401" s="7">
        <v>4</v>
      </c>
      <c r="AE401" s="7">
        <v>8</v>
      </c>
      <c r="AF401" s="7">
        <v>8</v>
      </c>
      <c r="AG401" s="7">
        <v>4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0</v>
      </c>
      <c r="L402" s="7">
        <v>1</v>
      </c>
      <c r="M402" s="7">
        <v>1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2</v>
      </c>
      <c r="X402" s="7">
        <v>1</v>
      </c>
      <c r="Y402" s="7">
        <v>0</v>
      </c>
      <c r="Z402" s="7">
        <v>1</v>
      </c>
      <c r="AA402" s="7">
        <v>0</v>
      </c>
      <c r="AB402" s="7">
        <v>5</v>
      </c>
      <c r="AC402" s="7">
        <v>2</v>
      </c>
      <c r="AD402" s="7">
        <v>0</v>
      </c>
      <c r="AE402" s="7">
        <v>4</v>
      </c>
      <c r="AF402" s="7">
        <v>5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1</v>
      </c>
      <c r="K403" s="7">
        <v>1</v>
      </c>
      <c r="L403" s="7">
        <v>1</v>
      </c>
      <c r="M403" s="7">
        <v>0</v>
      </c>
      <c r="N403" s="7">
        <v>2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1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2</v>
      </c>
      <c r="AD403" s="7">
        <v>1</v>
      </c>
      <c r="AE403" s="7">
        <v>2</v>
      </c>
      <c r="AF403" s="7">
        <v>1</v>
      </c>
      <c r="AG403" s="7">
        <v>1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1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</v>
      </c>
      <c r="X404" s="7">
        <v>0</v>
      </c>
      <c r="Y404" s="7">
        <v>0</v>
      </c>
      <c r="Z404" s="7">
        <v>0</v>
      </c>
      <c r="AA404" s="7">
        <v>0</v>
      </c>
      <c r="AB404" s="7">
        <v>2</v>
      </c>
      <c r="AC404" s="7">
        <v>2</v>
      </c>
      <c r="AD404" s="7">
        <v>1</v>
      </c>
      <c r="AE404" s="7">
        <v>2</v>
      </c>
      <c r="AF404" s="7">
        <v>1</v>
      </c>
      <c r="AG404" s="7">
        <v>1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2</v>
      </c>
      <c r="K405" s="7">
        <v>2</v>
      </c>
      <c r="L405" s="7">
        <v>2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1</v>
      </c>
      <c r="X405" s="7">
        <v>0</v>
      </c>
      <c r="Y405" s="7">
        <v>0</v>
      </c>
      <c r="Z405" s="7">
        <v>0</v>
      </c>
      <c r="AA405" s="7">
        <v>0</v>
      </c>
      <c r="AB405" s="7">
        <v>2</v>
      </c>
      <c r="AC405" s="7">
        <v>2</v>
      </c>
      <c r="AD405" s="7">
        <v>2</v>
      </c>
      <c r="AE405" s="7">
        <v>2</v>
      </c>
      <c r="AF405" s="7">
        <v>1</v>
      </c>
      <c r="AG405" s="7">
        <v>1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1</v>
      </c>
      <c r="K406" s="7">
        <v>1</v>
      </c>
      <c r="L406" s="7">
        <v>1</v>
      </c>
      <c r="M406" s="7">
        <v>1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24</v>
      </c>
      <c r="K407" s="7">
        <v>23</v>
      </c>
      <c r="L407" s="7">
        <v>25</v>
      </c>
      <c r="M407" s="7">
        <v>27</v>
      </c>
      <c r="N407" s="7">
        <v>26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8</v>
      </c>
      <c r="X407" s="7">
        <v>2</v>
      </c>
      <c r="Y407" s="7">
        <v>0</v>
      </c>
      <c r="Z407" s="7">
        <v>3</v>
      </c>
      <c r="AA407" s="7">
        <v>0</v>
      </c>
      <c r="AB407" s="7">
        <v>39</v>
      </c>
      <c r="AC407" s="7">
        <v>25</v>
      </c>
      <c r="AD407" s="7">
        <v>7</v>
      </c>
      <c r="AE407" s="7">
        <v>56</v>
      </c>
      <c r="AF407" s="7">
        <v>16</v>
      </c>
      <c r="AG407" s="7">
        <v>16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3</v>
      </c>
      <c r="AC409" s="7">
        <v>3</v>
      </c>
      <c r="AD409" s="7">
        <v>0</v>
      </c>
      <c r="AE409" s="7">
        <v>3</v>
      </c>
      <c r="AF409" s="7">
        <v>3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3</v>
      </c>
      <c r="X410" s="7">
        <v>0</v>
      </c>
      <c r="Y410" s="7">
        <v>0</v>
      </c>
      <c r="Z410" s="7">
        <v>0</v>
      </c>
      <c r="AA410" s="7">
        <v>0</v>
      </c>
      <c r="AB410" s="7">
        <v>5</v>
      </c>
      <c r="AC410" s="7">
        <v>4</v>
      </c>
      <c r="AD410" s="7">
        <v>3</v>
      </c>
      <c r="AE410" s="7">
        <v>5</v>
      </c>
      <c r="AF410" s="7">
        <v>5</v>
      </c>
      <c r="AG410" s="7">
        <v>3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1</v>
      </c>
      <c r="AC411" s="7">
        <v>1</v>
      </c>
      <c r="AD411" s="7">
        <v>0</v>
      </c>
      <c r="AE411" s="7">
        <v>2</v>
      </c>
      <c r="AF411" s="7">
        <v>1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0</v>
      </c>
      <c r="AE412" s="7">
        <v>1</v>
      </c>
      <c r="AF412" s="7">
        <v>0</v>
      </c>
      <c r="AG412" s="7">
        <v>1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2</v>
      </c>
      <c r="K413" s="7">
        <v>2</v>
      </c>
      <c r="L413" s="7">
        <v>2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6</v>
      </c>
      <c r="X413" s="7">
        <v>0</v>
      </c>
      <c r="Y413" s="7">
        <v>0</v>
      </c>
      <c r="Z413" s="7">
        <v>0</v>
      </c>
      <c r="AA413" s="7">
        <v>0</v>
      </c>
      <c r="AB413" s="7">
        <v>7</v>
      </c>
      <c r="AC413" s="7">
        <v>6</v>
      </c>
      <c r="AD413" s="7">
        <v>6</v>
      </c>
      <c r="AE413" s="7">
        <v>7</v>
      </c>
      <c r="AF413" s="7">
        <v>3</v>
      </c>
      <c r="AG413" s="7">
        <v>5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0</v>
      </c>
      <c r="AD415" s="7">
        <v>0</v>
      </c>
      <c r="AE415" s="7">
        <v>1</v>
      </c>
      <c r="AF415" s="7">
        <v>1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1</v>
      </c>
      <c r="AC417" s="7">
        <v>0</v>
      </c>
      <c r="AD417" s="7">
        <v>0</v>
      </c>
      <c r="AE417" s="7">
        <v>1</v>
      </c>
      <c r="AF417" s="7">
        <v>1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3</v>
      </c>
      <c r="K418" s="7">
        <v>3</v>
      </c>
      <c r="L418" s="7">
        <v>3</v>
      </c>
      <c r="M418" s="7">
        <v>3</v>
      </c>
      <c r="N418" s="7">
        <v>10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9</v>
      </c>
      <c r="AC418" s="7">
        <v>0</v>
      </c>
      <c r="AD418" s="7">
        <v>0</v>
      </c>
      <c r="AE418" s="7">
        <v>8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2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1</v>
      </c>
      <c r="AC420" s="7">
        <v>4</v>
      </c>
      <c r="AD420" s="7">
        <v>0</v>
      </c>
      <c r="AE420" s="7">
        <v>3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2</v>
      </c>
      <c r="K421" s="7">
        <v>2</v>
      </c>
      <c r="L421" s="7">
        <v>2</v>
      </c>
      <c r="M421" s="7">
        <v>2</v>
      </c>
      <c r="N421" s="7">
        <v>2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1</v>
      </c>
      <c r="AD421" s="7">
        <v>0</v>
      </c>
      <c r="AE421" s="7">
        <v>3</v>
      </c>
      <c r="AF421" s="7">
        <v>4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6</v>
      </c>
      <c r="K422" s="7">
        <v>6</v>
      </c>
      <c r="L422" s="7">
        <v>6</v>
      </c>
      <c r="M422" s="7">
        <v>6</v>
      </c>
      <c r="N422" s="7">
        <v>1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5</v>
      </c>
      <c r="X422" s="7">
        <v>0</v>
      </c>
      <c r="Y422" s="7">
        <v>0</v>
      </c>
      <c r="Z422" s="7">
        <v>0</v>
      </c>
      <c r="AA422" s="7">
        <v>0</v>
      </c>
      <c r="AB422" s="7">
        <v>6</v>
      </c>
      <c r="AC422" s="7">
        <v>6</v>
      </c>
      <c r="AD422" s="7">
        <v>5</v>
      </c>
      <c r="AE422" s="7">
        <v>7</v>
      </c>
      <c r="AF422" s="7">
        <v>2</v>
      </c>
      <c r="AG422" s="7">
        <v>5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3</v>
      </c>
      <c r="K423" s="7">
        <v>3</v>
      </c>
      <c r="L423" s="7">
        <v>2</v>
      </c>
      <c r="M423" s="7">
        <v>3</v>
      </c>
      <c r="N423" s="7">
        <v>1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2</v>
      </c>
      <c r="AD423" s="7">
        <v>0</v>
      </c>
      <c r="AE423" s="7">
        <v>3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2</v>
      </c>
      <c r="K424" s="7">
        <v>2</v>
      </c>
      <c r="L424" s="7">
        <v>2</v>
      </c>
      <c r="M424" s="7">
        <v>2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1</v>
      </c>
      <c r="AA424" s="7">
        <v>0</v>
      </c>
      <c r="AB424" s="7">
        <v>4</v>
      </c>
      <c r="AC424" s="7">
        <v>4</v>
      </c>
      <c r="AD424" s="7">
        <v>1</v>
      </c>
      <c r="AE424" s="7">
        <v>5</v>
      </c>
      <c r="AF424" s="7">
        <v>4</v>
      </c>
      <c r="AG424" s="7">
        <v>2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4</v>
      </c>
      <c r="K427" s="7">
        <v>4</v>
      </c>
      <c r="L427" s="7">
        <v>4</v>
      </c>
      <c r="M427" s="7">
        <v>4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5</v>
      </c>
      <c r="AC427" s="7">
        <v>4</v>
      </c>
      <c r="AD427" s="7">
        <v>0</v>
      </c>
      <c r="AE427" s="7">
        <v>5</v>
      </c>
      <c r="AF427" s="7">
        <v>5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3</v>
      </c>
      <c r="K428" s="7">
        <v>3</v>
      </c>
      <c r="L428" s="7">
        <v>3</v>
      </c>
      <c r="M428" s="7">
        <v>3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3</v>
      </c>
      <c r="AC428" s="7">
        <v>2</v>
      </c>
      <c r="AD428" s="7">
        <v>0</v>
      </c>
      <c r="AE428" s="7">
        <v>3</v>
      </c>
      <c r="AF428" s="7">
        <v>2</v>
      </c>
      <c r="AG428" s="7">
        <v>1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1</v>
      </c>
      <c r="K430" s="7">
        <v>1</v>
      </c>
      <c r="L430" s="7">
        <v>1</v>
      </c>
      <c r="M430" s="7">
        <v>1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3</v>
      </c>
      <c r="AC430" s="7">
        <v>3</v>
      </c>
      <c r="AD430" s="7">
        <v>0</v>
      </c>
      <c r="AE430" s="7">
        <v>3</v>
      </c>
      <c r="AF430" s="7">
        <v>2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1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1</v>
      </c>
      <c r="AD433" s="7">
        <v>0</v>
      </c>
      <c r="AE433" s="7">
        <v>1</v>
      </c>
      <c r="AF433" s="7">
        <v>1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3</v>
      </c>
      <c r="K435" s="7">
        <v>3</v>
      </c>
      <c r="L435" s="7">
        <v>3</v>
      </c>
      <c r="M435" s="7">
        <v>3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3</v>
      </c>
      <c r="AC435" s="7">
        <v>3</v>
      </c>
      <c r="AD435" s="7">
        <v>0</v>
      </c>
      <c r="AE435" s="7">
        <v>4</v>
      </c>
      <c r="AF435" s="7">
        <v>3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0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5</v>
      </c>
      <c r="X436" s="7">
        <v>0</v>
      </c>
      <c r="Y436" s="7">
        <v>0</v>
      </c>
      <c r="Z436" s="7">
        <v>0</v>
      </c>
      <c r="AA436" s="7">
        <v>0</v>
      </c>
      <c r="AB436" s="7">
        <v>8</v>
      </c>
      <c r="AC436" s="7">
        <v>8</v>
      </c>
      <c r="AD436" s="7">
        <v>5</v>
      </c>
      <c r="AE436" s="7">
        <v>9</v>
      </c>
      <c r="AF436" s="7">
        <v>2</v>
      </c>
      <c r="AG436" s="7">
        <v>5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7</v>
      </c>
      <c r="K438" s="7">
        <v>7</v>
      </c>
      <c r="L438" s="7">
        <v>7</v>
      </c>
      <c r="M438" s="7">
        <v>7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6</v>
      </c>
      <c r="X438" s="7">
        <v>0</v>
      </c>
      <c r="Y438" s="7">
        <v>0</v>
      </c>
      <c r="Z438" s="7">
        <v>0</v>
      </c>
      <c r="AA438" s="7">
        <v>0</v>
      </c>
      <c r="AB438" s="7">
        <v>11</v>
      </c>
      <c r="AC438" s="7">
        <v>7</v>
      </c>
      <c r="AD438" s="7">
        <v>0</v>
      </c>
      <c r="AE438" s="7">
        <v>14</v>
      </c>
      <c r="AF438" s="7">
        <v>10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5</v>
      </c>
      <c r="K439" s="7">
        <v>5</v>
      </c>
      <c r="L439" s="7">
        <v>5</v>
      </c>
      <c r="M439" s="7">
        <v>5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4</v>
      </c>
      <c r="AC439" s="7">
        <v>4</v>
      </c>
      <c r="AD439" s="7">
        <v>3</v>
      </c>
      <c r="AE439" s="7">
        <v>3</v>
      </c>
      <c r="AF439" s="7">
        <v>3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1</v>
      </c>
      <c r="K442" s="7">
        <v>1</v>
      </c>
      <c r="L442" s="7">
        <v>1</v>
      </c>
      <c r="M442" s="7">
        <v>1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1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2</v>
      </c>
      <c r="K443" s="7">
        <v>2</v>
      </c>
      <c r="L443" s="7">
        <v>2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5</v>
      </c>
      <c r="AC443" s="7">
        <v>3</v>
      </c>
      <c r="AD443" s="7">
        <v>0</v>
      </c>
      <c r="AE443" s="7">
        <v>6</v>
      </c>
      <c r="AF443" s="7">
        <v>5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1</v>
      </c>
      <c r="K444" s="7">
        <v>1</v>
      </c>
      <c r="L444" s="7">
        <v>1</v>
      </c>
      <c r="M444" s="7">
        <v>1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1</v>
      </c>
      <c r="AD444" s="7">
        <v>0</v>
      </c>
      <c r="AE444" s="7">
        <v>1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4</v>
      </c>
      <c r="X445" s="7">
        <v>0</v>
      </c>
      <c r="Y445" s="7">
        <v>0</v>
      </c>
      <c r="Z445" s="7">
        <v>0</v>
      </c>
      <c r="AA445" s="7">
        <v>0</v>
      </c>
      <c r="AB445" s="7">
        <v>5</v>
      </c>
      <c r="AC445" s="7">
        <v>4</v>
      </c>
      <c r="AD445" s="7">
        <v>4</v>
      </c>
      <c r="AE445" s="7">
        <v>5</v>
      </c>
      <c r="AF445" s="7">
        <v>5</v>
      </c>
      <c r="AG445" s="7">
        <v>4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3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3</v>
      </c>
      <c r="AD446" s="7">
        <v>3</v>
      </c>
      <c r="AE446" s="7">
        <v>4</v>
      </c>
      <c r="AF446" s="7">
        <v>3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0</v>
      </c>
      <c r="AE447" s="7">
        <v>2</v>
      </c>
      <c r="AF447" s="7">
        <v>1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5</v>
      </c>
      <c r="K448" s="7">
        <v>5</v>
      </c>
      <c r="L448" s="7">
        <v>5</v>
      </c>
      <c r="M448" s="7">
        <v>3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9</v>
      </c>
      <c r="AC448" s="7">
        <v>6</v>
      </c>
      <c r="AD448" s="7">
        <v>0</v>
      </c>
      <c r="AE448" s="7">
        <v>9</v>
      </c>
      <c r="AF448" s="7">
        <v>7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1</v>
      </c>
      <c r="AD449" s="7">
        <v>0</v>
      </c>
      <c r="AE449" s="7">
        <v>2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1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3</v>
      </c>
      <c r="AC450" s="7">
        <v>1</v>
      </c>
      <c r="AD450" s="7">
        <v>1</v>
      </c>
      <c r="AE450" s="7">
        <v>4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2</v>
      </c>
      <c r="AD452" s="7">
        <v>0</v>
      </c>
      <c r="AE452" s="7">
        <v>3</v>
      </c>
      <c r="AF452" s="7">
        <v>2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5</v>
      </c>
      <c r="K453" s="7">
        <v>5</v>
      </c>
      <c r="L453" s="7">
        <v>5</v>
      </c>
      <c r="M453" s="7">
        <v>5</v>
      </c>
      <c r="N453" s="7">
        <v>2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5</v>
      </c>
      <c r="AC453" s="7">
        <v>4</v>
      </c>
      <c r="AD453" s="7">
        <v>0</v>
      </c>
      <c r="AE453" s="7">
        <v>6</v>
      </c>
      <c r="AF453" s="7">
        <v>4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2</v>
      </c>
      <c r="AD454" s="7">
        <v>1</v>
      </c>
      <c r="AE454" s="7">
        <v>3</v>
      </c>
      <c r="AF454" s="7">
        <v>2</v>
      </c>
      <c r="AG454" s="7">
        <v>2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1</v>
      </c>
      <c r="AD457" s="7">
        <v>0</v>
      </c>
      <c r="AE457" s="7">
        <v>1</v>
      </c>
      <c r="AF457" s="7">
        <v>1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0</v>
      </c>
      <c r="AE458" s="7">
        <v>1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4</v>
      </c>
      <c r="AC459" s="7">
        <v>1</v>
      </c>
      <c r="AD459" s="7">
        <v>0</v>
      </c>
      <c r="AE459" s="7">
        <v>4</v>
      </c>
      <c r="AF459" s="7">
        <v>4</v>
      </c>
      <c r="AG459" s="7">
        <v>4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4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1</v>
      </c>
      <c r="AD460" s="7">
        <v>3</v>
      </c>
      <c r="AE460" s="7">
        <v>5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1</v>
      </c>
      <c r="AD469" s="7">
        <v>1</v>
      </c>
      <c r="AE469" s="7">
        <v>1</v>
      </c>
      <c r="AF469" s="7">
        <v>1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1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0</v>
      </c>
      <c r="AD470" s="7">
        <v>1</v>
      </c>
      <c r="AE470" s="7">
        <v>1</v>
      </c>
      <c r="AF470" s="7">
        <v>1</v>
      </c>
      <c r="AG470" s="7">
        <v>1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1</v>
      </c>
      <c r="K475" s="7">
        <v>1</v>
      </c>
      <c r="L475" s="7">
        <v>1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3</v>
      </c>
      <c r="AC475" s="7">
        <v>3</v>
      </c>
      <c r="AD475" s="7">
        <v>0</v>
      </c>
      <c r="AE475" s="7">
        <v>3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0</v>
      </c>
      <c r="AF476" s="7">
        <v>1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1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88" priority="25"/>
  </conditionalFormatting>
  <conditionalFormatting sqref="H4:H23 H25:H486">
    <cfRule type="duplicateValues" dxfId="187" priority="10"/>
  </conditionalFormatting>
  <conditionalFormatting sqref="H24">
    <cfRule type="duplicateValues" dxfId="186" priority="7"/>
  </conditionalFormatting>
  <conditionalFormatting sqref="H487:H488">
    <cfRule type="duplicateValues" dxfId="185" priority="9"/>
  </conditionalFormatting>
  <conditionalFormatting sqref="H489">
    <cfRule type="duplicateValues" dxfId="184" priority="8"/>
  </conditionalFormatting>
  <conditionalFormatting sqref="H490">
    <cfRule type="duplicateValues" dxfId="183" priority="4"/>
    <cfRule type="duplicateValues" dxfId="182" priority="5"/>
    <cfRule type="duplicateValues" dxfId="181" priority="6"/>
  </conditionalFormatting>
  <conditionalFormatting sqref="H491">
    <cfRule type="duplicateValues" dxfId="180" priority="1"/>
    <cfRule type="duplicateValues" dxfId="179" priority="2"/>
    <cfRule type="duplicateValues" dxfId="178" priority="3"/>
  </conditionalFormatting>
  <conditionalFormatting sqref="H492:H1048576 H1:H3">
    <cfRule type="duplicateValues" dxfId="177" priority="1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282</v>
      </c>
      <c r="F2" s="159"/>
      <c r="G2" s="159"/>
      <c r="H2" s="160"/>
      <c r="I2" s="2" t="s">
        <v>0</v>
      </c>
      <c r="J2" s="3">
        <f t="shared" ref="J2:AG2" si="0">SUBTOTAL(9,J4:J662)</f>
        <v>872</v>
      </c>
      <c r="K2" s="3">
        <f t="shared" si="0"/>
        <v>831</v>
      </c>
      <c r="L2" s="3">
        <f t="shared" si="0"/>
        <v>884</v>
      </c>
      <c r="M2" s="3">
        <f t="shared" si="0"/>
        <v>729</v>
      </c>
      <c r="N2" s="3">
        <f t="shared" si="0"/>
        <v>897</v>
      </c>
      <c r="O2" s="3">
        <f t="shared" si="0"/>
        <v>240</v>
      </c>
      <c r="P2" s="3">
        <f t="shared" si="0"/>
        <v>406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641</v>
      </c>
      <c r="X2" s="3">
        <f t="shared" si="0"/>
        <v>47</v>
      </c>
      <c r="Y2" s="3">
        <f t="shared" si="0"/>
        <v>1</v>
      </c>
      <c r="Z2" s="3">
        <f t="shared" si="0"/>
        <v>77</v>
      </c>
      <c r="AA2" s="3">
        <f t="shared" si="0"/>
        <v>7</v>
      </c>
      <c r="AB2" s="3">
        <f t="shared" si="0"/>
        <v>1444</v>
      </c>
      <c r="AC2" s="3">
        <f t="shared" si="0"/>
        <v>1378</v>
      </c>
      <c r="AD2" s="3">
        <f t="shared" si="0"/>
        <v>327</v>
      </c>
      <c r="AE2" s="3">
        <f t="shared" si="0"/>
        <v>2005</v>
      </c>
      <c r="AF2" s="3">
        <f t="shared" si="0"/>
        <v>1378</v>
      </c>
      <c r="AG2" s="3">
        <f t="shared" si="0"/>
        <v>697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150</v>
      </c>
      <c r="K4" s="6">
        <v>136</v>
      </c>
      <c r="L4" s="6">
        <v>149</v>
      </c>
      <c r="M4" s="6">
        <v>89</v>
      </c>
      <c r="N4" s="6">
        <v>216</v>
      </c>
      <c r="O4" s="6">
        <v>35</v>
      </c>
      <c r="P4" s="6">
        <v>35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20</v>
      </c>
      <c r="Y4" s="6">
        <v>0</v>
      </c>
      <c r="Z4" s="6">
        <v>13</v>
      </c>
      <c r="AA4" s="6">
        <v>2</v>
      </c>
      <c r="AB4" s="6">
        <v>6</v>
      </c>
      <c r="AC4" s="6">
        <v>0</v>
      </c>
      <c r="AD4" s="6">
        <v>0</v>
      </c>
      <c r="AE4" s="6">
        <v>96</v>
      </c>
      <c r="AF4" s="6">
        <v>10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175</v>
      </c>
      <c r="K5" s="7">
        <v>150</v>
      </c>
      <c r="L5" s="7">
        <v>182</v>
      </c>
      <c r="M5" s="7">
        <v>149</v>
      </c>
      <c r="N5" s="7">
        <v>137</v>
      </c>
      <c r="O5" s="7">
        <v>139</v>
      </c>
      <c r="P5" s="7">
        <v>132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9</v>
      </c>
      <c r="Y5" s="7">
        <v>0</v>
      </c>
      <c r="Z5" s="7">
        <v>11</v>
      </c>
      <c r="AA5" s="7">
        <v>1</v>
      </c>
      <c r="AB5" s="7">
        <v>146</v>
      </c>
      <c r="AC5" s="7">
        <v>145</v>
      </c>
      <c r="AD5" s="7">
        <v>1</v>
      </c>
      <c r="AE5" s="7">
        <v>147</v>
      </c>
      <c r="AF5" s="7">
        <v>147</v>
      </c>
      <c r="AG5" s="7">
        <v>147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144</v>
      </c>
      <c r="K6" s="7">
        <v>144</v>
      </c>
      <c r="L6" s="7">
        <v>150</v>
      </c>
      <c r="M6" s="7">
        <v>141</v>
      </c>
      <c r="N6" s="7">
        <v>98</v>
      </c>
      <c r="O6" s="7">
        <v>0</v>
      </c>
      <c r="P6" s="7">
        <v>99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4</v>
      </c>
      <c r="Y6" s="7">
        <v>0</v>
      </c>
      <c r="Z6" s="7">
        <v>1</v>
      </c>
      <c r="AA6" s="7">
        <v>4</v>
      </c>
      <c r="AB6" s="7">
        <v>142</v>
      </c>
      <c r="AC6" s="7">
        <v>150</v>
      </c>
      <c r="AD6" s="7">
        <v>0</v>
      </c>
      <c r="AE6" s="7">
        <v>151</v>
      </c>
      <c r="AF6" s="7">
        <v>141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7</v>
      </c>
      <c r="L7" s="7">
        <v>8</v>
      </c>
      <c r="M7" s="7">
        <v>13</v>
      </c>
      <c r="N7" s="7">
        <v>10</v>
      </c>
      <c r="O7" s="7">
        <v>8</v>
      </c>
      <c r="P7" s="7">
        <v>5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7</v>
      </c>
      <c r="X7" s="7">
        <v>1</v>
      </c>
      <c r="Y7" s="7">
        <v>0</v>
      </c>
      <c r="Z7" s="7">
        <v>1</v>
      </c>
      <c r="AA7" s="7">
        <v>0</v>
      </c>
      <c r="AB7" s="7">
        <v>4</v>
      </c>
      <c r="AC7" s="7">
        <v>8</v>
      </c>
      <c r="AD7" s="7">
        <v>0</v>
      </c>
      <c r="AE7" s="7">
        <v>16</v>
      </c>
      <c r="AF7" s="7">
        <v>8</v>
      </c>
      <c r="AG7" s="7">
        <v>5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33</v>
      </c>
      <c r="K8" s="7">
        <v>33</v>
      </c>
      <c r="L8" s="7">
        <v>32</v>
      </c>
      <c r="M8" s="7">
        <v>33</v>
      </c>
      <c r="N8" s="7">
        <v>35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1</v>
      </c>
      <c r="AA8" s="7">
        <v>0</v>
      </c>
      <c r="AB8" s="7">
        <v>35</v>
      </c>
      <c r="AC8" s="7">
        <v>33</v>
      </c>
      <c r="AD8" s="7">
        <v>0</v>
      </c>
      <c r="AE8" s="7">
        <v>33</v>
      </c>
      <c r="AF8" s="7">
        <v>33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8</v>
      </c>
      <c r="K9" s="7">
        <v>8</v>
      </c>
      <c r="L9" s="7">
        <v>8</v>
      </c>
      <c r="M9" s="7">
        <v>8</v>
      </c>
      <c r="N9" s="7">
        <v>8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18</v>
      </c>
      <c r="X9" s="7">
        <v>0</v>
      </c>
      <c r="Y9" s="7">
        <v>0</v>
      </c>
      <c r="Z9" s="7">
        <v>0</v>
      </c>
      <c r="AA9" s="7">
        <v>0</v>
      </c>
      <c r="AB9" s="7">
        <v>22</v>
      </c>
      <c r="AC9" s="7">
        <v>11</v>
      </c>
      <c r="AD9" s="7">
        <v>0</v>
      </c>
      <c r="AE9" s="7">
        <v>29</v>
      </c>
      <c r="AF9" s="7">
        <v>12</v>
      </c>
      <c r="AG9" s="7">
        <v>14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1</v>
      </c>
      <c r="AD11" s="7">
        <v>2</v>
      </c>
      <c r="AE11" s="7">
        <v>1</v>
      </c>
      <c r="AF11" s="7">
        <v>0</v>
      </c>
      <c r="AG11" s="7">
        <v>1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1</v>
      </c>
      <c r="AD12" s="7">
        <v>0</v>
      </c>
      <c r="AE12" s="7">
        <v>1</v>
      </c>
      <c r="AF12" s="7">
        <v>1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15</v>
      </c>
      <c r="X14" s="7">
        <v>0</v>
      </c>
      <c r="Y14" s="7">
        <v>0</v>
      </c>
      <c r="Z14" s="7">
        <v>0</v>
      </c>
      <c r="AA14" s="7">
        <v>0</v>
      </c>
      <c r="AB14" s="7">
        <v>5</v>
      </c>
      <c r="AC14" s="7">
        <v>10</v>
      </c>
      <c r="AD14" s="7">
        <v>2</v>
      </c>
      <c r="AE14" s="7">
        <v>9</v>
      </c>
      <c r="AF14" s="7">
        <v>3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5</v>
      </c>
      <c r="X15" s="7">
        <v>0</v>
      </c>
      <c r="Y15" s="7">
        <v>0</v>
      </c>
      <c r="Z15" s="7">
        <v>0</v>
      </c>
      <c r="AA15" s="7">
        <v>0</v>
      </c>
      <c r="AB15" s="7">
        <v>3</v>
      </c>
      <c r="AC15" s="7">
        <v>1</v>
      </c>
      <c r="AD15" s="7">
        <v>0</v>
      </c>
      <c r="AE15" s="7">
        <v>10</v>
      </c>
      <c r="AF15" s="7">
        <v>0</v>
      </c>
      <c r="AG15" s="7">
        <v>1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2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2</v>
      </c>
      <c r="AD16" s="7">
        <v>0</v>
      </c>
      <c r="AE16" s="7">
        <v>4</v>
      </c>
      <c r="AF16" s="7">
        <v>5</v>
      </c>
      <c r="AG16" s="7">
        <v>3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6</v>
      </c>
      <c r="K17" s="7">
        <v>6</v>
      </c>
      <c r="L17" s="7">
        <v>6</v>
      </c>
      <c r="M17" s="7">
        <v>6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1</v>
      </c>
      <c r="Y17" s="7">
        <v>0</v>
      </c>
      <c r="Z17" s="7">
        <v>1</v>
      </c>
      <c r="AA17" s="7">
        <v>0</v>
      </c>
      <c r="AB17" s="7">
        <v>3</v>
      </c>
      <c r="AC17" s="7">
        <v>6</v>
      </c>
      <c r="AD17" s="7">
        <v>0</v>
      </c>
      <c r="AE17" s="7">
        <v>8</v>
      </c>
      <c r="AF17" s="7">
        <v>0</v>
      </c>
      <c r="AG17" s="7">
        <v>3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2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4</v>
      </c>
      <c r="AC20" s="7">
        <v>0</v>
      </c>
      <c r="AD20" s="7">
        <v>0</v>
      </c>
      <c r="AE20" s="7">
        <v>0</v>
      </c>
      <c r="AF20" s="7">
        <v>3</v>
      </c>
      <c r="AG20" s="7">
        <v>1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26</v>
      </c>
      <c r="K21" s="7">
        <v>26</v>
      </c>
      <c r="L21" s="7">
        <v>26</v>
      </c>
      <c r="M21" s="7">
        <v>29</v>
      </c>
      <c r="N21" s="7">
        <v>13</v>
      </c>
      <c r="O21" s="7">
        <v>2</v>
      </c>
      <c r="P21" s="7">
        <v>43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23</v>
      </c>
      <c r="X21" s="7">
        <v>0</v>
      </c>
      <c r="Y21" s="7">
        <v>0</v>
      </c>
      <c r="Z21" s="7">
        <v>0</v>
      </c>
      <c r="AA21" s="7">
        <v>0</v>
      </c>
      <c r="AB21" s="7">
        <v>43</v>
      </c>
      <c r="AC21" s="7">
        <v>39</v>
      </c>
      <c r="AD21" s="7">
        <v>8</v>
      </c>
      <c r="AE21" s="7">
        <v>55</v>
      </c>
      <c r="AF21" s="7">
        <v>45</v>
      </c>
      <c r="AG21" s="7">
        <v>38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5</v>
      </c>
      <c r="X25" s="7">
        <v>0</v>
      </c>
      <c r="Y25" s="7">
        <v>0</v>
      </c>
      <c r="Z25" s="7">
        <v>0</v>
      </c>
      <c r="AA25" s="7">
        <v>0</v>
      </c>
      <c r="AB25" s="7">
        <v>4</v>
      </c>
      <c r="AC25" s="7">
        <v>1</v>
      </c>
      <c r="AD25" s="7">
        <v>0</v>
      </c>
      <c r="AE25" s="7">
        <v>6</v>
      </c>
      <c r="AF25" s="7">
        <v>0</v>
      </c>
      <c r="AG25" s="7">
        <v>5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11</v>
      </c>
      <c r="X26" s="7">
        <v>0</v>
      </c>
      <c r="Y26" s="7">
        <v>0</v>
      </c>
      <c r="Z26" s="7">
        <v>2</v>
      </c>
      <c r="AA26" s="7">
        <v>0</v>
      </c>
      <c r="AB26" s="7">
        <v>10</v>
      </c>
      <c r="AC26" s="7">
        <v>9</v>
      </c>
      <c r="AD26" s="7">
        <v>0</v>
      </c>
      <c r="AE26" s="7">
        <v>10</v>
      </c>
      <c r="AF26" s="7">
        <v>10</v>
      </c>
      <c r="AG26" s="7">
        <v>1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10</v>
      </c>
      <c r="X27" s="7">
        <v>0</v>
      </c>
      <c r="Y27" s="7">
        <v>0</v>
      </c>
      <c r="Z27" s="7">
        <v>3</v>
      </c>
      <c r="AA27" s="7">
        <v>0</v>
      </c>
      <c r="AB27" s="7">
        <v>11</v>
      </c>
      <c r="AC27" s="7">
        <v>5</v>
      </c>
      <c r="AD27" s="7">
        <v>0</v>
      </c>
      <c r="AE27" s="7">
        <v>12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1</v>
      </c>
      <c r="AA28" s="7">
        <v>0</v>
      </c>
      <c r="AB28" s="7">
        <v>10</v>
      </c>
      <c r="AC28" s="7">
        <v>5</v>
      </c>
      <c r="AD28" s="7">
        <v>18</v>
      </c>
      <c r="AE28" s="7">
        <v>10</v>
      </c>
      <c r="AF28" s="7">
        <v>10</v>
      </c>
      <c r="AG28" s="7">
        <v>5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14</v>
      </c>
      <c r="X29" s="7">
        <v>1</v>
      </c>
      <c r="Y29" s="7">
        <v>0</v>
      </c>
      <c r="Z29" s="7">
        <v>0</v>
      </c>
      <c r="AA29" s="7">
        <v>0</v>
      </c>
      <c r="AB29" s="7">
        <v>14</v>
      </c>
      <c r="AC29" s="7">
        <v>9</v>
      </c>
      <c r="AD29" s="7">
        <v>0</v>
      </c>
      <c r="AE29" s="7">
        <v>19</v>
      </c>
      <c r="AF29" s="7">
        <v>17</v>
      </c>
      <c r="AG29" s="7">
        <v>8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7</v>
      </c>
      <c r="X30" s="7">
        <v>0</v>
      </c>
      <c r="Y30" s="7">
        <v>0</v>
      </c>
      <c r="Z30" s="7">
        <v>0</v>
      </c>
      <c r="AA30" s="7">
        <v>0</v>
      </c>
      <c r="AB30" s="7">
        <v>10</v>
      </c>
      <c r="AC30" s="7">
        <v>9</v>
      </c>
      <c r="AD30" s="7">
        <v>1</v>
      </c>
      <c r="AE30" s="7">
        <v>10</v>
      </c>
      <c r="AF30" s="7">
        <v>10</v>
      </c>
      <c r="AG30" s="7">
        <v>3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1</v>
      </c>
      <c r="AA31" s="7">
        <v>0</v>
      </c>
      <c r="AB31" s="7">
        <v>1</v>
      </c>
      <c r="AC31" s="7">
        <v>5</v>
      </c>
      <c r="AD31" s="7">
        <v>0</v>
      </c>
      <c r="AE31" s="7">
        <v>6</v>
      </c>
      <c r="AF31" s="7">
        <v>3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1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</v>
      </c>
      <c r="X34" s="7">
        <v>1</v>
      </c>
      <c r="Y34" s="7">
        <v>0</v>
      </c>
      <c r="Z34" s="7">
        <v>0</v>
      </c>
      <c r="AA34" s="7">
        <v>0</v>
      </c>
      <c r="AB34" s="7">
        <v>4</v>
      </c>
      <c r="AC34" s="7">
        <v>1</v>
      </c>
      <c r="AD34" s="7">
        <v>0</v>
      </c>
      <c r="AE34" s="7">
        <v>4</v>
      </c>
      <c r="AF34" s="7">
        <v>2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2</v>
      </c>
      <c r="AD35" s="7">
        <v>0</v>
      </c>
      <c r="AE35" s="7">
        <v>2</v>
      </c>
      <c r="AF35" s="7">
        <v>0</v>
      </c>
      <c r="AG35" s="7">
        <v>2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4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4</v>
      </c>
      <c r="X36" s="7">
        <v>0</v>
      </c>
      <c r="Y36" s="7">
        <v>0</v>
      </c>
      <c r="Z36" s="7">
        <v>0</v>
      </c>
      <c r="AA36" s="7">
        <v>0</v>
      </c>
      <c r="AB36" s="7">
        <v>9</v>
      </c>
      <c r="AC36" s="7">
        <v>2</v>
      </c>
      <c r="AD36" s="7">
        <v>9</v>
      </c>
      <c r="AE36" s="7">
        <v>9</v>
      </c>
      <c r="AF36" s="7">
        <v>6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2</v>
      </c>
      <c r="X38" s="7">
        <v>0</v>
      </c>
      <c r="Y38" s="7">
        <v>0</v>
      </c>
      <c r="Z38" s="7">
        <v>0</v>
      </c>
      <c r="AA38" s="7">
        <v>0</v>
      </c>
      <c r="AB38" s="7">
        <v>3</v>
      </c>
      <c r="AC38" s="7">
        <v>3</v>
      </c>
      <c r="AD38" s="7">
        <v>1</v>
      </c>
      <c r="AE38" s="7">
        <v>5</v>
      </c>
      <c r="AF38" s="7">
        <v>3</v>
      </c>
      <c r="AG38" s="7">
        <v>4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2</v>
      </c>
      <c r="AC39" s="7">
        <v>2</v>
      </c>
      <c r="AD39" s="7">
        <v>0</v>
      </c>
      <c r="AE39" s="7">
        <v>4</v>
      </c>
      <c r="AF39" s="7">
        <v>3</v>
      </c>
      <c r="AG39" s="7">
        <v>1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4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23</v>
      </c>
      <c r="X40" s="7">
        <v>0</v>
      </c>
      <c r="Y40" s="7">
        <v>1</v>
      </c>
      <c r="Z40" s="7">
        <v>2</v>
      </c>
      <c r="AA40" s="7">
        <v>0</v>
      </c>
      <c r="AB40" s="7">
        <v>9</v>
      </c>
      <c r="AC40" s="7">
        <v>15</v>
      </c>
      <c r="AD40" s="7">
        <v>22</v>
      </c>
      <c r="AE40" s="7">
        <v>22</v>
      </c>
      <c r="AF40" s="7">
        <v>20</v>
      </c>
      <c r="AG40" s="7">
        <v>1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7</v>
      </c>
      <c r="X42" s="7">
        <v>0</v>
      </c>
      <c r="Y42" s="7">
        <v>0</v>
      </c>
      <c r="Z42" s="7">
        <v>1</v>
      </c>
      <c r="AA42" s="7">
        <v>0</v>
      </c>
      <c r="AB42" s="7">
        <v>1</v>
      </c>
      <c r="AC42" s="7">
        <v>1</v>
      </c>
      <c r="AD42" s="7">
        <v>2</v>
      </c>
      <c r="AE42" s="7">
        <v>8</v>
      </c>
      <c r="AF42" s="7">
        <v>2</v>
      </c>
      <c r="AG42" s="7">
        <v>3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14</v>
      </c>
      <c r="X46" s="7">
        <v>0</v>
      </c>
      <c r="Y46" s="7">
        <v>0</v>
      </c>
      <c r="Z46" s="7">
        <v>0</v>
      </c>
      <c r="AA46" s="7">
        <v>0</v>
      </c>
      <c r="AB46" s="7">
        <v>6</v>
      </c>
      <c r="AC46" s="7">
        <v>12</v>
      </c>
      <c r="AD46" s="7">
        <v>3</v>
      </c>
      <c r="AE46" s="7">
        <v>17</v>
      </c>
      <c r="AF46" s="7">
        <v>7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1</v>
      </c>
      <c r="X48" s="7">
        <v>0</v>
      </c>
      <c r="Y48" s="7">
        <v>0</v>
      </c>
      <c r="Z48" s="7">
        <v>0</v>
      </c>
      <c r="AA48" s="7">
        <v>0</v>
      </c>
      <c r="AB48" s="7">
        <v>2</v>
      </c>
      <c r="AC48" s="7">
        <v>2</v>
      </c>
      <c r="AD48" s="7">
        <v>1</v>
      </c>
      <c r="AE48" s="7">
        <v>2</v>
      </c>
      <c r="AF48" s="7">
        <v>2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5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8</v>
      </c>
      <c r="X51" s="7">
        <v>0</v>
      </c>
      <c r="Y51" s="7">
        <v>0</v>
      </c>
      <c r="Z51" s="7">
        <v>1</v>
      </c>
      <c r="AA51" s="7">
        <v>0</v>
      </c>
      <c r="AB51" s="7">
        <v>15</v>
      </c>
      <c r="AC51" s="7">
        <v>7</v>
      </c>
      <c r="AD51" s="7">
        <v>4</v>
      </c>
      <c r="AE51" s="7">
        <v>14</v>
      </c>
      <c r="AF51" s="7">
        <v>14</v>
      </c>
      <c r="AG51" s="7">
        <v>12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7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17</v>
      </c>
      <c r="X52" s="7">
        <v>4</v>
      </c>
      <c r="Y52" s="7">
        <v>0</v>
      </c>
      <c r="Z52" s="7">
        <v>1</v>
      </c>
      <c r="AA52" s="7">
        <v>0</v>
      </c>
      <c r="AB52" s="7">
        <v>17</v>
      </c>
      <c r="AC52" s="7">
        <v>9</v>
      </c>
      <c r="AD52" s="7">
        <v>4</v>
      </c>
      <c r="AE52" s="7">
        <v>30</v>
      </c>
      <c r="AF52" s="7">
        <v>11</v>
      </c>
      <c r="AG52" s="7">
        <v>10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18</v>
      </c>
      <c r="K53" s="7">
        <v>18</v>
      </c>
      <c r="L53" s="7">
        <v>18</v>
      </c>
      <c r="M53" s="7">
        <v>19</v>
      </c>
      <c r="N53" s="7">
        <v>18</v>
      </c>
      <c r="O53" s="7">
        <v>0</v>
      </c>
      <c r="P53" s="7">
        <v>15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56</v>
      </c>
      <c r="X53" s="7">
        <v>0</v>
      </c>
      <c r="Y53" s="7">
        <v>0</v>
      </c>
      <c r="Z53" s="7">
        <v>6</v>
      </c>
      <c r="AA53" s="7">
        <v>0</v>
      </c>
      <c r="AB53" s="7">
        <v>64</v>
      </c>
      <c r="AC53" s="7">
        <v>75</v>
      </c>
      <c r="AD53" s="7">
        <v>15</v>
      </c>
      <c r="AE53" s="7">
        <v>60</v>
      </c>
      <c r="AF53" s="7">
        <v>71</v>
      </c>
      <c r="AG53" s="7">
        <v>18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1</v>
      </c>
      <c r="AD54" s="7">
        <v>0</v>
      </c>
      <c r="AE54" s="7">
        <v>1</v>
      </c>
      <c r="AF54" s="7">
        <v>1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0</v>
      </c>
      <c r="AE55" s="7">
        <v>1</v>
      </c>
      <c r="AF55" s="7">
        <v>1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1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4</v>
      </c>
      <c r="X60" s="7">
        <v>0</v>
      </c>
      <c r="Y60" s="7">
        <v>0</v>
      </c>
      <c r="Z60" s="7">
        <v>1</v>
      </c>
      <c r="AA60" s="7">
        <v>0</v>
      </c>
      <c r="AB60" s="7">
        <v>15</v>
      </c>
      <c r="AC60" s="7">
        <v>10</v>
      </c>
      <c r="AD60" s="7">
        <v>3</v>
      </c>
      <c r="AE60" s="7">
        <v>18</v>
      </c>
      <c r="AF60" s="7">
        <v>10</v>
      </c>
      <c r="AG60" s="7">
        <v>5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25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27</v>
      </c>
      <c r="AD63" s="7">
        <v>0</v>
      </c>
      <c r="AE63" s="7">
        <v>28</v>
      </c>
      <c r="AF63" s="7">
        <v>28</v>
      </c>
      <c r="AG63" s="7">
        <v>24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11</v>
      </c>
      <c r="X65" s="7">
        <v>0</v>
      </c>
      <c r="Y65" s="7">
        <v>0</v>
      </c>
      <c r="Z65" s="7">
        <v>2</v>
      </c>
      <c r="AA65" s="7">
        <v>0</v>
      </c>
      <c r="AB65" s="7">
        <v>14</v>
      </c>
      <c r="AC65" s="7">
        <v>17</v>
      </c>
      <c r="AD65" s="7">
        <v>1</v>
      </c>
      <c r="AE65" s="7">
        <v>14</v>
      </c>
      <c r="AF65" s="7">
        <v>13</v>
      </c>
      <c r="AG65" s="7">
        <v>6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6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9</v>
      </c>
      <c r="AD66" s="7">
        <v>0</v>
      </c>
      <c r="AE66" s="7">
        <v>8</v>
      </c>
      <c r="AF66" s="7">
        <v>4</v>
      </c>
      <c r="AG66" s="7">
        <v>2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17</v>
      </c>
      <c r="X67" s="7">
        <v>0</v>
      </c>
      <c r="Y67" s="7">
        <v>0</v>
      </c>
      <c r="Z67" s="7">
        <v>1</v>
      </c>
      <c r="AA67" s="7">
        <v>0</v>
      </c>
      <c r="AB67" s="7">
        <v>21</v>
      </c>
      <c r="AC67" s="7">
        <v>18</v>
      </c>
      <c r="AD67" s="7">
        <v>4</v>
      </c>
      <c r="AE67" s="7">
        <v>18</v>
      </c>
      <c r="AF67" s="7">
        <v>21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6</v>
      </c>
      <c r="K68" s="7">
        <v>6</v>
      </c>
      <c r="L68" s="7">
        <v>6</v>
      </c>
      <c r="M68" s="7">
        <v>6</v>
      </c>
      <c r="N68" s="7">
        <v>6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6</v>
      </c>
      <c r="AD68" s="7">
        <v>1</v>
      </c>
      <c r="AE68" s="7">
        <v>10</v>
      </c>
      <c r="AF68" s="7">
        <v>6</v>
      </c>
      <c r="AG68" s="7">
        <v>1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1</v>
      </c>
      <c r="K79" s="7">
        <v>0</v>
      </c>
      <c r="L79" s="7">
        <v>1</v>
      </c>
      <c r="M79" s="7">
        <v>1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0</v>
      </c>
      <c r="AE79" s="7">
        <v>1</v>
      </c>
      <c r="AF79" s="7">
        <v>1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1</v>
      </c>
      <c r="K83" s="7">
        <v>1</v>
      </c>
      <c r="L83" s="7">
        <v>1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2</v>
      </c>
      <c r="AC83" s="7">
        <v>3</v>
      </c>
      <c r="AD83" s="7">
        <v>0</v>
      </c>
      <c r="AE83" s="7">
        <v>3</v>
      </c>
      <c r="AF83" s="7">
        <v>3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2</v>
      </c>
      <c r="K84" s="7">
        <v>2</v>
      </c>
      <c r="L84" s="7">
        <v>2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2</v>
      </c>
      <c r="AD84" s="7">
        <v>0</v>
      </c>
      <c r="AE84" s="7">
        <v>2</v>
      </c>
      <c r="AF84" s="7">
        <v>3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2</v>
      </c>
      <c r="N86" s="7">
        <v>2</v>
      </c>
      <c r="O86" s="7">
        <v>2</v>
      </c>
      <c r="P86" s="7">
        <v>2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2</v>
      </c>
      <c r="X86" s="7">
        <v>0</v>
      </c>
      <c r="Y86" s="7">
        <v>0</v>
      </c>
      <c r="Z86" s="7">
        <v>0</v>
      </c>
      <c r="AA86" s="7">
        <v>0</v>
      </c>
      <c r="AB86" s="7">
        <v>2</v>
      </c>
      <c r="AC86" s="7">
        <v>2</v>
      </c>
      <c r="AD86" s="7">
        <v>0</v>
      </c>
      <c r="AE86" s="7">
        <v>3</v>
      </c>
      <c r="AF86" s="7">
        <v>3</v>
      </c>
      <c r="AG86" s="7">
        <v>3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2</v>
      </c>
      <c r="N87" s="7">
        <v>2</v>
      </c>
      <c r="O87" s="7">
        <v>2</v>
      </c>
      <c r="P87" s="7">
        <v>2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2</v>
      </c>
      <c r="AC87" s="7">
        <v>1</v>
      </c>
      <c r="AD87" s="7">
        <v>5</v>
      </c>
      <c r="AE87" s="7">
        <v>8</v>
      </c>
      <c r="AF87" s="7">
        <v>2</v>
      </c>
      <c r="AG87" s="7">
        <v>6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2</v>
      </c>
      <c r="AD88" s="7">
        <v>0</v>
      </c>
      <c r="AE88" s="7">
        <v>2</v>
      </c>
      <c r="AF88" s="7">
        <v>2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1</v>
      </c>
      <c r="AD94" s="7">
        <v>0</v>
      </c>
      <c r="AE94" s="7">
        <v>2</v>
      </c>
      <c r="AF94" s="7">
        <v>2</v>
      </c>
      <c r="AG94" s="7">
        <v>1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1</v>
      </c>
      <c r="AG95" s="7">
        <v>1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5</v>
      </c>
      <c r="N96" s="7">
        <v>5</v>
      </c>
      <c r="O96" s="7">
        <v>5</v>
      </c>
      <c r="P96" s="7">
        <v>5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6</v>
      </c>
      <c r="AD96" s="7">
        <v>0</v>
      </c>
      <c r="AE96" s="7">
        <v>7</v>
      </c>
      <c r="AF96" s="7">
        <v>5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11</v>
      </c>
      <c r="K97" s="7">
        <v>12</v>
      </c>
      <c r="L97" s="7">
        <v>12</v>
      </c>
      <c r="M97" s="7">
        <v>0</v>
      </c>
      <c r="N97" s="7">
        <v>17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5</v>
      </c>
      <c r="X97" s="7">
        <v>0</v>
      </c>
      <c r="Y97" s="7">
        <v>0</v>
      </c>
      <c r="Z97" s="7">
        <v>2</v>
      </c>
      <c r="AA97" s="7">
        <v>0</v>
      </c>
      <c r="AB97" s="7">
        <v>26</v>
      </c>
      <c r="AC97" s="7">
        <v>21</v>
      </c>
      <c r="AD97" s="7">
        <v>21</v>
      </c>
      <c r="AE97" s="7">
        <v>27</v>
      </c>
      <c r="AF97" s="7">
        <v>26</v>
      </c>
      <c r="AG97" s="7">
        <v>18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1</v>
      </c>
      <c r="L100" s="7">
        <v>1</v>
      </c>
      <c r="M100" s="7">
        <v>1</v>
      </c>
      <c r="N100" s="7">
        <v>0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3</v>
      </c>
      <c r="AC100" s="7">
        <v>1</v>
      </c>
      <c r="AD100" s="7">
        <v>1</v>
      </c>
      <c r="AE100" s="7">
        <v>3</v>
      </c>
      <c r="AF100" s="7">
        <v>2</v>
      </c>
      <c r="AG100" s="7">
        <v>1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1</v>
      </c>
      <c r="K102" s="7">
        <v>1</v>
      </c>
      <c r="L102" s="7">
        <v>1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3</v>
      </c>
      <c r="AC102" s="7">
        <v>2</v>
      </c>
      <c r="AD102" s="7">
        <v>0</v>
      </c>
      <c r="AE102" s="7">
        <v>4</v>
      </c>
      <c r="AF102" s="7">
        <v>3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1</v>
      </c>
      <c r="K103" s="7">
        <v>1</v>
      </c>
      <c r="L103" s="7">
        <v>1</v>
      </c>
      <c r="M103" s="7">
        <v>0</v>
      </c>
      <c r="N103" s="7">
        <v>1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2</v>
      </c>
      <c r="AC103" s="7">
        <v>2</v>
      </c>
      <c r="AD103" s="7">
        <v>2</v>
      </c>
      <c r="AE103" s="7">
        <v>2</v>
      </c>
      <c r="AF103" s="7">
        <v>2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3</v>
      </c>
      <c r="K105" s="7">
        <v>3</v>
      </c>
      <c r="L105" s="7">
        <v>3</v>
      </c>
      <c r="M105" s="7">
        <v>4</v>
      </c>
      <c r="N105" s="7">
        <v>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0</v>
      </c>
      <c r="Y105" s="7">
        <v>0</v>
      </c>
      <c r="Z105" s="7">
        <v>1</v>
      </c>
      <c r="AA105" s="7">
        <v>0</v>
      </c>
      <c r="AB105" s="7">
        <v>0</v>
      </c>
      <c r="AC105" s="7">
        <v>7</v>
      </c>
      <c r="AD105" s="7">
        <v>0</v>
      </c>
      <c r="AE105" s="7">
        <v>12</v>
      </c>
      <c r="AF105" s="7">
        <v>9</v>
      </c>
      <c r="AG105" s="7">
        <v>1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1</v>
      </c>
      <c r="AF106" s="7">
        <v>1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1</v>
      </c>
      <c r="K108" s="7">
        <v>1</v>
      </c>
      <c r="L108" s="7">
        <v>1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2</v>
      </c>
      <c r="AC108" s="7">
        <v>0</v>
      </c>
      <c r="AD108" s="7">
        <v>0</v>
      </c>
      <c r="AE108" s="7">
        <v>2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3</v>
      </c>
      <c r="AD112" s="7">
        <v>0</v>
      </c>
      <c r="AE112" s="7">
        <v>5</v>
      </c>
      <c r="AF112" s="7">
        <v>5</v>
      </c>
      <c r="AG112" s="7">
        <v>3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1</v>
      </c>
      <c r="Y113" s="7">
        <v>0</v>
      </c>
      <c r="Z113" s="7">
        <v>0</v>
      </c>
      <c r="AA113" s="7">
        <v>0</v>
      </c>
      <c r="AB113" s="7">
        <v>3</v>
      </c>
      <c r="AC113" s="7">
        <v>2</v>
      </c>
      <c r="AD113" s="7">
        <v>0</v>
      </c>
      <c r="AE113" s="7">
        <v>6</v>
      </c>
      <c r="AF113" s="7">
        <v>4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3</v>
      </c>
      <c r="L114" s="7">
        <v>3</v>
      </c>
      <c r="M114" s="7">
        <v>4</v>
      </c>
      <c r="N114" s="7">
        <v>2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6</v>
      </c>
      <c r="X114" s="7">
        <v>0</v>
      </c>
      <c r="Y114" s="7">
        <v>0</v>
      </c>
      <c r="Z114" s="7">
        <v>0</v>
      </c>
      <c r="AA114" s="7">
        <v>0</v>
      </c>
      <c r="AB114" s="7">
        <v>7</v>
      </c>
      <c r="AC114" s="7">
        <v>8</v>
      </c>
      <c r="AD114" s="7">
        <v>0</v>
      </c>
      <c r="AE114" s="7">
        <v>10</v>
      </c>
      <c r="AF114" s="7">
        <v>0</v>
      </c>
      <c r="AG114" s="7">
        <v>1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4</v>
      </c>
      <c r="K116" s="7">
        <v>4</v>
      </c>
      <c r="L116" s="7">
        <v>4</v>
      </c>
      <c r="M116" s="7">
        <v>3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3</v>
      </c>
      <c r="X116" s="7">
        <v>0</v>
      </c>
      <c r="Y116" s="7">
        <v>0</v>
      </c>
      <c r="Z116" s="7">
        <v>0</v>
      </c>
      <c r="AA116" s="7">
        <v>0</v>
      </c>
      <c r="AB116" s="7">
        <v>6</v>
      </c>
      <c r="AC116" s="7">
        <v>6</v>
      </c>
      <c r="AD116" s="7">
        <v>3</v>
      </c>
      <c r="AE116" s="7">
        <v>8</v>
      </c>
      <c r="AF116" s="7">
        <v>7</v>
      </c>
      <c r="AG116" s="7">
        <v>6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1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1</v>
      </c>
      <c r="AD122" s="7">
        <v>0</v>
      </c>
      <c r="AE122" s="7">
        <v>0</v>
      </c>
      <c r="AF122" s="7">
        <v>1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1</v>
      </c>
      <c r="AD125" s="7">
        <v>1</v>
      </c>
      <c r="AE125" s="7">
        <v>1</v>
      </c>
      <c r="AF125" s="7">
        <v>1</v>
      </c>
      <c r="AG125" s="7">
        <v>1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2</v>
      </c>
      <c r="AD129" s="7">
        <v>0</v>
      </c>
      <c r="AE129" s="7">
        <v>2</v>
      </c>
      <c r="AF129" s="7">
        <v>2</v>
      </c>
      <c r="AG129" s="7">
        <v>2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1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26</v>
      </c>
      <c r="AC131" s="7">
        <v>19</v>
      </c>
      <c r="AD131" s="7">
        <v>3</v>
      </c>
      <c r="AE131" s="7">
        <v>26</v>
      </c>
      <c r="AF131" s="7">
        <v>27</v>
      </c>
      <c r="AG131" s="7">
        <v>3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3</v>
      </c>
      <c r="K132" s="7">
        <v>3</v>
      </c>
      <c r="L132" s="7">
        <v>3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5</v>
      </c>
      <c r="AD132" s="7">
        <v>0</v>
      </c>
      <c r="AE132" s="7">
        <v>7</v>
      </c>
      <c r="AF132" s="7">
        <v>7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7</v>
      </c>
      <c r="AC134" s="7">
        <v>6</v>
      </c>
      <c r="AD134" s="7">
        <v>0</v>
      </c>
      <c r="AE134" s="7">
        <v>7</v>
      </c>
      <c r="AF134" s="7">
        <v>7</v>
      </c>
      <c r="AG134" s="7">
        <v>1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11</v>
      </c>
      <c r="K136" s="7">
        <v>11</v>
      </c>
      <c r="L136" s="7">
        <v>10</v>
      </c>
      <c r="M136" s="7">
        <v>0</v>
      </c>
      <c r="N136" s="7">
        <v>4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2</v>
      </c>
      <c r="X136" s="7">
        <v>0</v>
      </c>
      <c r="Y136" s="7">
        <v>0</v>
      </c>
      <c r="Z136" s="7">
        <v>1</v>
      </c>
      <c r="AA136" s="7">
        <v>0</v>
      </c>
      <c r="AB136" s="7">
        <v>0</v>
      </c>
      <c r="AC136" s="7">
        <v>13</v>
      </c>
      <c r="AD136" s="7">
        <v>0</v>
      </c>
      <c r="AE136" s="7">
        <v>19</v>
      </c>
      <c r="AF136" s="7">
        <v>9</v>
      </c>
      <c r="AG136" s="7">
        <v>9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1</v>
      </c>
      <c r="AF139" s="7">
        <v>1</v>
      </c>
      <c r="AG139" s="7">
        <v>1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6</v>
      </c>
      <c r="K141" s="7">
        <v>6</v>
      </c>
      <c r="L141" s="7">
        <v>6</v>
      </c>
      <c r="M141" s="7">
        <v>5</v>
      </c>
      <c r="N141" s="7">
        <v>7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5</v>
      </c>
      <c r="X141" s="7">
        <v>0</v>
      </c>
      <c r="Y141" s="7">
        <v>0</v>
      </c>
      <c r="Z141" s="7">
        <v>0</v>
      </c>
      <c r="AA141" s="7">
        <v>0</v>
      </c>
      <c r="AB141" s="7">
        <v>7</v>
      </c>
      <c r="AC141" s="7">
        <v>7</v>
      </c>
      <c r="AD141" s="7">
        <v>8</v>
      </c>
      <c r="AE141" s="7">
        <v>8</v>
      </c>
      <c r="AF141" s="7">
        <v>7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1</v>
      </c>
      <c r="AD143" s="7">
        <v>2</v>
      </c>
      <c r="AE143" s="7">
        <v>2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1</v>
      </c>
      <c r="K144" s="7">
        <v>1</v>
      </c>
      <c r="L144" s="7">
        <v>1</v>
      </c>
      <c r="M144" s="7">
        <v>1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1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3</v>
      </c>
      <c r="K145" s="7">
        <v>3</v>
      </c>
      <c r="L145" s="7">
        <v>3</v>
      </c>
      <c r="M145" s="7">
        <v>3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5</v>
      </c>
      <c r="AC145" s="7">
        <v>4</v>
      </c>
      <c r="AD145" s="7">
        <v>6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7</v>
      </c>
      <c r="AC146" s="7">
        <v>3</v>
      </c>
      <c r="AD146" s="7">
        <v>5</v>
      </c>
      <c r="AE146" s="7">
        <v>6</v>
      </c>
      <c r="AF146" s="7">
        <v>3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1</v>
      </c>
      <c r="AA147" s="7">
        <v>0</v>
      </c>
      <c r="AB147" s="7">
        <v>7</v>
      </c>
      <c r="AC147" s="7">
        <v>8</v>
      </c>
      <c r="AD147" s="7">
        <v>12</v>
      </c>
      <c r="AE147" s="7">
        <v>13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8</v>
      </c>
      <c r="K149" s="7">
        <v>8</v>
      </c>
      <c r="L149" s="7">
        <v>8</v>
      </c>
      <c r="M149" s="7">
        <v>8</v>
      </c>
      <c r="N149" s="7">
        <v>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5</v>
      </c>
      <c r="X149" s="7">
        <v>0</v>
      </c>
      <c r="Y149" s="7">
        <v>0</v>
      </c>
      <c r="Z149" s="7">
        <v>2</v>
      </c>
      <c r="AA149" s="7">
        <v>0</v>
      </c>
      <c r="AB149" s="7">
        <v>7</v>
      </c>
      <c r="AC149" s="7">
        <v>8</v>
      </c>
      <c r="AD149" s="7">
        <v>4</v>
      </c>
      <c r="AE149" s="7">
        <v>13</v>
      </c>
      <c r="AF149" s="7">
        <v>10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2</v>
      </c>
      <c r="AC150" s="7">
        <v>1</v>
      </c>
      <c r="AD150" s="7">
        <v>1</v>
      </c>
      <c r="AE150" s="7">
        <v>1</v>
      </c>
      <c r="AF150" s="7">
        <v>1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2</v>
      </c>
      <c r="K151" s="7">
        <v>2</v>
      </c>
      <c r="L151" s="7">
        <v>2</v>
      </c>
      <c r="M151" s="7">
        <v>2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2</v>
      </c>
      <c r="AC151" s="7">
        <v>3</v>
      </c>
      <c r="AD151" s="7">
        <v>0</v>
      </c>
      <c r="AE151" s="7">
        <v>3</v>
      </c>
      <c r="AF151" s="7">
        <v>1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5</v>
      </c>
      <c r="AC152" s="7">
        <v>0</v>
      </c>
      <c r="AD152" s="7">
        <v>0</v>
      </c>
      <c r="AE152" s="7">
        <v>5</v>
      </c>
      <c r="AF152" s="7">
        <v>5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1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1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4</v>
      </c>
      <c r="AD153" s="7">
        <v>0</v>
      </c>
      <c r="AE153" s="7">
        <v>2</v>
      </c>
      <c r="AF153" s="7">
        <v>4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1</v>
      </c>
      <c r="K154" s="7">
        <v>1</v>
      </c>
      <c r="L154" s="7">
        <v>1</v>
      </c>
      <c r="M154" s="7">
        <v>0</v>
      </c>
      <c r="N154" s="7">
        <v>4</v>
      </c>
      <c r="O154" s="7">
        <v>3</v>
      </c>
      <c r="P154" s="7">
        <v>3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4</v>
      </c>
      <c r="AD154" s="7">
        <v>0</v>
      </c>
      <c r="AE154" s="7">
        <v>3</v>
      </c>
      <c r="AF154" s="7">
        <v>3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1</v>
      </c>
      <c r="AD155" s="7">
        <v>0</v>
      </c>
      <c r="AE155" s="7">
        <v>5</v>
      </c>
      <c r="AF155" s="7">
        <v>5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12</v>
      </c>
      <c r="K156" s="7">
        <v>12</v>
      </c>
      <c r="L156" s="7">
        <v>12</v>
      </c>
      <c r="M156" s="7">
        <v>34</v>
      </c>
      <c r="N156" s="7">
        <v>26</v>
      </c>
      <c r="O156" s="7">
        <v>31</v>
      </c>
      <c r="P156" s="7">
        <v>31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2</v>
      </c>
      <c r="Y156" s="7">
        <v>0</v>
      </c>
      <c r="Z156" s="7">
        <v>6</v>
      </c>
      <c r="AA156" s="7">
        <v>0</v>
      </c>
      <c r="AB156" s="7">
        <v>67</v>
      </c>
      <c r="AC156" s="7">
        <v>47</v>
      </c>
      <c r="AD156" s="7">
        <v>0</v>
      </c>
      <c r="AE156" s="7">
        <v>70</v>
      </c>
      <c r="AF156" s="7">
        <v>68</v>
      </c>
      <c r="AG156" s="7">
        <v>66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1</v>
      </c>
      <c r="AC157" s="7">
        <v>0</v>
      </c>
      <c r="AD157" s="7">
        <v>0</v>
      </c>
      <c r="AE157" s="7">
        <v>2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2</v>
      </c>
      <c r="X158" s="7">
        <v>0</v>
      </c>
      <c r="Y158" s="7">
        <v>0</v>
      </c>
      <c r="Z158" s="7">
        <v>0</v>
      </c>
      <c r="AA158" s="7">
        <v>0</v>
      </c>
      <c r="AB158" s="7">
        <v>2</v>
      </c>
      <c r="AC158" s="7">
        <v>4</v>
      </c>
      <c r="AD158" s="7">
        <v>0</v>
      </c>
      <c r="AE158" s="7">
        <v>3</v>
      </c>
      <c r="AF158" s="7">
        <v>3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2</v>
      </c>
      <c r="AC159" s="7">
        <v>1</v>
      </c>
      <c r="AD159" s="7">
        <v>0</v>
      </c>
      <c r="AE159" s="7">
        <v>2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2</v>
      </c>
      <c r="AD160" s="7">
        <v>0</v>
      </c>
      <c r="AE160" s="7">
        <v>3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2</v>
      </c>
      <c r="AF164" s="7">
        <v>2</v>
      </c>
      <c r="AG164" s="7">
        <v>2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2</v>
      </c>
      <c r="AD167" s="7">
        <v>0</v>
      </c>
      <c r="AE167" s="7">
        <v>2</v>
      </c>
      <c r="AF167" s="7">
        <v>2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7</v>
      </c>
      <c r="K168" s="7">
        <v>6</v>
      </c>
      <c r="L168" s="7">
        <v>5</v>
      </c>
      <c r="M168" s="7">
        <v>6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4</v>
      </c>
      <c r="X168" s="7">
        <v>0</v>
      </c>
      <c r="Y168" s="7">
        <v>0</v>
      </c>
      <c r="Z168" s="7">
        <v>0</v>
      </c>
      <c r="AA168" s="7">
        <v>0</v>
      </c>
      <c r="AB168" s="7">
        <v>6</v>
      </c>
      <c r="AC168" s="7">
        <v>8</v>
      </c>
      <c r="AD168" s="7">
        <v>6</v>
      </c>
      <c r="AE168" s="7">
        <v>11</v>
      </c>
      <c r="AF168" s="7">
        <v>6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1</v>
      </c>
      <c r="K172" s="7">
        <v>1</v>
      </c>
      <c r="L172" s="7">
        <v>1</v>
      </c>
      <c r="M172" s="7">
        <v>1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2</v>
      </c>
      <c r="AD172" s="7">
        <v>0</v>
      </c>
      <c r="AE172" s="7">
        <v>4</v>
      </c>
      <c r="AF172" s="7">
        <v>3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1</v>
      </c>
      <c r="K174" s="7">
        <v>1</v>
      </c>
      <c r="L174" s="7">
        <v>1</v>
      </c>
      <c r="M174" s="7">
        <v>1</v>
      </c>
      <c r="N174" s="7">
        <v>1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4</v>
      </c>
      <c r="AD174" s="7">
        <v>1</v>
      </c>
      <c r="AE174" s="7">
        <v>4</v>
      </c>
      <c r="AF174" s="7">
        <v>2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7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10</v>
      </c>
      <c r="AD175" s="7">
        <v>0</v>
      </c>
      <c r="AE175" s="7">
        <v>14</v>
      </c>
      <c r="AF175" s="7">
        <v>8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6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2</v>
      </c>
      <c r="X176" s="7">
        <v>0</v>
      </c>
      <c r="Y176" s="7">
        <v>0</v>
      </c>
      <c r="Z176" s="7">
        <v>0</v>
      </c>
      <c r="AA176" s="7">
        <v>0</v>
      </c>
      <c r="AB176" s="7">
        <v>2</v>
      </c>
      <c r="AC176" s="7">
        <v>4</v>
      </c>
      <c r="AD176" s="7">
        <v>0</v>
      </c>
      <c r="AE176" s="7">
        <v>5</v>
      </c>
      <c r="AF176" s="7">
        <v>4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3</v>
      </c>
      <c r="AD177" s="7">
        <v>0</v>
      </c>
      <c r="AE177" s="7">
        <v>3</v>
      </c>
      <c r="AF177" s="7">
        <v>3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3</v>
      </c>
      <c r="AF178" s="7">
        <v>2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1</v>
      </c>
      <c r="AD181" s="7">
        <v>0</v>
      </c>
      <c r="AE181" s="7">
        <v>4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1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3</v>
      </c>
      <c r="K188" s="7">
        <v>1</v>
      </c>
      <c r="L188" s="7">
        <v>3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1</v>
      </c>
      <c r="Y188" s="7">
        <v>0</v>
      </c>
      <c r="Z188" s="7">
        <v>1</v>
      </c>
      <c r="AA188" s="7">
        <v>0</v>
      </c>
      <c r="AB188" s="7">
        <v>11</v>
      </c>
      <c r="AC188" s="7">
        <v>12</v>
      </c>
      <c r="AD188" s="7">
        <v>0</v>
      </c>
      <c r="AE188" s="7">
        <v>15</v>
      </c>
      <c r="AF188" s="7">
        <v>12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3</v>
      </c>
      <c r="AC191" s="7">
        <v>3</v>
      </c>
      <c r="AD191" s="7">
        <v>0</v>
      </c>
      <c r="AE191" s="7">
        <v>8</v>
      </c>
      <c r="AF191" s="7">
        <v>4</v>
      </c>
      <c r="AG191" s="7">
        <v>2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1</v>
      </c>
      <c r="K194" s="7">
        <v>1</v>
      </c>
      <c r="L194" s="7">
        <v>1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1</v>
      </c>
      <c r="AD194" s="7">
        <v>0</v>
      </c>
      <c r="AE194" s="7">
        <v>2</v>
      </c>
      <c r="AF194" s="7">
        <v>2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11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9</v>
      </c>
      <c r="AC198" s="7">
        <v>8</v>
      </c>
      <c r="AD198" s="7">
        <v>0</v>
      </c>
      <c r="AE198" s="7">
        <v>10</v>
      </c>
      <c r="AF198" s="7">
        <v>8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0</v>
      </c>
      <c r="AE199" s="7">
        <v>1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1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5</v>
      </c>
      <c r="AC200" s="7">
        <v>7</v>
      </c>
      <c r="AD200" s="7">
        <v>0</v>
      </c>
      <c r="AE200" s="7">
        <v>9</v>
      </c>
      <c r="AF200" s="7">
        <v>7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1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2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2</v>
      </c>
      <c r="AC207" s="7">
        <v>0</v>
      </c>
      <c r="AD207" s="7">
        <v>0</v>
      </c>
      <c r="AE207" s="7">
        <v>2</v>
      </c>
      <c r="AF207" s="7">
        <v>2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28</v>
      </c>
      <c r="X209" s="7">
        <v>0</v>
      </c>
      <c r="Y209" s="7">
        <v>0</v>
      </c>
      <c r="Z209" s="7">
        <v>1</v>
      </c>
      <c r="AA209" s="7">
        <v>0</v>
      </c>
      <c r="AB209" s="7">
        <v>7</v>
      </c>
      <c r="AC209" s="7">
        <v>18</v>
      </c>
      <c r="AD209" s="7">
        <v>0</v>
      </c>
      <c r="AE209" s="7">
        <v>25</v>
      </c>
      <c r="AF209" s="7">
        <v>21</v>
      </c>
      <c r="AG209" s="7">
        <v>3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1</v>
      </c>
      <c r="AF210" s="7">
        <v>1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1</v>
      </c>
      <c r="AD211" s="7">
        <v>0</v>
      </c>
      <c r="AE211" s="7">
        <v>1</v>
      </c>
      <c r="AF211" s="7">
        <v>1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5</v>
      </c>
      <c r="AC229" s="7">
        <v>2</v>
      </c>
      <c r="AD229" s="7">
        <v>0</v>
      </c>
      <c r="AE229" s="7">
        <v>5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11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10</v>
      </c>
      <c r="X231" s="7">
        <v>0</v>
      </c>
      <c r="Y231" s="7">
        <v>0</v>
      </c>
      <c r="Z231" s="7">
        <v>0</v>
      </c>
      <c r="AA231" s="7">
        <v>0</v>
      </c>
      <c r="AB231" s="7">
        <v>4</v>
      </c>
      <c r="AC231" s="7">
        <v>16</v>
      </c>
      <c r="AD231" s="7">
        <v>4</v>
      </c>
      <c r="AE231" s="7">
        <v>24</v>
      </c>
      <c r="AF231" s="7">
        <v>19</v>
      </c>
      <c r="AG231" s="7">
        <v>21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1</v>
      </c>
      <c r="K234" s="7">
        <v>1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2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2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1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2</v>
      </c>
      <c r="AD236" s="7">
        <v>0</v>
      </c>
      <c r="AE236" s="7">
        <v>2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6</v>
      </c>
      <c r="K239" s="7">
        <v>6</v>
      </c>
      <c r="L239" s="7">
        <v>6</v>
      </c>
      <c r="M239" s="7">
        <v>0</v>
      </c>
      <c r="N239" s="7">
        <v>3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6</v>
      </c>
      <c r="X239" s="7">
        <v>0</v>
      </c>
      <c r="Y239" s="7">
        <v>0</v>
      </c>
      <c r="Z239" s="7">
        <v>0</v>
      </c>
      <c r="AA239" s="7">
        <v>0</v>
      </c>
      <c r="AB239" s="7">
        <v>9</v>
      </c>
      <c r="AC239" s="7">
        <v>7</v>
      </c>
      <c r="AD239" s="7">
        <v>0</v>
      </c>
      <c r="AE239" s="7">
        <v>10</v>
      </c>
      <c r="AF239" s="7">
        <v>8</v>
      </c>
      <c r="AG239" s="7">
        <v>6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2</v>
      </c>
      <c r="K241" s="7">
        <v>2</v>
      </c>
      <c r="L241" s="7">
        <v>2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2</v>
      </c>
      <c r="AD241" s="7">
        <v>0</v>
      </c>
      <c r="AE241" s="7">
        <v>2</v>
      </c>
      <c r="AF241" s="7">
        <v>2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</v>
      </c>
      <c r="AC243" s="7">
        <v>0</v>
      </c>
      <c r="AD243" s="7">
        <v>0</v>
      </c>
      <c r="AE243" s="7">
        <v>1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1</v>
      </c>
      <c r="AD247" s="7">
        <v>0</v>
      </c>
      <c r="AE247" s="7">
        <v>1</v>
      </c>
      <c r="AF247" s="7">
        <v>1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2</v>
      </c>
      <c r="AE249" s="7">
        <v>2</v>
      </c>
      <c r="AF249" s="7">
        <v>2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1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1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3</v>
      </c>
      <c r="AC255" s="7">
        <v>2</v>
      </c>
      <c r="AD255" s="7">
        <v>0</v>
      </c>
      <c r="AE255" s="7">
        <v>4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1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2</v>
      </c>
      <c r="AD256" s="7">
        <v>1</v>
      </c>
      <c r="AE256" s="7">
        <v>2</v>
      </c>
      <c r="AF256" s="7">
        <v>2</v>
      </c>
      <c r="AG256" s="7">
        <v>1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1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1</v>
      </c>
      <c r="AD259" s="7">
        <v>0</v>
      </c>
      <c r="AE259" s="7">
        <v>1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4</v>
      </c>
      <c r="K262" s="7">
        <v>4</v>
      </c>
      <c r="L262" s="7">
        <v>4</v>
      </c>
      <c r="M262" s="7">
        <v>0</v>
      </c>
      <c r="N262" s="7">
        <v>29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4</v>
      </c>
      <c r="AA262" s="7">
        <v>0</v>
      </c>
      <c r="AB262" s="7">
        <v>35</v>
      </c>
      <c r="AC262" s="7">
        <v>30</v>
      </c>
      <c r="AD262" s="7">
        <v>0</v>
      </c>
      <c r="AE262" s="7">
        <v>52</v>
      </c>
      <c r="AF262" s="7">
        <v>36</v>
      </c>
      <c r="AG262" s="7">
        <v>13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8</v>
      </c>
      <c r="K266" s="7">
        <v>8</v>
      </c>
      <c r="L266" s="7">
        <v>8</v>
      </c>
      <c r="M266" s="7">
        <v>8</v>
      </c>
      <c r="N266" s="7">
        <v>8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3</v>
      </c>
      <c r="X266" s="7">
        <v>0</v>
      </c>
      <c r="Y266" s="7">
        <v>0</v>
      </c>
      <c r="Z266" s="7">
        <v>0</v>
      </c>
      <c r="AA266" s="7">
        <v>0</v>
      </c>
      <c r="AB266" s="7">
        <v>10</v>
      </c>
      <c r="AC266" s="7">
        <v>11</v>
      </c>
      <c r="AD266" s="7">
        <v>0</v>
      </c>
      <c r="AE266" s="7">
        <v>12</v>
      </c>
      <c r="AF266" s="7">
        <v>4</v>
      </c>
      <c r="AG266" s="7">
        <v>1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3</v>
      </c>
      <c r="AF268" s="7">
        <v>0</v>
      </c>
      <c r="AG268" s="7">
        <v>1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6</v>
      </c>
      <c r="K271" s="7">
        <v>6</v>
      </c>
      <c r="L271" s="7">
        <v>6</v>
      </c>
      <c r="M271" s="7">
        <v>6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1</v>
      </c>
      <c r="AA271" s="7">
        <v>0</v>
      </c>
      <c r="AB271" s="7">
        <v>9</v>
      </c>
      <c r="AC271" s="7">
        <v>10</v>
      </c>
      <c r="AD271" s="7">
        <v>0</v>
      </c>
      <c r="AE271" s="7">
        <v>10</v>
      </c>
      <c r="AF271" s="7">
        <v>10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1</v>
      </c>
      <c r="AD273" s="7">
        <v>0</v>
      </c>
      <c r="AE273" s="7">
        <v>1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4</v>
      </c>
      <c r="AC276" s="7">
        <v>4</v>
      </c>
      <c r="AD276" s="7">
        <v>0</v>
      </c>
      <c r="AE276" s="7">
        <v>6</v>
      </c>
      <c r="AF276" s="7">
        <v>4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3</v>
      </c>
      <c r="N281" s="7">
        <v>6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4</v>
      </c>
      <c r="X281" s="7">
        <v>0</v>
      </c>
      <c r="Y281" s="7">
        <v>0</v>
      </c>
      <c r="Z281" s="7">
        <v>0</v>
      </c>
      <c r="AA281" s="7">
        <v>0</v>
      </c>
      <c r="AB281" s="7">
        <v>8</v>
      </c>
      <c r="AC281" s="7">
        <v>3</v>
      </c>
      <c r="AD281" s="7">
        <v>3</v>
      </c>
      <c r="AE281" s="7">
        <v>8</v>
      </c>
      <c r="AF281" s="7">
        <v>8</v>
      </c>
      <c r="AG281" s="7">
        <v>6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3</v>
      </c>
      <c r="K282" s="7">
        <v>3</v>
      </c>
      <c r="L282" s="7">
        <v>3</v>
      </c>
      <c r="M282" s="7">
        <v>3</v>
      </c>
      <c r="N282" s="7">
        <v>2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3</v>
      </c>
      <c r="AC282" s="7">
        <v>0</v>
      </c>
      <c r="AD282" s="7">
        <v>2</v>
      </c>
      <c r="AE282" s="7">
        <v>3</v>
      </c>
      <c r="AF282" s="7">
        <v>3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2</v>
      </c>
      <c r="L283" s="7">
        <v>2</v>
      </c>
      <c r="M283" s="7">
        <v>2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2</v>
      </c>
      <c r="X283" s="7">
        <v>0</v>
      </c>
      <c r="Y283" s="7">
        <v>0</v>
      </c>
      <c r="Z283" s="7">
        <v>0</v>
      </c>
      <c r="AA283" s="7">
        <v>0</v>
      </c>
      <c r="AB283" s="7">
        <v>3</v>
      </c>
      <c r="AC283" s="7">
        <v>3</v>
      </c>
      <c r="AD283" s="7">
        <v>0</v>
      </c>
      <c r="AE283" s="7">
        <v>3</v>
      </c>
      <c r="AF283" s="7">
        <v>3</v>
      </c>
      <c r="AG283" s="7">
        <v>2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2</v>
      </c>
      <c r="AD284" s="7">
        <v>2</v>
      </c>
      <c r="AE284" s="7">
        <v>3</v>
      </c>
      <c r="AF284" s="7">
        <v>3</v>
      </c>
      <c r="AG284" s="7">
        <v>1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1</v>
      </c>
      <c r="AD285" s="7">
        <v>1</v>
      </c>
      <c r="AE285" s="7">
        <v>1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2</v>
      </c>
      <c r="K287" s="7">
        <v>2</v>
      </c>
      <c r="L287" s="7">
        <v>2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0</v>
      </c>
      <c r="AD287" s="7">
        <v>3</v>
      </c>
      <c r="AE287" s="7">
        <v>4</v>
      </c>
      <c r="AF287" s="7">
        <v>4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2</v>
      </c>
      <c r="X288" s="7">
        <v>0</v>
      </c>
      <c r="Y288" s="7">
        <v>0</v>
      </c>
      <c r="Z288" s="7">
        <v>0</v>
      </c>
      <c r="AA288" s="7">
        <v>0</v>
      </c>
      <c r="AB288" s="7">
        <v>2</v>
      </c>
      <c r="AC288" s="7">
        <v>1</v>
      </c>
      <c r="AD288" s="7">
        <v>0</v>
      </c>
      <c r="AE288" s="7">
        <v>2</v>
      </c>
      <c r="AF288" s="7">
        <v>1</v>
      </c>
      <c r="AG288" s="7">
        <v>1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3</v>
      </c>
      <c r="K289" s="7">
        <v>3</v>
      </c>
      <c r="L289" s="7">
        <v>3</v>
      </c>
      <c r="M289" s="7">
        <v>4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9</v>
      </c>
      <c r="AC289" s="7">
        <v>8</v>
      </c>
      <c r="AD289" s="7">
        <v>0</v>
      </c>
      <c r="AE289" s="7">
        <v>13</v>
      </c>
      <c r="AF289" s="7">
        <v>7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1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9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10</v>
      </c>
      <c r="X295" s="7">
        <v>1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7</v>
      </c>
      <c r="AE295" s="7">
        <v>4</v>
      </c>
      <c r="AF295" s="7">
        <v>5</v>
      </c>
      <c r="AG295" s="7">
        <v>16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18</v>
      </c>
      <c r="X296" s="7">
        <v>0</v>
      </c>
      <c r="Y296" s="7">
        <v>0</v>
      </c>
      <c r="Z296" s="7">
        <v>0</v>
      </c>
      <c r="AA296" s="7">
        <v>0</v>
      </c>
      <c r="AB296" s="7">
        <v>7</v>
      </c>
      <c r="AC296" s="7">
        <v>3</v>
      </c>
      <c r="AD296" s="7">
        <v>12</v>
      </c>
      <c r="AE296" s="7">
        <v>13</v>
      </c>
      <c r="AF296" s="7">
        <v>7</v>
      </c>
      <c r="AG296" s="7">
        <v>7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1</v>
      </c>
      <c r="AD298" s="7">
        <v>0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2</v>
      </c>
      <c r="AC299" s="7">
        <v>2</v>
      </c>
      <c r="AD299" s="7">
        <v>4</v>
      </c>
      <c r="AE299" s="7">
        <v>3</v>
      </c>
      <c r="AF299" s="7">
        <v>0</v>
      </c>
      <c r="AG299" s="7">
        <v>1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2</v>
      </c>
      <c r="K300" s="7">
        <v>2</v>
      </c>
      <c r="L300" s="7">
        <v>2</v>
      </c>
      <c r="M300" s="7">
        <v>0</v>
      </c>
      <c r="N300" s="7">
        <v>2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5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4</v>
      </c>
      <c r="AD300" s="7">
        <v>0</v>
      </c>
      <c r="AE300" s="7">
        <v>5</v>
      </c>
      <c r="AF300" s="7">
        <v>5</v>
      </c>
      <c r="AG300" s="7">
        <v>6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1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5</v>
      </c>
      <c r="O310" s="7">
        <v>1</v>
      </c>
      <c r="P310" s="7">
        <v>3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12</v>
      </c>
      <c r="AC310" s="7">
        <v>9</v>
      </c>
      <c r="AD310" s="7">
        <v>0</v>
      </c>
      <c r="AE310" s="7">
        <v>15</v>
      </c>
      <c r="AF310" s="7">
        <v>1</v>
      </c>
      <c r="AG310" s="7">
        <v>3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3</v>
      </c>
      <c r="O312" s="7">
        <v>0</v>
      </c>
      <c r="P312" s="7">
        <v>3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1</v>
      </c>
      <c r="AA312" s="7">
        <v>0</v>
      </c>
      <c r="AB312" s="7">
        <v>5</v>
      </c>
      <c r="AC312" s="7">
        <v>4</v>
      </c>
      <c r="AD312" s="7">
        <v>15</v>
      </c>
      <c r="AE312" s="7">
        <v>9</v>
      </c>
      <c r="AF312" s="7">
        <v>7</v>
      </c>
      <c r="AG312" s="7">
        <v>14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2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1</v>
      </c>
      <c r="AG313" s="7">
        <v>3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8</v>
      </c>
      <c r="K314" s="7">
        <v>8</v>
      </c>
      <c r="L314" s="7">
        <v>8</v>
      </c>
      <c r="M314" s="7">
        <v>0</v>
      </c>
      <c r="N314" s="7">
        <v>8</v>
      </c>
      <c r="O314" s="7">
        <v>1</v>
      </c>
      <c r="P314" s="7">
        <v>5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2</v>
      </c>
      <c r="X314" s="7">
        <v>0</v>
      </c>
      <c r="Y314" s="7">
        <v>0</v>
      </c>
      <c r="Z314" s="7">
        <v>1</v>
      </c>
      <c r="AA314" s="7">
        <v>0</v>
      </c>
      <c r="AB314" s="7">
        <v>8</v>
      </c>
      <c r="AC314" s="7">
        <v>6</v>
      </c>
      <c r="AD314" s="7">
        <v>0</v>
      </c>
      <c r="AE314" s="7">
        <v>6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0</v>
      </c>
      <c r="AD315" s="7">
        <v>0</v>
      </c>
      <c r="AE315" s="7">
        <v>1</v>
      </c>
      <c r="AF315" s="7">
        <v>1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1</v>
      </c>
      <c r="AD316" s="7">
        <v>0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4</v>
      </c>
      <c r="X317" s="7">
        <v>0</v>
      </c>
      <c r="Y317" s="7">
        <v>0</v>
      </c>
      <c r="Z317" s="7">
        <v>0</v>
      </c>
      <c r="AA317" s="7">
        <v>0</v>
      </c>
      <c r="AB317" s="7">
        <v>10</v>
      </c>
      <c r="AC317" s="7">
        <v>11</v>
      </c>
      <c r="AD317" s="7">
        <v>4</v>
      </c>
      <c r="AE317" s="7">
        <v>11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1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1</v>
      </c>
      <c r="AD318" s="7">
        <v>1</v>
      </c>
      <c r="AE318" s="7">
        <v>1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1</v>
      </c>
      <c r="AA319" s="7">
        <v>0</v>
      </c>
      <c r="AB319" s="7">
        <v>0</v>
      </c>
      <c r="AC319" s="7">
        <v>0</v>
      </c>
      <c r="AD319" s="7">
        <v>0</v>
      </c>
      <c r="AE319" s="7">
        <v>5</v>
      </c>
      <c r="AF319" s="7">
        <v>5</v>
      </c>
      <c r="AG319" s="7">
        <v>3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4</v>
      </c>
      <c r="AC320" s="7">
        <v>4</v>
      </c>
      <c r="AD320" s="7">
        <v>1</v>
      </c>
      <c r="AE320" s="7">
        <v>4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2</v>
      </c>
      <c r="O323" s="7">
        <v>0</v>
      </c>
      <c r="P323" s="7">
        <v>2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15</v>
      </c>
      <c r="X323" s="7">
        <v>0</v>
      </c>
      <c r="Y323" s="7">
        <v>0</v>
      </c>
      <c r="Z323" s="7">
        <v>1</v>
      </c>
      <c r="AA323" s="7">
        <v>0</v>
      </c>
      <c r="AB323" s="7">
        <v>7</v>
      </c>
      <c r="AC323" s="7">
        <v>4</v>
      </c>
      <c r="AD323" s="7">
        <v>0</v>
      </c>
      <c r="AE323" s="7">
        <v>17</v>
      </c>
      <c r="AF323" s="7">
        <v>3</v>
      </c>
      <c r="AG323" s="7">
        <v>12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2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2</v>
      </c>
      <c r="AE327" s="7">
        <v>0</v>
      </c>
      <c r="AF327" s="7">
        <v>0</v>
      </c>
      <c r="AG327" s="7">
        <v>2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2</v>
      </c>
      <c r="K328" s="7">
        <v>2</v>
      </c>
      <c r="L328" s="7">
        <v>2</v>
      </c>
      <c r="M328" s="7">
        <v>5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7</v>
      </c>
      <c r="AD328" s="7">
        <v>1</v>
      </c>
      <c r="AE328" s="7">
        <v>17</v>
      </c>
      <c r="AF328" s="7">
        <v>4</v>
      </c>
      <c r="AG328" s="7">
        <v>6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1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3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4</v>
      </c>
      <c r="AE329" s="7">
        <v>1</v>
      </c>
      <c r="AF329" s="7">
        <v>0</v>
      </c>
      <c r="AG329" s="7">
        <v>2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1</v>
      </c>
      <c r="AD330" s="7">
        <v>0</v>
      </c>
      <c r="AE330" s="7">
        <v>1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2</v>
      </c>
      <c r="K332" s="7">
        <v>2</v>
      </c>
      <c r="L332" s="7">
        <v>2</v>
      </c>
      <c r="M332" s="7">
        <v>0</v>
      </c>
      <c r="N332" s="7">
        <v>2</v>
      </c>
      <c r="O332" s="7">
        <v>0</v>
      </c>
      <c r="P332" s="7">
        <v>2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2</v>
      </c>
      <c r="AD332" s="7">
        <v>0</v>
      </c>
      <c r="AE332" s="7">
        <v>2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2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0</v>
      </c>
      <c r="AD337" s="7">
        <v>0</v>
      </c>
      <c r="AE337" s="7">
        <v>0</v>
      </c>
      <c r="AF337" s="7">
        <v>0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1</v>
      </c>
      <c r="K338" s="7">
        <v>1</v>
      </c>
      <c r="L338" s="7">
        <v>1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1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1</v>
      </c>
      <c r="AD343" s="7">
        <v>0</v>
      </c>
      <c r="AE343" s="7">
        <v>4</v>
      </c>
      <c r="AF343" s="7">
        <v>0</v>
      </c>
      <c r="AG343" s="7">
        <v>1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2</v>
      </c>
      <c r="K344" s="7">
        <v>2</v>
      </c>
      <c r="L344" s="7">
        <v>2</v>
      </c>
      <c r="M344" s="7">
        <v>2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5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4</v>
      </c>
      <c r="AD344" s="7">
        <v>0</v>
      </c>
      <c r="AE344" s="7">
        <v>6</v>
      </c>
      <c r="AF344" s="7">
        <v>0</v>
      </c>
      <c r="AG344" s="7">
        <v>5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1</v>
      </c>
      <c r="K350" s="7">
        <v>1</v>
      </c>
      <c r="L350" s="7">
        <v>1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1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2</v>
      </c>
      <c r="AC351" s="7">
        <v>1</v>
      </c>
      <c r="AD351" s="7">
        <v>0</v>
      </c>
      <c r="AE351" s="7">
        <v>2</v>
      </c>
      <c r="AF351" s="7">
        <v>0</v>
      </c>
      <c r="AG351" s="7">
        <v>2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9</v>
      </c>
      <c r="K353" s="7">
        <v>9</v>
      </c>
      <c r="L353" s="7">
        <v>9</v>
      </c>
      <c r="M353" s="7">
        <v>0</v>
      </c>
      <c r="N353" s="7">
        <v>5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11</v>
      </c>
      <c r="X353" s="7">
        <v>0</v>
      </c>
      <c r="Y353" s="7">
        <v>0</v>
      </c>
      <c r="Z353" s="7">
        <v>0</v>
      </c>
      <c r="AA353" s="7">
        <v>0</v>
      </c>
      <c r="AB353" s="7">
        <v>8</v>
      </c>
      <c r="AC353" s="7">
        <v>12</v>
      </c>
      <c r="AD353" s="7">
        <v>5</v>
      </c>
      <c r="AE353" s="7">
        <v>19</v>
      </c>
      <c r="AF353" s="7">
        <v>3</v>
      </c>
      <c r="AG353" s="7">
        <v>3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1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2</v>
      </c>
      <c r="AD354" s="7">
        <v>0</v>
      </c>
      <c r="AE354" s="7">
        <v>2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2</v>
      </c>
      <c r="K355" s="7">
        <v>2</v>
      </c>
      <c r="L355" s="7">
        <v>2</v>
      </c>
      <c r="M355" s="7">
        <v>2</v>
      </c>
      <c r="N355" s="7">
        <v>4</v>
      </c>
      <c r="O355" s="7">
        <v>0</v>
      </c>
      <c r="P355" s="7">
        <v>2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4</v>
      </c>
      <c r="X355" s="7">
        <v>0</v>
      </c>
      <c r="Y355" s="7">
        <v>0</v>
      </c>
      <c r="Z355" s="7">
        <v>0</v>
      </c>
      <c r="AA355" s="7">
        <v>0</v>
      </c>
      <c r="AB355" s="7">
        <v>12</v>
      </c>
      <c r="AC355" s="7">
        <v>5</v>
      </c>
      <c r="AD355" s="7">
        <v>11</v>
      </c>
      <c r="AE355" s="7">
        <v>12</v>
      </c>
      <c r="AF355" s="7">
        <v>12</v>
      </c>
      <c r="AG355" s="7">
        <v>11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3</v>
      </c>
      <c r="K356" s="7">
        <v>3</v>
      </c>
      <c r="L356" s="7">
        <v>3</v>
      </c>
      <c r="M356" s="7">
        <v>3</v>
      </c>
      <c r="N356" s="7">
        <v>1</v>
      </c>
      <c r="O356" s="7">
        <v>2</v>
      </c>
      <c r="P356" s="7">
        <v>2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3</v>
      </c>
      <c r="AC356" s="7">
        <v>3</v>
      </c>
      <c r="AD356" s="7">
        <v>2</v>
      </c>
      <c r="AE356" s="7">
        <v>3</v>
      </c>
      <c r="AF356" s="7">
        <v>3</v>
      </c>
      <c r="AG356" s="7">
        <v>2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2</v>
      </c>
      <c r="X357" s="7">
        <v>0</v>
      </c>
      <c r="Y357" s="7">
        <v>0</v>
      </c>
      <c r="Z357" s="7">
        <v>0</v>
      </c>
      <c r="AA357" s="7">
        <v>0</v>
      </c>
      <c r="AB357" s="7">
        <v>2</v>
      </c>
      <c r="AC357" s="7">
        <v>1</v>
      </c>
      <c r="AD357" s="7">
        <v>2</v>
      </c>
      <c r="AE357" s="7">
        <v>2</v>
      </c>
      <c r="AF357" s="7">
        <v>2</v>
      </c>
      <c r="AG357" s="7">
        <v>2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4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4</v>
      </c>
      <c r="X358" s="7">
        <v>0</v>
      </c>
      <c r="Y358" s="7">
        <v>0</v>
      </c>
      <c r="Z358" s="7">
        <v>0</v>
      </c>
      <c r="AA358" s="7">
        <v>0</v>
      </c>
      <c r="AB358" s="7">
        <v>3</v>
      </c>
      <c r="AC358" s="7">
        <v>3</v>
      </c>
      <c r="AD358" s="7">
        <v>5</v>
      </c>
      <c r="AE358" s="7">
        <v>4</v>
      </c>
      <c r="AF358" s="7">
        <v>3</v>
      </c>
      <c r="AG358" s="7">
        <v>5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3</v>
      </c>
      <c r="K359" s="7">
        <v>3</v>
      </c>
      <c r="L359" s="7">
        <v>3</v>
      </c>
      <c r="M359" s="7">
        <v>3</v>
      </c>
      <c r="N359" s="7">
        <v>3</v>
      </c>
      <c r="O359" s="7">
        <v>3</v>
      </c>
      <c r="P359" s="7">
        <v>3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5</v>
      </c>
      <c r="AC359" s="7">
        <v>3</v>
      </c>
      <c r="AD359" s="7">
        <v>5</v>
      </c>
      <c r="AE359" s="7">
        <v>5</v>
      </c>
      <c r="AF359" s="7">
        <v>3</v>
      </c>
      <c r="AG359" s="7">
        <v>5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1</v>
      </c>
      <c r="K360" s="7">
        <v>1</v>
      </c>
      <c r="L360" s="7">
        <v>1</v>
      </c>
      <c r="M360" s="7">
        <v>0</v>
      </c>
      <c r="N360" s="7">
        <v>1</v>
      </c>
      <c r="O360" s="7">
        <v>1</v>
      </c>
      <c r="P360" s="7">
        <v>1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1</v>
      </c>
      <c r="X360" s="7">
        <v>0</v>
      </c>
      <c r="Y360" s="7">
        <v>0</v>
      </c>
      <c r="Z360" s="7">
        <v>0</v>
      </c>
      <c r="AA360" s="7">
        <v>0</v>
      </c>
      <c r="AB360" s="7">
        <v>2</v>
      </c>
      <c r="AC360" s="7">
        <v>1</v>
      </c>
      <c r="AD360" s="7">
        <v>2</v>
      </c>
      <c r="AE360" s="7">
        <v>2</v>
      </c>
      <c r="AF360" s="7">
        <v>2</v>
      </c>
      <c r="AG360" s="7">
        <v>2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3</v>
      </c>
      <c r="X362" s="7">
        <v>0</v>
      </c>
      <c r="Y362" s="7">
        <v>0</v>
      </c>
      <c r="Z362" s="7">
        <v>0</v>
      </c>
      <c r="AA362" s="7">
        <v>0</v>
      </c>
      <c r="AB362" s="7">
        <v>3</v>
      </c>
      <c r="AC362" s="7">
        <v>1</v>
      </c>
      <c r="AD362" s="7">
        <v>3</v>
      </c>
      <c r="AE362" s="7">
        <v>3</v>
      </c>
      <c r="AF362" s="7">
        <v>3</v>
      </c>
      <c r="AG362" s="7">
        <v>2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2</v>
      </c>
      <c r="X363" s="7">
        <v>0</v>
      </c>
      <c r="Y363" s="7">
        <v>0</v>
      </c>
      <c r="Z363" s="7">
        <v>0</v>
      </c>
      <c r="AA363" s="7">
        <v>0</v>
      </c>
      <c r="AB363" s="7">
        <v>2</v>
      </c>
      <c r="AC363" s="7">
        <v>0</v>
      </c>
      <c r="AD363" s="7">
        <v>2</v>
      </c>
      <c r="AE363" s="7">
        <v>2</v>
      </c>
      <c r="AF363" s="7">
        <v>2</v>
      </c>
      <c r="AG363" s="7">
        <v>2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2</v>
      </c>
      <c r="O367" s="7">
        <v>1</v>
      </c>
      <c r="P367" s="7">
        <v>2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4</v>
      </c>
      <c r="X367" s="7">
        <v>0</v>
      </c>
      <c r="Y367" s="7">
        <v>0</v>
      </c>
      <c r="Z367" s="7">
        <v>0</v>
      </c>
      <c r="AA367" s="7">
        <v>0</v>
      </c>
      <c r="AB367" s="7">
        <v>4</v>
      </c>
      <c r="AC367" s="7">
        <v>3</v>
      </c>
      <c r="AD367" s="7">
        <v>4</v>
      </c>
      <c r="AE367" s="7">
        <v>4</v>
      </c>
      <c r="AF367" s="7">
        <v>4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1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0</v>
      </c>
      <c r="AD368" s="7">
        <v>0</v>
      </c>
      <c r="AE368" s="7">
        <v>1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1</v>
      </c>
      <c r="AC369" s="7">
        <v>0</v>
      </c>
      <c r="AD369" s="7">
        <v>0</v>
      </c>
      <c r="AE369" s="7">
        <v>1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1</v>
      </c>
      <c r="AD372" s="7">
        <v>0</v>
      </c>
      <c r="AE372" s="7">
        <v>1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1</v>
      </c>
      <c r="K373" s="7">
        <v>1</v>
      </c>
      <c r="L373" s="7">
        <v>1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1</v>
      </c>
      <c r="AD373" s="7">
        <v>0</v>
      </c>
      <c r="AE373" s="7">
        <v>2</v>
      </c>
      <c r="AF373" s="7">
        <v>0</v>
      </c>
      <c r="AG373" s="7">
        <v>3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1</v>
      </c>
      <c r="K374" s="7">
        <v>1</v>
      </c>
      <c r="L374" s="7">
        <v>1</v>
      </c>
      <c r="M374" s="7">
        <v>1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1</v>
      </c>
      <c r="AC376" s="7">
        <v>1</v>
      </c>
      <c r="AD376" s="7">
        <v>0</v>
      </c>
      <c r="AE376" s="7">
        <v>1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7</v>
      </c>
      <c r="K378" s="7">
        <v>8</v>
      </c>
      <c r="L378" s="7">
        <v>7</v>
      </c>
      <c r="M378" s="7">
        <v>3</v>
      </c>
      <c r="N378" s="7">
        <v>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11</v>
      </c>
      <c r="AC378" s="7">
        <v>11</v>
      </c>
      <c r="AD378" s="7">
        <v>0</v>
      </c>
      <c r="AE378" s="7">
        <v>14</v>
      </c>
      <c r="AF378" s="7">
        <v>1</v>
      </c>
      <c r="AG378" s="7">
        <v>4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3</v>
      </c>
      <c r="X384" s="7">
        <v>0</v>
      </c>
      <c r="Y384" s="7">
        <v>0</v>
      </c>
      <c r="Z384" s="7">
        <v>0</v>
      </c>
      <c r="AA384" s="7">
        <v>0</v>
      </c>
      <c r="AB384" s="7">
        <v>1</v>
      </c>
      <c r="AC384" s="7">
        <v>2</v>
      </c>
      <c r="AD384" s="7">
        <v>2</v>
      </c>
      <c r="AE384" s="7">
        <v>2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2</v>
      </c>
      <c r="AC386" s="7">
        <v>1</v>
      </c>
      <c r="AD386" s="7">
        <v>0</v>
      </c>
      <c r="AE386" s="7">
        <v>1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2</v>
      </c>
      <c r="AF387" s="7">
        <v>2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2</v>
      </c>
      <c r="AC388" s="7">
        <v>1</v>
      </c>
      <c r="AD388" s="7">
        <v>0</v>
      </c>
      <c r="AE388" s="7">
        <v>2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1</v>
      </c>
      <c r="K389" s="7">
        <v>1</v>
      </c>
      <c r="L389" s="7">
        <v>1</v>
      </c>
      <c r="M389" s="7">
        <v>0</v>
      </c>
      <c r="N389" s="7">
        <v>1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1</v>
      </c>
      <c r="X389" s="7">
        <v>0</v>
      </c>
      <c r="Y389" s="7">
        <v>0</v>
      </c>
      <c r="Z389" s="7">
        <v>0</v>
      </c>
      <c r="AA389" s="7">
        <v>0</v>
      </c>
      <c r="AB389" s="7">
        <v>5</v>
      </c>
      <c r="AC389" s="7">
        <v>1</v>
      </c>
      <c r="AD389" s="7">
        <v>0</v>
      </c>
      <c r="AE389" s="7">
        <v>5</v>
      </c>
      <c r="AF389" s="7">
        <v>4</v>
      </c>
      <c r="AG389" s="7">
        <v>2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2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5</v>
      </c>
      <c r="X390" s="7">
        <v>0</v>
      </c>
      <c r="Y390" s="7">
        <v>0</v>
      </c>
      <c r="Z390" s="7">
        <v>0</v>
      </c>
      <c r="AA390" s="7">
        <v>0</v>
      </c>
      <c r="AB390" s="7">
        <v>5</v>
      </c>
      <c r="AC390" s="7">
        <v>6</v>
      </c>
      <c r="AD390" s="7">
        <v>0</v>
      </c>
      <c r="AE390" s="7">
        <v>7</v>
      </c>
      <c r="AF390" s="7">
        <v>7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1</v>
      </c>
      <c r="K393" s="7">
        <v>1</v>
      </c>
      <c r="L393" s="7">
        <v>1</v>
      </c>
      <c r="M393" s="7">
        <v>1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3</v>
      </c>
      <c r="AD393" s="7">
        <v>0</v>
      </c>
      <c r="AE393" s="7">
        <v>3</v>
      </c>
      <c r="AF393" s="7">
        <v>2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1</v>
      </c>
      <c r="K394" s="7">
        <v>1</v>
      </c>
      <c r="L394" s="7">
        <v>1</v>
      </c>
      <c r="M394" s="7">
        <v>1</v>
      </c>
      <c r="N394" s="7">
        <v>3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2</v>
      </c>
      <c r="X394" s="7">
        <v>0</v>
      </c>
      <c r="Y394" s="7">
        <v>0</v>
      </c>
      <c r="Z394" s="7">
        <v>0</v>
      </c>
      <c r="AA394" s="7">
        <v>0</v>
      </c>
      <c r="AB394" s="7">
        <v>9</v>
      </c>
      <c r="AC394" s="7">
        <v>3</v>
      </c>
      <c r="AD394" s="7">
        <v>0</v>
      </c>
      <c r="AE394" s="7">
        <v>9</v>
      </c>
      <c r="AF394" s="7">
        <v>8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1</v>
      </c>
      <c r="K395" s="7">
        <v>1</v>
      </c>
      <c r="L395" s="7">
        <v>1</v>
      </c>
      <c r="M395" s="7">
        <v>1</v>
      </c>
      <c r="N395" s="7">
        <v>1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1</v>
      </c>
      <c r="X395" s="7">
        <v>0</v>
      </c>
      <c r="Y395" s="7">
        <v>0</v>
      </c>
      <c r="Z395" s="7">
        <v>0</v>
      </c>
      <c r="AA395" s="7">
        <v>0</v>
      </c>
      <c r="AB395" s="7">
        <v>3</v>
      </c>
      <c r="AC395" s="7">
        <v>3</v>
      </c>
      <c r="AD395" s="7">
        <v>0</v>
      </c>
      <c r="AE395" s="7">
        <v>4</v>
      </c>
      <c r="AF395" s="7">
        <v>3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2</v>
      </c>
      <c r="X396" s="7">
        <v>0</v>
      </c>
      <c r="Y396" s="7">
        <v>0</v>
      </c>
      <c r="Z396" s="7">
        <v>0</v>
      </c>
      <c r="AA396" s="7">
        <v>0</v>
      </c>
      <c r="AB396" s="7">
        <v>6</v>
      </c>
      <c r="AC396" s="7">
        <v>3</v>
      </c>
      <c r="AD396" s="7">
        <v>2</v>
      </c>
      <c r="AE396" s="7">
        <v>6</v>
      </c>
      <c r="AF396" s="7">
        <v>2</v>
      </c>
      <c r="AG396" s="7">
        <v>2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2</v>
      </c>
      <c r="K398" s="7">
        <v>2</v>
      </c>
      <c r="L398" s="7">
        <v>2</v>
      </c>
      <c r="M398" s="7">
        <v>2</v>
      </c>
      <c r="N398" s="7">
        <v>1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4</v>
      </c>
      <c r="X398" s="7">
        <v>0</v>
      </c>
      <c r="Y398" s="7">
        <v>0</v>
      </c>
      <c r="Z398" s="7">
        <v>0</v>
      </c>
      <c r="AA398" s="7">
        <v>0</v>
      </c>
      <c r="AB398" s="7">
        <v>1</v>
      </c>
      <c r="AC398" s="7">
        <v>4</v>
      </c>
      <c r="AD398" s="7">
        <v>0</v>
      </c>
      <c r="AE398" s="7">
        <v>4</v>
      </c>
      <c r="AF398" s="7">
        <v>1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4</v>
      </c>
      <c r="K399" s="7">
        <v>4</v>
      </c>
      <c r="L399" s="7">
        <v>4</v>
      </c>
      <c r="M399" s="7">
        <v>0</v>
      </c>
      <c r="N399" s="7">
        <v>1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4</v>
      </c>
      <c r="AC399" s="7">
        <v>4</v>
      </c>
      <c r="AD399" s="7">
        <v>0</v>
      </c>
      <c r="AE399" s="7">
        <v>5</v>
      </c>
      <c r="AF399" s="7">
        <v>1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2</v>
      </c>
      <c r="K401" s="7">
        <v>2</v>
      </c>
      <c r="L401" s="7">
        <v>2</v>
      </c>
      <c r="M401" s="7">
        <v>2</v>
      </c>
      <c r="N401" s="7">
        <v>2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4</v>
      </c>
      <c r="AC401" s="7">
        <v>5</v>
      </c>
      <c r="AD401" s="7">
        <v>2</v>
      </c>
      <c r="AE401" s="7">
        <v>5</v>
      </c>
      <c r="AF401" s="7">
        <v>4</v>
      </c>
      <c r="AG401" s="7">
        <v>3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1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1</v>
      </c>
      <c r="AC402" s="7">
        <v>2</v>
      </c>
      <c r="AD402" s="7">
        <v>0</v>
      </c>
      <c r="AE402" s="7">
        <v>2</v>
      </c>
      <c r="AF402" s="7">
        <v>1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2</v>
      </c>
      <c r="K403" s="7">
        <v>2</v>
      </c>
      <c r="L403" s="7">
        <v>2</v>
      </c>
      <c r="M403" s="7">
        <v>2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3</v>
      </c>
      <c r="AC403" s="7">
        <v>2</v>
      </c>
      <c r="AD403" s="7">
        <v>0</v>
      </c>
      <c r="AE403" s="7">
        <v>3</v>
      </c>
      <c r="AF403" s="7">
        <v>3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2</v>
      </c>
      <c r="K404" s="7">
        <v>2</v>
      </c>
      <c r="L404" s="7">
        <v>2</v>
      </c>
      <c r="M404" s="7">
        <v>2</v>
      </c>
      <c r="N404" s="7">
        <v>1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</v>
      </c>
      <c r="X404" s="7">
        <v>0</v>
      </c>
      <c r="Y404" s="7">
        <v>0</v>
      </c>
      <c r="Z404" s="7">
        <v>0</v>
      </c>
      <c r="AA404" s="7">
        <v>0</v>
      </c>
      <c r="AB404" s="7">
        <v>2</v>
      </c>
      <c r="AC404" s="7">
        <v>2</v>
      </c>
      <c r="AD404" s="7">
        <v>0</v>
      </c>
      <c r="AE404" s="7">
        <v>3</v>
      </c>
      <c r="AF404" s="7">
        <v>1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1</v>
      </c>
      <c r="AC405" s="7">
        <v>0</v>
      </c>
      <c r="AD405" s="7">
        <v>0</v>
      </c>
      <c r="AE405" s="7">
        <v>1</v>
      </c>
      <c r="AF405" s="7">
        <v>1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1</v>
      </c>
      <c r="AC406" s="7">
        <v>0</v>
      </c>
      <c r="AD406" s="7">
        <v>0</v>
      </c>
      <c r="AE406" s="7">
        <v>1</v>
      </c>
      <c r="AF406" s="7">
        <v>1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37</v>
      </c>
      <c r="K407" s="7">
        <v>36</v>
      </c>
      <c r="L407" s="7">
        <v>37</v>
      </c>
      <c r="M407" s="7">
        <v>37</v>
      </c>
      <c r="N407" s="7">
        <v>27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15</v>
      </c>
      <c r="X407" s="7">
        <v>0</v>
      </c>
      <c r="Y407" s="7">
        <v>0</v>
      </c>
      <c r="Z407" s="7">
        <v>2</v>
      </c>
      <c r="AA407" s="7">
        <v>0</v>
      </c>
      <c r="AB407" s="7">
        <v>42</v>
      </c>
      <c r="AC407" s="7">
        <v>40</v>
      </c>
      <c r="AD407" s="7">
        <v>7</v>
      </c>
      <c r="AE407" s="7">
        <v>55</v>
      </c>
      <c r="AF407" s="7">
        <v>23</v>
      </c>
      <c r="AG407" s="7">
        <v>16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1</v>
      </c>
      <c r="K409" s="7">
        <v>1</v>
      </c>
      <c r="L409" s="7">
        <v>1</v>
      </c>
      <c r="M409" s="7">
        <v>1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3</v>
      </c>
      <c r="AC409" s="7">
        <v>2</v>
      </c>
      <c r="AD409" s="7">
        <v>0</v>
      </c>
      <c r="AE409" s="7">
        <v>3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1</v>
      </c>
      <c r="X410" s="7">
        <v>0</v>
      </c>
      <c r="Y410" s="7">
        <v>0</v>
      </c>
      <c r="Z410" s="7">
        <v>0</v>
      </c>
      <c r="AA410" s="7">
        <v>0</v>
      </c>
      <c r="AB410" s="7">
        <v>1</v>
      </c>
      <c r="AC410" s="7">
        <v>1</v>
      </c>
      <c r="AD410" s="7">
        <v>1</v>
      </c>
      <c r="AE410" s="7">
        <v>1</v>
      </c>
      <c r="AF410" s="7">
        <v>2</v>
      </c>
      <c r="AG410" s="7">
        <v>1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1</v>
      </c>
      <c r="K411" s="7">
        <v>2</v>
      </c>
      <c r="L411" s="7">
        <v>2</v>
      </c>
      <c r="M411" s="7">
        <v>2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1</v>
      </c>
      <c r="X411" s="7">
        <v>0</v>
      </c>
      <c r="Y411" s="7">
        <v>0</v>
      </c>
      <c r="Z411" s="7">
        <v>0</v>
      </c>
      <c r="AA411" s="7">
        <v>0</v>
      </c>
      <c r="AB411" s="7">
        <v>4</v>
      </c>
      <c r="AC411" s="7">
        <v>1</v>
      </c>
      <c r="AD411" s="7">
        <v>1</v>
      </c>
      <c r="AE411" s="7">
        <v>3</v>
      </c>
      <c r="AF411" s="7">
        <v>3</v>
      </c>
      <c r="AG411" s="7">
        <v>1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3</v>
      </c>
      <c r="K412" s="7">
        <v>3</v>
      </c>
      <c r="L412" s="7">
        <v>3</v>
      </c>
      <c r="M412" s="7">
        <v>3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2</v>
      </c>
      <c r="AC412" s="7">
        <v>2</v>
      </c>
      <c r="AD412" s="7">
        <v>0</v>
      </c>
      <c r="AE412" s="7">
        <v>2</v>
      </c>
      <c r="AF412" s="7">
        <v>2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1</v>
      </c>
      <c r="AC413" s="7">
        <v>0</v>
      </c>
      <c r="AD413" s="7">
        <v>0</v>
      </c>
      <c r="AE413" s="7">
        <v>1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5</v>
      </c>
      <c r="K418" s="7">
        <v>5</v>
      </c>
      <c r="L418" s="7">
        <v>5</v>
      </c>
      <c r="M418" s="7">
        <v>5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5</v>
      </c>
      <c r="AC418" s="7">
        <v>0</v>
      </c>
      <c r="AD418" s="7">
        <v>0</v>
      </c>
      <c r="AE418" s="7">
        <v>5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4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6</v>
      </c>
      <c r="AC419" s="7">
        <v>4</v>
      </c>
      <c r="AD419" s="7">
        <v>0</v>
      </c>
      <c r="AE419" s="7">
        <v>6</v>
      </c>
      <c r="AF419" s="7">
        <v>2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1</v>
      </c>
      <c r="K420" s="7">
        <v>1</v>
      </c>
      <c r="L420" s="7">
        <v>1</v>
      </c>
      <c r="M420" s="7">
        <v>1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3</v>
      </c>
      <c r="AC420" s="7">
        <v>0</v>
      </c>
      <c r="AD420" s="7">
        <v>0</v>
      </c>
      <c r="AE420" s="7">
        <v>3</v>
      </c>
      <c r="AF420" s="7">
        <v>3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1</v>
      </c>
      <c r="AD421" s="7">
        <v>0</v>
      </c>
      <c r="AE421" s="7">
        <v>4</v>
      </c>
      <c r="AF421" s="7">
        <v>4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2</v>
      </c>
      <c r="K422" s="7">
        <v>2</v>
      </c>
      <c r="L422" s="7">
        <v>2</v>
      </c>
      <c r="M422" s="7">
        <v>2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2</v>
      </c>
      <c r="X422" s="7">
        <v>0</v>
      </c>
      <c r="Y422" s="7">
        <v>0</v>
      </c>
      <c r="Z422" s="7">
        <v>0</v>
      </c>
      <c r="AA422" s="7">
        <v>0</v>
      </c>
      <c r="AB422" s="7">
        <v>7</v>
      </c>
      <c r="AC422" s="7">
        <v>4</v>
      </c>
      <c r="AD422" s="7">
        <v>2</v>
      </c>
      <c r="AE422" s="7">
        <v>8</v>
      </c>
      <c r="AF422" s="7">
        <v>6</v>
      </c>
      <c r="AG422" s="7">
        <v>2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0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2</v>
      </c>
      <c r="K424" s="7">
        <v>2</v>
      </c>
      <c r="L424" s="7">
        <v>2</v>
      </c>
      <c r="M424" s="7">
        <v>2</v>
      </c>
      <c r="N424" s="7">
        <v>1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1</v>
      </c>
      <c r="AA424" s="7">
        <v>0</v>
      </c>
      <c r="AB424" s="7">
        <v>4</v>
      </c>
      <c r="AC424" s="7">
        <v>4</v>
      </c>
      <c r="AD424" s="7">
        <v>0</v>
      </c>
      <c r="AE424" s="7">
        <v>4</v>
      </c>
      <c r="AF424" s="7">
        <v>2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1</v>
      </c>
      <c r="AC425" s="7">
        <v>1</v>
      </c>
      <c r="AD425" s="7">
        <v>0</v>
      </c>
      <c r="AE425" s="7">
        <v>1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5</v>
      </c>
      <c r="K427" s="7">
        <v>5</v>
      </c>
      <c r="L427" s="7">
        <v>5</v>
      </c>
      <c r="M427" s="7">
        <v>5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2</v>
      </c>
      <c r="AD427" s="7">
        <v>0</v>
      </c>
      <c r="AE427" s="7">
        <v>2</v>
      </c>
      <c r="AF427" s="7">
        <v>2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1</v>
      </c>
      <c r="AC428" s="7">
        <v>0</v>
      </c>
      <c r="AD428" s="7">
        <v>0</v>
      </c>
      <c r="AE428" s="7">
        <v>1</v>
      </c>
      <c r="AF428" s="7">
        <v>1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1</v>
      </c>
      <c r="K432" s="7">
        <v>1</v>
      </c>
      <c r="L432" s="7">
        <v>1</v>
      </c>
      <c r="M432" s="7">
        <v>1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3</v>
      </c>
      <c r="K436" s="7">
        <v>3</v>
      </c>
      <c r="L436" s="7">
        <v>3</v>
      </c>
      <c r="M436" s="7">
        <v>3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4</v>
      </c>
      <c r="AC436" s="7">
        <v>2</v>
      </c>
      <c r="AD436" s="7">
        <v>0</v>
      </c>
      <c r="AE436" s="7">
        <v>6</v>
      </c>
      <c r="AF436" s="7">
        <v>2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7</v>
      </c>
      <c r="K438" s="7">
        <v>7</v>
      </c>
      <c r="L438" s="7">
        <v>7</v>
      </c>
      <c r="M438" s="7">
        <v>7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5</v>
      </c>
      <c r="X438" s="7">
        <v>0</v>
      </c>
      <c r="Y438" s="7">
        <v>0</v>
      </c>
      <c r="Z438" s="7">
        <v>0</v>
      </c>
      <c r="AA438" s="7">
        <v>0</v>
      </c>
      <c r="AB438" s="7">
        <v>8</v>
      </c>
      <c r="AC438" s="7">
        <v>7</v>
      </c>
      <c r="AD438" s="7">
        <v>0</v>
      </c>
      <c r="AE438" s="7">
        <v>10</v>
      </c>
      <c r="AF438" s="7">
        <v>4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6</v>
      </c>
      <c r="M439" s="7">
        <v>6</v>
      </c>
      <c r="N439" s="7">
        <v>0</v>
      </c>
      <c r="O439" s="7">
        <v>0</v>
      </c>
      <c r="P439" s="7">
        <v>1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1</v>
      </c>
      <c r="X439" s="7">
        <v>0</v>
      </c>
      <c r="Y439" s="7">
        <v>0</v>
      </c>
      <c r="Z439" s="7">
        <v>0</v>
      </c>
      <c r="AA439" s="7">
        <v>0</v>
      </c>
      <c r="AB439" s="7">
        <v>9</v>
      </c>
      <c r="AC439" s="7">
        <v>12</v>
      </c>
      <c r="AD439" s="7">
        <v>1</v>
      </c>
      <c r="AE439" s="7">
        <v>14</v>
      </c>
      <c r="AF439" s="7">
        <v>8</v>
      </c>
      <c r="AG439" s="7">
        <v>1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2</v>
      </c>
      <c r="K441" s="7">
        <v>2</v>
      </c>
      <c r="L441" s="7">
        <v>2</v>
      </c>
      <c r="M441" s="7">
        <v>2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2</v>
      </c>
      <c r="X441" s="7">
        <v>0</v>
      </c>
      <c r="Y441" s="7">
        <v>0</v>
      </c>
      <c r="Z441" s="7">
        <v>0</v>
      </c>
      <c r="AA441" s="7">
        <v>0</v>
      </c>
      <c r="AB441" s="7">
        <v>2</v>
      </c>
      <c r="AC441" s="7">
        <v>2</v>
      </c>
      <c r="AD441" s="7">
        <v>2</v>
      </c>
      <c r="AE441" s="7">
        <v>2</v>
      </c>
      <c r="AF441" s="7">
        <v>0</v>
      </c>
      <c r="AG441" s="7">
        <v>2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1</v>
      </c>
      <c r="AF443" s="7">
        <v>1</v>
      </c>
      <c r="AG443" s="7">
        <v>1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2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3</v>
      </c>
      <c r="AD445" s="7">
        <v>0</v>
      </c>
      <c r="AE445" s="7">
        <v>3</v>
      </c>
      <c r="AF445" s="7">
        <v>3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1</v>
      </c>
      <c r="AD446" s="7">
        <v>0</v>
      </c>
      <c r="AE446" s="7">
        <v>1</v>
      </c>
      <c r="AF446" s="7">
        <v>1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4</v>
      </c>
      <c r="K447" s="7">
        <v>4</v>
      </c>
      <c r="L447" s="7">
        <v>4</v>
      </c>
      <c r="M447" s="7">
        <v>4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5</v>
      </c>
      <c r="AC447" s="7">
        <v>5</v>
      </c>
      <c r="AD447" s="7">
        <v>0</v>
      </c>
      <c r="AE447" s="7">
        <v>6</v>
      </c>
      <c r="AF447" s="7">
        <v>1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2</v>
      </c>
      <c r="AC448" s="7">
        <v>3</v>
      </c>
      <c r="AD448" s="7">
        <v>0</v>
      </c>
      <c r="AE448" s="7">
        <v>3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3</v>
      </c>
      <c r="AC449" s="7">
        <v>1</v>
      </c>
      <c r="AD449" s="7">
        <v>0</v>
      </c>
      <c r="AE449" s="7">
        <v>3</v>
      </c>
      <c r="AF449" s="7">
        <v>2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2</v>
      </c>
      <c r="K450" s="7">
        <v>1</v>
      </c>
      <c r="L450" s="7">
        <v>1</v>
      </c>
      <c r="M450" s="7">
        <v>1</v>
      </c>
      <c r="N450" s="7">
        <v>1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2</v>
      </c>
      <c r="AD450" s="7">
        <v>0</v>
      </c>
      <c r="AE450" s="7">
        <v>3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6</v>
      </c>
      <c r="AC453" s="7">
        <v>3</v>
      </c>
      <c r="AD453" s="7">
        <v>0</v>
      </c>
      <c r="AE453" s="7">
        <v>6</v>
      </c>
      <c r="AF453" s="7">
        <v>7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2</v>
      </c>
      <c r="AD454" s="7">
        <v>1</v>
      </c>
      <c r="AE454" s="7">
        <v>3</v>
      </c>
      <c r="AF454" s="7">
        <v>1</v>
      </c>
      <c r="AG454" s="7">
        <v>1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0</v>
      </c>
      <c r="AD455" s="7">
        <v>0</v>
      </c>
      <c r="AE455" s="7">
        <v>1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1</v>
      </c>
      <c r="AD457" s="7">
        <v>0</v>
      </c>
      <c r="AE457" s="7">
        <v>1</v>
      </c>
      <c r="AF457" s="7">
        <v>2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2</v>
      </c>
      <c r="X459" s="7">
        <v>1</v>
      </c>
      <c r="Y459" s="7">
        <v>0</v>
      </c>
      <c r="Z459" s="7">
        <v>0</v>
      </c>
      <c r="AA459" s="7">
        <v>0</v>
      </c>
      <c r="AB459" s="7">
        <v>4</v>
      </c>
      <c r="AC459" s="7">
        <v>2</v>
      </c>
      <c r="AD459" s="7">
        <v>1</v>
      </c>
      <c r="AE459" s="7">
        <v>4</v>
      </c>
      <c r="AF459" s="7">
        <v>2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4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4</v>
      </c>
      <c r="AD460" s="7">
        <v>4</v>
      </c>
      <c r="AE460" s="7">
        <v>5</v>
      </c>
      <c r="AF460" s="7">
        <v>3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2</v>
      </c>
      <c r="AF467" s="7">
        <v>2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2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2</v>
      </c>
      <c r="AD469" s="7">
        <v>3</v>
      </c>
      <c r="AE469" s="7">
        <v>2</v>
      </c>
      <c r="AF469" s="7">
        <v>2</v>
      </c>
      <c r="AG469" s="7">
        <v>1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1</v>
      </c>
      <c r="K470" s="7">
        <v>1</v>
      </c>
      <c r="L470" s="7">
        <v>1</v>
      </c>
      <c r="M470" s="7">
        <v>1</v>
      </c>
      <c r="N470" s="7">
        <v>1</v>
      </c>
      <c r="O470" s="7">
        <v>0</v>
      </c>
      <c r="P470" s="7">
        <v>1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1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1</v>
      </c>
      <c r="AD470" s="7">
        <v>1</v>
      </c>
      <c r="AE470" s="7">
        <v>1</v>
      </c>
      <c r="AF470" s="7">
        <v>1</v>
      </c>
      <c r="AG470" s="7">
        <v>1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1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1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1</v>
      </c>
      <c r="AC475" s="7">
        <v>1</v>
      </c>
      <c r="AD475" s="7">
        <v>0</v>
      </c>
      <c r="AE475" s="7">
        <v>1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1</v>
      </c>
      <c r="AF476" s="7">
        <v>1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2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76" priority="24"/>
  </conditionalFormatting>
  <conditionalFormatting sqref="H4:H23 H25:H486">
    <cfRule type="duplicateValues" dxfId="175" priority="10"/>
  </conditionalFormatting>
  <conditionalFormatting sqref="H24">
    <cfRule type="duplicateValues" dxfId="174" priority="7"/>
  </conditionalFormatting>
  <conditionalFormatting sqref="H487:H488">
    <cfRule type="duplicateValues" dxfId="173" priority="9"/>
  </conditionalFormatting>
  <conditionalFormatting sqref="H489">
    <cfRule type="duplicateValues" dxfId="172" priority="8"/>
  </conditionalFormatting>
  <conditionalFormatting sqref="H490">
    <cfRule type="duplicateValues" dxfId="171" priority="4"/>
    <cfRule type="duplicateValues" dxfId="170" priority="5"/>
    <cfRule type="duplicateValues" dxfId="169" priority="6"/>
  </conditionalFormatting>
  <conditionalFormatting sqref="H491">
    <cfRule type="duplicateValues" dxfId="168" priority="1"/>
    <cfRule type="duplicateValues" dxfId="167" priority="2"/>
    <cfRule type="duplicateValues" dxfId="166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283</v>
      </c>
      <c r="F2" s="159"/>
      <c r="G2" s="159"/>
      <c r="H2" s="160"/>
      <c r="I2" s="2" t="s">
        <v>0</v>
      </c>
      <c r="J2" s="3">
        <f t="shared" ref="J2:AG2" si="0">SUBTOTAL(9,J4:J662)</f>
        <v>767</v>
      </c>
      <c r="K2" s="3">
        <f t="shared" si="0"/>
        <v>709</v>
      </c>
      <c r="L2" s="3">
        <f t="shared" si="0"/>
        <v>800</v>
      </c>
      <c r="M2" s="3">
        <f t="shared" si="0"/>
        <v>742</v>
      </c>
      <c r="N2" s="3">
        <f t="shared" si="0"/>
        <v>801</v>
      </c>
      <c r="O2" s="3">
        <f t="shared" si="0"/>
        <v>292</v>
      </c>
      <c r="P2" s="3">
        <f t="shared" si="0"/>
        <v>483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1</v>
      </c>
      <c r="V2" s="3">
        <f t="shared" si="0"/>
        <v>0</v>
      </c>
      <c r="W2" s="3">
        <f t="shared" si="0"/>
        <v>491</v>
      </c>
      <c r="X2" s="3">
        <f t="shared" si="0"/>
        <v>55</v>
      </c>
      <c r="Y2" s="3">
        <f t="shared" si="0"/>
        <v>0</v>
      </c>
      <c r="Z2" s="3">
        <f t="shared" si="0"/>
        <v>78</v>
      </c>
      <c r="AA2" s="3">
        <f t="shared" si="0"/>
        <v>5</v>
      </c>
      <c r="AB2" s="3">
        <f t="shared" si="0"/>
        <v>1248</v>
      </c>
      <c r="AC2" s="3">
        <f t="shared" si="0"/>
        <v>1193</v>
      </c>
      <c r="AD2" s="3">
        <f t="shared" si="0"/>
        <v>231</v>
      </c>
      <c r="AE2" s="3">
        <f t="shared" si="0"/>
        <v>1731</v>
      </c>
      <c r="AF2" s="3">
        <f t="shared" si="0"/>
        <v>1210</v>
      </c>
      <c r="AG2" s="3">
        <f t="shared" si="0"/>
        <v>638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90</v>
      </c>
      <c r="K4" s="6">
        <v>71</v>
      </c>
      <c r="L4" s="6">
        <v>86</v>
      </c>
      <c r="M4" s="6">
        <v>115</v>
      </c>
      <c r="N4" s="6">
        <v>211</v>
      </c>
      <c r="O4" s="6">
        <v>87</v>
      </c>
      <c r="P4" s="6">
        <v>115</v>
      </c>
      <c r="Q4" s="6">
        <v>0</v>
      </c>
      <c r="R4" s="6">
        <v>0</v>
      </c>
      <c r="S4" s="6">
        <v>0</v>
      </c>
      <c r="T4" s="6">
        <v>0</v>
      </c>
      <c r="U4" s="6">
        <v>1</v>
      </c>
      <c r="V4" s="6">
        <v>0</v>
      </c>
      <c r="W4" s="6">
        <v>0</v>
      </c>
      <c r="X4" s="6">
        <v>20</v>
      </c>
      <c r="Y4" s="6">
        <v>0</v>
      </c>
      <c r="Z4" s="6">
        <v>7</v>
      </c>
      <c r="AA4" s="6">
        <v>0</v>
      </c>
      <c r="AB4" s="6">
        <v>3</v>
      </c>
      <c r="AC4" s="6">
        <v>0</v>
      </c>
      <c r="AD4" s="6">
        <v>0</v>
      </c>
      <c r="AE4" s="6">
        <v>128</v>
      </c>
      <c r="AF4" s="6">
        <v>8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165</v>
      </c>
      <c r="K5" s="7">
        <v>133</v>
      </c>
      <c r="L5" s="7">
        <v>189</v>
      </c>
      <c r="M5" s="7">
        <v>149</v>
      </c>
      <c r="N5" s="7">
        <v>140</v>
      </c>
      <c r="O5" s="7">
        <v>141</v>
      </c>
      <c r="P5" s="7">
        <v>137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4</v>
      </c>
      <c r="Y5" s="7">
        <v>0</v>
      </c>
      <c r="Z5" s="7">
        <v>25</v>
      </c>
      <c r="AA5" s="7">
        <v>1</v>
      </c>
      <c r="AB5" s="7">
        <v>148</v>
      </c>
      <c r="AC5" s="7">
        <v>149</v>
      </c>
      <c r="AD5" s="7">
        <v>0</v>
      </c>
      <c r="AE5" s="7">
        <v>148</v>
      </c>
      <c r="AF5" s="7">
        <v>150</v>
      </c>
      <c r="AG5" s="7">
        <v>149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165</v>
      </c>
      <c r="K6" s="7">
        <v>162</v>
      </c>
      <c r="L6" s="7">
        <v>173</v>
      </c>
      <c r="M6" s="7">
        <v>153</v>
      </c>
      <c r="N6" s="7">
        <v>130</v>
      </c>
      <c r="O6" s="7">
        <v>0</v>
      </c>
      <c r="P6" s="7">
        <v>130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15</v>
      </c>
      <c r="Y6" s="7">
        <v>0</v>
      </c>
      <c r="Z6" s="7">
        <v>4</v>
      </c>
      <c r="AA6" s="7">
        <v>4</v>
      </c>
      <c r="AB6" s="7">
        <v>153</v>
      </c>
      <c r="AC6" s="7">
        <v>173</v>
      </c>
      <c r="AD6" s="7">
        <v>0</v>
      </c>
      <c r="AE6" s="7">
        <v>173</v>
      </c>
      <c r="AF6" s="7">
        <v>153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1</v>
      </c>
      <c r="K7" s="7">
        <v>1</v>
      </c>
      <c r="L7" s="7">
        <v>1</v>
      </c>
      <c r="M7" s="7">
        <v>9</v>
      </c>
      <c r="N7" s="7">
        <v>9</v>
      </c>
      <c r="O7" s="7">
        <v>8</v>
      </c>
      <c r="P7" s="7">
        <v>8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4</v>
      </c>
      <c r="X7" s="7">
        <v>0</v>
      </c>
      <c r="Y7" s="7">
        <v>0</v>
      </c>
      <c r="Z7" s="7">
        <v>0</v>
      </c>
      <c r="AA7" s="7">
        <v>0</v>
      </c>
      <c r="AB7" s="7">
        <v>4</v>
      </c>
      <c r="AC7" s="7">
        <v>7</v>
      </c>
      <c r="AD7" s="7">
        <v>2</v>
      </c>
      <c r="AE7" s="7">
        <v>14</v>
      </c>
      <c r="AF7" s="7">
        <v>7</v>
      </c>
      <c r="AG7" s="7">
        <v>5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33</v>
      </c>
      <c r="K8" s="7">
        <v>33</v>
      </c>
      <c r="L8" s="7">
        <v>33</v>
      </c>
      <c r="M8" s="7">
        <v>33</v>
      </c>
      <c r="N8" s="7">
        <v>25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3</v>
      </c>
      <c r="Y8" s="7">
        <v>0</v>
      </c>
      <c r="Z8" s="7">
        <v>4</v>
      </c>
      <c r="AA8" s="7">
        <v>0</v>
      </c>
      <c r="AB8" s="7">
        <v>17</v>
      </c>
      <c r="AC8" s="7">
        <v>33</v>
      </c>
      <c r="AD8" s="7">
        <v>0</v>
      </c>
      <c r="AE8" s="7">
        <v>33</v>
      </c>
      <c r="AF8" s="7">
        <v>33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15</v>
      </c>
      <c r="K9" s="7">
        <v>15</v>
      </c>
      <c r="L9" s="7">
        <v>15</v>
      </c>
      <c r="M9" s="7">
        <v>15</v>
      </c>
      <c r="N9" s="7">
        <v>3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19</v>
      </c>
      <c r="X9" s="7">
        <v>0</v>
      </c>
      <c r="Y9" s="7">
        <v>0</v>
      </c>
      <c r="Z9" s="7">
        <v>0</v>
      </c>
      <c r="AA9" s="7">
        <v>0</v>
      </c>
      <c r="AB9" s="7">
        <v>23</v>
      </c>
      <c r="AC9" s="7">
        <v>20</v>
      </c>
      <c r="AD9" s="7">
        <v>0</v>
      </c>
      <c r="AE9" s="7">
        <v>33</v>
      </c>
      <c r="AF9" s="7">
        <v>7</v>
      </c>
      <c r="AG9" s="7">
        <v>15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1</v>
      </c>
      <c r="AD10" s="7">
        <v>1</v>
      </c>
      <c r="AE10" s="7">
        <v>0</v>
      </c>
      <c r="AF10" s="7">
        <v>1</v>
      </c>
      <c r="AG10" s="7">
        <v>1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9</v>
      </c>
      <c r="X14" s="7">
        <v>0</v>
      </c>
      <c r="Y14" s="7">
        <v>0</v>
      </c>
      <c r="Z14" s="7">
        <v>0</v>
      </c>
      <c r="AA14" s="7">
        <v>0</v>
      </c>
      <c r="AB14" s="7">
        <v>5</v>
      </c>
      <c r="AC14" s="7">
        <v>6</v>
      </c>
      <c r="AD14" s="7">
        <v>1</v>
      </c>
      <c r="AE14" s="7">
        <v>8</v>
      </c>
      <c r="AF14" s="7">
        <v>1</v>
      </c>
      <c r="AG14" s="7">
        <v>2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5</v>
      </c>
      <c r="X15" s="7">
        <v>0</v>
      </c>
      <c r="Y15" s="7">
        <v>0</v>
      </c>
      <c r="Z15" s="7">
        <v>0</v>
      </c>
      <c r="AA15" s="7">
        <v>0</v>
      </c>
      <c r="AB15" s="7">
        <v>4</v>
      </c>
      <c r="AC15" s="7">
        <v>0</v>
      </c>
      <c r="AD15" s="7">
        <v>2</v>
      </c>
      <c r="AE15" s="7">
        <v>6</v>
      </c>
      <c r="AF15" s="7">
        <v>2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1</v>
      </c>
      <c r="AF16" s="7">
        <v>1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3</v>
      </c>
      <c r="K17" s="7">
        <v>3</v>
      </c>
      <c r="L17" s="7">
        <v>3</v>
      </c>
      <c r="M17" s="7">
        <v>3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2</v>
      </c>
      <c r="AC17" s="7">
        <v>4</v>
      </c>
      <c r="AD17" s="7">
        <v>0</v>
      </c>
      <c r="AE17" s="7">
        <v>4</v>
      </c>
      <c r="AF17" s="7">
        <v>0</v>
      </c>
      <c r="AG17" s="7">
        <v>1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1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0</v>
      </c>
      <c r="AD19" s="7">
        <v>0</v>
      </c>
      <c r="AE19" s="7">
        <v>0</v>
      </c>
      <c r="AF19" s="7">
        <v>1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1</v>
      </c>
      <c r="K20" s="7">
        <v>0</v>
      </c>
      <c r="L20" s="7">
        <v>1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2</v>
      </c>
      <c r="AD20" s="7">
        <v>0</v>
      </c>
      <c r="AE20" s="7">
        <v>2</v>
      </c>
      <c r="AF20" s="7">
        <v>1</v>
      </c>
      <c r="AG20" s="7">
        <v>3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21</v>
      </c>
      <c r="K21" s="7">
        <v>21</v>
      </c>
      <c r="L21" s="7">
        <v>21</v>
      </c>
      <c r="M21" s="7">
        <v>29</v>
      </c>
      <c r="N21" s="7">
        <v>11</v>
      </c>
      <c r="O21" s="7">
        <v>10</v>
      </c>
      <c r="P21" s="7">
        <v>37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16</v>
      </c>
      <c r="X21" s="7">
        <v>1</v>
      </c>
      <c r="Y21" s="7">
        <v>0</v>
      </c>
      <c r="Z21" s="7">
        <v>0</v>
      </c>
      <c r="AA21" s="7">
        <v>0</v>
      </c>
      <c r="AB21" s="7">
        <v>36</v>
      </c>
      <c r="AC21" s="7">
        <v>37</v>
      </c>
      <c r="AD21" s="7">
        <v>10</v>
      </c>
      <c r="AE21" s="7">
        <v>49</v>
      </c>
      <c r="AF21" s="7">
        <v>41</v>
      </c>
      <c r="AG21" s="7">
        <v>35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2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11</v>
      </c>
      <c r="X26" s="7">
        <v>0</v>
      </c>
      <c r="Y26" s="7">
        <v>0</v>
      </c>
      <c r="Z26" s="7">
        <v>3</v>
      </c>
      <c r="AA26" s="7">
        <v>0</v>
      </c>
      <c r="AB26" s="7">
        <v>10</v>
      </c>
      <c r="AC26" s="7">
        <v>7</v>
      </c>
      <c r="AD26" s="7">
        <v>0</v>
      </c>
      <c r="AE26" s="7">
        <v>9</v>
      </c>
      <c r="AF26" s="7">
        <v>10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4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11</v>
      </c>
      <c r="X27" s="7">
        <v>1</v>
      </c>
      <c r="Y27" s="7">
        <v>0</v>
      </c>
      <c r="Z27" s="7">
        <v>2</v>
      </c>
      <c r="AA27" s="7">
        <v>0</v>
      </c>
      <c r="AB27" s="7">
        <v>9</v>
      </c>
      <c r="AC27" s="7">
        <v>8</v>
      </c>
      <c r="AD27" s="7">
        <v>0</v>
      </c>
      <c r="AE27" s="7">
        <v>13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</v>
      </c>
      <c r="X28" s="7">
        <v>0</v>
      </c>
      <c r="Y28" s="7">
        <v>0</v>
      </c>
      <c r="Z28" s="7">
        <v>1</v>
      </c>
      <c r="AA28" s="7">
        <v>0</v>
      </c>
      <c r="AB28" s="7">
        <v>15</v>
      </c>
      <c r="AC28" s="7">
        <v>8</v>
      </c>
      <c r="AD28" s="7">
        <v>12</v>
      </c>
      <c r="AE28" s="7">
        <v>12</v>
      </c>
      <c r="AF28" s="7">
        <v>15</v>
      </c>
      <c r="AG28" s="7">
        <v>5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5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12</v>
      </c>
      <c r="X29" s="7">
        <v>0</v>
      </c>
      <c r="Y29" s="7">
        <v>0</v>
      </c>
      <c r="Z29" s="7">
        <v>1</v>
      </c>
      <c r="AA29" s="7">
        <v>0</v>
      </c>
      <c r="AB29" s="7">
        <v>10</v>
      </c>
      <c r="AC29" s="7">
        <v>4</v>
      </c>
      <c r="AD29" s="7">
        <v>0</v>
      </c>
      <c r="AE29" s="7">
        <v>11</v>
      </c>
      <c r="AF29" s="7">
        <v>5</v>
      </c>
      <c r="AG29" s="7">
        <v>5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2</v>
      </c>
      <c r="AD30" s="7">
        <v>0</v>
      </c>
      <c r="AE30" s="7">
        <v>2</v>
      </c>
      <c r="AF30" s="7">
        <v>2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3</v>
      </c>
      <c r="X31" s="7">
        <v>0</v>
      </c>
      <c r="Y31" s="7">
        <v>0</v>
      </c>
      <c r="Z31" s="7">
        <v>0</v>
      </c>
      <c r="AA31" s="7">
        <v>0</v>
      </c>
      <c r="AB31" s="7">
        <v>1</v>
      </c>
      <c r="AC31" s="7">
        <v>2</v>
      </c>
      <c r="AD31" s="7">
        <v>0</v>
      </c>
      <c r="AE31" s="7">
        <v>2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2</v>
      </c>
      <c r="AC33" s="7">
        <v>1</v>
      </c>
      <c r="AD33" s="7">
        <v>0</v>
      </c>
      <c r="AE33" s="7">
        <v>1</v>
      </c>
      <c r="AF33" s="7">
        <v>2</v>
      </c>
      <c r="AG33" s="7">
        <v>2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5</v>
      </c>
      <c r="X34" s="7">
        <v>0</v>
      </c>
      <c r="Y34" s="7">
        <v>0</v>
      </c>
      <c r="Z34" s="7">
        <v>0</v>
      </c>
      <c r="AA34" s="7">
        <v>0</v>
      </c>
      <c r="AB34" s="7">
        <v>3</v>
      </c>
      <c r="AC34" s="7">
        <v>3</v>
      </c>
      <c r="AD34" s="7">
        <v>0</v>
      </c>
      <c r="AE34" s="7">
        <v>3</v>
      </c>
      <c r="AF34" s="7">
        <v>3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2</v>
      </c>
      <c r="AD35" s="7">
        <v>1</v>
      </c>
      <c r="AE35" s="7">
        <v>2</v>
      </c>
      <c r="AF35" s="7">
        <v>2</v>
      </c>
      <c r="AG35" s="7">
        <v>2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5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5</v>
      </c>
      <c r="X36" s="7">
        <v>0</v>
      </c>
      <c r="Y36" s="7">
        <v>0</v>
      </c>
      <c r="Z36" s="7">
        <v>0</v>
      </c>
      <c r="AA36" s="7">
        <v>0</v>
      </c>
      <c r="AB36" s="7">
        <v>5</v>
      </c>
      <c r="AC36" s="7">
        <v>4</v>
      </c>
      <c r="AD36" s="7">
        <v>3</v>
      </c>
      <c r="AE36" s="7">
        <v>7</v>
      </c>
      <c r="AF36" s="7">
        <v>4</v>
      </c>
      <c r="AG36" s="7">
        <v>5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2</v>
      </c>
      <c r="X38" s="7">
        <v>0</v>
      </c>
      <c r="Y38" s="7">
        <v>0</v>
      </c>
      <c r="Z38" s="7">
        <v>0</v>
      </c>
      <c r="AA38" s="7">
        <v>0</v>
      </c>
      <c r="AB38" s="7">
        <v>5</v>
      </c>
      <c r="AC38" s="7">
        <v>5</v>
      </c>
      <c r="AD38" s="7">
        <v>0</v>
      </c>
      <c r="AE38" s="7">
        <v>2</v>
      </c>
      <c r="AF38" s="7">
        <v>3</v>
      </c>
      <c r="AG38" s="7">
        <v>5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1</v>
      </c>
      <c r="K39" s="7">
        <v>1</v>
      </c>
      <c r="L39" s="7">
        <v>1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1</v>
      </c>
      <c r="AA39" s="7">
        <v>0</v>
      </c>
      <c r="AB39" s="7">
        <v>0</v>
      </c>
      <c r="AC39" s="7">
        <v>3</v>
      </c>
      <c r="AD39" s="7">
        <v>0</v>
      </c>
      <c r="AE39" s="7">
        <v>3</v>
      </c>
      <c r="AF39" s="7">
        <v>2</v>
      </c>
      <c r="AG39" s="7">
        <v>1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2</v>
      </c>
      <c r="O40" s="7">
        <v>0</v>
      </c>
      <c r="P40" s="7">
        <v>1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8</v>
      </c>
      <c r="X40" s="7">
        <v>0</v>
      </c>
      <c r="Y40" s="7">
        <v>0</v>
      </c>
      <c r="Z40" s="7">
        <v>0</v>
      </c>
      <c r="AA40" s="7">
        <v>0</v>
      </c>
      <c r="AB40" s="7">
        <v>4</v>
      </c>
      <c r="AC40" s="7">
        <v>4</v>
      </c>
      <c r="AD40" s="7">
        <v>9</v>
      </c>
      <c r="AE40" s="7">
        <v>7</v>
      </c>
      <c r="AF40" s="7">
        <v>5</v>
      </c>
      <c r="AG40" s="7">
        <v>2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6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1</v>
      </c>
      <c r="AD42" s="7">
        <v>1</v>
      </c>
      <c r="AE42" s="7">
        <v>6</v>
      </c>
      <c r="AF42" s="7">
        <v>2</v>
      </c>
      <c r="AG42" s="7">
        <v>2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9</v>
      </c>
      <c r="X46" s="7">
        <v>0</v>
      </c>
      <c r="Y46" s="7">
        <v>0</v>
      </c>
      <c r="Z46" s="7">
        <v>0</v>
      </c>
      <c r="AA46" s="7">
        <v>0</v>
      </c>
      <c r="AB46" s="7">
        <v>8</v>
      </c>
      <c r="AC46" s="7">
        <v>10</v>
      </c>
      <c r="AD46" s="7">
        <v>1</v>
      </c>
      <c r="AE46" s="7">
        <v>10</v>
      </c>
      <c r="AF46" s="7">
        <v>6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0</v>
      </c>
      <c r="AE47" s="7">
        <v>1</v>
      </c>
      <c r="AF47" s="7">
        <v>1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1</v>
      </c>
      <c r="X48" s="7">
        <v>0</v>
      </c>
      <c r="Y48" s="7">
        <v>0</v>
      </c>
      <c r="Z48" s="7">
        <v>0</v>
      </c>
      <c r="AA48" s="7">
        <v>0</v>
      </c>
      <c r="AB48" s="7">
        <v>1</v>
      </c>
      <c r="AC48" s="7">
        <v>0</v>
      </c>
      <c r="AD48" s="7">
        <v>0</v>
      </c>
      <c r="AE48" s="7">
        <v>1</v>
      </c>
      <c r="AF48" s="7">
        <v>1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1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1</v>
      </c>
      <c r="AC50" s="7">
        <v>1</v>
      </c>
      <c r="AD50" s="7">
        <v>0</v>
      </c>
      <c r="AE50" s="7">
        <v>1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5</v>
      </c>
      <c r="X51" s="7">
        <v>0</v>
      </c>
      <c r="Y51" s="7">
        <v>0</v>
      </c>
      <c r="Z51" s="7">
        <v>2</v>
      </c>
      <c r="AA51" s="7">
        <v>0</v>
      </c>
      <c r="AB51" s="7">
        <v>11</v>
      </c>
      <c r="AC51" s="7">
        <v>5</v>
      </c>
      <c r="AD51" s="7">
        <v>0</v>
      </c>
      <c r="AE51" s="7">
        <v>8</v>
      </c>
      <c r="AF51" s="7">
        <v>11</v>
      </c>
      <c r="AG51" s="7">
        <v>5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11</v>
      </c>
      <c r="X52" s="7">
        <v>1</v>
      </c>
      <c r="Y52" s="7">
        <v>0</v>
      </c>
      <c r="Z52" s="7">
        <v>0</v>
      </c>
      <c r="AA52" s="7">
        <v>0</v>
      </c>
      <c r="AB52" s="7">
        <v>14</v>
      </c>
      <c r="AC52" s="7">
        <v>6</v>
      </c>
      <c r="AD52" s="7">
        <v>4</v>
      </c>
      <c r="AE52" s="7">
        <v>22</v>
      </c>
      <c r="AF52" s="7">
        <v>6</v>
      </c>
      <c r="AG52" s="7">
        <v>6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22</v>
      </c>
      <c r="K53" s="7">
        <v>22</v>
      </c>
      <c r="L53" s="7">
        <v>22</v>
      </c>
      <c r="M53" s="7">
        <v>22</v>
      </c>
      <c r="N53" s="7">
        <v>23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13</v>
      </c>
      <c r="X53" s="7">
        <v>0</v>
      </c>
      <c r="Y53" s="7">
        <v>0</v>
      </c>
      <c r="Z53" s="7">
        <v>0</v>
      </c>
      <c r="AA53" s="7">
        <v>0</v>
      </c>
      <c r="AB53" s="7">
        <v>47</v>
      </c>
      <c r="AC53" s="7">
        <v>54</v>
      </c>
      <c r="AD53" s="7">
        <v>1</v>
      </c>
      <c r="AE53" s="7">
        <v>57</v>
      </c>
      <c r="AF53" s="7">
        <v>56</v>
      </c>
      <c r="AG53" s="7">
        <v>10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1</v>
      </c>
      <c r="X56" s="7">
        <v>0</v>
      </c>
      <c r="Y56" s="7">
        <v>0</v>
      </c>
      <c r="Z56" s="7">
        <v>0</v>
      </c>
      <c r="AA56" s="7">
        <v>0</v>
      </c>
      <c r="AB56" s="7">
        <v>1</v>
      </c>
      <c r="AC56" s="7">
        <v>1</v>
      </c>
      <c r="AD56" s="7">
        <v>0</v>
      </c>
      <c r="AE56" s="7">
        <v>2</v>
      </c>
      <c r="AF56" s="7">
        <v>2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2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0</v>
      </c>
      <c r="AD57" s="7">
        <v>0</v>
      </c>
      <c r="AE57" s="7">
        <v>0</v>
      </c>
      <c r="AF57" s="7">
        <v>1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1</v>
      </c>
      <c r="AF59" s="7">
        <v>2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3</v>
      </c>
      <c r="X60" s="7">
        <v>1</v>
      </c>
      <c r="Y60" s="7">
        <v>0</v>
      </c>
      <c r="Z60" s="7">
        <v>4</v>
      </c>
      <c r="AA60" s="7">
        <v>0</v>
      </c>
      <c r="AB60" s="7">
        <v>8</v>
      </c>
      <c r="AC60" s="7">
        <v>8</v>
      </c>
      <c r="AD60" s="7">
        <v>0</v>
      </c>
      <c r="AE60" s="7">
        <v>12</v>
      </c>
      <c r="AF60" s="7">
        <v>11</v>
      </c>
      <c r="AG60" s="7">
        <v>2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29</v>
      </c>
      <c r="X63" s="7">
        <v>0</v>
      </c>
      <c r="Y63" s="7">
        <v>0</v>
      </c>
      <c r="Z63" s="7">
        <v>4</v>
      </c>
      <c r="AA63" s="7">
        <v>0</v>
      </c>
      <c r="AB63" s="7">
        <v>2</v>
      </c>
      <c r="AC63" s="7">
        <v>29</v>
      </c>
      <c r="AD63" s="7">
        <v>4</v>
      </c>
      <c r="AE63" s="7">
        <v>25</v>
      </c>
      <c r="AF63" s="7">
        <v>37</v>
      </c>
      <c r="AG63" s="7">
        <v>33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16</v>
      </c>
      <c r="X65" s="7">
        <v>0</v>
      </c>
      <c r="Y65" s="7">
        <v>0</v>
      </c>
      <c r="Z65" s="7">
        <v>0</v>
      </c>
      <c r="AA65" s="7">
        <v>0</v>
      </c>
      <c r="AB65" s="7">
        <v>18</v>
      </c>
      <c r="AC65" s="7">
        <v>17</v>
      </c>
      <c r="AD65" s="7">
        <v>1</v>
      </c>
      <c r="AE65" s="7">
        <v>16</v>
      </c>
      <c r="AF65" s="7">
        <v>18</v>
      </c>
      <c r="AG65" s="7">
        <v>12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8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11</v>
      </c>
      <c r="AD66" s="7">
        <v>1</v>
      </c>
      <c r="AE66" s="7">
        <v>8</v>
      </c>
      <c r="AF66" s="7">
        <v>7</v>
      </c>
      <c r="AG66" s="7">
        <v>5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1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6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6</v>
      </c>
      <c r="AD67" s="7">
        <v>6</v>
      </c>
      <c r="AE67" s="7">
        <v>5</v>
      </c>
      <c r="AF67" s="7">
        <v>7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5</v>
      </c>
      <c r="K68" s="7">
        <v>5</v>
      </c>
      <c r="L68" s="7">
        <v>4</v>
      </c>
      <c r="M68" s="7">
        <v>5</v>
      </c>
      <c r="N68" s="7">
        <v>4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6</v>
      </c>
      <c r="AD68" s="7">
        <v>0</v>
      </c>
      <c r="AE68" s="7">
        <v>15</v>
      </c>
      <c r="AF68" s="7">
        <v>6</v>
      </c>
      <c r="AG68" s="7">
        <v>6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2</v>
      </c>
      <c r="AC78" s="7">
        <v>2</v>
      </c>
      <c r="AD78" s="7">
        <v>0</v>
      </c>
      <c r="AE78" s="7">
        <v>2</v>
      </c>
      <c r="AF78" s="7">
        <v>2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1</v>
      </c>
      <c r="AD79" s="7">
        <v>0</v>
      </c>
      <c r="AE79" s="7">
        <v>0</v>
      </c>
      <c r="AF79" s="7">
        <v>1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1</v>
      </c>
      <c r="AD82" s="7">
        <v>0</v>
      </c>
      <c r="AE82" s="7">
        <v>1</v>
      </c>
      <c r="AF82" s="7">
        <v>1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3</v>
      </c>
      <c r="AC84" s="7">
        <v>2</v>
      </c>
      <c r="AD84" s="7">
        <v>0</v>
      </c>
      <c r="AE84" s="7">
        <v>2</v>
      </c>
      <c r="AF84" s="7">
        <v>3</v>
      </c>
      <c r="AG84" s="7">
        <v>3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3</v>
      </c>
      <c r="N86" s="7">
        <v>3</v>
      </c>
      <c r="O86" s="7">
        <v>3</v>
      </c>
      <c r="P86" s="7">
        <v>3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3</v>
      </c>
      <c r="X86" s="7">
        <v>0</v>
      </c>
      <c r="Y86" s="7">
        <v>0</v>
      </c>
      <c r="Z86" s="7">
        <v>0</v>
      </c>
      <c r="AA86" s="7">
        <v>0</v>
      </c>
      <c r="AB86" s="7">
        <v>4</v>
      </c>
      <c r="AC86" s="7">
        <v>3</v>
      </c>
      <c r="AD86" s="7">
        <v>0</v>
      </c>
      <c r="AE86" s="7">
        <v>4</v>
      </c>
      <c r="AF86" s="7">
        <v>4</v>
      </c>
      <c r="AG86" s="7">
        <v>4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1</v>
      </c>
      <c r="N87" s="7">
        <v>1</v>
      </c>
      <c r="O87" s="7">
        <v>1</v>
      </c>
      <c r="P87" s="7">
        <v>1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2</v>
      </c>
      <c r="AC87" s="7">
        <v>2</v>
      </c>
      <c r="AD87" s="7">
        <v>0</v>
      </c>
      <c r="AE87" s="7">
        <v>1</v>
      </c>
      <c r="AF87" s="7">
        <v>2</v>
      </c>
      <c r="AG87" s="7">
        <v>2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0</v>
      </c>
      <c r="AD88" s="7">
        <v>0</v>
      </c>
      <c r="AE88" s="7">
        <v>2</v>
      </c>
      <c r="AF88" s="7">
        <v>2</v>
      </c>
      <c r="AG88" s="7">
        <v>1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1</v>
      </c>
      <c r="K89" s="7">
        <v>1</v>
      </c>
      <c r="L89" s="7">
        <v>1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2</v>
      </c>
      <c r="N96" s="7">
        <v>2</v>
      </c>
      <c r="O96" s="7">
        <v>2</v>
      </c>
      <c r="P96" s="7">
        <v>2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7</v>
      </c>
      <c r="AC96" s="7">
        <v>4</v>
      </c>
      <c r="AD96" s="7">
        <v>1</v>
      </c>
      <c r="AE96" s="7">
        <v>8</v>
      </c>
      <c r="AF96" s="7">
        <v>7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4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1</v>
      </c>
      <c r="AA97" s="7">
        <v>0</v>
      </c>
      <c r="AB97" s="7">
        <v>24</v>
      </c>
      <c r="AC97" s="7">
        <v>18</v>
      </c>
      <c r="AD97" s="7">
        <v>16</v>
      </c>
      <c r="AE97" s="7">
        <v>22</v>
      </c>
      <c r="AF97" s="7">
        <v>26</v>
      </c>
      <c r="AG97" s="7">
        <v>10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1</v>
      </c>
      <c r="AD98" s="7">
        <v>0</v>
      </c>
      <c r="AE98" s="7">
        <v>1</v>
      </c>
      <c r="AF98" s="7">
        <v>1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0</v>
      </c>
      <c r="AE100" s="7">
        <v>1</v>
      </c>
      <c r="AF100" s="7">
        <v>1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2</v>
      </c>
      <c r="AC101" s="7">
        <v>0</v>
      </c>
      <c r="AD101" s="7">
        <v>0</v>
      </c>
      <c r="AE101" s="7">
        <v>3</v>
      </c>
      <c r="AF101" s="7">
        <v>2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3</v>
      </c>
      <c r="AC102" s="7">
        <v>3</v>
      </c>
      <c r="AD102" s="7">
        <v>0</v>
      </c>
      <c r="AE102" s="7">
        <v>3</v>
      </c>
      <c r="AF102" s="7">
        <v>3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6</v>
      </c>
      <c r="N105" s="7">
        <v>3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4</v>
      </c>
      <c r="X105" s="7">
        <v>0</v>
      </c>
      <c r="Y105" s="7">
        <v>0</v>
      </c>
      <c r="Z105" s="7">
        <v>0</v>
      </c>
      <c r="AA105" s="7">
        <v>0</v>
      </c>
      <c r="AB105" s="7">
        <v>3</v>
      </c>
      <c r="AC105" s="7">
        <v>9</v>
      </c>
      <c r="AD105" s="7">
        <v>0</v>
      </c>
      <c r="AE105" s="7">
        <v>13</v>
      </c>
      <c r="AF105" s="7">
        <v>13</v>
      </c>
      <c r="AG105" s="7">
        <v>2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1</v>
      </c>
      <c r="Y106" s="7">
        <v>0</v>
      </c>
      <c r="Z106" s="7">
        <v>0</v>
      </c>
      <c r="AA106" s="7">
        <v>0</v>
      </c>
      <c r="AB106" s="7">
        <v>2</v>
      </c>
      <c r="AC106" s="7">
        <v>0</v>
      </c>
      <c r="AD106" s="7">
        <v>0</v>
      </c>
      <c r="AE106" s="7">
        <v>2</v>
      </c>
      <c r="AF106" s="7">
        <v>1</v>
      </c>
      <c r="AG106" s="7">
        <v>2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0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1</v>
      </c>
      <c r="K108" s="7">
        <v>1</v>
      </c>
      <c r="L108" s="7">
        <v>1</v>
      </c>
      <c r="M108" s="7">
        <v>0</v>
      </c>
      <c r="N108" s="7">
        <v>1</v>
      </c>
      <c r="O108" s="7">
        <v>1</v>
      </c>
      <c r="P108" s="7">
        <v>1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1</v>
      </c>
      <c r="AD108" s="7">
        <v>0</v>
      </c>
      <c r="AE108" s="7">
        <v>3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1</v>
      </c>
      <c r="K112" s="7">
        <v>1</v>
      </c>
      <c r="L112" s="7">
        <v>1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2</v>
      </c>
      <c r="AF112" s="7">
        <v>1</v>
      </c>
      <c r="AG112" s="7">
        <v>3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1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1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0</v>
      </c>
      <c r="AE114" s="7">
        <v>1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5</v>
      </c>
      <c r="K116" s="7">
        <v>5</v>
      </c>
      <c r="L116" s="7">
        <v>5</v>
      </c>
      <c r="M116" s="7">
        <v>4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0</v>
      </c>
      <c r="AA116" s="7">
        <v>0</v>
      </c>
      <c r="AB116" s="7">
        <v>9</v>
      </c>
      <c r="AC116" s="7">
        <v>7</v>
      </c>
      <c r="AD116" s="7">
        <v>5</v>
      </c>
      <c r="AE116" s="7">
        <v>12</v>
      </c>
      <c r="AF116" s="7">
        <v>11</v>
      </c>
      <c r="AG116" s="7">
        <v>10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1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1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1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1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3</v>
      </c>
      <c r="K129" s="7">
        <v>1</v>
      </c>
      <c r="L129" s="7">
        <v>2</v>
      </c>
      <c r="M129" s="7">
        <v>1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1</v>
      </c>
      <c r="Y129" s="7">
        <v>0</v>
      </c>
      <c r="Z129" s="7">
        <v>1</v>
      </c>
      <c r="AA129" s="7">
        <v>0</v>
      </c>
      <c r="AB129" s="7">
        <v>1</v>
      </c>
      <c r="AC129" s="7">
        <v>4</v>
      </c>
      <c r="AD129" s="7">
        <v>1</v>
      </c>
      <c r="AE129" s="7">
        <v>3</v>
      </c>
      <c r="AF129" s="7">
        <v>2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2</v>
      </c>
      <c r="X131" s="7">
        <v>0</v>
      </c>
      <c r="Y131" s="7">
        <v>0</v>
      </c>
      <c r="Z131" s="7">
        <v>0</v>
      </c>
      <c r="AA131" s="7">
        <v>0</v>
      </c>
      <c r="AB131" s="7">
        <v>18</v>
      </c>
      <c r="AC131" s="7">
        <v>13</v>
      </c>
      <c r="AD131" s="7">
        <v>1</v>
      </c>
      <c r="AE131" s="7">
        <v>21</v>
      </c>
      <c r="AF131" s="7">
        <v>22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2</v>
      </c>
      <c r="AD132" s="7">
        <v>0</v>
      </c>
      <c r="AE132" s="7">
        <v>3</v>
      </c>
      <c r="AF132" s="7">
        <v>3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8</v>
      </c>
      <c r="AC134" s="7">
        <v>9</v>
      </c>
      <c r="AD134" s="7">
        <v>0</v>
      </c>
      <c r="AE134" s="7">
        <v>10</v>
      </c>
      <c r="AF134" s="7">
        <v>9</v>
      </c>
      <c r="AG134" s="7">
        <v>4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6</v>
      </c>
      <c r="K136" s="7">
        <v>6</v>
      </c>
      <c r="L136" s="7">
        <v>6</v>
      </c>
      <c r="M136" s="7">
        <v>0</v>
      </c>
      <c r="N136" s="7">
        <v>8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7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14</v>
      </c>
      <c r="AD136" s="7">
        <v>0</v>
      </c>
      <c r="AE136" s="7">
        <v>19</v>
      </c>
      <c r="AF136" s="7">
        <v>11</v>
      </c>
      <c r="AG136" s="7">
        <v>12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1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4</v>
      </c>
      <c r="K141" s="7">
        <v>4</v>
      </c>
      <c r="L141" s="7">
        <v>4</v>
      </c>
      <c r="M141" s="7">
        <v>4</v>
      </c>
      <c r="N141" s="7">
        <v>10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3</v>
      </c>
      <c r="X141" s="7">
        <v>0</v>
      </c>
      <c r="Y141" s="7">
        <v>0</v>
      </c>
      <c r="Z141" s="7">
        <v>0</v>
      </c>
      <c r="AA141" s="7">
        <v>0</v>
      </c>
      <c r="AB141" s="7">
        <v>3</v>
      </c>
      <c r="AC141" s="7">
        <v>4</v>
      </c>
      <c r="AD141" s="7">
        <v>7</v>
      </c>
      <c r="AE141" s="7">
        <v>5</v>
      </c>
      <c r="AF141" s="7">
        <v>5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1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1</v>
      </c>
      <c r="K145" s="7">
        <v>1</v>
      </c>
      <c r="L145" s="7">
        <v>1</v>
      </c>
      <c r="M145" s="7">
        <v>1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3</v>
      </c>
      <c r="AC145" s="7">
        <v>1</v>
      </c>
      <c r="AD145" s="7">
        <v>4</v>
      </c>
      <c r="AE145" s="7">
        <v>3</v>
      </c>
      <c r="AF145" s="7">
        <v>1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3</v>
      </c>
      <c r="AC146" s="7">
        <v>2</v>
      </c>
      <c r="AD146" s="7">
        <v>3</v>
      </c>
      <c r="AE146" s="7">
        <v>3</v>
      </c>
      <c r="AF146" s="7">
        <v>2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4</v>
      </c>
      <c r="AD147" s="7">
        <v>2</v>
      </c>
      <c r="AE147" s="7">
        <v>3</v>
      </c>
      <c r="AF147" s="7">
        <v>4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7</v>
      </c>
      <c r="K149" s="7">
        <v>7</v>
      </c>
      <c r="L149" s="7">
        <v>7</v>
      </c>
      <c r="M149" s="7">
        <v>7</v>
      </c>
      <c r="N149" s="7">
        <v>9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7</v>
      </c>
      <c r="AC149" s="7">
        <v>9</v>
      </c>
      <c r="AD149" s="7">
        <v>2</v>
      </c>
      <c r="AE149" s="7">
        <v>11</v>
      </c>
      <c r="AF149" s="7">
        <v>10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2</v>
      </c>
      <c r="K150" s="7">
        <v>2</v>
      </c>
      <c r="L150" s="7">
        <v>2</v>
      </c>
      <c r="M150" s="7">
        <v>2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3</v>
      </c>
      <c r="AC150" s="7">
        <v>2</v>
      </c>
      <c r="AD150" s="7">
        <v>2</v>
      </c>
      <c r="AE150" s="7">
        <v>3</v>
      </c>
      <c r="AF150" s="7">
        <v>2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1</v>
      </c>
      <c r="K151" s="7">
        <v>1</v>
      </c>
      <c r="L151" s="7">
        <v>1</v>
      </c>
      <c r="M151" s="7">
        <v>1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3</v>
      </c>
      <c r="AC151" s="7">
        <v>1</v>
      </c>
      <c r="AD151" s="7">
        <v>1</v>
      </c>
      <c r="AE151" s="7">
        <v>4</v>
      </c>
      <c r="AF151" s="7">
        <v>3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1</v>
      </c>
      <c r="AE152" s="7">
        <v>2</v>
      </c>
      <c r="AF152" s="7">
        <v>2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5</v>
      </c>
      <c r="AD153" s="7">
        <v>0</v>
      </c>
      <c r="AE153" s="7">
        <v>2</v>
      </c>
      <c r="AF153" s="7">
        <v>4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3</v>
      </c>
      <c r="AF155" s="7">
        <v>2</v>
      </c>
      <c r="AG155" s="7">
        <v>2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11</v>
      </c>
      <c r="K156" s="7">
        <v>11</v>
      </c>
      <c r="L156" s="7">
        <v>11</v>
      </c>
      <c r="M156" s="7">
        <v>30</v>
      </c>
      <c r="N156" s="7">
        <v>11</v>
      </c>
      <c r="O156" s="7">
        <v>28</v>
      </c>
      <c r="P156" s="7">
        <v>29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1</v>
      </c>
      <c r="Y156" s="7">
        <v>0</v>
      </c>
      <c r="Z156" s="7">
        <v>0</v>
      </c>
      <c r="AA156" s="7">
        <v>0</v>
      </c>
      <c r="AB156" s="7">
        <v>55</v>
      </c>
      <c r="AC156" s="7">
        <v>41</v>
      </c>
      <c r="AD156" s="7">
        <v>5</v>
      </c>
      <c r="AE156" s="7">
        <v>54</v>
      </c>
      <c r="AF156" s="7">
        <v>56</v>
      </c>
      <c r="AG156" s="7">
        <v>55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1</v>
      </c>
      <c r="AF157" s="7">
        <v>1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1</v>
      </c>
      <c r="K158" s="7">
        <v>1</v>
      </c>
      <c r="L158" s="7">
        <v>1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1</v>
      </c>
      <c r="X158" s="7">
        <v>0</v>
      </c>
      <c r="Y158" s="7">
        <v>0</v>
      </c>
      <c r="Z158" s="7">
        <v>0</v>
      </c>
      <c r="AA158" s="7">
        <v>0</v>
      </c>
      <c r="AB158" s="7">
        <v>1</v>
      </c>
      <c r="AC158" s="7">
        <v>3</v>
      </c>
      <c r="AD158" s="7">
        <v>0</v>
      </c>
      <c r="AE158" s="7">
        <v>3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1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1</v>
      </c>
      <c r="AD161" s="7">
        <v>0</v>
      </c>
      <c r="AE161" s="7">
        <v>2</v>
      </c>
      <c r="AF161" s="7">
        <v>2</v>
      </c>
      <c r="AG161" s="7">
        <v>1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3</v>
      </c>
      <c r="K164" s="7">
        <v>1</v>
      </c>
      <c r="L164" s="7">
        <v>3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2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0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1</v>
      </c>
      <c r="AD167" s="7">
        <v>0</v>
      </c>
      <c r="AE167" s="7">
        <v>0</v>
      </c>
      <c r="AF167" s="7">
        <v>1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2</v>
      </c>
      <c r="AD168" s="7">
        <v>1</v>
      </c>
      <c r="AE168" s="7">
        <v>4</v>
      </c>
      <c r="AF168" s="7">
        <v>1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1</v>
      </c>
      <c r="K169" s="7">
        <v>1</v>
      </c>
      <c r="L169" s="7">
        <v>1</v>
      </c>
      <c r="M169" s="7">
        <v>1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1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0</v>
      </c>
      <c r="AE172" s="7">
        <v>1</v>
      </c>
      <c r="AF172" s="7">
        <v>1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1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2</v>
      </c>
      <c r="AD175" s="7">
        <v>0</v>
      </c>
      <c r="AE175" s="7">
        <v>10</v>
      </c>
      <c r="AF175" s="7">
        <v>9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5</v>
      </c>
      <c r="AC176" s="7">
        <v>3</v>
      </c>
      <c r="AD176" s="7">
        <v>0</v>
      </c>
      <c r="AE176" s="7">
        <v>6</v>
      </c>
      <c r="AF176" s="7">
        <v>3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3</v>
      </c>
      <c r="AC177" s="7">
        <v>1</v>
      </c>
      <c r="AD177" s="7">
        <v>0</v>
      </c>
      <c r="AE177" s="7">
        <v>4</v>
      </c>
      <c r="AF177" s="7">
        <v>1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1</v>
      </c>
      <c r="AD178" s="7">
        <v>0</v>
      </c>
      <c r="AE178" s="7">
        <v>2</v>
      </c>
      <c r="AF178" s="7">
        <v>1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1</v>
      </c>
      <c r="AD181" s="7">
        <v>0</v>
      </c>
      <c r="AE181" s="7">
        <v>1</v>
      </c>
      <c r="AF181" s="7">
        <v>1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0</v>
      </c>
      <c r="AD188" s="7">
        <v>0</v>
      </c>
      <c r="AE188" s="7">
        <v>11</v>
      </c>
      <c r="AF188" s="7">
        <v>5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1</v>
      </c>
      <c r="K191" s="7">
        <v>0</v>
      </c>
      <c r="L191" s="7">
        <v>1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1</v>
      </c>
      <c r="AD191" s="7">
        <v>0</v>
      </c>
      <c r="AE191" s="7">
        <v>2</v>
      </c>
      <c r="AF191" s="7">
        <v>1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2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4</v>
      </c>
      <c r="AC198" s="7">
        <v>3</v>
      </c>
      <c r="AD198" s="7">
        <v>0</v>
      </c>
      <c r="AE198" s="7">
        <v>7</v>
      </c>
      <c r="AF198" s="7">
        <v>3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16</v>
      </c>
      <c r="X209" s="7">
        <v>0</v>
      </c>
      <c r="Y209" s="7">
        <v>0</v>
      </c>
      <c r="Z209" s="7">
        <v>1</v>
      </c>
      <c r="AA209" s="7">
        <v>0</v>
      </c>
      <c r="AB209" s="7">
        <v>17</v>
      </c>
      <c r="AC209" s="7">
        <v>10</v>
      </c>
      <c r="AD209" s="7">
        <v>1</v>
      </c>
      <c r="AE209" s="7">
        <v>19</v>
      </c>
      <c r="AF209" s="7">
        <v>8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1</v>
      </c>
      <c r="AF210" s="7">
        <v>1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1</v>
      </c>
      <c r="AD211" s="7">
        <v>0</v>
      </c>
      <c r="AE211" s="7">
        <v>2</v>
      </c>
      <c r="AF211" s="7">
        <v>1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1</v>
      </c>
      <c r="AD217" s="7">
        <v>0</v>
      </c>
      <c r="AE217" s="7">
        <v>1</v>
      </c>
      <c r="AF217" s="7">
        <v>1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1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1</v>
      </c>
      <c r="K221" s="7">
        <v>1</v>
      </c>
      <c r="L221" s="7">
        <v>1</v>
      </c>
      <c r="M221" s="7">
        <v>1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0</v>
      </c>
      <c r="AE229" s="7">
        <v>1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5</v>
      </c>
      <c r="K231" s="7">
        <v>5</v>
      </c>
      <c r="L231" s="7">
        <v>5</v>
      </c>
      <c r="M231" s="7">
        <v>5</v>
      </c>
      <c r="N231" s="7">
        <v>15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10</v>
      </c>
      <c r="X231" s="7">
        <v>0</v>
      </c>
      <c r="Y231" s="7">
        <v>0</v>
      </c>
      <c r="Z231" s="7">
        <v>0</v>
      </c>
      <c r="AA231" s="7">
        <v>0</v>
      </c>
      <c r="AB231" s="7">
        <v>10</v>
      </c>
      <c r="AC231" s="7">
        <v>17</v>
      </c>
      <c r="AD231" s="7">
        <v>1</v>
      </c>
      <c r="AE231" s="7">
        <v>23</v>
      </c>
      <c r="AF231" s="7">
        <v>20</v>
      </c>
      <c r="AG231" s="7">
        <v>16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1</v>
      </c>
      <c r="K234" s="7">
        <v>1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3</v>
      </c>
      <c r="AD234" s="7">
        <v>0</v>
      </c>
      <c r="AE234" s="7">
        <v>3</v>
      </c>
      <c r="AF234" s="7">
        <v>3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2</v>
      </c>
      <c r="K236" s="7">
        <v>2</v>
      </c>
      <c r="L236" s="7">
        <v>2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3</v>
      </c>
      <c r="X236" s="7">
        <v>0</v>
      </c>
      <c r="Y236" s="7">
        <v>0</v>
      </c>
      <c r="Z236" s="7">
        <v>0</v>
      </c>
      <c r="AA236" s="7">
        <v>0</v>
      </c>
      <c r="AB236" s="7">
        <v>4</v>
      </c>
      <c r="AC236" s="7">
        <v>4</v>
      </c>
      <c r="AD236" s="7">
        <v>0</v>
      </c>
      <c r="AE236" s="7">
        <v>5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3</v>
      </c>
      <c r="K239" s="7">
        <v>3</v>
      </c>
      <c r="L239" s="7">
        <v>3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3</v>
      </c>
      <c r="X239" s="7">
        <v>0</v>
      </c>
      <c r="Y239" s="7">
        <v>0</v>
      </c>
      <c r="Z239" s="7">
        <v>0</v>
      </c>
      <c r="AA239" s="7">
        <v>0</v>
      </c>
      <c r="AB239" s="7">
        <v>4</v>
      </c>
      <c r="AC239" s="7">
        <v>2</v>
      </c>
      <c r="AD239" s="7">
        <v>0</v>
      </c>
      <c r="AE239" s="7">
        <v>4</v>
      </c>
      <c r="AF239" s="7">
        <v>3</v>
      </c>
      <c r="AG239" s="7">
        <v>3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2</v>
      </c>
      <c r="K241" s="7">
        <v>2</v>
      </c>
      <c r="L241" s="7">
        <v>2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3</v>
      </c>
      <c r="AD241" s="7">
        <v>0</v>
      </c>
      <c r="AE241" s="7">
        <v>3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</v>
      </c>
      <c r="AC243" s="7">
        <v>1</v>
      </c>
      <c r="AD243" s="7">
        <v>0</v>
      </c>
      <c r="AE243" s="7">
        <v>1</v>
      </c>
      <c r="AF243" s="7">
        <v>1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3</v>
      </c>
      <c r="K247" s="7">
        <v>3</v>
      </c>
      <c r="L247" s="7">
        <v>3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4</v>
      </c>
      <c r="AD247" s="7">
        <v>0</v>
      </c>
      <c r="AE247" s="7">
        <v>4</v>
      </c>
      <c r="AF247" s="7">
        <v>4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1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2</v>
      </c>
      <c r="AF249" s="7">
        <v>2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1</v>
      </c>
      <c r="AD250" s="7">
        <v>1</v>
      </c>
      <c r="AE250" s="7">
        <v>3</v>
      </c>
      <c r="AF250" s="7">
        <v>3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1</v>
      </c>
      <c r="K254" s="7">
        <v>1</v>
      </c>
      <c r="L254" s="7">
        <v>1</v>
      </c>
      <c r="M254" s="7">
        <v>0</v>
      </c>
      <c r="N254" s="7">
        <v>1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1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1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0</v>
      </c>
      <c r="AE255" s="7">
        <v>3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1</v>
      </c>
      <c r="AD259" s="7">
        <v>0</v>
      </c>
      <c r="AE259" s="7">
        <v>1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1</v>
      </c>
      <c r="AD260" s="7">
        <v>0</v>
      </c>
      <c r="AE260" s="7">
        <v>2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1</v>
      </c>
      <c r="K262" s="7">
        <v>1</v>
      </c>
      <c r="L262" s="7">
        <v>1</v>
      </c>
      <c r="M262" s="7">
        <v>0</v>
      </c>
      <c r="N262" s="7">
        <v>15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3</v>
      </c>
      <c r="AA262" s="7">
        <v>0</v>
      </c>
      <c r="AB262" s="7">
        <v>34</v>
      </c>
      <c r="AC262" s="7">
        <v>21</v>
      </c>
      <c r="AD262" s="7">
        <v>0</v>
      </c>
      <c r="AE262" s="7">
        <v>42</v>
      </c>
      <c r="AF262" s="7">
        <v>28</v>
      </c>
      <c r="AG262" s="7">
        <v>9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1</v>
      </c>
      <c r="K266" s="7">
        <v>1</v>
      </c>
      <c r="L266" s="7">
        <v>1</v>
      </c>
      <c r="M266" s="7">
        <v>1</v>
      </c>
      <c r="N266" s="7">
        <v>3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4</v>
      </c>
      <c r="X266" s="7">
        <v>0</v>
      </c>
      <c r="Y266" s="7">
        <v>0</v>
      </c>
      <c r="Z266" s="7">
        <v>0</v>
      </c>
      <c r="AA266" s="7">
        <v>0</v>
      </c>
      <c r="AB266" s="7">
        <v>7</v>
      </c>
      <c r="AC266" s="7">
        <v>3</v>
      </c>
      <c r="AD266" s="7">
        <v>0</v>
      </c>
      <c r="AE266" s="7">
        <v>8</v>
      </c>
      <c r="AF266" s="7">
        <v>4</v>
      </c>
      <c r="AG266" s="7">
        <v>5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1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6</v>
      </c>
      <c r="K271" s="7">
        <v>6</v>
      </c>
      <c r="L271" s="7">
        <v>6</v>
      </c>
      <c r="M271" s="7">
        <v>6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5</v>
      </c>
      <c r="AC271" s="7">
        <v>9</v>
      </c>
      <c r="AD271" s="7">
        <v>0</v>
      </c>
      <c r="AE271" s="7">
        <v>6</v>
      </c>
      <c r="AF271" s="7">
        <v>9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2</v>
      </c>
      <c r="K281" s="7">
        <v>2</v>
      </c>
      <c r="L281" s="7">
        <v>2</v>
      </c>
      <c r="M281" s="7">
        <v>0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8</v>
      </c>
      <c r="AC281" s="7">
        <v>3</v>
      </c>
      <c r="AD281" s="7">
        <v>0</v>
      </c>
      <c r="AE281" s="7">
        <v>8</v>
      </c>
      <c r="AF281" s="7">
        <v>8</v>
      </c>
      <c r="AG281" s="7">
        <v>8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2</v>
      </c>
      <c r="K282" s="7">
        <v>2</v>
      </c>
      <c r="L282" s="7">
        <v>2</v>
      </c>
      <c r="M282" s="7">
        <v>0</v>
      </c>
      <c r="N282" s="7">
        <v>2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4</v>
      </c>
      <c r="AC282" s="7">
        <v>3</v>
      </c>
      <c r="AD282" s="7">
        <v>3</v>
      </c>
      <c r="AE282" s="7">
        <v>4</v>
      </c>
      <c r="AF282" s="7">
        <v>4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6</v>
      </c>
      <c r="L283" s="7">
        <v>6</v>
      </c>
      <c r="M283" s="7">
        <v>6</v>
      </c>
      <c r="N283" s="7">
        <v>7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7</v>
      </c>
      <c r="X283" s="7">
        <v>0</v>
      </c>
      <c r="Y283" s="7">
        <v>0</v>
      </c>
      <c r="Z283" s="7">
        <v>0</v>
      </c>
      <c r="AA283" s="7">
        <v>0</v>
      </c>
      <c r="AB283" s="7">
        <v>8</v>
      </c>
      <c r="AC283" s="7">
        <v>8</v>
      </c>
      <c r="AD283" s="7">
        <v>0</v>
      </c>
      <c r="AE283" s="7">
        <v>8</v>
      </c>
      <c r="AF283" s="7">
        <v>8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1</v>
      </c>
      <c r="Y285" s="7">
        <v>0</v>
      </c>
      <c r="Z285" s="7">
        <v>0</v>
      </c>
      <c r="AA285" s="7">
        <v>0</v>
      </c>
      <c r="AB285" s="7">
        <v>2</v>
      </c>
      <c r="AC285" s="7">
        <v>1</v>
      </c>
      <c r="AD285" s="7">
        <v>1</v>
      </c>
      <c r="AE285" s="7">
        <v>2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3</v>
      </c>
      <c r="AE287" s="7">
        <v>4</v>
      </c>
      <c r="AF287" s="7">
        <v>4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2</v>
      </c>
      <c r="AC289" s="7">
        <v>3</v>
      </c>
      <c r="AD289" s="7">
        <v>0</v>
      </c>
      <c r="AE289" s="7">
        <v>3</v>
      </c>
      <c r="AF289" s="7">
        <v>1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1</v>
      </c>
      <c r="AD293" s="7">
        <v>0</v>
      </c>
      <c r="AE293" s="7">
        <v>2</v>
      </c>
      <c r="AF293" s="7">
        <v>2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5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6</v>
      </c>
      <c r="X295" s="7">
        <v>0</v>
      </c>
      <c r="Y295" s="7">
        <v>0</v>
      </c>
      <c r="Z295" s="7">
        <v>0</v>
      </c>
      <c r="AA295" s="7">
        <v>0</v>
      </c>
      <c r="AB295" s="7">
        <v>10</v>
      </c>
      <c r="AC295" s="7">
        <v>6</v>
      </c>
      <c r="AD295" s="7">
        <v>6</v>
      </c>
      <c r="AE295" s="7">
        <v>10</v>
      </c>
      <c r="AF295" s="7">
        <v>10</v>
      </c>
      <c r="AG295" s="7">
        <v>14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16</v>
      </c>
      <c r="X296" s="7">
        <v>0</v>
      </c>
      <c r="Y296" s="7">
        <v>0</v>
      </c>
      <c r="Z296" s="7">
        <v>0</v>
      </c>
      <c r="AA296" s="7">
        <v>0</v>
      </c>
      <c r="AB296" s="7">
        <v>3</v>
      </c>
      <c r="AC296" s="7">
        <v>6</v>
      </c>
      <c r="AD296" s="7">
        <v>6</v>
      </c>
      <c r="AE296" s="7">
        <v>9</v>
      </c>
      <c r="AF296" s="7">
        <v>6</v>
      </c>
      <c r="AG296" s="7">
        <v>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4</v>
      </c>
      <c r="AC299" s="7">
        <v>1</v>
      </c>
      <c r="AD299" s="7">
        <v>4</v>
      </c>
      <c r="AE299" s="7">
        <v>4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1</v>
      </c>
      <c r="K300" s="7">
        <v>1</v>
      </c>
      <c r="L300" s="7">
        <v>1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1</v>
      </c>
      <c r="AD300" s="7">
        <v>0</v>
      </c>
      <c r="AE300" s="7">
        <v>3</v>
      </c>
      <c r="AF300" s="7">
        <v>3</v>
      </c>
      <c r="AG300" s="7">
        <v>3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1</v>
      </c>
      <c r="AE301" s="7">
        <v>1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0</v>
      </c>
      <c r="AD304" s="7">
        <v>1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2</v>
      </c>
      <c r="AC306" s="7">
        <v>1</v>
      </c>
      <c r="AD306" s="7">
        <v>0</v>
      </c>
      <c r="AE306" s="7">
        <v>2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4</v>
      </c>
      <c r="O310" s="7">
        <v>2</v>
      </c>
      <c r="P310" s="7">
        <v>5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11</v>
      </c>
      <c r="AC310" s="7">
        <v>8</v>
      </c>
      <c r="AD310" s="7">
        <v>1</v>
      </c>
      <c r="AE310" s="7">
        <v>12</v>
      </c>
      <c r="AF310" s="7">
        <v>4</v>
      </c>
      <c r="AG310" s="7">
        <v>7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2</v>
      </c>
      <c r="X312" s="7">
        <v>0</v>
      </c>
      <c r="Y312" s="7">
        <v>0</v>
      </c>
      <c r="Z312" s="7">
        <v>0</v>
      </c>
      <c r="AA312" s="7">
        <v>0</v>
      </c>
      <c r="AB312" s="7">
        <v>6</v>
      </c>
      <c r="AC312" s="7">
        <v>5</v>
      </c>
      <c r="AD312" s="7">
        <v>7</v>
      </c>
      <c r="AE312" s="7">
        <v>7</v>
      </c>
      <c r="AF312" s="7">
        <v>5</v>
      </c>
      <c r="AG312" s="7">
        <v>9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4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2</v>
      </c>
      <c r="AF313" s="7">
        <v>2</v>
      </c>
      <c r="AG313" s="7">
        <v>5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2</v>
      </c>
      <c r="K314" s="7">
        <v>2</v>
      </c>
      <c r="L314" s="7">
        <v>2</v>
      </c>
      <c r="M314" s="7">
        <v>0</v>
      </c>
      <c r="N314" s="7">
        <v>2</v>
      </c>
      <c r="O314" s="7">
        <v>1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0</v>
      </c>
      <c r="AE314" s="7">
        <v>2</v>
      </c>
      <c r="AF314" s="7">
        <v>0</v>
      </c>
      <c r="AG314" s="7">
        <v>1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1</v>
      </c>
      <c r="AD315" s="7">
        <v>0</v>
      </c>
      <c r="AE315" s="7">
        <v>1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4</v>
      </c>
      <c r="X317" s="7">
        <v>0</v>
      </c>
      <c r="Y317" s="7">
        <v>0</v>
      </c>
      <c r="Z317" s="7">
        <v>0</v>
      </c>
      <c r="AA317" s="7">
        <v>0</v>
      </c>
      <c r="AB317" s="7">
        <v>9</v>
      </c>
      <c r="AC317" s="7">
        <v>7</v>
      </c>
      <c r="AD317" s="7">
        <v>4</v>
      </c>
      <c r="AE317" s="7">
        <v>7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2</v>
      </c>
      <c r="AC319" s="7">
        <v>0</v>
      </c>
      <c r="AD319" s="7">
        <v>0</v>
      </c>
      <c r="AE319" s="7">
        <v>2</v>
      </c>
      <c r="AF319" s="7">
        <v>2</v>
      </c>
      <c r="AG319" s="7">
        <v>1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4</v>
      </c>
      <c r="AC320" s="7">
        <v>2</v>
      </c>
      <c r="AD320" s="7">
        <v>3</v>
      </c>
      <c r="AE320" s="7">
        <v>5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3</v>
      </c>
      <c r="O323" s="7">
        <v>0</v>
      </c>
      <c r="P323" s="7">
        <v>3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23</v>
      </c>
      <c r="X323" s="7">
        <v>0</v>
      </c>
      <c r="Y323" s="7">
        <v>0</v>
      </c>
      <c r="Z323" s="7">
        <v>4</v>
      </c>
      <c r="AA323" s="7">
        <v>0</v>
      </c>
      <c r="AB323" s="7">
        <v>6</v>
      </c>
      <c r="AC323" s="7">
        <v>2</v>
      </c>
      <c r="AD323" s="7">
        <v>1</v>
      </c>
      <c r="AE323" s="7">
        <v>9</v>
      </c>
      <c r="AF323" s="7">
        <v>2</v>
      </c>
      <c r="AG323" s="7">
        <v>12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1</v>
      </c>
      <c r="X327" s="7">
        <v>0</v>
      </c>
      <c r="Y327" s="7">
        <v>0</v>
      </c>
      <c r="Z327" s="7">
        <v>0</v>
      </c>
      <c r="AA327" s="7">
        <v>0</v>
      </c>
      <c r="AB327" s="7">
        <v>1</v>
      </c>
      <c r="AC327" s="7">
        <v>0</v>
      </c>
      <c r="AD327" s="7">
        <v>1</v>
      </c>
      <c r="AE327" s="7">
        <v>1</v>
      </c>
      <c r="AF327" s="7">
        <v>1</v>
      </c>
      <c r="AG327" s="7">
        <v>2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1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5</v>
      </c>
      <c r="AC328" s="7">
        <v>6</v>
      </c>
      <c r="AD328" s="7">
        <v>2</v>
      </c>
      <c r="AE328" s="7">
        <v>10</v>
      </c>
      <c r="AF328" s="7">
        <v>7</v>
      </c>
      <c r="AG328" s="7">
        <v>4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1</v>
      </c>
      <c r="K329" s="7">
        <v>1</v>
      </c>
      <c r="L329" s="7">
        <v>1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1</v>
      </c>
      <c r="X329" s="7">
        <v>0</v>
      </c>
      <c r="Y329" s="7">
        <v>0</v>
      </c>
      <c r="Z329" s="7">
        <v>0</v>
      </c>
      <c r="AA329" s="7">
        <v>0</v>
      </c>
      <c r="AB329" s="7">
        <v>3</v>
      </c>
      <c r="AC329" s="7">
        <v>2</v>
      </c>
      <c r="AD329" s="7">
        <v>4</v>
      </c>
      <c r="AE329" s="7">
        <v>3</v>
      </c>
      <c r="AF329" s="7">
        <v>0</v>
      </c>
      <c r="AG329" s="7">
        <v>3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2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0</v>
      </c>
      <c r="AG334" s="7">
        <v>1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1</v>
      </c>
      <c r="AE337" s="7">
        <v>1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1</v>
      </c>
      <c r="K338" s="7">
        <v>1</v>
      </c>
      <c r="L338" s="7">
        <v>1</v>
      </c>
      <c r="M338" s="7">
        <v>1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1</v>
      </c>
      <c r="AD338" s="7">
        <v>1</v>
      </c>
      <c r="AE338" s="7">
        <v>1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1</v>
      </c>
      <c r="X342" s="7">
        <v>0</v>
      </c>
      <c r="Y342" s="7">
        <v>0</v>
      </c>
      <c r="Z342" s="7">
        <v>0</v>
      </c>
      <c r="AA342" s="7">
        <v>0</v>
      </c>
      <c r="AB342" s="7">
        <v>2</v>
      </c>
      <c r="AC342" s="7">
        <v>0</v>
      </c>
      <c r="AD342" s="7">
        <v>0</v>
      </c>
      <c r="AE342" s="7">
        <v>3</v>
      </c>
      <c r="AF342" s="7">
        <v>0</v>
      </c>
      <c r="AG342" s="7">
        <v>3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0</v>
      </c>
      <c r="AD343" s="7">
        <v>0</v>
      </c>
      <c r="AE343" s="7">
        <v>2</v>
      </c>
      <c r="AF343" s="7">
        <v>0</v>
      </c>
      <c r="AG343" s="7">
        <v>1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3</v>
      </c>
      <c r="K344" s="7">
        <v>3</v>
      </c>
      <c r="L344" s="7">
        <v>3</v>
      </c>
      <c r="M344" s="7">
        <v>3</v>
      </c>
      <c r="N344" s="7">
        <v>3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5</v>
      </c>
      <c r="AC344" s="7">
        <v>4</v>
      </c>
      <c r="AD344" s="7">
        <v>0</v>
      </c>
      <c r="AE344" s="7">
        <v>5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1</v>
      </c>
      <c r="AD348" s="7">
        <v>0</v>
      </c>
      <c r="AE348" s="7">
        <v>1</v>
      </c>
      <c r="AF348" s="7">
        <v>0</v>
      </c>
      <c r="AG348" s="7">
        <v>1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7</v>
      </c>
      <c r="K353" s="7">
        <v>7</v>
      </c>
      <c r="L353" s="7">
        <v>7</v>
      </c>
      <c r="M353" s="7">
        <v>0</v>
      </c>
      <c r="N353" s="7">
        <v>3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17</v>
      </c>
      <c r="X353" s="7">
        <v>0</v>
      </c>
      <c r="Y353" s="7">
        <v>0</v>
      </c>
      <c r="Z353" s="7">
        <v>0</v>
      </c>
      <c r="AA353" s="7">
        <v>0</v>
      </c>
      <c r="AB353" s="7">
        <v>11</v>
      </c>
      <c r="AC353" s="7">
        <v>18</v>
      </c>
      <c r="AD353" s="7">
        <v>2</v>
      </c>
      <c r="AE353" s="7">
        <v>23</v>
      </c>
      <c r="AF353" s="7">
        <v>7</v>
      </c>
      <c r="AG353" s="7">
        <v>1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2</v>
      </c>
      <c r="AC354" s="7">
        <v>3</v>
      </c>
      <c r="AD354" s="7">
        <v>0</v>
      </c>
      <c r="AE354" s="7">
        <v>4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6</v>
      </c>
      <c r="K355" s="7">
        <v>6</v>
      </c>
      <c r="L355" s="7">
        <v>6</v>
      </c>
      <c r="M355" s="7">
        <v>6</v>
      </c>
      <c r="N355" s="7">
        <v>2</v>
      </c>
      <c r="O355" s="7">
        <v>1</v>
      </c>
      <c r="P355" s="7">
        <v>2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6</v>
      </c>
      <c r="X355" s="7">
        <v>0</v>
      </c>
      <c r="Y355" s="7">
        <v>0</v>
      </c>
      <c r="Z355" s="7">
        <v>0</v>
      </c>
      <c r="AA355" s="7">
        <v>0</v>
      </c>
      <c r="AB355" s="7">
        <v>9</v>
      </c>
      <c r="AC355" s="7">
        <v>6</v>
      </c>
      <c r="AD355" s="7">
        <v>6</v>
      </c>
      <c r="AE355" s="7">
        <v>9</v>
      </c>
      <c r="AF355" s="7">
        <v>9</v>
      </c>
      <c r="AG355" s="7">
        <v>6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1</v>
      </c>
      <c r="X356" s="7">
        <v>0</v>
      </c>
      <c r="Y356" s="7">
        <v>0</v>
      </c>
      <c r="Z356" s="7">
        <v>0</v>
      </c>
      <c r="AA356" s="7">
        <v>0</v>
      </c>
      <c r="AB356" s="7">
        <v>1</v>
      </c>
      <c r="AC356" s="7">
        <v>1</v>
      </c>
      <c r="AD356" s="7">
        <v>1</v>
      </c>
      <c r="AE356" s="7">
        <v>1</v>
      </c>
      <c r="AF356" s="7">
        <v>1</v>
      </c>
      <c r="AG356" s="7">
        <v>1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2</v>
      </c>
      <c r="K358" s="7">
        <v>2</v>
      </c>
      <c r="L358" s="7">
        <v>2</v>
      </c>
      <c r="M358" s="7">
        <v>2</v>
      </c>
      <c r="N358" s="7">
        <v>2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2</v>
      </c>
      <c r="X358" s="7">
        <v>0</v>
      </c>
      <c r="Y358" s="7">
        <v>0</v>
      </c>
      <c r="Z358" s="7">
        <v>0</v>
      </c>
      <c r="AA358" s="7">
        <v>0</v>
      </c>
      <c r="AB358" s="7">
        <v>2</v>
      </c>
      <c r="AC358" s="7">
        <v>2</v>
      </c>
      <c r="AD358" s="7">
        <v>2</v>
      </c>
      <c r="AE358" s="7">
        <v>2</v>
      </c>
      <c r="AF358" s="7">
        <v>2</v>
      </c>
      <c r="AG358" s="7">
        <v>2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1</v>
      </c>
      <c r="K359" s="7">
        <v>1</v>
      </c>
      <c r="L359" s="7">
        <v>1</v>
      </c>
      <c r="M359" s="7">
        <v>1</v>
      </c>
      <c r="N359" s="7">
        <v>1</v>
      </c>
      <c r="O359" s="7">
        <v>1</v>
      </c>
      <c r="P359" s="7">
        <v>1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3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1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2</v>
      </c>
      <c r="K360" s="7">
        <v>3</v>
      </c>
      <c r="L360" s="7">
        <v>3</v>
      </c>
      <c r="M360" s="7">
        <v>3</v>
      </c>
      <c r="N360" s="7">
        <v>2</v>
      </c>
      <c r="O360" s="7">
        <v>3</v>
      </c>
      <c r="P360" s="7">
        <v>3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3</v>
      </c>
      <c r="X360" s="7">
        <v>0</v>
      </c>
      <c r="Y360" s="7">
        <v>0</v>
      </c>
      <c r="Z360" s="7">
        <v>0</v>
      </c>
      <c r="AA360" s="7">
        <v>0</v>
      </c>
      <c r="AB360" s="7">
        <v>5</v>
      </c>
      <c r="AC360" s="7">
        <v>3</v>
      </c>
      <c r="AD360" s="7">
        <v>5</v>
      </c>
      <c r="AE360" s="7">
        <v>5</v>
      </c>
      <c r="AF360" s="7">
        <v>5</v>
      </c>
      <c r="AG360" s="7">
        <v>4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3</v>
      </c>
      <c r="K361" s="7">
        <v>3</v>
      </c>
      <c r="L361" s="7">
        <v>3</v>
      </c>
      <c r="M361" s="7">
        <v>3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3</v>
      </c>
      <c r="AC361" s="7">
        <v>3</v>
      </c>
      <c r="AD361" s="7">
        <v>3</v>
      </c>
      <c r="AE361" s="7">
        <v>3</v>
      </c>
      <c r="AF361" s="7">
        <v>3</v>
      </c>
      <c r="AG361" s="7">
        <v>3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1</v>
      </c>
      <c r="K362" s="7">
        <v>1</v>
      </c>
      <c r="L362" s="7">
        <v>1</v>
      </c>
      <c r="M362" s="7">
        <v>1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1</v>
      </c>
      <c r="X362" s="7">
        <v>0</v>
      </c>
      <c r="Y362" s="7">
        <v>0</v>
      </c>
      <c r="Z362" s="7">
        <v>0</v>
      </c>
      <c r="AA362" s="7">
        <v>0</v>
      </c>
      <c r="AB362" s="7">
        <v>6</v>
      </c>
      <c r="AC362" s="7">
        <v>1</v>
      </c>
      <c r="AD362" s="7">
        <v>5</v>
      </c>
      <c r="AE362" s="7">
        <v>6</v>
      </c>
      <c r="AF362" s="7">
        <v>6</v>
      </c>
      <c r="AG362" s="7">
        <v>6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2</v>
      </c>
      <c r="K363" s="7">
        <v>1</v>
      </c>
      <c r="L363" s="7">
        <v>2</v>
      </c>
      <c r="M363" s="7">
        <v>2</v>
      </c>
      <c r="N363" s="7">
        <v>0</v>
      </c>
      <c r="O363" s="7">
        <v>1</v>
      </c>
      <c r="P363" s="7">
        <v>1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1</v>
      </c>
      <c r="AC363" s="7">
        <v>2</v>
      </c>
      <c r="AD363" s="7">
        <v>0</v>
      </c>
      <c r="AE363" s="7">
        <v>2</v>
      </c>
      <c r="AF363" s="7">
        <v>2</v>
      </c>
      <c r="AG363" s="7">
        <v>1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1</v>
      </c>
      <c r="AC364" s="7">
        <v>0</v>
      </c>
      <c r="AD364" s="7">
        <v>1</v>
      </c>
      <c r="AE364" s="7">
        <v>1</v>
      </c>
      <c r="AF364" s="7">
        <v>1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1</v>
      </c>
      <c r="AC365" s="7">
        <v>1</v>
      </c>
      <c r="AD365" s="7">
        <v>1</v>
      </c>
      <c r="AE365" s="7">
        <v>1</v>
      </c>
      <c r="AF365" s="7">
        <v>1</v>
      </c>
      <c r="AG365" s="7">
        <v>1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2</v>
      </c>
      <c r="K367" s="7">
        <v>2</v>
      </c>
      <c r="L367" s="7">
        <v>2</v>
      </c>
      <c r="M367" s="7">
        <v>2</v>
      </c>
      <c r="N367" s="7">
        <v>2</v>
      </c>
      <c r="O367" s="7">
        <v>2</v>
      </c>
      <c r="P367" s="7">
        <v>2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2</v>
      </c>
      <c r="AC367" s="7">
        <v>2</v>
      </c>
      <c r="AD367" s="7">
        <v>2</v>
      </c>
      <c r="AE367" s="7">
        <v>2</v>
      </c>
      <c r="AF367" s="7">
        <v>2</v>
      </c>
      <c r="AG367" s="7">
        <v>2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1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0</v>
      </c>
      <c r="AD368" s="7">
        <v>0</v>
      </c>
      <c r="AE368" s="7">
        <v>1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1</v>
      </c>
      <c r="X373" s="7">
        <v>0</v>
      </c>
      <c r="Y373" s="7">
        <v>0</v>
      </c>
      <c r="Z373" s="7">
        <v>0</v>
      </c>
      <c r="AA373" s="7">
        <v>0</v>
      </c>
      <c r="AB373" s="7">
        <v>2</v>
      </c>
      <c r="AC373" s="7">
        <v>1</v>
      </c>
      <c r="AD373" s="7">
        <v>0</v>
      </c>
      <c r="AE373" s="7">
        <v>2</v>
      </c>
      <c r="AF373" s="7">
        <v>0</v>
      </c>
      <c r="AG373" s="7">
        <v>2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1</v>
      </c>
      <c r="X374" s="7">
        <v>0</v>
      </c>
      <c r="Y374" s="7">
        <v>0</v>
      </c>
      <c r="Z374" s="7">
        <v>0</v>
      </c>
      <c r="AA374" s="7">
        <v>0</v>
      </c>
      <c r="AB374" s="7">
        <v>1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1</v>
      </c>
      <c r="AC376" s="7">
        <v>0</v>
      </c>
      <c r="AD376" s="7">
        <v>0</v>
      </c>
      <c r="AE376" s="7">
        <v>1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10</v>
      </c>
      <c r="K378" s="7">
        <v>10</v>
      </c>
      <c r="L378" s="7">
        <v>10</v>
      </c>
      <c r="M378" s="7">
        <v>4</v>
      </c>
      <c r="N378" s="7">
        <v>17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10</v>
      </c>
      <c r="AC378" s="7">
        <v>13</v>
      </c>
      <c r="AD378" s="7">
        <v>0</v>
      </c>
      <c r="AE378" s="7">
        <v>14</v>
      </c>
      <c r="AF378" s="7">
        <v>1</v>
      </c>
      <c r="AG378" s="7">
        <v>2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1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1</v>
      </c>
      <c r="AC383" s="7">
        <v>2</v>
      </c>
      <c r="AD383" s="7">
        <v>0</v>
      </c>
      <c r="AE383" s="7">
        <v>2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2</v>
      </c>
      <c r="AC388" s="7">
        <v>2</v>
      </c>
      <c r="AD388" s="7">
        <v>0</v>
      </c>
      <c r="AE388" s="7">
        <v>2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3</v>
      </c>
      <c r="K389" s="7">
        <v>3</v>
      </c>
      <c r="L389" s="7">
        <v>3</v>
      </c>
      <c r="M389" s="7">
        <v>0</v>
      </c>
      <c r="N389" s="7">
        <v>4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5</v>
      </c>
      <c r="X389" s="7">
        <v>0</v>
      </c>
      <c r="Y389" s="7">
        <v>0</v>
      </c>
      <c r="Z389" s="7">
        <v>0</v>
      </c>
      <c r="AA389" s="7">
        <v>0</v>
      </c>
      <c r="AB389" s="7">
        <v>5</v>
      </c>
      <c r="AC389" s="7">
        <v>5</v>
      </c>
      <c r="AD389" s="7">
        <v>0</v>
      </c>
      <c r="AE389" s="7">
        <v>5</v>
      </c>
      <c r="AF389" s="7">
        <v>5</v>
      </c>
      <c r="AG389" s="7">
        <v>5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1</v>
      </c>
      <c r="O390" s="7">
        <v>0</v>
      </c>
      <c r="P390" s="7">
        <v>1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2</v>
      </c>
      <c r="AF390" s="7">
        <v>2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1</v>
      </c>
      <c r="K393" s="7">
        <v>1</v>
      </c>
      <c r="L393" s="7">
        <v>1</v>
      </c>
      <c r="M393" s="7">
        <v>1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2</v>
      </c>
      <c r="AC393" s="7">
        <v>1</v>
      </c>
      <c r="AD393" s="7">
        <v>0</v>
      </c>
      <c r="AE393" s="7">
        <v>3</v>
      </c>
      <c r="AF393" s="7">
        <v>1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2</v>
      </c>
      <c r="K394" s="7">
        <v>2</v>
      </c>
      <c r="L394" s="7">
        <v>2</v>
      </c>
      <c r="M394" s="7">
        <v>2</v>
      </c>
      <c r="N394" s="7">
        <v>2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3</v>
      </c>
      <c r="X394" s="7">
        <v>0</v>
      </c>
      <c r="Y394" s="7">
        <v>0</v>
      </c>
      <c r="Z394" s="7">
        <v>0</v>
      </c>
      <c r="AA394" s="7">
        <v>0</v>
      </c>
      <c r="AB394" s="7">
        <v>4</v>
      </c>
      <c r="AC394" s="7">
        <v>3</v>
      </c>
      <c r="AD394" s="7">
        <v>1</v>
      </c>
      <c r="AE394" s="7">
        <v>5</v>
      </c>
      <c r="AF394" s="7">
        <v>1</v>
      </c>
      <c r="AG394" s="7">
        <v>1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1</v>
      </c>
      <c r="AC395" s="7">
        <v>1</v>
      </c>
      <c r="AD395" s="7">
        <v>0</v>
      </c>
      <c r="AE395" s="7">
        <v>1</v>
      </c>
      <c r="AF395" s="7">
        <v>1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2</v>
      </c>
      <c r="K396" s="7">
        <v>2</v>
      </c>
      <c r="L396" s="7">
        <v>2</v>
      </c>
      <c r="M396" s="7">
        <v>2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2</v>
      </c>
      <c r="X396" s="7">
        <v>0</v>
      </c>
      <c r="Y396" s="7">
        <v>0</v>
      </c>
      <c r="Z396" s="7">
        <v>0</v>
      </c>
      <c r="AA396" s="7">
        <v>0</v>
      </c>
      <c r="AB396" s="7">
        <v>4</v>
      </c>
      <c r="AC396" s="7">
        <v>5</v>
      </c>
      <c r="AD396" s="7">
        <v>3</v>
      </c>
      <c r="AE396" s="7">
        <v>6</v>
      </c>
      <c r="AF396" s="7">
        <v>0</v>
      </c>
      <c r="AG396" s="7">
        <v>3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1</v>
      </c>
      <c r="K398" s="7">
        <v>1</v>
      </c>
      <c r="L398" s="7">
        <v>1</v>
      </c>
      <c r="M398" s="7">
        <v>1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2</v>
      </c>
      <c r="AC398" s="7">
        <v>1</v>
      </c>
      <c r="AD398" s="7">
        <v>0</v>
      </c>
      <c r="AE398" s="7">
        <v>2</v>
      </c>
      <c r="AF398" s="7">
        <v>1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1</v>
      </c>
      <c r="AC401" s="7">
        <v>1</v>
      </c>
      <c r="AD401" s="7">
        <v>0</v>
      </c>
      <c r="AE401" s="7">
        <v>2</v>
      </c>
      <c r="AF401" s="7">
        <v>1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3</v>
      </c>
      <c r="AC402" s="7">
        <v>5</v>
      </c>
      <c r="AD402" s="7">
        <v>1</v>
      </c>
      <c r="AE402" s="7">
        <v>6</v>
      </c>
      <c r="AF402" s="7">
        <v>4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1</v>
      </c>
      <c r="K403" s="7">
        <v>1</v>
      </c>
      <c r="L403" s="7">
        <v>1</v>
      </c>
      <c r="M403" s="7">
        <v>1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1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1</v>
      </c>
      <c r="AD403" s="7">
        <v>0</v>
      </c>
      <c r="AE403" s="7">
        <v>1</v>
      </c>
      <c r="AF403" s="7">
        <v>2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57</v>
      </c>
      <c r="K407" s="7">
        <v>53</v>
      </c>
      <c r="L407" s="7">
        <v>57</v>
      </c>
      <c r="M407" s="7">
        <v>57</v>
      </c>
      <c r="N407" s="7">
        <v>36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16</v>
      </c>
      <c r="X407" s="7">
        <v>4</v>
      </c>
      <c r="Y407" s="7">
        <v>0</v>
      </c>
      <c r="Z407" s="7">
        <v>7</v>
      </c>
      <c r="AA407" s="7">
        <v>0</v>
      </c>
      <c r="AB407" s="7">
        <v>55</v>
      </c>
      <c r="AC407" s="7">
        <v>48</v>
      </c>
      <c r="AD407" s="7">
        <v>7</v>
      </c>
      <c r="AE407" s="7">
        <v>75</v>
      </c>
      <c r="AF407" s="7">
        <v>34</v>
      </c>
      <c r="AG407" s="7">
        <v>20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1</v>
      </c>
      <c r="AD409" s="7">
        <v>0</v>
      </c>
      <c r="AE409" s="7">
        <v>2</v>
      </c>
      <c r="AF409" s="7">
        <v>2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1</v>
      </c>
      <c r="AC410" s="7">
        <v>0</v>
      </c>
      <c r="AD410" s="7">
        <v>0</v>
      </c>
      <c r="AE410" s="7">
        <v>1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2</v>
      </c>
      <c r="X411" s="7">
        <v>0</v>
      </c>
      <c r="Y411" s="7">
        <v>0</v>
      </c>
      <c r="Z411" s="7">
        <v>0</v>
      </c>
      <c r="AA411" s="7">
        <v>0</v>
      </c>
      <c r="AB411" s="7">
        <v>3</v>
      </c>
      <c r="AC411" s="7">
        <v>3</v>
      </c>
      <c r="AD411" s="7">
        <v>2</v>
      </c>
      <c r="AE411" s="7">
        <v>4</v>
      </c>
      <c r="AF411" s="7">
        <v>2</v>
      </c>
      <c r="AG411" s="7">
        <v>2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2</v>
      </c>
      <c r="AC412" s="7">
        <v>2</v>
      </c>
      <c r="AD412" s="7">
        <v>0</v>
      </c>
      <c r="AE412" s="7">
        <v>2</v>
      </c>
      <c r="AF412" s="7">
        <v>1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1</v>
      </c>
      <c r="K417" s="7">
        <v>1</v>
      </c>
      <c r="L417" s="7">
        <v>1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1</v>
      </c>
      <c r="AD417" s="7">
        <v>0</v>
      </c>
      <c r="AE417" s="7">
        <v>1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1</v>
      </c>
      <c r="K418" s="7">
        <v>1</v>
      </c>
      <c r="L418" s="7">
        <v>1</v>
      </c>
      <c r="M418" s="7">
        <v>1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5</v>
      </c>
      <c r="AC418" s="7">
        <v>2</v>
      </c>
      <c r="AD418" s="7">
        <v>0</v>
      </c>
      <c r="AE418" s="7">
        <v>5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2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4</v>
      </c>
      <c r="AC419" s="7">
        <v>2</v>
      </c>
      <c r="AD419" s="7">
        <v>0</v>
      </c>
      <c r="AE419" s="7">
        <v>5</v>
      </c>
      <c r="AF419" s="7">
        <v>3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1</v>
      </c>
      <c r="K421" s="7">
        <v>1</v>
      </c>
      <c r="L421" s="7">
        <v>1</v>
      </c>
      <c r="M421" s="7">
        <v>1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1</v>
      </c>
      <c r="AD421" s="7">
        <v>0</v>
      </c>
      <c r="AE421" s="7">
        <v>4</v>
      </c>
      <c r="AF421" s="7">
        <v>3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2</v>
      </c>
      <c r="K422" s="7">
        <v>2</v>
      </c>
      <c r="L422" s="7">
        <v>2</v>
      </c>
      <c r="M422" s="7">
        <v>2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1</v>
      </c>
      <c r="AD422" s="7">
        <v>0</v>
      </c>
      <c r="AE422" s="7">
        <v>1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1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2</v>
      </c>
      <c r="X424" s="7">
        <v>0</v>
      </c>
      <c r="Y424" s="7">
        <v>0</v>
      </c>
      <c r="Z424" s="7">
        <v>0</v>
      </c>
      <c r="AA424" s="7">
        <v>0</v>
      </c>
      <c r="AB424" s="7">
        <v>3</v>
      </c>
      <c r="AC424" s="7">
        <v>2</v>
      </c>
      <c r="AD424" s="7">
        <v>1</v>
      </c>
      <c r="AE424" s="7">
        <v>4</v>
      </c>
      <c r="AF424" s="7">
        <v>3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2</v>
      </c>
      <c r="K426" s="7">
        <v>2</v>
      </c>
      <c r="L426" s="7">
        <v>2</v>
      </c>
      <c r="M426" s="7">
        <v>2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1</v>
      </c>
      <c r="X426" s="7">
        <v>0</v>
      </c>
      <c r="Y426" s="7">
        <v>0</v>
      </c>
      <c r="Z426" s="7">
        <v>0</v>
      </c>
      <c r="AA426" s="7">
        <v>0</v>
      </c>
      <c r="AB426" s="7">
        <v>1</v>
      </c>
      <c r="AC426" s="7">
        <v>2</v>
      </c>
      <c r="AD426" s="7">
        <v>1</v>
      </c>
      <c r="AE426" s="7">
        <v>2</v>
      </c>
      <c r="AF426" s="7">
        <v>1</v>
      </c>
      <c r="AG426" s="7">
        <v>1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2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2</v>
      </c>
      <c r="AD427" s="7">
        <v>2</v>
      </c>
      <c r="AE427" s="7">
        <v>2</v>
      </c>
      <c r="AF427" s="7">
        <v>2</v>
      </c>
      <c r="AG427" s="7">
        <v>2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2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1</v>
      </c>
      <c r="AD433" s="7">
        <v>0</v>
      </c>
      <c r="AE433" s="7">
        <v>1</v>
      </c>
      <c r="AF433" s="7">
        <v>1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2</v>
      </c>
      <c r="K435" s="7">
        <v>2</v>
      </c>
      <c r="L435" s="7">
        <v>2</v>
      </c>
      <c r="M435" s="7">
        <v>2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5</v>
      </c>
      <c r="AC435" s="7">
        <v>2</v>
      </c>
      <c r="AD435" s="7">
        <v>0</v>
      </c>
      <c r="AE435" s="7">
        <v>5</v>
      </c>
      <c r="AF435" s="7">
        <v>4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3</v>
      </c>
      <c r="K436" s="7">
        <v>3</v>
      </c>
      <c r="L436" s="7">
        <v>3</v>
      </c>
      <c r="M436" s="7">
        <v>3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5</v>
      </c>
      <c r="AC436" s="7">
        <v>4</v>
      </c>
      <c r="AD436" s="7">
        <v>0</v>
      </c>
      <c r="AE436" s="7">
        <v>9</v>
      </c>
      <c r="AF436" s="7">
        <v>3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3</v>
      </c>
      <c r="X438" s="7">
        <v>0</v>
      </c>
      <c r="Y438" s="7">
        <v>0</v>
      </c>
      <c r="Z438" s="7">
        <v>0</v>
      </c>
      <c r="AA438" s="7">
        <v>0</v>
      </c>
      <c r="AB438" s="7">
        <v>7</v>
      </c>
      <c r="AC438" s="7">
        <v>1</v>
      </c>
      <c r="AD438" s="7">
        <v>0</v>
      </c>
      <c r="AE438" s="7">
        <v>6</v>
      </c>
      <c r="AF438" s="7">
        <v>6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2</v>
      </c>
      <c r="K439" s="7">
        <v>2</v>
      </c>
      <c r="L439" s="7">
        <v>2</v>
      </c>
      <c r="M439" s="7">
        <v>2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5</v>
      </c>
      <c r="X439" s="7">
        <v>0</v>
      </c>
      <c r="Y439" s="7">
        <v>0</v>
      </c>
      <c r="Z439" s="7">
        <v>0</v>
      </c>
      <c r="AA439" s="7">
        <v>0</v>
      </c>
      <c r="AB439" s="7">
        <v>9</v>
      </c>
      <c r="AC439" s="7">
        <v>7</v>
      </c>
      <c r="AD439" s="7">
        <v>4</v>
      </c>
      <c r="AE439" s="7">
        <v>9</v>
      </c>
      <c r="AF439" s="7">
        <v>6</v>
      </c>
      <c r="AG439" s="7">
        <v>5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3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2</v>
      </c>
      <c r="AC441" s="7">
        <v>0</v>
      </c>
      <c r="AD441" s="7">
        <v>0</v>
      </c>
      <c r="AE441" s="7">
        <v>2</v>
      </c>
      <c r="AF441" s="7">
        <v>2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2</v>
      </c>
      <c r="AD443" s="7">
        <v>1</v>
      </c>
      <c r="AE443" s="7">
        <v>2</v>
      </c>
      <c r="AF443" s="7">
        <v>1</v>
      </c>
      <c r="AG443" s="7">
        <v>1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2</v>
      </c>
      <c r="AD445" s="7">
        <v>0</v>
      </c>
      <c r="AE445" s="7">
        <v>3</v>
      </c>
      <c r="AF445" s="7">
        <v>2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4</v>
      </c>
      <c r="AD446" s="7">
        <v>1</v>
      </c>
      <c r="AE446" s="7">
        <v>4</v>
      </c>
      <c r="AF446" s="7">
        <v>3</v>
      </c>
      <c r="AG446" s="7">
        <v>1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4</v>
      </c>
      <c r="AC447" s="7">
        <v>1</v>
      </c>
      <c r="AD447" s="7">
        <v>0</v>
      </c>
      <c r="AE447" s="7">
        <v>5</v>
      </c>
      <c r="AF447" s="7">
        <v>3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1</v>
      </c>
      <c r="AD448" s="7">
        <v>0</v>
      </c>
      <c r="AE448" s="7">
        <v>2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1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2</v>
      </c>
      <c r="AD453" s="7">
        <v>0</v>
      </c>
      <c r="AE453" s="7">
        <v>2</v>
      </c>
      <c r="AF453" s="7">
        <v>2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2</v>
      </c>
      <c r="AD454" s="7">
        <v>1</v>
      </c>
      <c r="AE454" s="7">
        <v>3</v>
      </c>
      <c r="AF454" s="7">
        <v>1</v>
      </c>
      <c r="AG454" s="7">
        <v>1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1</v>
      </c>
      <c r="AC459" s="7">
        <v>0</v>
      </c>
      <c r="AD459" s="7">
        <v>0</v>
      </c>
      <c r="AE459" s="7">
        <v>1</v>
      </c>
      <c r="AF459" s="7">
        <v>1</v>
      </c>
      <c r="AG459" s="7">
        <v>1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1</v>
      </c>
      <c r="X460" s="7">
        <v>0</v>
      </c>
      <c r="Y460" s="7">
        <v>0</v>
      </c>
      <c r="Z460" s="7">
        <v>0</v>
      </c>
      <c r="AA460" s="7">
        <v>0</v>
      </c>
      <c r="AB460" s="7">
        <v>1</v>
      </c>
      <c r="AC460" s="7">
        <v>2</v>
      </c>
      <c r="AD460" s="7">
        <v>1</v>
      </c>
      <c r="AE460" s="7">
        <v>1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1</v>
      </c>
      <c r="AD469" s="7">
        <v>3</v>
      </c>
      <c r="AE469" s="7">
        <v>3</v>
      </c>
      <c r="AF469" s="7">
        <v>1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1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0</v>
      </c>
      <c r="AD470" s="7">
        <v>1</v>
      </c>
      <c r="AE470" s="7">
        <v>1</v>
      </c>
      <c r="AF470" s="7">
        <v>1</v>
      </c>
      <c r="AG470" s="7">
        <v>1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1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0</v>
      </c>
      <c r="AF476" s="7">
        <v>2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1</v>
      </c>
      <c r="AD480" s="7">
        <v>0</v>
      </c>
      <c r="AE480" s="7">
        <v>1</v>
      </c>
      <c r="AF480" s="7">
        <v>1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65" priority="24"/>
  </conditionalFormatting>
  <conditionalFormatting sqref="H4:H23 H25:H486">
    <cfRule type="duplicateValues" dxfId="164" priority="10"/>
  </conditionalFormatting>
  <conditionalFormatting sqref="H24">
    <cfRule type="duplicateValues" dxfId="163" priority="7"/>
  </conditionalFormatting>
  <conditionalFormatting sqref="H487:H488">
    <cfRule type="duplicateValues" dxfId="162" priority="9"/>
  </conditionalFormatting>
  <conditionalFormatting sqref="H489">
    <cfRule type="duplicateValues" dxfId="161" priority="8"/>
  </conditionalFormatting>
  <conditionalFormatting sqref="H490">
    <cfRule type="duplicateValues" dxfId="160" priority="4"/>
    <cfRule type="duplicateValues" dxfId="159" priority="5"/>
    <cfRule type="duplicateValues" dxfId="158" priority="6"/>
  </conditionalFormatting>
  <conditionalFormatting sqref="H491">
    <cfRule type="duplicateValues" dxfId="157" priority="1"/>
    <cfRule type="duplicateValues" dxfId="156" priority="2"/>
    <cfRule type="duplicateValues" dxfId="155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491"/>
  <sheetViews>
    <sheetView showGridLines="0" tabSelected="1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284</v>
      </c>
      <c r="F2" s="159"/>
      <c r="G2" s="159"/>
      <c r="H2" s="160"/>
      <c r="I2" s="2" t="s">
        <v>0</v>
      </c>
      <c r="J2" s="3">
        <f t="shared" ref="J2:AG2" si="0">SUBTOTAL(9,J4:J658)</f>
        <v>157</v>
      </c>
      <c r="K2" s="3">
        <f t="shared" si="0"/>
        <v>153</v>
      </c>
      <c r="L2" s="3">
        <f t="shared" si="0"/>
        <v>158</v>
      </c>
      <c r="M2" s="3">
        <f t="shared" si="0"/>
        <v>159</v>
      </c>
      <c r="N2" s="3">
        <f t="shared" si="0"/>
        <v>234</v>
      </c>
      <c r="O2" s="3">
        <f t="shared" si="0"/>
        <v>123</v>
      </c>
      <c r="P2" s="3">
        <f t="shared" si="0"/>
        <v>163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107</v>
      </c>
      <c r="X2" s="3">
        <f t="shared" si="0"/>
        <v>27</v>
      </c>
      <c r="Y2" s="3">
        <f t="shared" si="0"/>
        <v>0</v>
      </c>
      <c r="Z2" s="3">
        <f t="shared" si="0"/>
        <v>32</v>
      </c>
      <c r="AA2" s="3">
        <f t="shared" si="0"/>
        <v>2</v>
      </c>
      <c r="AB2" s="3">
        <f t="shared" si="0"/>
        <v>341</v>
      </c>
      <c r="AC2" s="3">
        <f t="shared" si="0"/>
        <v>323</v>
      </c>
      <c r="AD2" s="3">
        <f t="shared" si="0"/>
        <v>44</v>
      </c>
      <c r="AE2" s="3">
        <f t="shared" si="0"/>
        <v>575</v>
      </c>
      <c r="AF2" s="3">
        <f t="shared" si="0"/>
        <v>325</v>
      </c>
      <c r="AG2" s="3">
        <f t="shared" si="0"/>
        <v>161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19</v>
      </c>
      <c r="K4" s="6">
        <v>16</v>
      </c>
      <c r="L4" s="6">
        <v>19</v>
      </c>
      <c r="M4" s="6">
        <v>31</v>
      </c>
      <c r="N4" s="6">
        <v>64</v>
      </c>
      <c r="O4" s="6">
        <v>34</v>
      </c>
      <c r="P4" s="6">
        <v>34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15</v>
      </c>
      <c r="Y4" s="6">
        <v>0</v>
      </c>
      <c r="Z4" s="6">
        <v>7</v>
      </c>
      <c r="AA4" s="6">
        <v>0</v>
      </c>
      <c r="AB4" s="6">
        <v>0</v>
      </c>
      <c r="AC4" s="6">
        <v>0</v>
      </c>
      <c r="AD4" s="6">
        <v>0</v>
      </c>
      <c r="AE4" s="6">
        <v>27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4</v>
      </c>
      <c r="K5" s="7">
        <v>3</v>
      </c>
      <c r="L5" s="7">
        <v>4</v>
      </c>
      <c r="M5" s="7">
        <v>0</v>
      </c>
      <c r="N5" s="7">
        <v>54</v>
      </c>
      <c r="O5" s="7">
        <v>67</v>
      </c>
      <c r="P5" s="7">
        <v>67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3</v>
      </c>
      <c r="Y5" s="7">
        <v>0</v>
      </c>
      <c r="Z5" s="7">
        <v>1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57</v>
      </c>
      <c r="K6" s="7">
        <v>57</v>
      </c>
      <c r="L6" s="7">
        <v>57</v>
      </c>
      <c r="M6" s="7">
        <v>50</v>
      </c>
      <c r="N6" s="7">
        <v>39</v>
      </c>
      <c r="O6" s="7">
        <v>0</v>
      </c>
      <c r="P6" s="7">
        <v>39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7</v>
      </c>
      <c r="Y6" s="7">
        <v>0</v>
      </c>
      <c r="Z6" s="7">
        <v>4</v>
      </c>
      <c r="AA6" s="7">
        <v>2</v>
      </c>
      <c r="AB6" s="7">
        <v>51</v>
      </c>
      <c r="AC6" s="7">
        <v>57</v>
      </c>
      <c r="AD6" s="7">
        <v>0</v>
      </c>
      <c r="AE6" s="7">
        <v>58</v>
      </c>
      <c r="AF6" s="7">
        <v>50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1</v>
      </c>
      <c r="AD7" s="7">
        <v>0</v>
      </c>
      <c r="AE7" s="7">
        <v>3</v>
      </c>
      <c r="AF7" s="7">
        <v>4</v>
      </c>
      <c r="AG7" s="7">
        <v>1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9</v>
      </c>
      <c r="K8" s="7">
        <v>9</v>
      </c>
      <c r="L8" s="7">
        <v>9</v>
      </c>
      <c r="M8" s="7">
        <v>9</v>
      </c>
      <c r="N8" s="7">
        <v>7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1</v>
      </c>
      <c r="AA8" s="7">
        <v>0</v>
      </c>
      <c r="AB8" s="7">
        <v>0</v>
      </c>
      <c r="AC8" s="7">
        <v>12</v>
      </c>
      <c r="AD8" s="7">
        <v>0</v>
      </c>
      <c r="AE8" s="7">
        <v>12</v>
      </c>
      <c r="AF8" s="7">
        <v>9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</v>
      </c>
      <c r="K9" s="7">
        <v>1</v>
      </c>
      <c r="L9" s="7">
        <v>1</v>
      </c>
      <c r="M9" s="7">
        <v>1</v>
      </c>
      <c r="N9" s="7">
        <v>3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</v>
      </c>
      <c r="X9" s="7">
        <v>0</v>
      </c>
      <c r="Y9" s="7">
        <v>0</v>
      </c>
      <c r="Z9" s="7">
        <v>0</v>
      </c>
      <c r="AA9" s="7">
        <v>0</v>
      </c>
      <c r="AB9" s="7">
        <v>12</v>
      </c>
      <c r="AC9" s="7">
        <v>4</v>
      </c>
      <c r="AD9" s="7">
        <v>0</v>
      </c>
      <c r="AE9" s="7">
        <v>12</v>
      </c>
      <c r="AF9" s="7">
        <v>1</v>
      </c>
      <c r="AG9" s="7">
        <v>9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8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9</v>
      </c>
      <c r="AD14" s="7">
        <v>2</v>
      </c>
      <c r="AE14" s="7">
        <v>9</v>
      </c>
      <c r="AF14" s="7">
        <v>3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2</v>
      </c>
      <c r="AF15" s="7">
        <v>1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1</v>
      </c>
      <c r="AD16" s="7">
        <v>0</v>
      </c>
      <c r="AE16" s="7">
        <v>2</v>
      </c>
      <c r="AF16" s="7">
        <v>2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1</v>
      </c>
      <c r="L19" s="7">
        <v>1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1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1</v>
      </c>
      <c r="K20" s="7">
        <v>1</v>
      </c>
      <c r="L20" s="7">
        <v>1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2</v>
      </c>
      <c r="AD20" s="7">
        <v>0</v>
      </c>
      <c r="AE20" s="7">
        <v>2</v>
      </c>
      <c r="AF20" s="7">
        <v>0</v>
      </c>
      <c r="AG20" s="7">
        <v>3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14</v>
      </c>
      <c r="K21" s="7">
        <v>14</v>
      </c>
      <c r="L21" s="7">
        <v>14</v>
      </c>
      <c r="M21" s="7">
        <v>22</v>
      </c>
      <c r="N21" s="7">
        <v>2</v>
      </c>
      <c r="O21" s="7">
        <v>12</v>
      </c>
      <c r="P21" s="7">
        <v>13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5</v>
      </c>
      <c r="X21" s="7">
        <v>0</v>
      </c>
      <c r="Y21" s="7">
        <v>0</v>
      </c>
      <c r="Z21" s="7">
        <v>1</v>
      </c>
      <c r="AA21" s="7">
        <v>0</v>
      </c>
      <c r="AB21" s="7">
        <v>30</v>
      </c>
      <c r="AC21" s="7">
        <v>25</v>
      </c>
      <c r="AD21" s="7">
        <v>0</v>
      </c>
      <c r="AE21" s="7">
        <v>35</v>
      </c>
      <c r="AF21" s="7">
        <v>32</v>
      </c>
      <c r="AG21" s="7">
        <v>22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2</v>
      </c>
      <c r="AD25" s="7">
        <v>0</v>
      </c>
      <c r="AE25" s="7">
        <v>2</v>
      </c>
      <c r="AF25" s="7">
        <v>0</v>
      </c>
      <c r="AG25" s="7">
        <v>2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3</v>
      </c>
      <c r="X26" s="7">
        <v>0</v>
      </c>
      <c r="Y26" s="7">
        <v>0</v>
      </c>
      <c r="Z26" s="7">
        <v>0</v>
      </c>
      <c r="AA26" s="7">
        <v>0</v>
      </c>
      <c r="AB26" s="7">
        <v>7</v>
      </c>
      <c r="AC26" s="7">
        <v>6</v>
      </c>
      <c r="AD26" s="7">
        <v>0</v>
      </c>
      <c r="AE26" s="7">
        <v>13</v>
      </c>
      <c r="AF26" s="7">
        <v>10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2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</v>
      </c>
      <c r="X27" s="7">
        <v>0</v>
      </c>
      <c r="Y27" s="7">
        <v>0</v>
      </c>
      <c r="Z27" s="7">
        <v>0</v>
      </c>
      <c r="AA27" s="7">
        <v>0</v>
      </c>
      <c r="AB27" s="7">
        <v>5</v>
      </c>
      <c r="AC27" s="7">
        <v>1</v>
      </c>
      <c r="AD27" s="7">
        <v>0</v>
      </c>
      <c r="AE27" s="7">
        <v>5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2</v>
      </c>
      <c r="AC28" s="7">
        <v>0</v>
      </c>
      <c r="AD28" s="7">
        <v>0</v>
      </c>
      <c r="AE28" s="7">
        <v>0</v>
      </c>
      <c r="AF28" s="7">
        <v>2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</v>
      </c>
      <c r="X29" s="7">
        <v>0</v>
      </c>
      <c r="Y29" s="7">
        <v>0</v>
      </c>
      <c r="Z29" s="7">
        <v>1</v>
      </c>
      <c r="AA29" s="7">
        <v>0</v>
      </c>
      <c r="AB29" s="7">
        <v>6</v>
      </c>
      <c r="AC29" s="7">
        <v>3</v>
      </c>
      <c r="AD29" s="7">
        <v>0</v>
      </c>
      <c r="AE29" s="7">
        <v>8</v>
      </c>
      <c r="AF29" s="7">
        <v>2</v>
      </c>
      <c r="AG29" s="7">
        <v>2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1</v>
      </c>
      <c r="AD30" s="7">
        <v>0</v>
      </c>
      <c r="AE30" s="7">
        <v>1</v>
      </c>
      <c r="AF30" s="7">
        <v>1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2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2</v>
      </c>
      <c r="AD31" s="7">
        <v>0</v>
      </c>
      <c r="AE31" s="7">
        <v>2</v>
      </c>
      <c r="AF31" s="7">
        <v>0</v>
      </c>
      <c r="AG31" s="7">
        <v>1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1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</v>
      </c>
      <c r="X34" s="7">
        <v>0</v>
      </c>
      <c r="Y34" s="7">
        <v>0</v>
      </c>
      <c r="Z34" s="7">
        <v>0</v>
      </c>
      <c r="AA34" s="7">
        <v>0</v>
      </c>
      <c r="AB34" s="7">
        <v>1</v>
      </c>
      <c r="AC34" s="7">
        <v>1</v>
      </c>
      <c r="AD34" s="7">
        <v>0</v>
      </c>
      <c r="AE34" s="7">
        <v>1</v>
      </c>
      <c r="AF34" s="7">
        <v>1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0</v>
      </c>
      <c r="AD35" s="7">
        <v>0</v>
      </c>
      <c r="AE35" s="7">
        <v>2</v>
      </c>
      <c r="AF35" s="7">
        <v>1</v>
      </c>
      <c r="AG35" s="7">
        <v>1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2</v>
      </c>
      <c r="X36" s="7">
        <v>0</v>
      </c>
      <c r="Y36" s="7">
        <v>0</v>
      </c>
      <c r="Z36" s="7">
        <v>0</v>
      </c>
      <c r="AA36" s="7">
        <v>0</v>
      </c>
      <c r="AB36" s="7">
        <v>2</v>
      </c>
      <c r="AC36" s="7">
        <v>2</v>
      </c>
      <c r="AD36" s="7">
        <v>2</v>
      </c>
      <c r="AE36" s="7">
        <v>4</v>
      </c>
      <c r="AF36" s="7">
        <v>1</v>
      </c>
      <c r="AG36" s="7">
        <v>3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1</v>
      </c>
      <c r="AD37" s="7">
        <v>0</v>
      </c>
      <c r="AE37" s="7">
        <v>1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3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5</v>
      </c>
      <c r="X40" s="7">
        <v>0</v>
      </c>
      <c r="Y40" s="7">
        <v>0</v>
      </c>
      <c r="Z40" s="7">
        <v>2</v>
      </c>
      <c r="AA40" s="7">
        <v>0</v>
      </c>
      <c r="AB40" s="7">
        <v>3</v>
      </c>
      <c r="AC40" s="7">
        <v>6</v>
      </c>
      <c r="AD40" s="7">
        <v>3</v>
      </c>
      <c r="AE40" s="7">
        <v>10</v>
      </c>
      <c r="AF40" s="7">
        <v>6</v>
      </c>
      <c r="AG40" s="7">
        <v>3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1</v>
      </c>
      <c r="AE42" s="7">
        <v>2</v>
      </c>
      <c r="AF42" s="7">
        <v>0</v>
      </c>
      <c r="AG42" s="7">
        <v>1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1</v>
      </c>
      <c r="AD46" s="7">
        <v>1</v>
      </c>
      <c r="AE46" s="7">
        <v>0</v>
      </c>
      <c r="AF46" s="7">
        <v>1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3</v>
      </c>
      <c r="X51" s="7">
        <v>0</v>
      </c>
      <c r="Y51" s="7">
        <v>0</v>
      </c>
      <c r="Z51" s="7">
        <v>4</v>
      </c>
      <c r="AA51" s="7">
        <v>0</v>
      </c>
      <c r="AB51" s="7">
        <v>7</v>
      </c>
      <c r="AC51" s="7">
        <v>4</v>
      </c>
      <c r="AD51" s="7">
        <v>0</v>
      </c>
      <c r="AE51" s="7">
        <v>9</v>
      </c>
      <c r="AF51" s="7">
        <v>7</v>
      </c>
      <c r="AG51" s="7">
        <v>4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5</v>
      </c>
      <c r="X52" s="7">
        <v>0</v>
      </c>
      <c r="Y52" s="7">
        <v>0</v>
      </c>
      <c r="Z52" s="7">
        <v>1</v>
      </c>
      <c r="AA52" s="7">
        <v>0</v>
      </c>
      <c r="AB52" s="7">
        <v>13</v>
      </c>
      <c r="AC52" s="7">
        <v>4</v>
      </c>
      <c r="AD52" s="7">
        <v>1</v>
      </c>
      <c r="AE52" s="7">
        <v>22</v>
      </c>
      <c r="AF52" s="7">
        <v>1</v>
      </c>
      <c r="AG52" s="7">
        <v>5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1</v>
      </c>
      <c r="X53" s="7">
        <v>0</v>
      </c>
      <c r="Y53" s="7">
        <v>0</v>
      </c>
      <c r="Z53" s="7">
        <v>0</v>
      </c>
      <c r="AA53" s="7">
        <v>0</v>
      </c>
      <c r="AB53" s="7">
        <v>16</v>
      </c>
      <c r="AC53" s="7">
        <v>15</v>
      </c>
      <c r="AD53" s="7">
        <v>0</v>
      </c>
      <c r="AE53" s="7">
        <v>19</v>
      </c>
      <c r="AF53" s="7">
        <v>18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0</v>
      </c>
      <c r="AD59" s="7">
        <v>0</v>
      </c>
      <c r="AE59" s="7">
        <v>1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1</v>
      </c>
      <c r="AA60" s="7">
        <v>0</v>
      </c>
      <c r="AB60" s="7">
        <v>4</v>
      </c>
      <c r="AC60" s="7">
        <v>2</v>
      </c>
      <c r="AD60" s="7">
        <v>0</v>
      </c>
      <c r="AE60" s="7">
        <v>5</v>
      </c>
      <c r="AF60" s="7">
        <v>3</v>
      </c>
      <c r="AG60" s="7">
        <v>1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1</v>
      </c>
      <c r="AA63" s="7">
        <v>0</v>
      </c>
      <c r="AB63" s="7">
        <v>1</v>
      </c>
      <c r="AC63" s="7">
        <v>0</v>
      </c>
      <c r="AD63" s="7">
        <v>2</v>
      </c>
      <c r="AE63" s="7">
        <v>13</v>
      </c>
      <c r="AF63" s="7">
        <v>13</v>
      </c>
      <c r="AG63" s="7">
        <v>10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6</v>
      </c>
      <c r="X65" s="7">
        <v>0</v>
      </c>
      <c r="Y65" s="7">
        <v>0</v>
      </c>
      <c r="Z65" s="7">
        <v>0</v>
      </c>
      <c r="AA65" s="7">
        <v>0</v>
      </c>
      <c r="AB65" s="7">
        <v>8</v>
      </c>
      <c r="AC65" s="7">
        <v>7</v>
      </c>
      <c r="AD65" s="7">
        <v>0</v>
      </c>
      <c r="AE65" s="7">
        <v>8</v>
      </c>
      <c r="AF65" s="7">
        <v>8</v>
      </c>
      <c r="AG65" s="7">
        <v>7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2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2</v>
      </c>
      <c r="AD66" s="7">
        <v>0</v>
      </c>
      <c r="AE66" s="7">
        <v>2</v>
      </c>
      <c r="AF66" s="7">
        <v>1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2</v>
      </c>
      <c r="X67" s="7">
        <v>0</v>
      </c>
      <c r="Y67" s="7">
        <v>0</v>
      </c>
      <c r="Z67" s="7">
        <v>0</v>
      </c>
      <c r="AA67" s="7">
        <v>0</v>
      </c>
      <c r="AB67" s="7">
        <v>4</v>
      </c>
      <c r="AC67" s="7">
        <v>3</v>
      </c>
      <c r="AD67" s="7">
        <v>0</v>
      </c>
      <c r="AE67" s="7">
        <v>4</v>
      </c>
      <c r="AF67" s="7">
        <v>4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1</v>
      </c>
      <c r="K68" s="7">
        <v>1</v>
      </c>
      <c r="L68" s="7">
        <v>1</v>
      </c>
      <c r="M68" s="7">
        <v>1</v>
      </c>
      <c r="N68" s="7">
        <v>1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1</v>
      </c>
      <c r="AD68" s="7">
        <v>0</v>
      </c>
      <c r="AE68" s="7">
        <v>6</v>
      </c>
      <c r="AF68" s="7">
        <v>2</v>
      </c>
      <c r="AG68" s="7">
        <v>5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1</v>
      </c>
      <c r="AC86" s="7">
        <v>0</v>
      </c>
      <c r="AD86" s="7">
        <v>0</v>
      </c>
      <c r="AE86" s="7">
        <v>1</v>
      </c>
      <c r="AF86" s="7">
        <v>1</v>
      </c>
      <c r="AG86" s="7">
        <v>1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2</v>
      </c>
      <c r="AC87" s="7">
        <v>2</v>
      </c>
      <c r="AD87" s="7">
        <v>0</v>
      </c>
      <c r="AE87" s="7">
        <v>2</v>
      </c>
      <c r="AF87" s="7">
        <v>2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0</v>
      </c>
      <c r="AD96" s="7">
        <v>0</v>
      </c>
      <c r="AE96" s="7">
        <v>3</v>
      </c>
      <c r="AF96" s="7">
        <v>3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5</v>
      </c>
      <c r="K97" s="7">
        <v>5</v>
      </c>
      <c r="L97" s="7">
        <v>5</v>
      </c>
      <c r="M97" s="7">
        <v>0</v>
      </c>
      <c r="N97" s="7">
        <v>5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1</v>
      </c>
      <c r="AA97" s="7">
        <v>0</v>
      </c>
      <c r="AB97" s="7">
        <v>8</v>
      </c>
      <c r="AC97" s="7">
        <v>5</v>
      </c>
      <c r="AD97" s="7">
        <v>5</v>
      </c>
      <c r="AE97" s="7">
        <v>8</v>
      </c>
      <c r="AF97" s="7">
        <v>8</v>
      </c>
      <c r="AG97" s="7">
        <v>3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1</v>
      </c>
      <c r="K105" s="7">
        <v>1</v>
      </c>
      <c r="L105" s="7">
        <v>1</v>
      </c>
      <c r="M105" s="7">
        <v>1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1</v>
      </c>
      <c r="AD105" s="7">
        <v>0</v>
      </c>
      <c r="AE105" s="7">
        <v>7</v>
      </c>
      <c r="AF105" s="7">
        <v>5</v>
      </c>
      <c r="AG105" s="7">
        <v>3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0</v>
      </c>
      <c r="AE114" s="7">
        <v>1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2</v>
      </c>
      <c r="AC116" s="7">
        <v>2</v>
      </c>
      <c r="AD116" s="7">
        <v>1</v>
      </c>
      <c r="AE116" s="7">
        <v>5</v>
      </c>
      <c r="AF116" s="7">
        <v>5</v>
      </c>
      <c r="AG116" s="7">
        <v>4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1</v>
      </c>
      <c r="AD129" s="7">
        <v>0</v>
      </c>
      <c r="AE129" s="7">
        <v>3</v>
      </c>
      <c r="AF129" s="7">
        <v>2</v>
      </c>
      <c r="AG129" s="7">
        <v>3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2</v>
      </c>
      <c r="AD131" s="7">
        <v>0</v>
      </c>
      <c r="AE131" s="7">
        <v>2</v>
      </c>
      <c r="AF131" s="7">
        <v>2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2</v>
      </c>
      <c r="K136" s="7">
        <v>2</v>
      </c>
      <c r="L136" s="7">
        <v>2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2</v>
      </c>
      <c r="AD136" s="7">
        <v>0</v>
      </c>
      <c r="AE136" s="7">
        <v>6</v>
      </c>
      <c r="AF136" s="7">
        <v>1</v>
      </c>
      <c r="AG136" s="7">
        <v>1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1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1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1</v>
      </c>
      <c r="AD141" s="7">
        <v>2</v>
      </c>
      <c r="AE141" s="7">
        <v>2</v>
      </c>
      <c r="AF141" s="7">
        <v>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2</v>
      </c>
      <c r="AD146" s="7">
        <v>2</v>
      </c>
      <c r="AE146" s="7">
        <v>2</v>
      </c>
      <c r="AF146" s="7">
        <v>2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1</v>
      </c>
      <c r="AD147" s="7">
        <v>2</v>
      </c>
      <c r="AE147" s="7">
        <v>3</v>
      </c>
      <c r="AF147" s="7">
        <v>1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1</v>
      </c>
      <c r="K149" s="7">
        <v>1</v>
      </c>
      <c r="L149" s="7">
        <v>1</v>
      </c>
      <c r="M149" s="7">
        <v>1</v>
      </c>
      <c r="N149" s="7">
        <v>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2</v>
      </c>
      <c r="AC149" s="7">
        <v>1</v>
      </c>
      <c r="AD149" s="7">
        <v>0</v>
      </c>
      <c r="AE149" s="7">
        <v>2</v>
      </c>
      <c r="AF149" s="7">
        <v>3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0</v>
      </c>
      <c r="AD150" s="7">
        <v>0</v>
      </c>
      <c r="AE150" s="7">
        <v>1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2</v>
      </c>
      <c r="AF155" s="7">
        <v>2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</v>
      </c>
      <c r="K156" s="7">
        <v>1</v>
      </c>
      <c r="L156" s="7">
        <v>1</v>
      </c>
      <c r="M156" s="7">
        <v>8</v>
      </c>
      <c r="N156" s="7">
        <v>3</v>
      </c>
      <c r="O156" s="7">
        <v>5</v>
      </c>
      <c r="P156" s="7">
        <v>5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2</v>
      </c>
      <c r="X156" s="7">
        <v>0</v>
      </c>
      <c r="Y156" s="7">
        <v>0</v>
      </c>
      <c r="Z156" s="7">
        <v>1</v>
      </c>
      <c r="AA156" s="7">
        <v>0</v>
      </c>
      <c r="AB156" s="7">
        <v>17</v>
      </c>
      <c r="AC156" s="7">
        <v>12</v>
      </c>
      <c r="AD156" s="7">
        <v>0</v>
      </c>
      <c r="AE156" s="7">
        <v>21</v>
      </c>
      <c r="AF156" s="7">
        <v>16</v>
      </c>
      <c r="AG156" s="7">
        <v>19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1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2</v>
      </c>
      <c r="AD175" s="7">
        <v>0</v>
      </c>
      <c r="AE175" s="7">
        <v>3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1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7</v>
      </c>
      <c r="X209" s="7">
        <v>1</v>
      </c>
      <c r="Y209" s="7">
        <v>0</v>
      </c>
      <c r="Z209" s="7">
        <v>1</v>
      </c>
      <c r="AA209" s="7">
        <v>0</v>
      </c>
      <c r="AB209" s="7">
        <v>10</v>
      </c>
      <c r="AC209" s="7">
        <v>5</v>
      </c>
      <c r="AD209" s="7">
        <v>0</v>
      </c>
      <c r="AE209" s="7">
        <v>13</v>
      </c>
      <c r="AF209" s="7">
        <v>4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2</v>
      </c>
      <c r="K221" s="7">
        <v>2</v>
      </c>
      <c r="L221" s="7">
        <v>2</v>
      </c>
      <c r="M221" s="7">
        <v>3</v>
      </c>
      <c r="N221" s="7">
        <v>0</v>
      </c>
      <c r="O221" s="7">
        <v>2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5</v>
      </c>
      <c r="AD221" s="7">
        <v>0</v>
      </c>
      <c r="AE221" s="7">
        <v>5</v>
      </c>
      <c r="AF221" s="7">
        <v>3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2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2</v>
      </c>
      <c r="AD223" s="7">
        <v>0</v>
      </c>
      <c r="AE223" s="7">
        <v>1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2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4</v>
      </c>
      <c r="AC231" s="7">
        <v>6</v>
      </c>
      <c r="AD231" s="7">
        <v>1</v>
      </c>
      <c r="AE231" s="7">
        <v>14</v>
      </c>
      <c r="AF231" s="7">
        <v>10</v>
      </c>
      <c r="AG231" s="7">
        <v>6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3</v>
      </c>
      <c r="AC236" s="7">
        <v>0</v>
      </c>
      <c r="AD236" s="7">
        <v>0</v>
      </c>
      <c r="AE236" s="7">
        <v>3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2</v>
      </c>
      <c r="AF239" s="7">
        <v>0</v>
      </c>
      <c r="AG239" s="7">
        <v>1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2</v>
      </c>
      <c r="AC249" s="7">
        <v>1</v>
      </c>
      <c r="AD249" s="7">
        <v>2</v>
      </c>
      <c r="AE249" s="7">
        <v>1</v>
      </c>
      <c r="AF249" s="7">
        <v>2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</v>
      </c>
      <c r="AC255" s="7">
        <v>0</v>
      </c>
      <c r="AD255" s="7">
        <v>0</v>
      </c>
      <c r="AE255" s="7">
        <v>1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8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1</v>
      </c>
      <c r="AA262" s="7">
        <v>0</v>
      </c>
      <c r="AB262" s="7">
        <v>10</v>
      </c>
      <c r="AC262" s="7">
        <v>4</v>
      </c>
      <c r="AD262" s="7">
        <v>0</v>
      </c>
      <c r="AE262" s="7">
        <v>18</v>
      </c>
      <c r="AF262" s="7">
        <v>11</v>
      </c>
      <c r="AG262" s="7">
        <v>6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1</v>
      </c>
      <c r="K266" s="7">
        <v>2</v>
      </c>
      <c r="L266" s="7">
        <v>2</v>
      </c>
      <c r="M266" s="7">
        <v>2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1</v>
      </c>
      <c r="X266" s="7">
        <v>0</v>
      </c>
      <c r="Y266" s="7">
        <v>0</v>
      </c>
      <c r="Z266" s="7">
        <v>0</v>
      </c>
      <c r="AA266" s="7">
        <v>0</v>
      </c>
      <c r="AB266" s="7">
        <v>2</v>
      </c>
      <c r="AC266" s="7">
        <v>2</v>
      </c>
      <c r="AD266" s="7">
        <v>0</v>
      </c>
      <c r="AE266" s="7">
        <v>4</v>
      </c>
      <c r="AF266" s="7">
        <v>1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2</v>
      </c>
      <c r="AF268" s="7">
        <v>0</v>
      </c>
      <c r="AG268" s="7">
        <v>1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2</v>
      </c>
      <c r="K271" s="7">
        <v>2</v>
      </c>
      <c r="L271" s="7">
        <v>2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1</v>
      </c>
      <c r="AA271" s="7">
        <v>0</v>
      </c>
      <c r="AB271" s="7">
        <v>3</v>
      </c>
      <c r="AC271" s="7">
        <v>4</v>
      </c>
      <c r="AD271" s="7">
        <v>0</v>
      </c>
      <c r="AE271" s="7">
        <v>3</v>
      </c>
      <c r="AF271" s="7">
        <v>4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2</v>
      </c>
      <c r="K281" s="7">
        <v>2</v>
      </c>
      <c r="L281" s="7">
        <v>2</v>
      </c>
      <c r="M281" s="7">
        <v>0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3</v>
      </c>
      <c r="AD281" s="7">
        <v>0</v>
      </c>
      <c r="AE281" s="7">
        <v>5</v>
      </c>
      <c r="AF281" s="7">
        <v>5</v>
      </c>
      <c r="AG281" s="7">
        <v>5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1</v>
      </c>
      <c r="AD284" s="7">
        <v>0</v>
      </c>
      <c r="AE284" s="7">
        <v>1</v>
      </c>
      <c r="AF284" s="7">
        <v>1</v>
      </c>
      <c r="AG284" s="7">
        <v>1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2</v>
      </c>
      <c r="AD295" s="7">
        <v>0</v>
      </c>
      <c r="AE295" s="7">
        <v>3</v>
      </c>
      <c r="AF295" s="7">
        <v>3</v>
      </c>
      <c r="AG295" s="7">
        <v>2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10</v>
      </c>
      <c r="X296" s="7">
        <v>0</v>
      </c>
      <c r="Y296" s="7">
        <v>0</v>
      </c>
      <c r="Z296" s="7">
        <v>0</v>
      </c>
      <c r="AA296" s="7">
        <v>0</v>
      </c>
      <c r="AB296" s="7">
        <v>3</v>
      </c>
      <c r="AC296" s="7">
        <v>8</v>
      </c>
      <c r="AD296" s="7">
        <v>4</v>
      </c>
      <c r="AE296" s="7">
        <v>9</v>
      </c>
      <c r="AF296" s="7">
        <v>5</v>
      </c>
      <c r="AG296" s="7">
        <v>1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1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1</v>
      </c>
      <c r="AD298" s="7">
        <v>0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1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3</v>
      </c>
      <c r="O310" s="7">
        <v>1</v>
      </c>
      <c r="P310" s="7">
        <v>4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9</v>
      </c>
      <c r="AC310" s="7">
        <v>6</v>
      </c>
      <c r="AD310" s="7">
        <v>2</v>
      </c>
      <c r="AE310" s="7">
        <v>11</v>
      </c>
      <c r="AF310" s="7">
        <v>3</v>
      </c>
      <c r="AG310" s="7">
        <v>1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2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0</v>
      </c>
      <c r="AA312" s="7">
        <v>0</v>
      </c>
      <c r="AB312" s="7">
        <v>4</v>
      </c>
      <c r="AC312" s="7">
        <v>5</v>
      </c>
      <c r="AD312" s="7">
        <v>1</v>
      </c>
      <c r="AE312" s="7">
        <v>5</v>
      </c>
      <c r="AF312" s="7">
        <v>0</v>
      </c>
      <c r="AG312" s="7">
        <v>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2</v>
      </c>
      <c r="O314" s="7">
        <v>2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4</v>
      </c>
      <c r="AC314" s="7">
        <v>1</v>
      </c>
      <c r="AD314" s="7">
        <v>0</v>
      </c>
      <c r="AE314" s="7">
        <v>1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1</v>
      </c>
      <c r="AD315" s="7">
        <v>0</v>
      </c>
      <c r="AE315" s="7">
        <v>1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3</v>
      </c>
      <c r="X323" s="7">
        <v>0</v>
      </c>
      <c r="Y323" s="7">
        <v>0</v>
      </c>
      <c r="Z323" s="7">
        <v>1</v>
      </c>
      <c r="AA323" s="7">
        <v>0</v>
      </c>
      <c r="AB323" s="7">
        <v>2</v>
      </c>
      <c r="AC323" s="7">
        <v>3</v>
      </c>
      <c r="AD323" s="7">
        <v>0</v>
      </c>
      <c r="AE323" s="7">
        <v>7</v>
      </c>
      <c r="AF323" s="7">
        <v>1</v>
      </c>
      <c r="AG323" s="7">
        <v>5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1</v>
      </c>
      <c r="AF327" s="7">
        <v>1</v>
      </c>
      <c r="AG327" s="7">
        <v>1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1</v>
      </c>
      <c r="AD328" s="7">
        <v>0</v>
      </c>
      <c r="AE328" s="7">
        <v>1</v>
      </c>
      <c r="AF328" s="7">
        <v>0</v>
      </c>
      <c r="AG328" s="7">
        <v>1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0</v>
      </c>
      <c r="AE337" s="7">
        <v>1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1</v>
      </c>
      <c r="AD339" s="7">
        <v>0</v>
      </c>
      <c r="AE339" s="7">
        <v>1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2</v>
      </c>
      <c r="AC343" s="7">
        <v>1</v>
      </c>
      <c r="AD343" s="7">
        <v>0</v>
      </c>
      <c r="AE343" s="7">
        <v>3</v>
      </c>
      <c r="AF343" s="7">
        <v>1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2</v>
      </c>
      <c r="K353" s="7">
        <v>2</v>
      </c>
      <c r="L353" s="7">
        <v>2</v>
      </c>
      <c r="M353" s="7">
        <v>0</v>
      </c>
      <c r="N353" s="7">
        <v>1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</v>
      </c>
      <c r="X353" s="7">
        <v>0</v>
      </c>
      <c r="Y353" s="7">
        <v>0</v>
      </c>
      <c r="Z353" s="7">
        <v>0</v>
      </c>
      <c r="AA353" s="7">
        <v>0</v>
      </c>
      <c r="AB353" s="7">
        <v>4</v>
      </c>
      <c r="AC353" s="7">
        <v>3</v>
      </c>
      <c r="AD353" s="7">
        <v>0</v>
      </c>
      <c r="AE353" s="7">
        <v>10</v>
      </c>
      <c r="AF353" s="7">
        <v>1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0</v>
      </c>
      <c r="AD354" s="7">
        <v>0</v>
      </c>
      <c r="AE354" s="7">
        <v>1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2</v>
      </c>
      <c r="K355" s="7">
        <v>2</v>
      </c>
      <c r="L355" s="7">
        <v>2</v>
      </c>
      <c r="M355" s="7">
        <v>2</v>
      </c>
      <c r="N355" s="7">
        <v>1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3</v>
      </c>
      <c r="X355" s="7">
        <v>0</v>
      </c>
      <c r="Y355" s="7">
        <v>0</v>
      </c>
      <c r="Z355" s="7">
        <v>0</v>
      </c>
      <c r="AA355" s="7">
        <v>0</v>
      </c>
      <c r="AB355" s="7">
        <v>5</v>
      </c>
      <c r="AC355" s="7">
        <v>5</v>
      </c>
      <c r="AD355" s="7">
        <v>3</v>
      </c>
      <c r="AE355" s="7">
        <v>5</v>
      </c>
      <c r="AF355" s="7">
        <v>5</v>
      </c>
      <c r="AG355" s="7">
        <v>3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2</v>
      </c>
      <c r="X360" s="7">
        <v>0</v>
      </c>
      <c r="Y360" s="7">
        <v>0</v>
      </c>
      <c r="Z360" s="7">
        <v>0</v>
      </c>
      <c r="AA360" s="7">
        <v>0</v>
      </c>
      <c r="AB360" s="7">
        <v>2</v>
      </c>
      <c r="AC360" s="7">
        <v>1</v>
      </c>
      <c r="AD360" s="7">
        <v>1</v>
      </c>
      <c r="AE360" s="7">
        <v>2</v>
      </c>
      <c r="AF360" s="7">
        <v>2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3</v>
      </c>
      <c r="K378" s="7">
        <v>3</v>
      </c>
      <c r="L378" s="7">
        <v>3</v>
      </c>
      <c r="M378" s="7">
        <v>1</v>
      </c>
      <c r="N378" s="7">
        <v>5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5</v>
      </c>
      <c r="AC378" s="7">
        <v>6</v>
      </c>
      <c r="AD378" s="7">
        <v>0</v>
      </c>
      <c r="AE378" s="7">
        <v>9</v>
      </c>
      <c r="AF378" s="7">
        <v>0</v>
      </c>
      <c r="AG378" s="7">
        <v>3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1</v>
      </c>
      <c r="K389" s="7">
        <v>1</v>
      </c>
      <c r="L389" s="7">
        <v>1</v>
      </c>
      <c r="M389" s="7">
        <v>1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2</v>
      </c>
      <c r="X389" s="7">
        <v>0</v>
      </c>
      <c r="Y389" s="7">
        <v>0</v>
      </c>
      <c r="Z389" s="7">
        <v>0</v>
      </c>
      <c r="AA389" s="7">
        <v>0</v>
      </c>
      <c r="AB389" s="7">
        <v>1</v>
      </c>
      <c r="AC389" s="7">
        <v>1</v>
      </c>
      <c r="AD389" s="7">
        <v>0</v>
      </c>
      <c r="AE389" s="7">
        <v>2</v>
      </c>
      <c r="AF389" s="7">
        <v>1</v>
      </c>
      <c r="AG389" s="7">
        <v>1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1</v>
      </c>
      <c r="O390" s="7">
        <v>0</v>
      </c>
      <c r="P390" s="7">
        <v>1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2</v>
      </c>
      <c r="AD390" s="7">
        <v>0</v>
      </c>
      <c r="AE390" s="7">
        <v>2</v>
      </c>
      <c r="AF390" s="7">
        <v>2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1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1</v>
      </c>
      <c r="AD394" s="7">
        <v>0</v>
      </c>
      <c r="AE394" s="7">
        <v>1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17</v>
      </c>
      <c r="K407" s="7">
        <v>16</v>
      </c>
      <c r="L407" s="7">
        <v>17</v>
      </c>
      <c r="M407" s="7">
        <v>16</v>
      </c>
      <c r="N407" s="7">
        <v>12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1</v>
      </c>
      <c r="Y407" s="7">
        <v>0</v>
      </c>
      <c r="Z407" s="7">
        <v>1</v>
      </c>
      <c r="AA407" s="7">
        <v>0</v>
      </c>
      <c r="AB407" s="7">
        <v>14</v>
      </c>
      <c r="AC407" s="7">
        <v>14</v>
      </c>
      <c r="AD407" s="7">
        <v>2</v>
      </c>
      <c r="AE407" s="7">
        <v>27</v>
      </c>
      <c r="AF407" s="7">
        <v>13</v>
      </c>
      <c r="AG407" s="7">
        <v>4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1</v>
      </c>
      <c r="AD410" s="7">
        <v>0</v>
      </c>
      <c r="AE410" s="7">
        <v>1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2</v>
      </c>
      <c r="AD413" s="7">
        <v>0</v>
      </c>
      <c r="AE413" s="7">
        <v>2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1</v>
      </c>
      <c r="K418" s="7">
        <v>1</v>
      </c>
      <c r="L418" s="7">
        <v>1</v>
      </c>
      <c r="M418" s="7">
        <v>1</v>
      </c>
      <c r="N418" s="7">
        <v>1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1</v>
      </c>
      <c r="AC418" s="7">
        <v>1</v>
      </c>
      <c r="AD418" s="7">
        <v>0</v>
      </c>
      <c r="AE418" s="7">
        <v>2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2</v>
      </c>
      <c r="X424" s="7">
        <v>0</v>
      </c>
      <c r="Y424" s="7">
        <v>0</v>
      </c>
      <c r="Z424" s="7">
        <v>0</v>
      </c>
      <c r="AA424" s="7">
        <v>0</v>
      </c>
      <c r="AB424" s="7">
        <v>3</v>
      </c>
      <c r="AC424" s="7">
        <v>2</v>
      </c>
      <c r="AD424" s="7">
        <v>2</v>
      </c>
      <c r="AE424" s="7">
        <v>3</v>
      </c>
      <c r="AF424" s="7">
        <v>2</v>
      </c>
      <c r="AG424" s="7">
        <v>2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2</v>
      </c>
      <c r="K439" s="7">
        <v>2</v>
      </c>
      <c r="L439" s="7">
        <v>2</v>
      </c>
      <c r="M439" s="7">
        <v>2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1</v>
      </c>
      <c r="AC439" s="7">
        <v>1</v>
      </c>
      <c r="AD439" s="7">
        <v>0</v>
      </c>
      <c r="AE439" s="7">
        <v>2</v>
      </c>
      <c r="AF439" s="7">
        <v>1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2</v>
      </c>
      <c r="K446" s="7">
        <v>2</v>
      </c>
      <c r="L446" s="7">
        <v>2</v>
      </c>
      <c r="M446" s="7">
        <v>2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1</v>
      </c>
      <c r="AD446" s="7">
        <v>0</v>
      </c>
      <c r="AE446" s="7">
        <v>3</v>
      </c>
      <c r="AF446" s="7">
        <v>2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1</v>
      </c>
      <c r="AD456" s="7">
        <v>0</v>
      </c>
      <c r="AE456" s="7">
        <v>1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1</v>
      </c>
      <c r="AC459" s="7">
        <v>1</v>
      </c>
      <c r="AD459" s="7">
        <v>0</v>
      </c>
      <c r="AE459" s="7">
        <v>1</v>
      </c>
      <c r="AF459" s="7">
        <v>1</v>
      </c>
      <c r="AG459" s="7">
        <v>1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4" priority="24"/>
  </conditionalFormatting>
  <conditionalFormatting sqref="H4:H23 H25:H486">
    <cfRule type="duplicateValues" dxfId="153" priority="10"/>
  </conditionalFormatting>
  <conditionalFormatting sqref="H24">
    <cfRule type="duplicateValues" dxfId="152" priority="7"/>
  </conditionalFormatting>
  <conditionalFormatting sqref="H487:H488">
    <cfRule type="duplicateValues" dxfId="151" priority="9"/>
  </conditionalFormatting>
  <conditionalFormatting sqref="H489">
    <cfRule type="duplicateValues" dxfId="150" priority="8"/>
  </conditionalFormatting>
  <conditionalFormatting sqref="H490">
    <cfRule type="duplicateValues" dxfId="149" priority="4"/>
    <cfRule type="duplicateValues" dxfId="148" priority="5"/>
    <cfRule type="duplicateValues" dxfId="147" priority="6"/>
  </conditionalFormatting>
  <conditionalFormatting sqref="H491">
    <cfRule type="duplicateValues" dxfId="146" priority="1"/>
    <cfRule type="duplicateValues" dxfId="145" priority="2"/>
    <cfRule type="duplicateValues" dxfId="144" priority="3"/>
  </conditionalFormatting>
  <conditionalFormatting sqref="H492:H1048576 H1:H2">
    <cfRule type="duplicateValues" dxfId="143" priority="2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285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42" priority="24"/>
  </conditionalFormatting>
  <conditionalFormatting sqref="H4:H23 H25:H486">
    <cfRule type="duplicateValues" dxfId="141" priority="10"/>
  </conditionalFormatting>
  <conditionalFormatting sqref="H24">
    <cfRule type="duplicateValues" dxfId="140" priority="7"/>
  </conditionalFormatting>
  <conditionalFormatting sqref="H487:H488">
    <cfRule type="duplicateValues" dxfId="139" priority="9"/>
  </conditionalFormatting>
  <conditionalFormatting sqref="H489">
    <cfRule type="duplicateValues" dxfId="138" priority="8"/>
  </conditionalFormatting>
  <conditionalFormatting sqref="H490">
    <cfRule type="duplicateValues" dxfId="137" priority="4"/>
    <cfRule type="duplicateValues" dxfId="136" priority="5"/>
    <cfRule type="duplicateValues" dxfId="135" priority="6"/>
  </conditionalFormatting>
  <conditionalFormatting sqref="H491">
    <cfRule type="duplicateValues" dxfId="134" priority="1"/>
    <cfRule type="duplicateValues" dxfId="133" priority="2"/>
    <cfRule type="duplicateValues" dxfId="132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286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31" priority="25"/>
  </conditionalFormatting>
  <conditionalFormatting sqref="H4:H23 H25:H486">
    <cfRule type="duplicateValues" dxfId="130" priority="10"/>
  </conditionalFormatting>
  <conditionalFormatting sqref="H24">
    <cfRule type="duplicateValues" dxfId="129" priority="7"/>
  </conditionalFormatting>
  <conditionalFormatting sqref="H487:H488">
    <cfRule type="duplicateValues" dxfId="128" priority="9"/>
  </conditionalFormatting>
  <conditionalFormatting sqref="H489">
    <cfRule type="duplicateValues" dxfId="127" priority="8"/>
  </conditionalFormatting>
  <conditionalFormatting sqref="H490">
    <cfRule type="duplicateValues" dxfId="126" priority="4"/>
    <cfRule type="duplicateValues" dxfId="125" priority="5"/>
    <cfRule type="duplicateValues" dxfId="124" priority="6"/>
  </conditionalFormatting>
  <conditionalFormatting sqref="H491">
    <cfRule type="duplicateValues" dxfId="123" priority="1"/>
    <cfRule type="duplicateValues" dxfId="122" priority="2"/>
    <cfRule type="duplicateValues" dxfId="121" priority="3"/>
  </conditionalFormatting>
  <conditionalFormatting sqref="H492:H1048576 H1:H3">
    <cfRule type="duplicateValues" dxfId="120" priority="1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287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19" priority="24"/>
  </conditionalFormatting>
  <conditionalFormatting sqref="H4:H23 H25:H486">
    <cfRule type="duplicateValues" dxfId="118" priority="10"/>
  </conditionalFormatting>
  <conditionalFormatting sqref="H24">
    <cfRule type="duplicateValues" dxfId="117" priority="7"/>
  </conditionalFormatting>
  <conditionalFormatting sqref="H487:H488">
    <cfRule type="duplicateValues" dxfId="116" priority="9"/>
  </conditionalFormatting>
  <conditionalFormatting sqref="H489">
    <cfRule type="duplicateValues" dxfId="115" priority="8"/>
  </conditionalFormatting>
  <conditionalFormatting sqref="H490">
    <cfRule type="duplicateValues" dxfId="114" priority="4"/>
    <cfRule type="duplicateValues" dxfId="113" priority="5"/>
    <cfRule type="duplicateValues" dxfId="112" priority="6"/>
  </conditionalFormatting>
  <conditionalFormatting sqref="H491">
    <cfRule type="duplicateValues" dxfId="111" priority="1"/>
    <cfRule type="duplicateValues" dxfId="110" priority="2"/>
    <cfRule type="duplicateValues" dxfId="109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288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08" priority="24"/>
  </conditionalFormatting>
  <conditionalFormatting sqref="H4:H23 H25:H486">
    <cfRule type="duplicateValues" dxfId="107" priority="10"/>
  </conditionalFormatting>
  <conditionalFormatting sqref="H24">
    <cfRule type="duplicateValues" dxfId="106" priority="7"/>
  </conditionalFormatting>
  <conditionalFormatting sqref="H487:H488">
    <cfRule type="duplicateValues" dxfId="105" priority="9"/>
  </conditionalFormatting>
  <conditionalFormatting sqref="H489">
    <cfRule type="duplicateValues" dxfId="104" priority="8"/>
  </conditionalFormatting>
  <conditionalFormatting sqref="H490">
    <cfRule type="duplicateValues" dxfId="103" priority="4"/>
    <cfRule type="duplicateValues" dxfId="102" priority="5"/>
    <cfRule type="duplicateValues" dxfId="101" priority="6"/>
  </conditionalFormatting>
  <conditionalFormatting sqref="H491">
    <cfRule type="duplicateValues" dxfId="100" priority="1"/>
    <cfRule type="duplicateValues" dxfId="99" priority="2"/>
    <cfRule type="duplicateValues" dxfId="98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491"/>
  <sheetViews>
    <sheetView showGridLines="0" zoomScale="80" zoomScaleNormal="80" workbookViewId="0">
      <pane xSplit="9" ySplit="3" topLeftCell="X472" activePane="bottomRight" state="frozen"/>
      <selection pane="topRight" activeCell="H1" sqref="H1"/>
      <selection pane="bottomLeft" activeCell="A3" sqref="A3"/>
      <selection pane="bottomRight" activeCell="J489" sqref="J489:AH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2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21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158" t="s">
        <v>289</v>
      </c>
      <c r="F2" s="159"/>
      <c r="G2" s="159"/>
      <c r="H2" s="160"/>
      <c r="I2" s="2" t="s">
        <v>0</v>
      </c>
      <c r="J2" s="16">
        <f t="shared" ref="J2:AH2" si="0">SUBTOTAL(9,J4:J663)</f>
        <v>0</v>
      </c>
      <c r="K2" s="16">
        <f t="shared" si="0"/>
        <v>6959</v>
      </c>
      <c r="L2" s="16">
        <f t="shared" si="0"/>
        <v>6441</v>
      </c>
      <c r="M2" s="16">
        <f t="shared" si="0"/>
        <v>7071</v>
      </c>
      <c r="N2" s="16">
        <f t="shared" si="0"/>
        <v>6212</v>
      </c>
      <c r="O2" s="16">
        <f t="shared" si="0"/>
        <v>7057</v>
      </c>
      <c r="P2" s="16">
        <f t="shared" si="0"/>
        <v>2753</v>
      </c>
      <c r="Q2" s="16">
        <f t="shared" si="0"/>
        <v>4093</v>
      </c>
      <c r="R2" s="16">
        <f t="shared" si="0"/>
        <v>1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1</v>
      </c>
      <c r="W2" s="16">
        <f t="shared" si="0"/>
        <v>2</v>
      </c>
      <c r="X2" s="16">
        <f t="shared" si="0"/>
        <v>5546</v>
      </c>
      <c r="Y2" s="16">
        <f t="shared" si="0"/>
        <v>430</v>
      </c>
      <c r="Z2" s="16">
        <f t="shared" si="0"/>
        <v>2</v>
      </c>
      <c r="AA2" s="16">
        <f t="shared" si="0"/>
        <v>665</v>
      </c>
      <c r="AB2" s="16">
        <f t="shared" si="0"/>
        <v>37</v>
      </c>
      <c r="AC2" s="16">
        <f t="shared" si="0"/>
        <v>11039</v>
      </c>
      <c r="AD2" s="16">
        <f t="shared" si="0"/>
        <v>10740</v>
      </c>
      <c r="AE2" s="16">
        <f t="shared" si="0"/>
        <v>2871</v>
      </c>
      <c r="AF2" s="16">
        <f t="shared" si="0"/>
        <v>15488</v>
      </c>
      <c r="AG2" s="16">
        <f t="shared" si="0"/>
        <v>10266</v>
      </c>
      <c r="AH2" s="16">
        <f t="shared" si="0"/>
        <v>5364</v>
      </c>
    </row>
    <row r="3" spans="1:34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24" t="s">
        <v>606</v>
      </c>
      <c r="K3" s="12" t="s">
        <v>262</v>
      </c>
      <c r="L3" s="12" t="s">
        <v>263</v>
      </c>
      <c r="M3" s="12" t="s">
        <v>264</v>
      </c>
      <c r="N3" s="13" t="s">
        <v>244</v>
      </c>
      <c r="O3" s="14" t="s">
        <v>243</v>
      </c>
      <c r="P3" s="14" t="s">
        <v>260</v>
      </c>
      <c r="Q3" s="14" t="s">
        <v>249</v>
      </c>
      <c r="R3" s="14" t="s">
        <v>250</v>
      </c>
      <c r="S3" s="14" t="s">
        <v>251</v>
      </c>
      <c r="T3" s="14" t="s">
        <v>252</v>
      </c>
      <c r="U3" s="14" t="s">
        <v>261</v>
      </c>
      <c r="V3" s="14" t="s">
        <v>253</v>
      </c>
      <c r="W3" s="14" t="s">
        <v>254</v>
      </c>
      <c r="X3" s="12" t="s">
        <v>245</v>
      </c>
      <c r="Y3" s="13" t="s">
        <v>246</v>
      </c>
      <c r="Z3" s="13" t="s">
        <v>265</v>
      </c>
      <c r="AA3" s="13" t="s">
        <v>247</v>
      </c>
      <c r="AB3" s="13" t="s">
        <v>248</v>
      </c>
      <c r="AC3" s="12" t="s">
        <v>266</v>
      </c>
      <c r="AD3" s="12" t="s">
        <v>255</v>
      </c>
      <c r="AE3" s="12" t="s">
        <v>256</v>
      </c>
      <c r="AF3" s="12" t="s">
        <v>257</v>
      </c>
      <c r="AG3" s="12" t="s">
        <v>258</v>
      </c>
      <c r="AH3" s="15" t="s">
        <v>259</v>
      </c>
    </row>
    <row r="4" spans="1:34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23">
        <v>0</v>
      </c>
      <c r="K4" s="6">
        <f>+Ene!J4+Feb!J4+Mar!J4+Abr!J4+May!J4+Jun!J4+Jul!J4+Ago!J4+Set!J4+Oct!J4+Nov!J4+Dic!J4</f>
        <v>1157</v>
      </c>
      <c r="L4" s="6">
        <f>+Ene!K4+Feb!K4+Mar!K4+Abr!K4+May!K4+Jun!K4+Jul!K4+Ago!K4+Set!K4+Oct!K4+Nov!K4+Dic!K4</f>
        <v>1009</v>
      </c>
      <c r="M4" s="6">
        <f>+Ene!L4+Feb!L4+Mar!L4+Abr!L4+May!L4+Jun!L4+Jul!L4+Ago!L4+Set!L4+Oct!L4+Nov!L4+Dic!L4</f>
        <v>1129</v>
      </c>
      <c r="N4" s="6">
        <f>+Ene!M4+Feb!M4+Mar!M4+Abr!M4+May!M4+Jun!M4+Jul!M4+Ago!M4+Set!M4+Oct!M4+Nov!M4+Dic!M4</f>
        <v>1077</v>
      </c>
      <c r="O4" s="6">
        <f>+Ene!N4+Feb!N4+Mar!N4+Abr!N4+May!N4+Jun!N4+Jul!N4+Ago!N4+Set!N4+Oct!N4+Nov!N4+Dic!N4</f>
        <v>1625</v>
      </c>
      <c r="P4" s="6">
        <f>+Ene!O4+Feb!O4+Mar!O4+Abr!O4+May!O4+Jun!O4+Jul!O4+Ago!O4+Set!O4+Oct!O4+Nov!O4+Dic!O4</f>
        <v>743</v>
      </c>
      <c r="Q4" s="6">
        <f>+Ene!P4+Feb!P4+Mar!P4+Abr!P4+May!P4+Jun!P4+Jul!P4+Ago!P4+Set!P4+Oct!P4+Nov!P4+Dic!P4</f>
        <v>771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1</v>
      </c>
      <c r="W4" s="6">
        <f>+Ene!V4+Feb!V4+Mar!V4+Abr!V4+May!V4+Jun!V4+Jul!V4+Ago!V4+Set!V4+Oct!V4+Nov!V4+Dic!V4</f>
        <v>1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187</v>
      </c>
      <c r="Z4" s="6">
        <f>+Ene!Y4+Feb!Y4+Mar!Y4+Abr!Y4+May!Y4+Jun!Y4+Jul!Y4+Ago!Y4+Set!Y4+Oct!Y4+Nov!Y4+Dic!Y4</f>
        <v>1</v>
      </c>
      <c r="AA4" s="6">
        <f>+Ene!Z4+Feb!Z4+Mar!Z4+Abr!Z4+May!Z4+Jun!Z4+Jul!Z4+Ago!Z4+Set!Z4+Oct!Z4+Nov!Z4+Dic!Z4</f>
        <v>123</v>
      </c>
      <c r="AB4" s="6">
        <f>+Ene!AA4+Feb!AA4+Mar!AA4+Abr!AA4+May!AA4+Jun!AA4+Jul!AA4+Ago!AA4+Set!AA4+Oct!AA4+Nov!AA4+Dic!AA4</f>
        <v>7</v>
      </c>
      <c r="AC4" s="6">
        <f>+Ene!AB4+Feb!AB4+Mar!AB4+Abr!AB4+May!AB4+Jun!AB4+Jul!AB4+Ago!AB4+Set!AB4+Oct!AB4+Nov!AB4+Dic!AB4</f>
        <v>34</v>
      </c>
      <c r="AD4" s="6">
        <f>+Ene!AC4+Feb!AC4+Mar!AC4+Abr!AC4+May!AC4+Jun!AC4+Jul!AC4+Ago!AC4+Set!AC4+Oct!AC4+Nov!AC4+Dic!AC4</f>
        <v>4</v>
      </c>
      <c r="AE4" s="6">
        <f>+Ene!AD4+Feb!AD4+Mar!AD4+Abr!AD4+May!AD4+Jun!AD4+Jul!AD4+Ago!AD4+Set!AD4+Oct!AD4+Nov!AD4+Dic!AD4</f>
        <v>6</v>
      </c>
      <c r="AF4" s="6">
        <f>+Ene!AE4+Feb!AE4+Mar!AE4+Abr!AE4+May!AE4+Jun!AE4+Jul!AE4+Ago!AE4+Set!AE4+Oct!AE4+Nov!AE4+Dic!AE4</f>
        <v>1125</v>
      </c>
      <c r="AG4" s="6">
        <f>+Ene!AF4+Feb!AF4+Mar!AF4+Abr!AF4+May!AF4+Jun!AF4+Jul!AF4+Ago!AF4+Set!AF4+Oct!AF4+Nov!AF4+Dic!AF4</f>
        <v>70</v>
      </c>
      <c r="AH4" s="6">
        <f>+Ene!AG4+Feb!AG4+Mar!AG4+Abr!AG4+May!AG4+Jun!AG4+Jul!AG4+Ago!AG4+Set!AG4+Oct!AG4+Nov!AG4+Dic!AG4</f>
        <v>4</v>
      </c>
    </row>
    <row r="5" spans="1:34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23">
        <v>0</v>
      </c>
      <c r="K5" s="7">
        <f>+Ene!J5+Feb!J5+Mar!J5+Abr!J5+May!J5+Jun!J5+Jul!J5+Ago!J5+Set!J5+Oct!J5+Nov!J5+Dic!J5</f>
        <v>1410</v>
      </c>
      <c r="L5" s="7">
        <f>+Ene!K5+Feb!K5+Mar!K5+Abr!K5+May!K5+Jun!K5+Jul!K5+Ago!K5+Set!K5+Oct!K5+Nov!K5+Dic!K5</f>
        <v>1098</v>
      </c>
      <c r="M5" s="7">
        <f>+Ene!L5+Feb!L5+Mar!L5+Abr!L5+May!L5+Jun!L5+Jul!L5+Ago!L5+Set!L5+Oct!L5+Nov!L5+Dic!L5</f>
        <v>1502</v>
      </c>
      <c r="N5" s="7">
        <f>+Ene!M5+Feb!M5+Mar!M5+Abr!M5+May!M5+Jun!M5+Jul!M5+Ago!M5+Set!M5+Oct!M5+Nov!M5+Dic!M5</f>
        <v>1246</v>
      </c>
      <c r="O5" s="7">
        <f>+Ene!N5+Feb!N5+Mar!N5+Abr!N5+May!N5+Jun!N5+Jul!N5+Ago!N5+Set!N5+Oct!N5+Nov!N5+Dic!N5</f>
        <v>1166</v>
      </c>
      <c r="P5" s="7">
        <f>+Ene!O5+Feb!O5+Mar!O5+Abr!O5+May!O5+Jun!O5+Jul!O5+Ago!O5+Set!O5+Oct!O5+Nov!O5+Dic!O5</f>
        <v>1291</v>
      </c>
      <c r="Q5" s="7">
        <f>+Ene!P5+Feb!P5+Mar!P5+Abr!P5+May!P5+Jun!P5+Jul!P5+Ago!P5+Set!P5+Oct!P5+Nov!P5+Dic!P5</f>
        <v>1268</v>
      </c>
      <c r="R5" s="7">
        <f>+Ene!Q5+Feb!Q5+Mar!Q5+Abr!Q5+May!Q5+Jun!Q5+Jul!Q5+Ago!Q5+Set!Q5+Oct!Q5+Nov!Q5+Dic!Q5</f>
        <v>0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34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158</v>
      </c>
      <c r="AB5" s="7">
        <f>+Ene!AA5+Feb!AA5+Mar!AA5+Abr!AA5+May!AA5+Jun!AA5+Jul!AA5+Ago!AA5+Set!AA5+Oct!AA5+Nov!AA5+Dic!AA5</f>
        <v>5</v>
      </c>
      <c r="AC5" s="7">
        <f>+Ene!AB5+Feb!AB5+Mar!AB5+Abr!AB5+May!AB5+Jun!AB5+Jul!AB5+Ago!AB5+Set!AB5+Oct!AB5+Nov!AB5+Dic!AB5</f>
        <v>1237</v>
      </c>
      <c r="AD5" s="7">
        <f>+Ene!AC5+Feb!AC5+Mar!AC5+Abr!AC5+May!AC5+Jun!AC5+Jul!AC5+Ago!AC5+Set!AC5+Oct!AC5+Nov!AC5+Dic!AC5</f>
        <v>1231</v>
      </c>
      <c r="AE5" s="7">
        <f>+Ene!AD5+Feb!AD5+Mar!AD5+Abr!AD5+May!AD5+Jun!AD5+Jul!AD5+Ago!AD5+Set!AD5+Oct!AD5+Nov!AD5+Dic!AD5</f>
        <v>8</v>
      </c>
      <c r="AF5" s="7">
        <f>+Ene!AE5+Feb!AE5+Mar!AE5+Abr!AE5+May!AE5+Jun!AE5+Jul!AE5+Ago!AE5+Set!AE5+Oct!AE5+Nov!AE5+Dic!AE5</f>
        <v>1239</v>
      </c>
      <c r="AG5" s="7">
        <f>+Ene!AF5+Feb!AF5+Mar!AF5+Abr!AF5+May!AF5+Jun!AF5+Jul!AF5+Ago!AF5+Set!AF5+Oct!AF5+Nov!AF5+Dic!AF5</f>
        <v>1242</v>
      </c>
      <c r="AH5" s="7">
        <f>+Ene!AG5+Feb!AG5+Mar!AG5+Abr!AG5+May!AG5+Jun!AG5+Jul!AG5+Ago!AG5+Set!AG5+Oct!AG5+Nov!AG5+Dic!AG5</f>
        <v>1240</v>
      </c>
    </row>
    <row r="6" spans="1:34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23">
        <v>0</v>
      </c>
      <c r="K6" s="7">
        <f>+Ene!J6+Feb!J6+Mar!J6+Abr!J6+May!J6+Jun!J6+Jul!J6+Ago!J6+Set!J6+Oct!J6+Nov!J6+Dic!J6</f>
        <v>1174</v>
      </c>
      <c r="L6" s="7">
        <f>+Ene!K6+Feb!K6+Mar!K6+Abr!K6+May!K6+Jun!K6+Jul!K6+Ago!K6+Set!K6+Oct!K6+Nov!K6+Dic!K6</f>
        <v>1171</v>
      </c>
      <c r="M6" s="7">
        <f>+Ene!L6+Feb!L6+Mar!L6+Abr!L6+May!L6+Jun!L6+Jul!L6+Ago!L6+Set!L6+Oct!L6+Nov!L6+Dic!L6</f>
        <v>1227</v>
      </c>
      <c r="N6" s="7">
        <f>+Ene!M6+Feb!M6+Mar!M6+Abr!M6+May!M6+Jun!M6+Jul!M6+Ago!M6+Set!M6+Oct!M6+Nov!M6+Dic!M6</f>
        <v>1131</v>
      </c>
      <c r="O6" s="7">
        <f>+Ene!N6+Feb!N6+Mar!N6+Abr!N6+May!N6+Jun!N6+Jul!N6+Ago!N6+Set!N6+Oct!N6+Nov!N6+Dic!N6</f>
        <v>743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907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77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43</v>
      </c>
      <c r="AB6" s="7">
        <f>+Ene!AA6+Feb!AA6+Mar!AA6+Abr!AA6+May!AA6+Jun!AA6+Jul!AA6+Ago!AA6+Set!AA6+Oct!AA6+Nov!AA6+Dic!AA6</f>
        <v>23</v>
      </c>
      <c r="AC6" s="7">
        <f>+Ene!AB6+Feb!AB6+Mar!AB6+Abr!AB6+May!AB6+Jun!AB6+Jul!AB6+Ago!AB6+Set!AB6+Oct!AB6+Nov!AB6+Dic!AB6</f>
        <v>1140</v>
      </c>
      <c r="AD6" s="7">
        <f>+Ene!AC6+Feb!AC6+Mar!AC6+Abr!AC6+May!AC6+Jun!AC6+Jul!AC6+Ago!AC6+Set!AC6+Oct!AC6+Nov!AC6+Dic!AC6</f>
        <v>1231</v>
      </c>
      <c r="AE6" s="7">
        <f>+Ene!AD6+Feb!AD6+Mar!AD6+Abr!AD6+May!AD6+Jun!AD6+Jul!AD6+Ago!AD6+Set!AD6+Oct!AD6+Nov!AD6+Dic!AD6</f>
        <v>6</v>
      </c>
      <c r="AF6" s="7">
        <f>+Ene!AE6+Feb!AE6+Mar!AE6+Abr!AE6+May!AE6+Jun!AE6+Jul!AE6+Ago!AE6+Set!AE6+Oct!AE6+Nov!AE6+Dic!AE6</f>
        <v>1236</v>
      </c>
      <c r="AG6" s="7">
        <f>+Ene!AF6+Feb!AF6+Mar!AF6+Abr!AF6+May!AF6+Jun!AF6+Jul!AF6+Ago!AF6+Set!AF6+Oct!AF6+Nov!AF6+Dic!AF6</f>
        <v>1133</v>
      </c>
      <c r="AH6" s="7">
        <f>+Ene!AG6+Feb!AG6+Mar!AG6+Abr!AG6+May!AG6+Jun!AG6+Jul!AG6+Ago!AG6+Set!AG6+Oct!AG6+Nov!AG6+Dic!AG6</f>
        <v>0</v>
      </c>
    </row>
    <row r="7" spans="1:34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23">
        <v>0</v>
      </c>
      <c r="K7" s="7">
        <f>+Ene!J7+Feb!J7+Mar!J7+Abr!J7+May!J7+Jun!J7+Jul!J7+Ago!J7+Set!J7+Oct!J7+Nov!J7+Dic!J7</f>
        <v>31</v>
      </c>
      <c r="L7" s="7">
        <f>+Ene!K7+Feb!K7+Mar!K7+Abr!K7+May!K7+Jun!K7+Jul!K7+Ago!K7+Set!K7+Oct!K7+Nov!K7+Dic!K7</f>
        <v>30</v>
      </c>
      <c r="M7" s="7">
        <f>+Ene!L7+Feb!L7+Mar!L7+Abr!L7+May!L7+Jun!L7+Jul!L7+Ago!L7+Set!L7+Oct!L7+Nov!L7+Dic!L7</f>
        <v>31</v>
      </c>
      <c r="N7" s="7">
        <f>+Ene!M7+Feb!M7+Mar!M7+Abr!M7+May!M7+Jun!M7+Jul!M7+Ago!M7+Set!M7+Oct!M7+Nov!M7+Dic!M7</f>
        <v>66</v>
      </c>
      <c r="O7" s="7">
        <f>+Ene!N7+Feb!N7+Mar!N7+Abr!N7+May!N7+Jun!N7+Jul!N7+Ago!N7+Set!N7+Oct!N7+Nov!N7+Dic!N7</f>
        <v>60</v>
      </c>
      <c r="P7" s="7">
        <f>+Ene!O7+Feb!O7+Mar!O7+Abr!O7+May!O7+Jun!O7+Jul!O7+Ago!O7+Set!O7+Oct!O7+Nov!O7+Dic!O7</f>
        <v>60</v>
      </c>
      <c r="Q7" s="7">
        <f>+Ene!P7+Feb!P7+Mar!P7+Abr!P7+May!P7+Jun!P7+Jul!P7+Ago!P7+Set!P7+Oct!P7+Nov!P7+Dic!P7</f>
        <v>56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30</v>
      </c>
      <c r="Y7" s="7">
        <f>+Ene!X7+Feb!X7+Mar!X7+Abr!X7+May!X7+Jun!X7+Jul!X7+Ago!X7+Set!X7+Oct!X7+Nov!X7+Dic!X7</f>
        <v>1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1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44</v>
      </c>
      <c r="AD7" s="7">
        <f>+Ene!AC7+Feb!AC7+Mar!AC7+Abr!AC7+May!AC7+Jun!AC7+Jul!AC7+Ago!AC7+Set!AC7+Oct!AC7+Nov!AC7+Dic!AC7</f>
        <v>73</v>
      </c>
      <c r="AE7" s="7">
        <f>+Ene!AD7+Feb!AD7+Mar!AD7+Abr!AD7+May!AD7+Jun!AD7+Jul!AD7+Ago!AD7+Set!AD7+Oct!AD7+Nov!AD7+Dic!AD7</f>
        <v>3</v>
      </c>
      <c r="AF7" s="7">
        <f>+Ene!AE7+Feb!AE7+Mar!AE7+Abr!AE7+May!AE7+Jun!AE7+Jul!AE7+Ago!AE7+Set!AE7+Oct!AE7+Nov!AE7+Dic!AE7</f>
        <v>115</v>
      </c>
      <c r="AG7" s="7">
        <f>+Ene!AF7+Feb!AF7+Mar!AF7+Abr!AF7+May!AF7+Jun!AF7+Jul!AF7+Ago!AF7+Set!AF7+Oct!AF7+Nov!AF7+Dic!AF7</f>
        <v>81</v>
      </c>
      <c r="AH7" s="7">
        <f>+Ene!AG7+Feb!AG7+Mar!AG7+Abr!AG7+May!AG7+Jun!AG7+Jul!AG7+Ago!AG7+Set!AG7+Oct!AG7+Nov!AG7+Dic!AG7</f>
        <v>35</v>
      </c>
    </row>
    <row r="8" spans="1:34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23">
        <v>0</v>
      </c>
      <c r="K8" s="7">
        <f>+Ene!J8+Feb!J8+Mar!J8+Abr!J8+May!J8+Jun!J8+Jul!J8+Ago!J8+Set!J8+Oct!J8+Nov!J8+Dic!J8</f>
        <v>296</v>
      </c>
      <c r="L8" s="7">
        <f>+Ene!K8+Feb!K8+Mar!K8+Abr!K8+May!K8+Jun!K8+Jul!K8+Ago!K8+Set!K8+Oct!K8+Nov!K8+Dic!K8</f>
        <v>295</v>
      </c>
      <c r="M8" s="7">
        <f>+Ene!L8+Feb!L8+Mar!L8+Abr!L8+May!L8+Jun!L8+Jul!L8+Ago!L8+Set!L8+Oct!L8+Nov!L8+Dic!L8</f>
        <v>294</v>
      </c>
      <c r="N8" s="7">
        <f>+Ene!M8+Feb!M8+Mar!M8+Abr!M8+May!M8+Jun!M8+Jul!M8+Ago!M8+Set!M8+Oct!M8+Nov!M8+Dic!M8</f>
        <v>296</v>
      </c>
      <c r="O8" s="7">
        <f>+Ene!N8+Feb!N8+Mar!N8+Abr!N8+May!N8+Jun!N8+Jul!N8+Ago!N8+Set!N8+Oct!N8+Nov!N8+Dic!N8</f>
        <v>272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0</v>
      </c>
      <c r="Y8" s="7">
        <f>+Ene!X8+Feb!X8+Mar!X8+Abr!X8+May!X8+Jun!X8+Jul!X8+Ago!X8+Set!X8+Oct!X8+Nov!X8+Dic!X8</f>
        <v>7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13</v>
      </c>
      <c r="AB8" s="7">
        <f>+Ene!AA8+Feb!AA8+Mar!AA8+Abr!AA8+May!AA8+Jun!AA8+Jul!AA8+Ago!AA8+Set!AA8+Oct!AA8+Nov!AA8+Dic!AA8</f>
        <v>2</v>
      </c>
      <c r="AC8" s="7">
        <f>+Ene!AB8+Feb!AB8+Mar!AB8+Abr!AB8+May!AB8+Jun!AB8+Jul!AB8+Ago!AB8+Set!AB8+Oct!AB8+Nov!AB8+Dic!AB8</f>
        <v>251</v>
      </c>
      <c r="AD8" s="7">
        <f>+Ene!AC8+Feb!AC8+Mar!AC8+Abr!AC8+May!AC8+Jun!AC8+Jul!AC8+Ago!AC8+Set!AC8+Oct!AC8+Nov!AC8+Dic!AC8</f>
        <v>314</v>
      </c>
      <c r="AE8" s="7">
        <f>+Ene!AD8+Feb!AD8+Mar!AD8+Abr!AD8+May!AD8+Jun!AD8+Jul!AD8+Ago!AD8+Set!AD8+Oct!AD8+Nov!AD8+Dic!AD8</f>
        <v>0</v>
      </c>
      <c r="AF8" s="7">
        <f>+Ene!AE8+Feb!AE8+Mar!AE8+Abr!AE8+May!AE8+Jun!AE8+Jul!AE8+Ago!AE8+Set!AE8+Oct!AE8+Nov!AE8+Dic!AE8</f>
        <v>297</v>
      </c>
      <c r="AG8" s="7">
        <f>+Ene!AF8+Feb!AF8+Mar!AF8+Abr!AF8+May!AF8+Jun!AF8+Jul!AF8+Ago!AF8+Set!AF8+Oct!AF8+Nov!AF8+Dic!AF8</f>
        <v>292</v>
      </c>
      <c r="AH8" s="7">
        <f>+Ene!AG8+Feb!AG8+Mar!AG8+Abr!AG8+May!AG8+Jun!AG8+Jul!AG8+Ago!AG8+Set!AG8+Oct!AG8+Nov!AG8+Dic!AG8</f>
        <v>0</v>
      </c>
    </row>
    <row r="9" spans="1:34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23">
        <v>0</v>
      </c>
      <c r="K9" s="7">
        <f>+Ene!J9+Feb!J9+Mar!J9+Abr!J9+May!J9+Jun!J9+Jul!J9+Ago!J9+Set!J9+Oct!J9+Nov!J9+Dic!J9</f>
        <v>80</v>
      </c>
      <c r="L9" s="7">
        <f>+Ene!K9+Feb!K9+Mar!K9+Abr!K9+May!K9+Jun!K9+Jul!K9+Ago!K9+Set!K9+Oct!K9+Nov!K9+Dic!K9</f>
        <v>78</v>
      </c>
      <c r="M9" s="7">
        <f>+Ene!L9+Feb!L9+Mar!L9+Abr!L9+May!L9+Jun!L9+Jul!L9+Ago!L9+Set!L9+Oct!L9+Nov!L9+Dic!L9</f>
        <v>80</v>
      </c>
      <c r="N9" s="7">
        <f>+Ene!M9+Feb!M9+Mar!M9+Abr!M9+May!M9+Jun!M9+Jul!M9+Ago!M9+Set!M9+Oct!M9+Nov!M9+Dic!M9</f>
        <v>80</v>
      </c>
      <c r="O9" s="7">
        <f>+Ene!N9+Feb!N9+Mar!N9+Abr!N9+May!N9+Jun!N9+Jul!N9+Ago!N9+Set!N9+Oct!N9+Nov!N9+Dic!N9</f>
        <v>56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141</v>
      </c>
      <c r="Y9" s="7">
        <f>+Ene!X9+Feb!X9+Mar!X9+Abr!X9+May!X9+Jun!X9+Jul!X9+Ago!X9+Set!X9+Oct!X9+Nov!X9+Dic!X9</f>
        <v>0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3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178</v>
      </c>
      <c r="AD9" s="7">
        <f>+Ene!AC9+Feb!AC9+Mar!AC9+Abr!AC9+May!AC9+Jun!AC9+Jul!AC9+Ago!AC9+Set!AC9+Oct!AC9+Nov!AC9+Dic!AC9</f>
        <v>112</v>
      </c>
      <c r="AE9" s="7">
        <f>+Ene!AD9+Feb!AD9+Mar!AD9+Abr!AD9+May!AD9+Jun!AD9+Jul!AD9+Ago!AD9+Set!AD9+Oct!AD9+Nov!AD9+Dic!AD9</f>
        <v>0</v>
      </c>
      <c r="AF9" s="7">
        <f>+Ene!AE9+Feb!AE9+Mar!AE9+Abr!AE9+May!AE9+Jun!AE9+Jul!AE9+Ago!AE9+Set!AE9+Oct!AE9+Nov!AE9+Dic!AE9</f>
        <v>220</v>
      </c>
      <c r="AG9" s="7">
        <f>+Ene!AF9+Feb!AF9+Mar!AF9+Abr!AF9+May!AF9+Jun!AF9+Jul!AF9+Ago!AF9+Set!AF9+Oct!AF9+Nov!AF9+Dic!AF9</f>
        <v>57</v>
      </c>
      <c r="AH9" s="7">
        <f>+Ene!AG9+Feb!AG9+Mar!AG9+Abr!AG9+May!AG9+Jun!AG9+Jul!AG9+Ago!AG9+Set!AG9+Oct!AG9+Nov!AG9+Dic!AG9</f>
        <v>116</v>
      </c>
    </row>
    <row r="10" spans="1:34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23">
        <v>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3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6</v>
      </c>
      <c r="Y10" s="7">
        <f>+Ene!X10+Feb!X10+Mar!X10+Abr!X10+May!X10+Jun!X10+Jul!X10+Ago!X10+Set!X10+Oct!X10+Nov!X10+Dic!X10</f>
        <v>0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0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7</v>
      </c>
      <c r="AD10" s="7">
        <f>+Ene!AC10+Feb!AC10+Mar!AC10+Abr!AC10+May!AC10+Jun!AC10+Jul!AC10+Ago!AC10+Set!AC10+Oct!AC10+Nov!AC10+Dic!AC10</f>
        <v>5</v>
      </c>
      <c r="AE10" s="7">
        <f>+Ene!AD10+Feb!AD10+Mar!AD10+Abr!AD10+May!AD10+Jun!AD10+Jul!AD10+Ago!AD10+Set!AD10+Oct!AD10+Nov!AD10+Dic!AD10</f>
        <v>5</v>
      </c>
      <c r="AF10" s="7">
        <f>+Ene!AE10+Feb!AE10+Mar!AE10+Abr!AE10+May!AE10+Jun!AE10+Jul!AE10+Ago!AE10+Set!AE10+Oct!AE10+Nov!AE10+Dic!AE10</f>
        <v>4</v>
      </c>
      <c r="AG10" s="7">
        <f>+Ene!AF10+Feb!AF10+Mar!AF10+Abr!AF10+May!AF10+Jun!AF10+Jul!AF10+Ago!AF10+Set!AF10+Oct!AF10+Nov!AF10+Dic!AF10</f>
        <v>7</v>
      </c>
      <c r="AH10" s="7">
        <f>+Ene!AG10+Feb!AG10+Mar!AG10+Abr!AG10+May!AG10+Jun!AG10+Jul!AG10+Ago!AG10+Set!AG10+Oct!AG10+Nov!AG10+Dic!AG10</f>
        <v>7</v>
      </c>
    </row>
    <row r="11" spans="1:34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23">
        <v>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4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2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0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6</v>
      </c>
      <c r="AD11" s="7">
        <f>+Ene!AC11+Feb!AC11+Mar!AC11+Abr!AC11+May!AC11+Jun!AC11+Jul!AC11+Ago!AC11+Set!AC11+Oct!AC11+Nov!AC11+Dic!AC11</f>
        <v>1</v>
      </c>
      <c r="AE11" s="7">
        <f>+Ene!AD11+Feb!AD11+Mar!AD11+Abr!AD11+May!AD11+Jun!AD11+Jul!AD11+Ago!AD11+Set!AD11+Oct!AD11+Nov!AD11+Dic!AD11</f>
        <v>2</v>
      </c>
      <c r="AF11" s="7">
        <f>+Ene!AE11+Feb!AE11+Mar!AE11+Abr!AE11+May!AE11+Jun!AE11+Jul!AE11+Ago!AE11+Set!AE11+Oct!AE11+Nov!AE11+Dic!AE11</f>
        <v>3</v>
      </c>
      <c r="AG11" s="7">
        <f>+Ene!AF11+Feb!AF11+Mar!AF11+Abr!AF11+May!AF11+Jun!AF11+Jul!AF11+Ago!AF11+Set!AF11+Oct!AF11+Nov!AF11+Dic!AF11</f>
        <v>4</v>
      </c>
      <c r="AH11" s="7">
        <f>+Ene!AG11+Feb!AG11+Mar!AG11+Abr!AG11+May!AG11+Jun!AG11+Jul!AG11+Ago!AG11+Set!AG11+Oct!AG11+Nov!AG11+Dic!AG11</f>
        <v>1</v>
      </c>
    </row>
    <row r="12" spans="1:34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23">
        <v>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0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0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0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0</v>
      </c>
      <c r="AD12" s="7">
        <f>+Ene!AC12+Feb!AC12+Mar!AC12+Abr!AC12+May!AC12+Jun!AC12+Jul!AC12+Ago!AC12+Set!AC12+Oct!AC12+Nov!AC12+Dic!AC12</f>
        <v>1</v>
      </c>
      <c r="AE12" s="7">
        <f>+Ene!AD12+Feb!AD12+Mar!AD12+Abr!AD12+May!AD12+Jun!AD12+Jul!AD12+Ago!AD12+Set!AD12+Oct!AD12+Nov!AD12+Dic!AD12</f>
        <v>0</v>
      </c>
      <c r="AF12" s="7">
        <f>+Ene!AE12+Feb!AE12+Mar!AE12+Abr!AE12+May!AE12+Jun!AE12+Jul!AE12+Ago!AE12+Set!AE12+Oct!AE12+Nov!AE12+Dic!AE12</f>
        <v>1</v>
      </c>
      <c r="AG12" s="7">
        <f>+Ene!AF12+Feb!AF12+Mar!AF12+Abr!AF12+May!AF12+Jun!AF12+Jul!AF12+Ago!AF12+Set!AF12+Oct!AF12+Nov!AF12+Dic!AF12</f>
        <v>2</v>
      </c>
      <c r="AH12" s="7">
        <f>+Ene!AG12+Feb!AG12+Mar!AG12+Abr!AG12+May!AG12+Jun!AG12+Jul!AG12+Ago!AG12+Set!AG12+Oct!AG12+Nov!AG12+Dic!AG12</f>
        <v>0</v>
      </c>
    </row>
    <row r="13" spans="1:34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23">
        <v>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1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2</v>
      </c>
      <c r="Y13" s="7">
        <f>+Ene!X13+Feb!X13+Mar!X13+Abr!X13+May!X13+Jun!X13+Jul!X13+Ago!X13+Set!X13+Oct!X13+Nov!X13+Dic!X13</f>
        <v>0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1</v>
      </c>
      <c r="AD13" s="7">
        <f>+Ene!AC13+Feb!AC13+Mar!AC13+Abr!AC13+May!AC13+Jun!AC13+Jul!AC13+Ago!AC13+Set!AC13+Oct!AC13+Nov!AC13+Dic!AC13</f>
        <v>0</v>
      </c>
      <c r="AE13" s="7">
        <f>+Ene!AD13+Feb!AD13+Mar!AD13+Abr!AD13+May!AD13+Jun!AD13+Jul!AD13+Ago!AD13+Set!AD13+Oct!AD13+Nov!AD13+Dic!AD13</f>
        <v>1</v>
      </c>
      <c r="AF13" s="7">
        <f>+Ene!AE13+Feb!AE13+Mar!AE13+Abr!AE13+May!AE13+Jun!AE13+Jul!AE13+Ago!AE13+Set!AE13+Oct!AE13+Nov!AE13+Dic!AE13</f>
        <v>2</v>
      </c>
      <c r="AG13" s="7">
        <f>+Ene!AF13+Feb!AF13+Mar!AF13+Abr!AF13+May!AF13+Jun!AF13+Jul!AF13+Ago!AF13+Set!AF13+Oct!AF13+Nov!AF13+Dic!AF13</f>
        <v>0</v>
      </c>
      <c r="AH13" s="7">
        <f>+Ene!AG13+Feb!AG13+Mar!AG13+Abr!AG13+May!AG13+Jun!AG13+Jul!AG13+Ago!AG13+Set!AG13+Oct!AG13+Nov!AG13+Dic!AG13</f>
        <v>1</v>
      </c>
    </row>
    <row r="14" spans="1:34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23">
        <v>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13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78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2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32</v>
      </c>
      <c r="AD14" s="7">
        <f>+Ene!AC14+Feb!AC14+Mar!AC14+Abr!AC14+May!AC14+Jun!AC14+Jul!AC14+Ago!AC14+Set!AC14+Oct!AC14+Nov!AC14+Dic!AC14</f>
        <v>46</v>
      </c>
      <c r="AE14" s="7">
        <f>+Ene!AD14+Feb!AD14+Mar!AD14+Abr!AD14+May!AD14+Jun!AD14+Jul!AD14+Ago!AD14+Set!AD14+Oct!AD14+Nov!AD14+Dic!AD14</f>
        <v>13</v>
      </c>
      <c r="AF14" s="7">
        <f>+Ene!AE14+Feb!AE14+Mar!AE14+Abr!AE14+May!AE14+Jun!AE14+Jul!AE14+Ago!AE14+Set!AE14+Oct!AE14+Nov!AE14+Dic!AE14</f>
        <v>74</v>
      </c>
      <c r="AG14" s="7">
        <f>+Ene!AF14+Feb!AF14+Mar!AF14+Abr!AF14+May!AF14+Jun!AF14+Jul!AF14+Ago!AF14+Set!AF14+Oct!AF14+Nov!AF14+Dic!AF14</f>
        <v>23</v>
      </c>
      <c r="AH14" s="7">
        <f>+Ene!AG14+Feb!AG14+Mar!AG14+Abr!AG14+May!AG14+Jun!AG14+Jul!AG14+Ago!AG14+Set!AG14+Oct!AG14+Nov!AG14+Dic!AG14</f>
        <v>5</v>
      </c>
    </row>
    <row r="15" spans="1:34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23">
        <v>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13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45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0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21</v>
      </c>
      <c r="AD15" s="7">
        <f>+Ene!AC15+Feb!AC15+Mar!AC15+Abr!AC15+May!AC15+Jun!AC15+Jul!AC15+Ago!AC15+Set!AC15+Oct!AC15+Nov!AC15+Dic!AC15</f>
        <v>9</v>
      </c>
      <c r="AE15" s="7">
        <f>+Ene!AD15+Feb!AD15+Mar!AD15+Abr!AD15+May!AD15+Jun!AD15+Jul!AD15+Ago!AD15+Set!AD15+Oct!AD15+Nov!AD15+Dic!AD15</f>
        <v>7</v>
      </c>
      <c r="AF15" s="7">
        <f>+Ene!AE15+Feb!AE15+Mar!AE15+Abr!AE15+May!AE15+Jun!AE15+Jul!AE15+Ago!AE15+Set!AE15+Oct!AE15+Nov!AE15+Dic!AE15</f>
        <v>44</v>
      </c>
      <c r="AG15" s="7">
        <f>+Ene!AF15+Feb!AF15+Mar!AF15+Abr!AF15+May!AF15+Jun!AF15+Jul!AF15+Ago!AF15+Set!AF15+Oct!AF15+Nov!AF15+Dic!AF15</f>
        <v>12</v>
      </c>
      <c r="AH15" s="7">
        <f>+Ene!AG15+Feb!AG15+Mar!AG15+Abr!AG15+May!AG15+Jun!AG15+Jul!AG15+Ago!AG15+Set!AG15+Oct!AG15+Nov!AG15+Dic!AG15</f>
        <v>10</v>
      </c>
    </row>
    <row r="16" spans="1:34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23">
        <v>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7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17</v>
      </c>
      <c r="Y16" s="7">
        <f>+Ene!X16+Feb!X16+Mar!X16+Abr!X16+May!X16+Jun!X16+Jul!X16+Ago!X16+Set!X16+Oct!X16+Nov!X16+Dic!X16</f>
        <v>0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0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20</v>
      </c>
      <c r="AD16" s="7">
        <f>+Ene!AC16+Feb!AC16+Mar!AC16+Abr!AC16+May!AC16+Jun!AC16+Jul!AC16+Ago!AC16+Set!AC16+Oct!AC16+Nov!AC16+Dic!AC16</f>
        <v>11</v>
      </c>
      <c r="AE16" s="7">
        <f>+Ene!AD16+Feb!AD16+Mar!AD16+Abr!AD16+May!AD16+Jun!AD16+Jul!AD16+Ago!AD16+Set!AD16+Oct!AD16+Nov!AD16+Dic!AD16</f>
        <v>8</v>
      </c>
      <c r="AF16" s="7">
        <f>+Ene!AE16+Feb!AE16+Mar!AE16+Abr!AE16+May!AE16+Jun!AE16+Jul!AE16+Ago!AE16+Set!AE16+Oct!AE16+Nov!AE16+Dic!AE16</f>
        <v>23</v>
      </c>
      <c r="AG16" s="7">
        <f>+Ene!AF16+Feb!AF16+Mar!AF16+Abr!AF16+May!AF16+Jun!AF16+Jul!AF16+Ago!AF16+Set!AF16+Oct!AF16+Nov!AF16+Dic!AF16</f>
        <v>26</v>
      </c>
      <c r="AH16" s="7">
        <f>+Ene!AG16+Feb!AG16+Mar!AG16+Abr!AG16+May!AG16+Jun!AG16+Jul!AG16+Ago!AG16+Set!AG16+Oct!AG16+Nov!AG16+Dic!AG16</f>
        <v>3</v>
      </c>
    </row>
    <row r="17" spans="1:34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23">
        <v>0</v>
      </c>
      <c r="K17" s="7">
        <f>+Ene!J17+Feb!J17+Mar!J17+Abr!J17+May!J17+Jun!J17+Jul!J17+Ago!J17+Set!J17+Oct!J17+Nov!J17+Dic!J17</f>
        <v>13</v>
      </c>
      <c r="L17" s="7">
        <f>+Ene!K17+Feb!K17+Mar!K17+Abr!K17+May!K17+Jun!K17+Jul!K17+Ago!K17+Set!K17+Oct!K17+Nov!K17+Dic!K17</f>
        <v>13</v>
      </c>
      <c r="M17" s="7">
        <f>+Ene!L17+Feb!L17+Mar!L17+Abr!L17+May!L17+Jun!L17+Jul!L17+Ago!L17+Set!L17+Oct!L17+Nov!L17+Dic!L17</f>
        <v>13</v>
      </c>
      <c r="N17" s="7">
        <f>+Ene!M17+Feb!M17+Mar!M17+Abr!M17+May!M17+Jun!M17+Jul!M17+Ago!M17+Set!M17+Oct!M17+Nov!M17+Dic!M17</f>
        <v>13</v>
      </c>
      <c r="O17" s="7">
        <f>+Ene!N17+Feb!N17+Mar!N17+Abr!N17+May!N17+Jun!N17+Jul!N17+Ago!N17+Set!N17+Oct!N17+Nov!N17+Dic!N17</f>
        <v>7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6</v>
      </c>
      <c r="Y17" s="7">
        <f>+Ene!X17+Feb!X17+Mar!X17+Abr!X17+May!X17+Jun!X17+Jul!X17+Ago!X17+Set!X17+Oct!X17+Nov!X17+Dic!X17</f>
        <v>2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1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9</v>
      </c>
      <c r="AD17" s="7">
        <f>+Ene!AC17+Feb!AC17+Mar!AC17+Abr!AC17+May!AC17+Jun!AC17+Jul!AC17+Ago!AC17+Set!AC17+Oct!AC17+Nov!AC17+Dic!AC17</f>
        <v>17</v>
      </c>
      <c r="AE17" s="7">
        <f>+Ene!AD17+Feb!AD17+Mar!AD17+Abr!AD17+May!AD17+Jun!AD17+Jul!AD17+Ago!AD17+Set!AD17+Oct!AD17+Nov!AD17+Dic!AD17</f>
        <v>0</v>
      </c>
      <c r="AF17" s="7">
        <f>+Ene!AE17+Feb!AE17+Mar!AE17+Abr!AE17+May!AE17+Jun!AE17+Jul!AE17+Ago!AE17+Set!AE17+Oct!AE17+Nov!AE17+Dic!AE17</f>
        <v>22</v>
      </c>
      <c r="AG17" s="7">
        <f>+Ene!AF17+Feb!AF17+Mar!AF17+Abr!AF17+May!AF17+Jun!AF17+Jul!AF17+Ago!AF17+Set!AF17+Oct!AF17+Nov!AF17+Dic!AF17</f>
        <v>0</v>
      </c>
      <c r="AH17" s="7">
        <f>+Ene!AG17+Feb!AG17+Mar!AG17+Abr!AG17+May!AG17+Jun!AG17+Jul!AG17+Ago!AG17+Set!AG17+Oct!AG17+Nov!AG17+Dic!AG17</f>
        <v>7</v>
      </c>
    </row>
    <row r="18" spans="1:34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23">
        <v>0</v>
      </c>
      <c r="K18" s="7">
        <f>+Ene!J18+Feb!J18+Mar!J18+Abr!J18+May!J18+Jun!J18+Jul!J18+Ago!J18+Set!J18+Oct!J18+Nov!J18+Dic!J18</f>
        <v>1</v>
      </c>
      <c r="L18" s="7">
        <f>+Ene!K18+Feb!K18+Mar!K18+Abr!K18+May!K18+Jun!K18+Jul!K18+Ago!K18+Set!K18+Oct!K18+Nov!K18+Dic!K18</f>
        <v>1</v>
      </c>
      <c r="M18" s="7">
        <f>+Ene!L18+Feb!L18+Mar!L18+Abr!L18+May!L18+Jun!L18+Jul!L18+Ago!L18+Set!L18+Oct!L18+Nov!L18+Dic!L18</f>
        <v>1</v>
      </c>
      <c r="N18" s="7">
        <f>+Ene!M18+Feb!M18+Mar!M18+Abr!M18+May!M18+Jun!M18+Jul!M18+Ago!M18+Set!M18+Oct!M18+Nov!M18+Dic!M18</f>
        <v>1</v>
      </c>
      <c r="O18" s="7">
        <f>+Ene!N18+Feb!N18+Mar!N18+Abr!N18+May!N18+Jun!N18+Jul!N18+Ago!N18+Set!N18+Oct!N18+Nov!N18+Dic!N18</f>
        <v>1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0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4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0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4</v>
      </c>
      <c r="AD18" s="7">
        <f>+Ene!AC18+Feb!AC18+Mar!AC18+Abr!AC18+May!AC18+Jun!AC18+Jul!AC18+Ago!AC18+Set!AC18+Oct!AC18+Nov!AC18+Dic!AC18</f>
        <v>4</v>
      </c>
      <c r="AE18" s="7">
        <f>+Ene!AD18+Feb!AD18+Mar!AD18+Abr!AD18+May!AD18+Jun!AD18+Jul!AD18+Ago!AD18+Set!AD18+Oct!AD18+Nov!AD18+Dic!AD18</f>
        <v>0</v>
      </c>
      <c r="AF18" s="7">
        <f>+Ene!AE18+Feb!AE18+Mar!AE18+Abr!AE18+May!AE18+Jun!AE18+Jul!AE18+Ago!AE18+Set!AE18+Oct!AE18+Nov!AE18+Dic!AE18</f>
        <v>4</v>
      </c>
      <c r="AG18" s="7">
        <f>+Ene!AF18+Feb!AF18+Mar!AF18+Abr!AF18+May!AF18+Jun!AF18+Jul!AF18+Ago!AF18+Set!AF18+Oct!AF18+Nov!AF18+Dic!AF18</f>
        <v>4</v>
      </c>
      <c r="AH18" s="7">
        <f>+Ene!AG18+Feb!AG18+Mar!AG18+Abr!AG18+May!AG18+Jun!AG18+Jul!AG18+Ago!AG18+Set!AG18+Oct!AG18+Nov!AG18+Dic!AG18</f>
        <v>4</v>
      </c>
    </row>
    <row r="19" spans="1:34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23">
        <v>0</v>
      </c>
      <c r="K19" s="7">
        <f>+Ene!J19+Feb!J19+Mar!J19+Abr!J19+May!J19+Jun!J19+Jul!J19+Ago!J19+Set!J19+Oct!J19+Nov!J19+Dic!J19</f>
        <v>6</v>
      </c>
      <c r="L19" s="7">
        <f>+Ene!K19+Feb!K19+Mar!K19+Abr!K19+May!K19+Jun!K19+Jul!K19+Ago!K19+Set!K19+Oct!K19+Nov!K19+Dic!K19</f>
        <v>5</v>
      </c>
      <c r="M19" s="7">
        <f>+Ene!L19+Feb!L19+Mar!L19+Abr!L19+May!L19+Jun!L19+Jul!L19+Ago!L19+Set!L19+Oct!L19+Nov!L19+Dic!L19</f>
        <v>6</v>
      </c>
      <c r="N19" s="7">
        <f>+Ene!M19+Feb!M19+Mar!M19+Abr!M19+May!M19+Jun!M19+Jul!M19+Ago!M19+Set!M19+Oct!M19+Nov!M19+Dic!M19</f>
        <v>4</v>
      </c>
      <c r="O19" s="7">
        <f>+Ene!N19+Feb!N19+Mar!N19+Abr!N19+May!N19+Jun!N19+Jul!N19+Ago!N19+Set!N19+Oct!N19+Nov!N19+Dic!N19</f>
        <v>3</v>
      </c>
      <c r="P19" s="7">
        <f>+Ene!O19+Feb!O19+Mar!O19+Abr!O19+May!O19+Jun!O19+Jul!O19+Ago!O19+Set!O19+Oct!O19+Nov!O19+Dic!O19</f>
        <v>1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1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3</v>
      </c>
      <c r="AD19" s="7">
        <f>+Ene!AC19+Feb!AC19+Mar!AC19+Abr!AC19+May!AC19+Jun!AC19+Jul!AC19+Ago!AC19+Set!AC19+Oct!AC19+Nov!AC19+Dic!AC19</f>
        <v>6</v>
      </c>
      <c r="AE19" s="7">
        <f>+Ene!AD19+Feb!AD19+Mar!AD19+Abr!AD19+May!AD19+Jun!AD19+Jul!AD19+Ago!AD19+Set!AD19+Oct!AD19+Nov!AD19+Dic!AD19</f>
        <v>0</v>
      </c>
      <c r="AF19" s="7">
        <f>+Ene!AE19+Feb!AE19+Mar!AE19+Abr!AE19+May!AE19+Jun!AE19+Jul!AE19+Ago!AE19+Set!AE19+Oct!AE19+Nov!AE19+Dic!AE19</f>
        <v>10</v>
      </c>
      <c r="AG19" s="7">
        <f>+Ene!AF19+Feb!AF19+Mar!AF19+Abr!AF19+May!AF19+Jun!AF19+Jul!AF19+Ago!AF19+Set!AF19+Oct!AF19+Nov!AF19+Dic!AF19</f>
        <v>4</v>
      </c>
      <c r="AH19" s="7">
        <f>+Ene!AG19+Feb!AG19+Mar!AG19+Abr!AG19+May!AG19+Jun!AG19+Jul!AG19+Ago!AG19+Set!AG19+Oct!AG19+Nov!AG19+Dic!AG19</f>
        <v>1</v>
      </c>
    </row>
    <row r="20" spans="1:34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23">
        <v>0</v>
      </c>
      <c r="K20" s="7">
        <f>+Ene!J20+Feb!J20+Mar!J20+Abr!J20+May!J20+Jun!J20+Jul!J20+Ago!J20+Set!J20+Oct!J20+Nov!J20+Dic!J20</f>
        <v>2</v>
      </c>
      <c r="L20" s="7">
        <f>+Ene!K20+Feb!K20+Mar!K20+Abr!K20+May!K20+Jun!K20+Jul!K20+Ago!K20+Set!K20+Oct!K20+Nov!K20+Dic!K20</f>
        <v>1</v>
      </c>
      <c r="M20" s="7">
        <f>+Ene!L20+Feb!L20+Mar!L20+Abr!L20+May!L20+Jun!L20+Jul!L20+Ago!L20+Set!L20+Oct!L20+Nov!L20+Dic!L20</f>
        <v>2</v>
      </c>
      <c r="N20" s="7">
        <f>+Ene!M20+Feb!M20+Mar!M20+Abr!M20+May!M20+Jun!M20+Jul!M20+Ago!M20+Set!M20+Oct!M20+Nov!M20+Dic!M20</f>
        <v>2</v>
      </c>
      <c r="O20" s="7">
        <f>+Ene!N20+Feb!N20+Mar!N20+Abr!N20+May!N20+Jun!N20+Jul!N20+Ago!N20+Set!N20+Oct!N20+Nov!N20+Dic!N20</f>
        <v>11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3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0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16</v>
      </c>
      <c r="AD20" s="7">
        <f>+Ene!AC20+Feb!AC20+Mar!AC20+Abr!AC20+May!AC20+Jun!AC20+Jul!AC20+Ago!AC20+Set!AC20+Oct!AC20+Nov!AC20+Dic!AC20</f>
        <v>16</v>
      </c>
      <c r="AE20" s="7">
        <f>+Ene!AD20+Feb!AD20+Mar!AD20+Abr!AD20+May!AD20+Jun!AD20+Jul!AD20+Ago!AD20+Set!AD20+Oct!AD20+Nov!AD20+Dic!AD20</f>
        <v>7</v>
      </c>
      <c r="AF20" s="7">
        <f>+Ene!AE20+Feb!AE20+Mar!AE20+Abr!AE20+May!AE20+Jun!AE20+Jul!AE20+Ago!AE20+Set!AE20+Oct!AE20+Nov!AE20+Dic!AE20</f>
        <v>19</v>
      </c>
      <c r="AG20" s="7">
        <f>+Ene!AF20+Feb!AF20+Mar!AF20+Abr!AF20+May!AF20+Jun!AF20+Jul!AF20+Ago!AF20+Set!AF20+Oct!AF20+Nov!AF20+Dic!AF20</f>
        <v>11</v>
      </c>
      <c r="AH20" s="7">
        <f>+Ene!AG20+Feb!AG20+Mar!AG20+Abr!AG20+May!AG20+Jun!AG20+Jul!AG20+Ago!AG20+Set!AG20+Oct!AG20+Nov!AG20+Dic!AG20</f>
        <v>14</v>
      </c>
    </row>
    <row r="21" spans="1:34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23">
        <v>0</v>
      </c>
      <c r="K21" s="7">
        <f>+Ene!J21+Feb!J21+Mar!J21+Abr!J21+May!J21+Jun!J21+Jul!J21+Ago!J21+Set!J21+Oct!J21+Nov!J21+Dic!J21</f>
        <v>241</v>
      </c>
      <c r="L21" s="7">
        <f>+Ene!K21+Feb!K21+Mar!K21+Abr!K21+May!K21+Jun!K21+Jul!K21+Ago!K21+Set!K21+Oct!K21+Nov!K21+Dic!K21</f>
        <v>241</v>
      </c>
      <c r="M21" s="7">
        <f>+Ene!L21+Feb!L21+Mar!L21+Abr!L21+May!L21+Jun!L21+Jul!L21+Ago!L21+Set!L21+Oct!L21+Nov!L21+Dic!L21</f>
        <v>242</v>
      </c>
      <c r="N21" s="7">
        <f>+Ene!M21+Feb!M21+Mar!M21+Abr!M21+May!M21+Jun!M21+Jul!M21+Ago!M21+Set!M21+Oct!M21+Nov!M21+Dic!M21</f>
        <v>280</v>
      </c>
      <c r="O21" s="7">
        <f>+Ene!N21+Feb!N21+Mar!N21+Abr!N21+May!N21+Jun!N21+Jul!N21+Ago!N21+Set!N21+Oct!N21+Nov!N21+Dic!N21</f>
        <v>81</v>
      </c>
      <c r="P21" s="7">
        <f>+Ene!O21+Feb!O21+Mar!O21+Abr!O21+May!O21+Jun!O21+Jul!O21+Ago!O21+Set!O21+Oct!O21+Nov!O21+Dic!O21</f>
        <v>215</v>
      </c>
      <c r="Q21" s="7">
        <f>+Ene!P21+Feb!P21+Mar!P21+Abr!P21+May!P21+Jun!P21+Jul!P21+Ago!P21+Set!P21+Oct!P21+Nov!P21+Dic!P21</f>
        <v>285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169</v>
      </c>
      <c r="Y21" s="7">
        <f>+Ene!X21+Feb!X21+Mar!X21+Abr!X21+May!X21+Jun!X21+Jul!X21+Ago!X21+Set!X21+Oct!X21+Nov!X21+Dic!X21</f>
        <v>3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5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369</v>
      </c>
      <c r="AD21" s="7">
        <f>+Ene!AC21+Feb!AC21+Mar!AC21+Abr!AC21+May!AC21+Jun!AC21+Jul!AC21+Ago!AC21+Set!AC21+Oct!AC21+Nov!AC21+Dic!AC21</f>
        <v>362</v>
      </c>
      <c r="AE21" s="7">
        <f>+Ene!AD21+Feb!AD21+Mar!AD21+Abr!AD21+May!AD21+Jun!AD21+Jul!AD21+Ago!AD21+Set!AD21+Oct!AD21+Nov!AD21+Dic!AD21</f>
        <v>63</v>
      </c>
      <c r="AF21" s="7">
        <f>+Ene!AE21+Feb!AE21+Mar!AE21+Abr!AE21+May!AE21+Jun!AE21+Jul!AE21+Ago!AE21+Set!AE21+Oct!AE21+Nov!AE21+Dic!AE21</f>
        <v>447</v>
      </c>
      <c r="AG21" s="7">
        <f>+Ene!AF21+Feb!AF21+Mar!AF21+Abr!AF21+May!AF21+Jun!AF21+Jul!AF21+Ago!AF21+Set!AF21+Oct!AF21+Nov!AF21+Dic!AF21</f>
        <v>406</v>
      </c>
      <c r="AH21" s="7">
        <f>+Ene!AG21+Feb!AG21+Mar!AG21+Abr!AG21+May!AG21+Jun!AG21+Jul!AG21+Ago!AG21+Set!AG21+Oct!AG21+Nov!AG21+Dic!AG21</f>
        <v>296</v>
      </c>
    </row>
    <row r="22" spans="1:34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23">
        <v>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0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0</v>
      </c>
      <c r="AG22" s="7">
        <f>+Ene!AF22+Feb!AF22+Mar!AF22+Abr!AF22+May!AF22+Jun!AF22+Jul!AF22+Ago!AF22+Set!AF22+Oct!AF22+Nov!AF22+Dic!AF22</f>
        <v>0</v>
      </c>
      <c r="AH22" s="7">
        <f>+Ene!AG22+Feb!AG22+Mar!AG22+Abr!AG22+May!AG22+Jun!AG22+Jul!AG22+Ago!AG22+Set!AG22+Oct!AG22+Nov!AG22+Dic!AG22</f>
        <v>0</v>
      </c>
    </row>
    <row r="23" spans="1:34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23">
        <v>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23">
        <v>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0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0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0</v>
      </c>
      <c r="AD24" s="7">
        <f>+Ene!AC24+Feb!AC24+Mar!AC24+Abr!AC24+May!AC24+Jun!AC24+Jul!AC24+Ago!AC24+Set!AC24+Oct!AC24+Nov!AC24+Dic!AC24</f>
        <v>0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0</v>
      </c>
      <c r="AG24" s="7">
        <f>+Ene!AF24+Feb!AF24+Mar!AF24+Abr!AF24+May!AF24+Jun!AF24+Jul!AF24+Ago!AF24+Set!AF24+Oct!AF24+Nov!AF24+Dic!AF24</f>
        <v>0</v>
      </c>
      <c r="AH24" s="7">
        <f>+Ene!AG24+Feb!AG24+Mar!AG24+Abr!AG24+May!AG24+Jun!AG24+Jul!AG24+Ago!AG24+Set!AG24+Oct!AG24+Nov!AG24+Dic!AG24</f>
        <v>0</v>
      </c>
    </row>
    <row r="25" spans="1:34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23">
        <v>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3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0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24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0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4</v>
      </c>
      <c r="AD25" s="7">
        <f>+Ene!AC25+Feb!AC25+Mar!AC25+Abr!AC25+May!AC25+Jun!AC25+Jul!AC25+Ago!AC25+Set!AC25+Oct!AC25+Nov!AC25+Dic!AC25</f>
        <v>10</v>
      </c>
      <c r="AE25" s="7">
        <f>+Ene!AD25+Feb!AD25+Mar!AD25+Abr!AD25+May!AD25+Jun!AD25+Jul!AD25+Ago!AD25+Set!AD25+Oct!AD25+Nov!AD25+Dic!AD25</f>
        <v>0</v>
      </c>
      <c r="AF25" s="7">
        <f>+Ene!AE25+Feb!AE25+Mar!AE25+Abr!AE25+May!AE25+Jun!AE25+Jul!AE25+Ago!AE25+Set!AE25+Oct!AE25+Nov!AE25+Dic!AE25</f>
        <v>19</v>
      </c>
      <c r="AG25" s="7">
        <f>+Ene!AF25+Feb!AF25+Mar!AF25+Abr!AF25+May!AF25+Jun!AF25+Jul!AF25+Ago!AF25+Set!AF25+Oct!AF25+Nov!AF25+Dic!AF25</f>
        <v>0</v>
      </c>
      <c r="AH25" s="7">
        <f>+Ene!AG25+Feb!AG25+Mar!AG25+Abr!AG25+May!AG25+Jun!AG25+Jul!AG25+Ago!AG25+Set!AG25+Oct!AG25+Nov!AG25+Dic!AG25</f>
        <v>14</v>
      </c>
    </row>
    <row r="26" spans="1:34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23">
        <v>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11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92</v>
      </c>
      <c r="Y26" s="7">
        <f>+Ene!X26+Feb!X26+Mar!X26+Abr!X26+May!X26+Jun!X26+Jul!X26+Ago!X26+Set!X26+Oct!X26+Nov!X26+Dic!X26</f>
        <v>0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5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74</v>
      </c>
      <c r="AD26" s="7">
        <f>+Ene!AC26+Feb!AC26+Mar!AC26+Abr!AC26+May!AC26+Jun!AC26+Jul!AC26+Ago!AC26+Set!AC26+Oct!AC26+Nov!AC26+Dic!AC26</f>
        <v>66</v>
      </c>
      <c r="AE26" s="7">
        <f>+Ene!AD26+Feb!AD26+Mar!AD26+Abr!AD26+May!AD26+Jun!AD26+Jul!AD26+Ago!AD26+Set!AD26+Oct!AD26+Nov!AD26+Dic!AD26</f>
        <v>7</v>
      </c>
      <c r="AF26" s="7">
        <f>+Ene!AE26+Feb!AE26+Mar!AE26+Abr!AE26+May!AE26+Jun!AE26+Jul!AE26+Ago!AE26+Set!AE26+Oct!AE26+Nov!AE26+Dic!AE26</f>
        <v>84</v>
      </c>
      <c r="AG26" s="7">
        <f>+Ene!AF26+Feb!AF26+Mar!AF26+Abr!AF26+May!AF26+Jun!AF26+Jul!AF26+Ago!AF26+Set!AF26+Oct!AF26+Nov!AF26+Dic!AF26</f>
        <v>79</v>
      </c>
      <c r="AH26" s="7">
        <f>+Ene!AG26+Feb!AG26+Mar!AG26+Abr!AG26+May!AG26+Jun!AG26+Jul!AG26+Ago!AG26+Set!AG26+Oct!AG26+Nov!AG26+Dic!AG26</f>
        <v>1</v>
      </c>
    </row>
    <row r="27" spans="1:34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23">
        <v>0</v>
      </c>
      <c r="K27" s="7">
        <f>+Ene!J27+Feb!J27+Mar!J27+Abr!J27+May!J27+Jun!J27+Jul!J27+Ago!J27+Set!J27+Oct!J27+Nov!J27+Dic!J27</f>
        <v>0</v>
      </c>
      <c r="L27" s="7">
        <f>+Ene!K27+Feb!K27+Mar!K27+Abr!K27+May!K27+Jun!K27+Jul!K27+Ago!K27+Set!K27+Oct!K27+Nov!K27+Dic!K27</f>
        <v>0</v>
      </c>
      <c r="M27" s="7">
        <f>+Ene!L27+Feb!L27+Mar!L27+Abr!L27+May!L27+Jun!L27+Jul!L27+Ago!L27+Set!L27+Oct!L27+Nov!L27+Dic!L27</f>
        <v>0</v>
      </c>
      <c r="N27" s="7">
        <f>+Ene!M27+Feb!M27+Mar!M27+Abr!M27+May!M27+Jun!M27+Jul!M27+Ago!M27+Set!M27+Oct!M27+Nov!M27+Dic!M27</f>
        <v>0</v>
      </c>
      <c r="O27" s="7">
        <f>+Ene!N27+Feb!N27+Mar!N27+Abr!N27+May!N27+Jun!N27+Jul!N27+Ago!N27+Set!N27+Oct!N27+Nov!N27+Dic!N27</f>
        <v>36</v>
      </c>
      <c r="P27" s="7">
        <f>+Ene!O27+Feb!O27+Mar!O27+Abr!O27+May!O27+Jun!O27+Jul!O27+Ago!O27+Set!O27+Oct!O27+Nov!O27+Dic!O27</f>
        <v>0</v>
      </c>
      <c r="Q27" s="7">
        <f>+Ene!P27+Feb!P27+Mar!P27+Abr!P27+May!P27+Jun!P27+Jul!P27+Ago!P27+Set!P27+Oct!P27+Nov!P27+Dic!P27</f>
        <v>0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111</v>
      </c>
      <c r="Y27" s="7">
        <f>+Ene!X27+Feb!X27+Mar!X27+Abr!X27+May!X27+Jun!X27+Jul!X27+Ago!X27+Set!X27+Oct!X27+Nov!X27+Dic!X27</f>
        <v>2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11</v>
      </c>
      <c r="AB27" s="7">
        <f>+Ene!AA27+Feb!AA27+Mar!AA27+Abr!AA27+May!AA27+Jun!AA27+Jul!AA27+Ago!AA27+Set!AA27+Oct!AA27+Nov!AA27+Dic!AA27</f>
        <v>0</v>
      </c>
      <c r="AC27" s="7">
        <f>+Ene!AB27+Feb!AB27+Mar!AB27+Abr!AB27+May!AB27+Jun!AB27+Jul!AB27+Ago!AB27+Set!AB27+Oct!AB27+Nov!AB27+Dic!AB27</f>
        <v>108</v>
      </c>
      <c r="AD27" s="7">
        <f>+Ene!AC27+Feb!AC27+Mar!AC27+Abr!AC27+May!AC27+Jun!AC27+Jul!AC27+Ago!AC27+Set!AC27+Oct!AC27+Nov!AC27+Dic!AC27</f>
        <v>47</v>
      </c>
      <c r="AE27" s="7">
        <f>+Ene!AD27+Feb!AD27+Mar!AD27+Abr!AD27+May!AD27+Jun!AD27+Jul!AD27+Ago!AD27+Set!AD27+Oct!AD27+Nov!AD27+Dic!AD27</f>
        <v>0</v>
      </c>
      <c r="AF27" s="7">
        <f>+Ene!AE27+Feb!AE27+Mar!AE27+Abr!AE27+May!AE27+Jun!AE27+Jul!AE27+Ago!AE27+Set!AE27+Oct!AE27+Nov!AE27+Dic!AE27</f>
        <v>113</v>
      </c>
      <c r="AG27" s="7">
        <f>+Ene!AF27+Feb!AF27+Mar!AF27+Abr!AF27+May!AF27+Jun!AF27+Jul!AF27+Ago!AF27+Set!AF27+Oct!AF27+Nov!AF27+Dic!AF27</f>
        <v>2</v>
      </c>
      <c r="AH27" s="7">
        <f>+Ene!AG27+Feb!AG27+Mar!AG27+Abr!AG27+May!AG27+Jun!AG27+Jul!AG27+Ago!AG27+Set!AG27+Oct!AG27+Nov!AG27+Dic!AG27</f>
        <v>0</v>
      </c>
    </row>
    <row r="28" spans="1:34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23">
        <v>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1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23</v>
      </c>
      <c r="P28" s="7">
        <f>+Ene!O28+Feb!O28+Mar!O28+Abr!O28+May!O28+Jun!O28+Jul!O28+Ago!O28+Set!O28+Oct!O28+Nov!O28+Dic!O28</f>
        <v>0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49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2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100</v>
      </c>
      <c r="AD28" s="7">
        <f>+Ene!AC28+Feb!AC28+Mar!AC28+Abr!AC28+May!AC28+Jun!AC28+Jul!AC28+Ago!AC28+Set!AC28+Oct!AC28+Nov!AC28+Dic!AC28</f>
        <v>64</v>
      </c>
      <c r="AE28" s="7">
        <f>+Ene!AD28+Feb!AD28+Mar!AD28+Abr!AD28+May!AD28+Jun!AD28+Jul!AD28+Ago!AD28+Set!AD28+Oct!AD28+Nov!AD28+Dic!AD28</f>
        <v>110</v>
      </c>
      <c r="AF28" s="7">
        <f>+Ene!AE28+Feb!AE28+Mar!AE28+Abr!AE28+May!AE28+Jun!AE28+Jul!AE28+Ago!AE28+Set!AE28+Oct!AE28+Nov!AE28+Dic!AE28</f>
        <v>78</v>
      </c>
      <c r="AG28" s="7">
        <f>+Ene!AF28+Feb!AF28+Mar!AF28+Abr!AF28+May!AF28+Jun!AF28+Jul!AF28+Ago!AF28+Set!AF28+Oct!AF28+Nov!AF28+Dic!AF28</f>
        <v>100</v>
      </c>
      <c r="AH28" s="7">
        <f>+Ene!AG28+Feb!AG28+Mar!AG28+Abr!AG28+May!AG28+Jun!AG28+Jul!AG28+Ago!AG28+Set!AG28+Oct!AG28+Nov!AG28+Dic!AG28</f>
        <v>40</v>
      </c>
    </row>
    <row r="29" spans="1:34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23">
        <v>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51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0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117</v>
      </c>
      <c r="Y29" s="7">
        <f>+Ene!X29+Feb!X29+Mar!X29+Abr!X29+May!X29+Jun!X29+Jul!X29+Ago!X29+Set!X29+Oct!X29+Nov!X29+Dic!X29</f>
        <v>4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8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59</v>
      </c>
      <c r="AD29" s="7">
        <f>+Ene!AC29+Feb!AC29+Mar!AC29+Abr!AC29+May!AC29+Jun!AC29+Jul!AC29+Ago!AC29+Set!AC29+Oct!AC29+Nov!AC29+Dic!AC29</f>
        <v>56</v>
      </c>
      <c r="AE29" s="7">
        <f>+Ene!AD29+Feb!AD29+Mar!AD29+Abr!AD29+May!AD29+Jun!AD29+Jul!AD29+Ago!AD29+Set!AD29+Oct!AD29+Nov!AD29+Dic!AD29</f>
        <v>2</v>
      </c>
      <c r="AF29" s="7">
        <f>+Ene!AE29+Feb!AE29+Mar!AE29+Abr!AE29+May!AE29+Jun!AE29+Jul!AE29+Ago!AE29+Set!AE29+Oct!AE29+Nov!AE29+Dic!AE29</f>
        <v>96</v>
      </c>
      <c r="AG29" s="7">
        <f>+Ene!AF29+Feb!AF29+Mar!AF29+Abr!AF29+May!AF29+Jun!AF29+Jul!AF29+Ago!AF29+Set!AF29+Oct!AF29+Nov!AF29+Dic!AF29</f>
        <v>60</v>
      </c>
      <c r="AH29" s="7">
        <f>+Ene!AG29+Feb!AG29+Mar!AG29+Abr!AG29+May!AG29+Jun!AG29+Jul!AG29+Ago!AG29+Set!AG29+Oct!AG29+Nov!AG29+Dic!AG29</f>
        <v>52</v>
      </c>
    </row>
    <row r="30" spans="1:34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23">
        <v>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9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20</v>
      </c>
      <c r="Y30" s="7">
        <f>+Ene!X30+Feb!X30+Mar!X30+Abr!X30+May!X30+Jun!X30+Jul!X30+Ago!X30+Set!X30+Oct!X30+Nov!X30+Dic!X30</f>
        <v>0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20</v>
      </c>
      <c r="AD30" s="7">
        <f>+Ene!AC30+Feb!AC30+Mar!AC30+Abr!AC30+May!AC30+Jun!AC30+Jul!AC30+Ago!AC30+Set!AC30+Oct!AC30+Nov!AC30+Dic!AC30</f>
        <v>17</v>
      </c>
      <c r="AE30" s="7">
        <f>+Ene!AD30+Feb!AD30+Mar!AD30+Abr!AD30+May!AD30+Jun!AD30+Jul!AD30+Ago!AD30+Set!AD30+Oct!AD30+Nov!AD30+Dic!AD30</f>
        <v>4</v>
      </c>
      <c r="AF30" s="7">
        <f>+Ene!AE30+Feb!AE30+Mar!AE30+Abr!AE30+May!AE30+Jun!AE30+Jul!AE30+Ago!AE30+Set!AE30+Oct!AE30+Nov!AE30+Dic!AE30</f>
        <v>22</v>
      </c>
      <c r="AG30" s="7">
        <f>+Ene!AF30+Feb!AF30+Mar!AF30+Abr!AF30+May!AF30+Jun!AF30+Jul!AF30+Ago!AF30+Set!AF30+Oct!AF30+Nov!AF30+Dic!AF30</f>
        <v>23</v>
      </c>
      <c r="AH30" s="7">
        <f>+Ene!AG30+Feb!AG30+Mar!AG30+Abr!AG30+May!AG30+Jun!AG30+Jul!AG30+Ago!AG30+Set!AG30+Oct!AG30+Nov!AG30+Dic!AG30</f>
        <v>5</v>
      </c>
    </row>
    <row r="31" spans="1:34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23">
        <v>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5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49</v>
      </c>
      <c r="Y31" s="7">
        <f>+Ene!X31+Feb!X31+Mar!X31+Abr!X31+May!X31+Jun!X31+Jul!X31+Ago!X31+Set!X31+Oct!X31+Nov!X31+Dic!X31</f>
        <v>0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4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3</v>
      </c>
      <c r="AD31" s="7">
        <f>+Ene!AC31+Feb!AC31+Mar!AC31+Abr!AC31+May!AC31+Jun!AC31+Jul!AC31+Ago!AC31+Set!AC31+Oct!AC31+Nov!AC31+Dic!AC31</f>
        <v>33</v>
      </c>
      <c r="AE31" s="7">
        <f>+Ene!AD31+Feb!AD31+Mar!AD31+Abr!AD31+May!AD31+Jun!AD31+Jul!AD31+Ago!AD31+Set!AD31+Oct!AD31+Nov!AD31+Dic!AD31</f>
        <v>3</v>
      </c>
      <c r="AF31" s="7">
        <f>+Ene!AE31+Feb!AE31+Mar!AE31+Abr!AE31+May!AE31+Jun!AE31+Jul!AE31+Ago!AE31+Set!AE31+Oct!AE31+Nov!AE31+Dic!AE31</f>
        <v>35</v>
      </c>
      <c r="AG31" s="7">
        <f>+Ene!AF31+Feb!AF31+Mar!AF31+Abr!AF31+May!AF31+Jun!AF31+Jul!AF31+Ago!AF31+Set!AF31+Oct!AF31+Nov!AF31+Dic!AF31</f>
        <v>12</v>
      </c>
      <c r="AH31" s="7">
        <f>+Ene!AG31+Feb!AG31+Mar!AG31+Abr!AG31+May!AG31+Jun!AG31+Jul!AG31+Ago!AG31+Set!AG31+Oct!AG31+Nov!AG31+Dic!AG31</f>
        <v>14</v>
      </c>
    </row>
    <row r="32" spans="1:34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23">
        <v>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0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0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0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0</v>
      </c>
      <c r="AD32" s="7">
        <f>+Ene!AC32+Feb!AC32+Mar!AC32+Abr!AC32+May!AC32+Jun!AC32+Jul!AC32+Ago!AC32+Set!AC32+Oct!AC32+Nov!AC32+Dic!AC32</f>
        <v>0</v>
      </c>
      <c r="AE32" s="7">
        <f>+Ene!AD32+Feb!AD32+Mar!AD32+Abr!AD32+May!AD32+Jun!AD32+Jul!AD32+Ago!AD32+Set!AD32+Oct!AD32+Nov!AD32+Dic!AD32</f>
        <v>0</v>
      </c>
      <c r="AF32" s="7">
        <f>+Ene!AE32+Feb!AE32+Mar!AE32+Abr!AE32+May!AE32+Jun!AE32+Jul!AE32+Ago!AE32+Set!AE32+Oct!AE32+Nov!AE32+Dic!AE32</f>
        <v>0</v>
      </c>
      <c r="AG32" s="7">
        <f>+Ene!AF32+Feb!AF32+Mar!AF32+Abr!AF32+May!AF32+Jun!AF32+Jul!AF32+Ago!AF32+Set!AF32+Oct!AF32+Nov!AF32+Dic!AF32</f>
        <v>0</v>
      </c>
      <c r="AH32" s="7">
        <f>+Ene!AG32+Feb!AG32+Mar!AG32+Abr!AG32+May!AG32+Jun!AG32+Jul!AG32+Ago!AG32+Set!AG32+Oct!AG32+Nov!AG32+Dic!AG32</f>
        <v>0</v>
      </c>
    </row>
    <row r="33" spans="1:34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23">
        <v>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2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1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3</v>
      </c>
      <c r="AD33" s="7">
        <f>+Ene!AC33+Feb!AC33+Mar!AC33+Abr!AC33+May!AC33+Jun!AC33+Jul!AC33+Ago!AC33+Set!AC33+Oct!AC33+Nov!AC33+Dic!AC33</f>
        <v>6</v>
      </c>
      <c r="AE33" s="7">
        <f>+Ene!AD33+Feb!AD33+Mar!AD33+Abr!AD33+May!AD33+Jun!AD33+Jul!AD33+Ago!AD33+Set!AD33+Oct!AD33+Nov!AD33+Dic!AD33</f>
        <v>0</v>
      </c>
      <c r="AF33" s="7">
        <f>+Ene!AE33+Feb!AE33+Mar!AE33+Abr!AE33+May!AE33+Jun!AE33+Jul!AE33+Ago!AE33+Set!AE33+Oct!AE33+Nov!AE33+Dic!AE33</f>
        <v>4</v>
      </c>
      <c r="AG33" s="7">
        <f>+Ene!AF33+Feb!AF33+Mar!AF33+Abr!AF33+May!AF33+Jun!AF33+Jul!AF33+Ago!AF33+Set!AF33+Oct!AF33+Nov!AF33+Dic!AF33</f>
        <v>3</v>
      </c>
      <c r="AH33" s="7">
        <f>+Ene!AG33+Feb!AG33+Mar!AG33+Abr!AG33+May!AG33+Jun!AG33+Jul!AG33+Ago!AG33+Set!AG33+Oct!AG33+Nov!AG33+Dic!AG33</f>
        <v>2</v>
      </c>
    </row>
    <row r="34" spans="1:34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23">
        <v>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20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37</v>
      </c>
      <c r="Y34" s="7">
        <f>+Ene!X34+Feb!X34+Mar!X34+Abr!X34+May!X34+Jun!X34+Jul!X34+Ago!X34+Set!X34+Oct!X34+Nov!X34+Dic!X34</f>
        <v>3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0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33</v>
      </c>
      <c r="AD34" s="7">
        <f>+Ene!AC34+Feb!AC34+Mar!AC34+Abr!AC34+May!AC34+Jun!AC34+Jul!AC34+Ago!AC34+Set!AC34+Oct!AC34+Nov!AC34+Dic!AC34</f>
        <v>19</v>
      </c>
      <c r="AE34" s="7">
        <f>+Ene!AD34+Feb!AD34+Mar!AD34+Abr!AD34+May!AD34+Jun!AD34+Jul!AD34+Ago!AD34+Set!AD34+Oct!AD34+Nov!AD34+Dic!AD34</f>
        <v>2</v>
      </c>
      <c r="AF34" s="7">
        <f>+Ene!AE34+Feb!AE34+Mar!AE34+Abr!AE34+May!AE34+Jun!AE34+Jul!AE34+Ago!AE34+Set!AE34+Oct!AE34+Nov!AE34+Dic!AE34</f>
        <v>33</v>
      </c>
      <c r="AG34" s="7">
        <f>+Ene!AF34+Feb!AF34+Mar!AF34+Abr!AF34+May!AF34+Jun!AF34+Jul!AF34+Ago!AF34+Set!AF34+Oct!AF34+Nov!AF34+Dic!AF34</f>
        <v>18</v>
      </c>
      <c r="AH34" s="7">
        <f>+Ene!AG34+Feb!AG34+Mar!AG34+Abr!AG34+May!AG34+Jun!AG34+Jul!AG34+Ago!AG34+Set!AG34+Oct!AG34+Nov!AG34+Dic!AG34</f>
        <v>17</v>
      </c>
    </row>
    <row r="35" spans="1:34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23">
        <v>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4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24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1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4</v>
      </c>
      <c r="AD35" s="7">
        <f>+Ene!AC35+Feb!AC35+Mar!AC35+Abr!AC35+May!AC35+Jun!AC35+Jul!AC35+Ago!AC35+Set!AC35+Oct!AC35+Nov!AC35+Dic!AC35</f>
        <v>16</v>
      </c>
      <c r="AE35" s="7">
        <f>+Ene!AD35+Feb!AD35+Mar!AD35+Abr!AD35+May!AD35+Jun!AD35+Jul!AD35+Ago!AD35+Set!AD35+Oct!AD35+Nov!AD35+Dic!AD35</f>
        <v>2</v>
      </c>
      <c r="AF35" s="7">
        <f>+Ene!AE35+Feb!AE35+Mar!AE35+Abr!AE35+May!AE35+Jun!AE35+Jul!AE35+Ago!AE35+Set!AE35+Oct!AE35+Nov!AE35+Dic!AE35</f>
        <v>19</v>
      </c>
      <c r="AG35" s="7">
        <f>+Ene!AF35+Feb!AF35+Mar!AF35+Abr!AF35+May!AF35+Jun!AF35+Jul!AF35+Ago!AF35+Set!AF35+Oct!AF35+Nov!AF35+Dic!AF35</f>
        <v>5</v>
      </c>
      <c r="AH35" s="7">
        <f>+Ene!AG35+Feb!AG35+Mar!AG35+Abr!AG35+May!AG35+Jun!AG35+Jul!AG35+Ago!AG35+Set!AG35+Oct!AG35+Nov!AG35+Dic!AG35</f>
        <v>12</v>
      </c>
    </row>
    <row r="36" spans="1:34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23">
        <v>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26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57</v>
      </c>
      <c r="Y36" s="7">
        <f>+Ene!X36+Feb!X36+Mar!X36+Abr!X36+May!X36+Jun!X36+Jul!X36+Ago!X36+Set!X36+Oct!X36+Nov!X36+Dic!X36</f>
        <v>3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42</v>
      </c>
      <c r="AD36" s="7">
        <f>+Ene!AC36+Feb!AC36+Mar!AC36+Abr!AC36+May!AC36+Jun!AC36+Jul!AC36+Ago!AC36+Set!AC36+Oct!AC36+Nov!AC36+Dic!AC36</f>
        <v>35</v>
      </c>
      <c r="AE36" s="7">
        <f>+Ene!AD36+Feb!AD36+Mar!AD36+Abr!AD36+May!AD36+Jun!AD36+Jul!AD36+Ago!AD36+Set!AD36+Oct!AD36+Nov!AD36+Dic!AD36</f>
        <v>53</v>
      </c>
      <c r="AF36" s="7">
        <f>+Ene!AE36+Feb!AE36+Mar!AE36+Abr!AE36+May!AE36+Jun!AE36+Jul!AE36+Ago!AE36+Set!AE36+Oct!AE36+Nov!AE36+Dic!AE36</f>
        <v>66</v>
      </c>
      <c r="AG36" s="7">
        <f>+Ene!AF36+Feb!AF36+Mar!AF36+Abr!AF36+May!AF36+Jun!AF36+Jul!AF36+Ago!AF36+Set!AF36+Oct!AF36+Nov!AF36+Dic!AF36</f>
        <v>37</v>
      </c>
      <c r="AH36" s="7">
        <f>+Ene!AG36+Feb!AG36+Mar!AG36+Abr!AG36+May!AG36+Jun!AG36+Jul!AG36+Ago!AG36+Set!AG36+Oct!AG36+Nov!AG36+Dic!AG36</f>
        <v>53</v>
      </c>
    </row>
    <row r="37" spans="1:34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23">
        <v>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3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7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1</v>
      </c>
      <c r="AD37" s="7">
        <f>+Ene!AC37+Feb!AC37+Mar!AC37+Abr!AC37+May!AC37+Jun!AC37+Jul!AC37+Ago!AC37+Set!AC37+Oct!AC37+Nov!AC37+Dic!AC37</f>
        <v>3</v>
      </c>
      <c r="AE37" s="7">
        <f>+Ene!AD37+Feb!AD37+Mar!AD37+Abr!AD37+May!AD37+Jun!AD37+Jul!AD37+Ago!AD37+Set!AD37+Oct!AD37+Nov!AD37+Dic!AD37</f>
        <v>0</v>
      </c>
      <c r="AF37" s="7">
        <f>+Ene!AE37+Feb!AE37+Mar!AE37+Abr!AE37+May!AE37+Jun!AE37+Jul!AE37+Ago!AE37+Set!AE37+Oct!AE37+Nov!AE37+Dic!AE37</f>
        <v>5</v>
      </c>
      <c r="AG37" s="7">
        <f>+Ene!AF37+Feb!AF37+Mar!AF37+Abr!AF37+May!AF37+Jun!AF37+Jul!AF37+Ago!AF37+Set!AF37+Oct!AF37+Nov!AF37+Dic!AF37</f>
        <v>1</v>
      </c>
      <c r="AH37" s="7">
        <f>+Ene!AG37+Feb!AG37+Mar!AG37+Abr!AG37+May!AG37+Jun!AG37+Jul!AG37+Ago!AG37+Set!AG37+Oct!AG37+Nov!AG37+Dic!AG37</f>
        <v>3</v>
      </c>
    </row>
    <row r="38" spans="1:34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23">
        <v>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10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30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26</v>
      </c>
      <c r="AD38" s="7">
        <f>+Ene!AC38+Feb!AC38+Mar!AC38+Abr!AC38+May!AC38+Jun!AC38+Jul!AC38+Ago!AC38+Set!AC38+Oct!AC38+Nov!AC38+Dic!AC38</f>
        <v>20</v>
      </c>
      <c r="AE38" s="7">
        <f>+Ene!AD38+Feb!AD38+Mar!AD38+Abr!AD38+May!AD38+Jun!AD38+Jul!AD38+Ago!AD38+Set!AD38+Oct!AD38+Nov!AD38+Dic!AD38</f>
        <v>3</v>
      </c>
      <c r="AF38" s="7">
        <f>+Ene!AE38+Feb!AE38+Mar!AE38+Abr!AE38+May!AE38+Jun!AE38+Jul!AE38+Ago!AE38+Set!AE38+Oct!AE38+Nov!AE38+Dic!AE38</f>
        <v>27</v>
      </c>
      <c r="AG38" s="7">
        <f>+Ene!AF38+Feb!AF38+Mar!AF38+Abr!AF38+May!AF38+Jun!AF38+Jul!AF38+Ago!AF38+Set!AF38+Oct!AF38+Nov!AF38+Dic!AF38</f>
        <v>21</v>
      </c>
      <c r="AH38" s="7">
        <f>+Ene!AG38+Feb!AG38+Mar!AG38+Abr!AG38+May!AG38+Jun!AG38+Jul!AG38+Ago!AG38+Set!AG38+Oct!AG38+Nov!AG38+Dic!AG38</f>
        <v>15</v>
      </c>
    </row>
    <row r="39" spans="1:34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23">
        <v>0</v>
      </c>
      <c r="K39" s="7">
        <f>+Ene!J39+Feb!J39+Mar!J39+Abr!J39+May!J39+Jun!J39+Jul!J39+Ago!J39+Set!J39+Oct!J39+Nov!J39+Dic!J39</f>
        <v>1</v>
      </c>
      <c r="L39" s="7">
        <f>+Ene!K39+Feb!K39+Mar!K39+Abr!K39+May!K39+Jun!K39+Jul!K39+Ago!K39+Set!K39+Oct!K39+Nov!K39+Dic!K39</f>
        <v>1</v>
      </c>
      <c r="M39" s="7">
        <f>+Ene!L39+Feb!L39+Mar!L39+Abr!L39+May!L39+Jun!L39+Jul!L39+Ago!L39+Set!L39+Oct!L39+Nov!L39+Dic!L39</f>
        <v>2</v>
      </c>
      <c r="N39" s="7">
        <f>+Ene!M39+Feb!M39+Mar!M39+Abr!M39+May!M39+Jun!M39+Jul!M39+Ago!M39+Set!M39+Oct!M39+Nov!M39+Dic!M39</f>
        <v>1</v>
      </c>
      <c r="O39" s="7">
        <f>+Ene!N39+Feb!N39+Mar!N39+Abr!N39+May!N39+Jun!N39+Jul!N39+Ago!N39+Set!N39+Oct!N39+Nov!N39+Dic!N39</f>
        <v>9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17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1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19</v>
      </c>
      <c r="AD39" s="7">
        <f>+Ene!AC39+Feb!AC39+Mar!AC39+Abr!AC39+May!AC39+Jun!AC39+Jul!AC39+Ago!AC39+Set!AC39+Oct!AC39+Nov!AC39+Dic!AC39</f>
        <v>23</v>
      </c>
      <c r="AE39" s="7">
        <f>+Ene!AD39+Feb!AD39+Mar!AD39+Abr!AD39+May!AD39+Jun!AD39+Jul!AD39+Ago!AD39+Set!AD39+Oct!AD39+Nov!AD39+Dic!AD39</f>
        <v>1</v>
      </c>
      <c r="AF39" s="7">
        <f>+Ene!AE39+Feb!AE39+Mar!AE39+Abr!AE39+May!AE39+Jun!AE39+Jul!AE39+Ago!AE39+Set!AE39+Oct!AE39+Nov!AE39+Dic!AE39</f>
        <v>26</v>
      </c>
      <c r="AG39" s="7">
        <f>+Ene!AF39+Feb!AF39+Mar!AF39+Abr!AF39+May!AF39+Jun!AF39+Jul!AF39+Ago!AF39+Set!AF39+Oct!AF39+Nov!AF39+Dic!AF39</f>
        <v>21</v>
      </c>
      <c r="AH39" s="7">
        <f>+Ene!AG39+Feb!AG39+Mar!AG39+Abr!AG39+May!AG39+Jun!AG39+Jul!AG39+Ago!AG39+Set!AG39+Oct!AG39+Nov!AG39+Dic!AG39</f>
        <v>2</v>
      </c>
    </row>
    <row r="40" spans="1:34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23">
        <v>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48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1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147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1</v>
      </c>
      <c r="AA40" s="7">
        <f>+Ene!Z40+Feb!Z40+Mar!Z40+Abr!Z40+May!Z40+Jun!Z40+Jul!Z40+Ago!Z40+Set!Z40+Oct!Z40+Nov!Z40+Dic!Z40</f>
        <v>8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57</v>
      </c>
      <c r="AD40" s="7">
        <f>+Ene!AC40+Feb!AC40+Mar!AC40+Abr!AC40+May!AC40+Jun!AC40+Jul!AC40+Ago!AC40+Set!AC40+Oct!AC40+Nov!AC40+Dic!AC40</f>
        <v>83</v>
      </c>
      <c r="AE40" s="7">
        <f>+Ene!AD40+Feb!AD40+Mar!AD40+Abr!AD40+May!AD40+Jun!AD40+Jul!AD40+Ago!AD40+Set!AD40+Oct!AD40+Nov!AD40+Dic!AD40</f>
        <v>106</v>
      </c>
      <c r="AF40" s="7">
        <f>+Ene!AE40+Feb!AE40+Mar!AE40+Abr!AE40+May!AE40+Jun!AE40+Jul!AE40+Ago!AE40+Set!AE40+Oct!AE40+Nov!AE40+Dic!AE40</f>
        <v>130</v>
      </c>
      <c r="AG40" s="7">
        <f>+Ene!AF40+Feb!AF40+Mar!AF40+Abr!AF40+May!AF40+Jun!AF40+Jul!AF40+Ago!AF40+Set!AF40+Oct!AF40+Nov!AF40+Dic!AF40</f>
        <v>97</v>
      </c>
      <c r="AH40" s="7">
        <f>+Ene!AG40+Feb!AG40+Mar!AG40+Abr!AG40+May!AG40+Jun!AG40+Jul!AG40+Ago!AG40+Set!AG40+Oct!AG40+Nov!AG40+Dic!AG40</f>
        <v>42</v>
      </c>
    </row>
    <row r="41" spans="1:34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23">
        <v>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0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0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0</v>
      </c>
    </row>
    <row r="42" spans="1:34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23">
        <v>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10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70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3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9</v>
      </c>
      <c r="AD42" s="7">
        <f>+Ene!AC42+Feb!AC42+Mar!AC42+Abr!AC42+May!AC42+Jun!AC42+Jul!AC42+Ago!AC42+Set!AC42+Oct!AC42+Nov!AC42+Dic!AC42</f>
        <v>30</v>
      </c>
      <c r="AE42" s="7">
        <f>+Ene!AD42+Feb!AD42+Mar!AD42+Abr!AD42+May!AD42+Jun!AD42+Jul!AD42+Ago!AD42+Set!AD42+Oct!AD42+Nov!AD42+Dic!AD42</f>
        <v>16</v>
      </c>
      <c r="AF42" s="7">
        <f>+Ene!AE42+Feb!AE42+Mar!AE42+Abr!AE42+May!AE42+Jun!AE42+Jul!AE42+Ago!AE42+Set!AE42+Oct!AE42+Nov!AE42+Dic!AE42</f>
        <v>67</v>
      </c>
      <c r="AG42" s="7">
        <f>+Ene!AF42+Feb!AF42+Mar!AF42+Abr!AF42+May!AF42+Jun!AF42+Jul!AF42+Ago!AF42+Set!AF42+Oct!AF42+Nov!AF42+Dic!AF42</f>
        <v>19</v>
      </c>
      <c r="AH42" s="7">
        <f>+Ene!AG42+Feb!AG42+Mar!AG42+Abr!AG42+May!AG42+Jun!AG42+Jul!AG42+Ago!AG42+Set!AG42+Oct!AG42+Nov!AG42+Dic!AG42</f>
        <v>18</v>
      </c>
    </row>
    <row r="43" spans="1:34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23">
        <v>0</v>
      </c>
      <c r="K43" s="7">
        <f>+Ene!J43+Feb!J43+Mar!J43+Abr!J43+May!J43+Jun!J43+Jul!J43+Ago!J43+Set!J43+Oct!J43+Nov!J43+Dic!J43</f>
        <v>0</v>
      </c>
      <c r="L43" s="7">
        <f>+Ene!K43+Feb!K43+Mar!K43+Abr!K43+May!K43+Jun!K43+Jul!K43+Ago!K43+Set!K43+Oct!K43+Nov!K43+Dic!K43</f>
        <v>0</v>
      </c>
      <c r="M43" s="7">
        <f>+Ene!L43+Feb!L43+Mar!L43+Abr!L43+May!L43+Jun!L43+Jul!L43+Ago!L43+Set!L43+Oct!L43+Nov!L43+Dic!L43</f>
        <v>0</v>
      </c>
      <c r="N43" s="7">
        <f>+Ene!M43+Feb!M43+Mar!M43+Abr!M43+May!M43+Jun!M43+Jul!M43+Ago!M43+Set!M43+Oct!M43+Nov!M43+Dic!M43</f>
        <v>0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0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0</v>
      </c>
      <c r="AD43" s="7">
        <f>+Ene!AC43+Feb!AC43+Mar!AC43+Abr!AC43+May!AC43+Jun!AC43+Jul!AC43+Ago!AC43+Set!AC43+Oct!AC43+Nov!AC43+Dic!AC43</f>
        <v>0</v>
      </c>
      <c r="AE43" s="7">
        <f>+Ene!AD43+Feb!AD43+Mar!AD43+Abr!AD43+May!AD43+Jun!AD43+Jul!AD43+Ago!AD43+Set!AD43+Oct!AD43+Nov!AD43+Dic!AD43</f>
        <v>0</v>
      </c>
      <c r="AF43" s="7">
        <f>+Ene!AE43+Feb!AE43+Mar!AE43+Abr!AE43+May!AE43+Jun!AE43+Jul!AE43+Ago!AE43+Set!AE43+Oct!AE43+Nov!AE43+Dic!AE43</f>
        <v>0</v>
      </c>
      <c r="AG43" s="7">
        <f>+Ene!AF43+Feb!AF43+Mar!AF43+Abr!AF43+May!AF43+Jun!AF43+Jul!AF43+Ago!AF43+Set!AF43+Oct!AF43+Nov!AF43+Dic!AF43</f>
        <v>0</v>
      </c>
      <c r="AH43" s="7">
        <f>+Ene!AG43+Feb!AG43+Mar!AG43+Abr!AG43+May!AG43+Jun!AG43+Jul!AG43+Ago!AG43+Set!AG43+Oct!AG43+Nov!AG43+Dic!AG43</f>
        <v>0</v>
      </c>
    </row>
    <row r="44" spans="1:34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23">
        <v>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1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3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2</v>
      </c>
      <c r="AD44" s="7">
        <f>+Ene!AC44+Feb!AC44+Mar!AC44+Abr!AC44+May!AC44+Jun!AC44+Jul!AC44+Ago!AC44+Set!AC44+Oct!AC44+Nov!AC44+Dic!AC44</f>
        <v>2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4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23">
        <v>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2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3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0</v>
      </c>
      <c r="AE45" s="7">
        <f>+Ene!AD45+Feb!AD45+Mar!AD45+Abr!AD45+May!AD45+Jun!AD45+Jul!AD45+Ago!AD45+Set!AD45+Oct!AD45+Nov!AD45+Dic!AD45</f>
        <v>3</v>
      </c>
      <c r="AF45" s="7">
        <f>+Ene!AE45+Feb!AE45+Mar!AE45+Abr!AE45+May!AE45+Jun!AE45+Jul!AE45+Ago!AE45+Set!AE45+Oct!AE45+Nov!AE45+Dic!AE45</f>
        <v>0</v>
      </c>
      <c r="AG45" s="7">
        <f>+Ene!AF45+Feb!AF45+Mar!AF45+Abr!AF45+May!AF45+Jun!AF45+Jul!AF45+Ago!AF45+Set!AF45+Oct!AF45+Nov!AF45+Dic!AF45</f>
        <v>0</v>
      </c>
      <c r="AH45" s="7">
        <f>+Ene!AG45+Feb!AG45+Mar!AG45+Abr!AG45+May!AG45+Jun!AG45+Jul!AG45+Ago!AG45+Set!AG45+Oct!AG45+Nov!AG45+Dic!AG45</f>
        <v>0</v>
      </c>
    </row>
    <row r="46" spans="1:34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23">
        <v>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15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107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4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59</v>
      </c>
      <c r="AD46" s="7">
        <f>+Ene!AC46+Feb!AC46+Mar!AC46+Abr!AC46+May!AC46+Jun!AC46+Jul!AC46+Ago!AC46+Set!AC46+Oct!AC46+Nov!AC46+Dic!AC46</f>
        <v>80</v>
      </c>
      <c r="AE46" s="7">
        <f>+Ene!AD46+Feb!AD46+Mar!AD46+Abr!AD46+May!AD46+Jun!AD46+Jul!AD46+Ago!AD46+Set!AD46+Oct!AD46+Nov!AD46+Dic!AD46</f>
        <v>9</v>
      </c>
      <c r="AF46" s="7">
        <f>+Ene!AE46+Feb!AE46+Mar!AE46+Abr!AE46+May!AE46+Jun!AE46+Jul!AE46+Ago!AE46+Set!AE46+Oct!AE46+Nov!AE46+Dic!AE46</f>
        <v>89</v>
      </c>
      <c r="AG46" s="7">
        <f>+Ene!AF46+Feb!AF46+Mar!AF46+Abr!AF46+May!AF46+Jun!AF46+Jul!AF46+Ago!AF46+Set!AF46+Oct!AF46+Nov!AF46+Dic!AF46</f>
        <v>28</v>
      </c>
      <c r="AH46" s="7">
        <f>+Ene!AG46+Feb!AG46+Mar!AG46+Abr!AG46+May!AG46+Jun!AG46+Jul!AG46+Ago!AG46+Set!AG46+Oct!AG46+Nov!AG46+Dic!AG46</f>
        <v>0</v>
      </c>
    </row>
    <row r="47" spans="1:34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23">
        <v>0</v>
      </c>
      <c r="K47" s="7">
        <f>+Ene!J47+Feb!J47+Mar!J47+Abr!J47+May!J47+Jun!J47+Jul!J47+Ago!J47+Set!J47+Oct!J47+Nov!J47+Dic!J47</f>
        <v>0</v>
      </c>
      <c r="L47" s="7">
        <f>+Ene!K47+Feb!K47+Mar!K47+Abr!K47+May!K47+Jun!K47+Jul!K47+Ago!K47+Set!K47+Oct!K47+Nov!K47+Dic!K47</f>
        <v>0</v>
      </c>
      <c r="M47" s="7">
        <f>+Ene!L47+Feb!L47+Mar!L47+Abr!L47+May!L47+Jun!L47+Jul!L47+Ago!L47+Set!L47+Oct!L47+Nov!L47+Dic!L47</f>
        <v>0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5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3</v>
      </c>
      <c r="AD47" s="7">
        <f>+Ene!AC47+Feb!AC47+Mar!AC47+Abr!AC47+May!AC47+Jun!AC47+Jul!AC47+Ago!AC47+Set!AC47+Oct!AC47+Nov!AC47+Dic!AC47</f>
        <v>6</v>
      </c>
      <c r="AE47" s="7">
        <f>+Ene!AD47+Feb!AD47+Mar!AD47+Abr!AD47+May!AD47+Jun!AD47+Jul!AD47+Ago!AD47+Set!AD47+Oct!AD47+Nov!AD47+Dic!AD47</f>
        <v>0</v>
      </c>
      <c r="AF47" s="7">
        <f>+Ene!AE47+Feb!AE47+Mar!AE47+Abr!AE47+May!AE47+Jun!AE47+Jul!AE47+Ago!AE47+Set!AE47+Oct!AE47+Nov!AE47+Dic!AE47</f>
        <v>7</v>
      </c>
      <c r="AG47" s="7">
        <f>+Ene!AF47+Feb!AF47+Mar!AF47+Abr!AF47+May!AF47+Jun!AF47+Jul!AF47+Ago!AF47+Set!AF47+Oct!AF47+Nov!AF47+Dic!AF47</f>
        <v>6</v>
      </c>
      <c r="AH47" s="7">
        <f>+Ene!AG47+Feb!AG47+Mar!AG47+Abr!AG47+May!AG47+Jun!AG47+Jul!AG47+Ago!AG47+Set!AG47+Oct!AG47+Nov!AG47+Dic!AG47</f>
        <v>0</v>
      </c>
    </row>
    <row r="48" spans="1:34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23">
        <v>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2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3</v>
      </c>
      <c r="AD48" s="7">
        <f>+Ene!AC48+Feb!AC48+Mar!AC48+Abr!AC48+May!AC48+Jun!AC48+Jul!AC48+Ago!AC48+Set!AC48+Oct!AC48+Nov!AC48+Dic!AC48</f>
        <v>2</v>
      </c>
      <c r="AE48" s="7">
        <f>+Ene!AD48+Feb!AD48+Mar!AD48+Abr!AD48+May!AD48+Jun!AD48+Jul!AD48+Ago!AD48+Set!AD48+Oct!AD48+Nov!AD48+Dic!AD48</f>
        <v>1</v>
      </c>
      <c r="AF48" s="7">
        <f>+Ene!AE48+Feb!AE48+Mar!AE48+Abr!AE48+May!AE48+Jun!AE48+Jul!AE48+Ago!AE48+Set!AE48+Oct!AE48+Nov!AE48+Dic!AE48</f>
        <v>3</v>
      </c>
      <c r="AG48" s="7">
        <f>+Ene!AF48+Feb!AF48+Mar!AF48+Abr!AF48+May!AF48+Jun!AF48+Jul!AF48+Ago!AF48+Set!AF48+Oct!AF48+Nov!AF48+Dic!AF48</f>
        <v>3</v>
      </c>
      <c r="AH48" s="7">
        <f>+Ene!AG48+Feb!AG48+Mar!AG48+Abr!AG48+May!AG48+Jun!AG48+Jul!AG48+Ago!AG48+Set!AG48+Oct!AG48+Nov!AG48+Dic!AG48</f>
        <v>1</v>
      </c>
    </row>
    <row r="49" spans="1:34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23">
        <v>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4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5</v>
      </c>
      <c r="AD49" s="7">
        <f>+Ene!AC49+Feb!AC49+Mar!AC49+Abr!AC49+May!AC49+Jun!AC49+Jul!AC49+Ago!AC49+Set!AC49+Oct!AC49+Nov!AC49+Dic!AC49</f>
        <v>6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5</v>
      </c>
      <c r="AG49" s="7">
        <f>+Ene!AF49+Feb!AF49+Mar!AF49+Abr!AF49+May!AF49+Jun!AF49+Jul!AF49+Ago!AF49+Set!AF49+Oct!AF49+Nov!AF49+Dic!AF49</f>
        <v>5</v>
      </c>
      <c r="AH49" s="7">
        <f>+Ene!AG49+Feb!AG49+Mar!AG49+Abr!AG49+May!AG49+Jun!AG49+Jul!AG49+Ago!AG49+Set!AG49+Oct!AG49+Nov!AG49+Dic!AG49</f>
        <v>0</v>
      </c>
    </row>
    <row r="50" spans="1:34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23">
        <v>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1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5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2</v>
      </c>
      <c r="AD50" s="7">
        <f>+Ene!AC50+Feb!AC50+Mar!AC50+Abr!AC50+May!AC50+Jun!AC50+Jul!AC50+Ago!AC50+Set!AC50+Oct!AC50+Nov!AC50+Dic!AC50</f>
        <v>3</v>
      </c>
      <c r="AE50" s="7">
        <f>+Ene!AD50+Feb!AD50+Mar!AD50+Abr!AD50+May!AD50+Jun!AD50+Jul!AD50+Ago!AD50+Set!AD50+Oct!AD50+Nov!AD50+Dic!AD50</f>
        <v>0</v>
      </c>
      <c r="AF50" s="7">
        <f>+Ene!AE50+Feb!AE50+Mar!AE50+Abr!AE50+May!AE50+Jun!AE50+Jul!AE50+Ago!AE50+Set!AE50+Oct!AE50+Nov!AE50+Dic!AE50</f>
        <v>4</v>
      </c>
      <c r="AG50" s="7">
        <f>+Ene!AF50+Feb!AF50+Mar!AF50+Abr!AF50+May!AF50+Jun!AF50+Jul!AF50+Ago!AF50+Set!AF50+Oct!AF50+Nov!AF50+Dic!AF50</f>
        <v>1</v>
      </c>
      <c r="AH50" s="7">
        <f>+Ene!AG50+Feb!AG50+Mar!AG50+Abr!AG50+May!AG50+Jun!AG50+Jul!AG50+Ago!AG50+Set!AG50+Oct!AG50+Nov!AG50+Dic!AG50</f>
        <v>4</v>
      </c>
    </row>
    <row r="51" spans="1:34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23">
        <v>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24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61</v>
      </c>
      <c r="Y51" s="7">
        <f>+Ene!X51+Feb!X51+Mar!X51+Abr!X51+May!X51+Jun!X51+Jul!X51+Ago!X51+Set!X51+Oct!X51+Nov!X51+Dic!X51</f>
        <v>2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16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120</v>
      </c>
      <c r="AD51" s="7">
        <f>+Ene!AC51+Feb!AC51+Mar!AC51+Abr!AC51+May!AC51+Jun!AC51+Jul!AC51+Ago!AC51+Set!AC51+Oct!AC51+Nov!AC51+Dic!AC51</f>
        <v>65</v>
      </c>
      <c r="AE51" s="7">
        <f>+Ene!AD51+Feb!AD51+Mar!AD51+Abr!AD51+May!AD51+Jun!AD51+Jul!AD51+Ago!AD51+Set!AD51+Oct!AD51+Nov!AD51+Dic!AD51</f>
        <v>8</v>
      </c>
      <c r="AF51" s="7">
        <f>+Ene!AE51+Feb!AE51+Mar!AE51+Abr!AE51+May!AE51+Jun!AE51+Jul!AE51+Ago!AE51+Set!AE51+Oct!AE51+Nov!AE51+Dic!AE51</f>
        <v>109</v>
      </c>
      <c r="AG51" s="7">
        <f>+Ene!AF51+Feb!AF51+Mar!AF51+Abr!AF51+May!AF51+Jun!AF51+Jul!AF51+Ago!AF51+Set!AF51+Oct!AF51+Nov!AF51+Dic!AF51</f>
        <v>121</v>
      </c>
      <c r="AH51" s="7">
        <f>+Ene!AG51+Feb!AG51+Mar!AG51+Abr!AG51+May!AG51+Jun!AG51+Jul!AG51+Ago!AG51+Set!AG51+Oct!AG51+Nov!AG51+Dic!AG51</f>
        <v>46</v>
      </c>
    </row>
    <row r="52" spans="1:34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23">
        <v>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38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153</v>
      </c>
      <c r="Y52" s="7">
        <f>+Ene!X52+Feb!X52+Mar!X52+Abr!X52+May!X52+Jun!X52+Jul!X52+Ago!X52+Set!X52+Oct!X52+Nov!X52+Dic!X52</f>
        <v>20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8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129</v>
      </c>
      <c r="AD52" s="7">
        <f>+Ene!AC52+Feb!AC52+Mar!AC52+Abr!AC52+May!AC52+Jun!AC52+Jul!AC52+Ago!AC52+Set!AC52+Oct!AC52+Nov!AC52+Dic!AC52</f>
        <v>80</v>
      </c>
      <c r="AE52" s="7">
        <f>+Ene!AD52+Feb!AD52+Mar!AD52+Abr!AD52+May!AD52+Jun!AD52+Jul!AD52+Ago!AD52+Set!AD52+Oct!AD52+Nov!AD52+Dic!AD52</f>
        <v>34</v>
      </c>
      <c r="AF52" s="7">
        <f>+Ene!AE52+Feb!AE52+Mar!AE52+Abr!AE52+May!AE52+Jun!AE52+Jul!AE52+Ago!AE52+Set!AE52+Oct!AE52+Nov!AE52+Dic!AE52</f>
        <v>211</v>
      </c>
      <c r="AG52" s="7">
        <f>+Ene!AF52+Feb!AF52+Mar!AF52+Abr!AF52+May!AF52+Jun!AF52+Jul!AF52+Ago!AF52+Set!AF52+Oct!AF52+Nov!AF52+Dic!AF52</f>
        <v>73</v>
      </c>
      <c r="AH52" s="7">
        <f>+Ene!AG52+Feb!AG52+Mar!AG52+Abr!AG52+May!AG52+Jun!AG52+Jul!AG52+Ago!AG52+Set!AG52+Oct!AG52+Nov!AG52+Dic!AG52</f>
        <v>63</v>
      </c>
    </row>
    <row r="53" spans="1:34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23">
        <v>0</v>
      </c>
      <c r="K53" s="7">
        <f>+Ene!J53+Feb!J53+Mar!J53+Abr!J53+May!J53+Jun!J53+Jul!J53+Ago!J53+Set!J53+Oct!J53+Nov!J53+Dic!J53</f>
        <v>155</v>
      </c>
      <c r="L53" s="7">
        <f>+Ene!K53+Feb!K53+Mar!K53+Abr!K53+May!K53+Jun!K53+Jul!K53+Ago!K53+Set!K53+Oct!K53+Nov!K53+Dic!K53</f>
        <v>155</v>
      </c>
      <c r="M53" s="7">
        <f>+Ene!L53+Feb!L53+Mar!L53+Abr!L53+May!L53+Jun!L53+Jul!L53+Ago!L53+Set!L53+Oct!L53+Nov!L53+Dic!L53</f>
        <v>155</v>
      </c>
      <c r="N53" s="7">
        <f>+Ene!M53+Feb!M53+Mar!M53+Abr!M53+May!M53+Jun!M53+Jul!M53+Ago!M53+Set!M53+Oct!M53+Nov!M53+Dic!M53</f>
        <v>162</v>
      </c>
      <c r="O53" s="7">
        <f>+Ene!N53+Feb!N53+Mar!N53+Abr!N53+May!N53+Jun!N53+Jul!N53+Ago!N53+Set!N53+Oct!N53+Nov!N53+Dic!N53</f>
        <v>163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128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296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17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454</v>
      </c>
      <c r="AD53" s="7">
        <f>+Ene!AC53+Feb!AC53+Mar!AC53+Abr!AC53+May!AC53+Jun!AC53+Jul!AC53+Ago!AC53+Set!AC53+Oct!AC53+Nov!AC53+Dic!AC53</f>
        <v>510</v>
      </c>
      <c r="AE53" s="7">
        <f>+Ene!AD53+Feb!AD53+Mar!AD53+Abr!AD53+May!AD53+Jun!AD53+Jul!AD53+Ago!AD53+Set!AD53+Oct!AD53+Nov!AD53+Dic!AD53</f>
        <v>189</v>
      </c>
      <c r="AF53" s="7">
        <f>+Ene!AE53+Feb!AE53+Mar!AE53+Abr!AE53+May!AE53+Jun!AE53+Jul!AE53+Ago!AE53+Set!AE53+Oct!AE53+Nov!AE53+Dic!AE53</f>
        <v>468</v>
      </c>
      <c r="AG53" s="7">
        <f>+Ene!AF53+Feb!AF53+Mar!AF53+Abr!AF53+May!AF53+Jun!AF53+Jul!AF53+Ago!AF53+Set!AF53+Oct!AF53+Nov!AF53+Dic!AF53</f>
        <v>526</v>
      </c>
      <c r="AH53" s="7">
        <f>+Ene!AG53+Feb!AG53+Mar!AG53+Abr!AG53+May!AG53+Jun!AG53+Jul!AG53+Ago!AG53+Set!AG53+Oct!AG53+Nov!AG53+Dic!AG53</f>
        <v>159</v>
      </c>
    </row>
    <row r="54" spans="1:34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23">
        <v>0</v>
      </c>
      <c r="K54" s="7">
        <f>+Ene!J54+Feb!J54+Mar!J54+Abr!J54+May!J54+Jun!J54+Jul!J54+Ago!J54+Set!J54+Oct!J54+Nov!J54+Dic!J54</f>
        <v>0</v>
      </c>
      <c r="L54" s="7">
        <f>+Ene!K54+Feb!K54+Mar!K54+Abr!K54+May!K54+Jun!K54+Jul!K54+Ago!K54+Set!K54+Oct!K54+Nov!K54+Dic!K54</f>
        <v>0</v>
      </c>
      <c r="M54" s="7">
        <f>+Ene!L54+Feb!L54+Mar!L54+Abr!L54+May!L54+Jun!L54+Jul!L54+Ago!L54+Set!L54+Oct!L54+Nov!L54+Dic!L54</f>
        <v>0</v>
      </c>
      <c r="N54" s="7">
        <f>+Ene!M54+Feb!M54+Mar!M54+Abr!M54+May!M54+Jun!M54+Jul!M54+Ago!M54+Set!M54+Oct!M54+Nov!M54+Dic!M54</f>
        <v>0</v>
      </c>
      <c r="O54" s="7">
        <f>+Ene!N54+Feb!N54+Mar!N54+Abr!N54+May!N54+Jun!N54+Jul!N54+Ago!N54+Set!N54+Oct!N54+Nov!N54+Dic!N54</f>
        <v>0</v>
      </c>
      <c r="P54" s="7">
        <f>+Ene!O54+Feb!O54+Mar!O54+Abr!O54+May!O54+Jun!O54+Jul!O54+Ago!O54+Set!O54+Oct!O54+Nov!O54+Dic!O54</f>
        <v>0</v>
      </c>
      <c r="Q54" s="7">
        <f>+Ene!P54+Feb!P54+Mar!P54+Abr!P54+May!P54+Jun!P54+Jul!P54+Ago!P54+Set!P54+Oct!P54+Nov!P54+Dic!P54</f>
        <v>0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0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17</v>
      </c>
      <c r="AD54" s="7">
        <f>+Ene!AC54+Feb!AC54+Mar!AC54+Abr!AC54+May!AC54+Jun!AC54+Jul!AC54+Ago!AC54+Set!AC54+Oct!AC54+Nov!AC54+Dic!AC54</f>
        <v>19</v>
      </c>
      <c r="AE54" s="7">
        <f>+Ene!AD54+Feb!AD54+Mar!AD54+Abr!AD54+May!AD54+Jun!AD54+Jul!AD54+Ago!AD54+Set!AD54+Oct!AD54+Nov!AD54+Dic!AD54</f>
        <v>0</v>
      </c>
      <c r="AF54" s="7">
        <f>+Ene!AE54+Feb!AE54+Mar!AE54+Abr!AE54+May!AE54+Jun!AE54+Jul!AE54+Ago!AE54+Set!AE54+Oct!AE54+Nov!AE54+Dic!AE54</f>
        <v>13</v>
      </c>
      <c r="AG54" s="7">
        <f>+Ene!AF54+Feb!AF54+Mar!AF54+Abr!AF54+May!AF54+Jun!AF54+Jul!AF54+Ago!AF54+Set!AF54+Oct!AF54+Nov!AF54+Dic!AF54</f>
        <v>17</v>
      </c>
      <c r="AH54" s="7">
        <f>+Ene!AG54+Feb!AG54+Mar!AG54+Abr!AG54+May!AG54+Jun!AG54+Jul!AG54+Ago!AG54+Set!AG54+Oct!AG54+Nov!AG54+Dic!AG54</f>
        <v>0</v>
      </c>
    </row>
    <row r="55" spans="1:34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23">
        <v>0</v>
      </c>
      <c r="K55" s="7">
        <f>+Ene!J55+Feb!J55+Mar!J55+Abr!J55+May!J55+Jun!J55+Jul!J55+Ago!J55+Set!J55+Oct!J55+Nov!J55+Dic!J55</f>
        <v>0</v>
      </c>
      <c r="L55" s="7">
        <f>+Ene!K55+Feb!K55+Mar!K55+Abr!K55+May!K55+Jun!K55+Jul!K55+Ago!K55+Set!K55+Oct!K55+Nov!K55+Dic!K55</f>
        <v>0</v>
      </c>
      <c r="M55" s="7">
        <f>+Ene!L55+Feb!L55+Mar!L55+Abr!L55+May!L55+Jun!L55+Jul!L55+Ago!L55+Set!L55+Oct!L55+Nov!L55+Dic!L55</f>
        <v>0</v>
      </c>
      <c r="N55" s="7">
        <f>+Ene!M55+Feb!M55+Mar!M55+Abr!M55+May!M55+Jun!M55+Jul!M55+Ago!M55+Set!M55+Oct!M55+Nov!M55+Dic!M55</f>
        <v>0</v>
      </c>
      <c r="O55" s="7">
        <f>+Ene!N55+Feb!N55+Mar!N55+Abr!N55+May!N55+Jun!N55+Jul!N55+Ago!N55+Set!N55+Oct!N55+Nov!N55+Dic!N55</f>
        <v>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8</v>
      </c>
      <c r="Y55" s="7">
        <f>+Ene!X55+Feb!X55+Mar!X55+Abr!X55+May!X55+Jun!X55+Jul!X55+Ago!X55+Set!X55+Oct!X55+Nov!X55+Dic!X55</f>
        <v>0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3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7</v>
      </c>
      <c r="AD55" s="7">
        <f>+Ene!AC55+Feb!AC55+Mar!AC55+Abr!AC55+May!AC55+Jun!AC55+Jul!AC55+Ago!AC55+Set!AC55+Oct!AC55+Nov!AC55+Dic!AC55</f>
        <v>7</v>
      </c>
      <c r="AE55" s="7">
        <f>+Ene!AD55+Feb!AD55+Mar!AD55+Abr!AD55+May!AD55+Jun!AD55+Jul!AD55+Ago!AD55+Set!AD55+Oct!AD55+Nov!AD55+Dic!AD55</f>
        <v>0</v>
      </c>
      <c r="AF55" s="7">
        <f>+Ene!AE55+Feb!AE55+Mar!AE55+Abr!AE55+May!AE55+Jun!AE55+Jul!AE55+Ago!AE55+Set!AE55+Oct!AE55+Nov!AE55+Dic!AE55</f>
        <v>9</v>
      </c>
      <c r="AG55" s="7">
        <f>+Ene!AF55+Feb!AF55+Mar!AF55+Abr!AF55+May!AF55+Jun!AF55+Jul!AF55+Ago!AF55+Set!AF55+Oct!AF55+Nov!AF55+Dic!AF55</f>
        <v>9</v>
      </c>
      <c r="AH55" s="7">
        <f>+Ene!AG55+Feb!AG55+Mar!AG55+Abr!AG55+May!AG55+Jun!AG55+Jul!AG55+Ago!AG55+Set!AG55+Oct!AG55+Nov!AG55+Dic!AG55</f>
        <v>0</v>
      </c>
    </row>
    <row r="56" spans="1:34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23">
        <v>0</v>
      </c>
      <c r="K56" s="7">
        <f>+Ene!J56+Feb!J56+Mar!J56+Abr!J56+May!J56+Jun!J56+Jul!J56+Ago!J56+Set!J56+Oct!J56+Nov!J56+Dic!J56</f>
        <v>0</v>
      </c>
      <c r="L56" s="7">
        <f>+Ene!K56+Feb!K56+Mar!K56+Abr!K56+May!K56+Jun!K56+Jul!K56+Ago!K56+Set!K56+Oct!K56+Nov!K56+Dic!K56</f>
        <v>0</v>
      </c>
      <c r="M56" s="7">
        <f>+Ene!L56+Feb!L56+Mar!L56+Abr!L56+May!L56+Jun!L56+Jul!L56+Ago!L56+Set!L56+Oct!L56+Nov!L56+Dic!L56</f>
        <v>0</v>
      </c>
      <c r="N56" s="7">
        <f>+Ene!M56+Feb!M56+Mar!M56+Abr!M56+May!M56+Jun!M56+Jul!M56+Ago!M56+Set!M56+Oct!M56+Nov!M56+Dic!M56</f>
        <v>0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2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1</v>
      </c>
      <c r="AD56" s="7">
        <f>+Ene!AC56+Feb!AC56+Mar!AC56+Abr!AC56+May!AC56+Jun!AC56+Jul!AC56+Ago!AC56+Set!AC56+Oct!AC56+Nov!AC56+Dic!AC56</f>
        <v>1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3</v>
      </c>
      <c r="AG56" s="7">
        <f>+Ene!AF56+Feb!AF56+Mar!AF56+Abr!AF56+May!AF56+Jun!AF56+Jul!AF56+Ago!AF56+Set!AF56+Oct!AF56+Nov!AF56+Dic!AF56</f>
        <v>3</v>
      </c>
      <c r="AH56" s="7">
        <f>+Ene!AG56+Feb!AG56+Mar!AG56+Abr!AG56+May!AG56+Jun!AG56+Jul!AG56+Ago!AG56+Set!AG56+Oct!AG56+Nov!AG56+Dic!AG56</f>
        <v>0</v>
      </c>
    </row>
    <row r="57" spans="1:34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23">
        <v>0</v>
      </c>
      <c r="K57" s="7">
        <f>+Ene!J57+Feb!J57+Mar!J57+Abr!J57+May!J57+Jun!J57+Jul!J57+Ago!J57+Set!J57+Oct!J57+Nov!J57+Dic!J57</f>
        <v>0</v>
      </c>
      <c r="L57" s="7">
        <f>+Ene!K57+Feb!K57+Mar!K57+Abr!K57+May!K57+Jun!K57+Jul!K57+Ago!K57+Set!K57+Oct!K57+Nov!K57+Dic!K57</f>
        <v>0</v>
      </c>
      <c r="M57" s="7">
        <f>+Ene!L57+Feb!L57+Mar!L57+Abr!L57+May!L57+Jun!L57+Jul!L57+Ago!L57+Set!L57+Oct!L57+Nov!L57+Dic!L57</f>
        <v>0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3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3</v>
      </c>
      <c r="AD57" s="7">
        <f>+Ene!AC57+Feb!AC57+Mar!AC57+Abr!AC57+May!AC57+Jun!AC57+Jul!AC57+Ago!AC57+Set!AC57+Oct!AC57+Nov!AC57+Dic!AC57</f>
        <v>2</v>
      </c>
      <c r="AE57" s="7">
        <f>+Ene!AD57+Feb!AD57+Mar!AD57+Abr!AD57+May!AD57+Jun!AD57+Jul!AD57+Ago!AD57+Set!AD57+Oct!AD57+Nov!AD57+Dic!AD57</f>
        <v>0</v>
      </c>
      <c r="AF57" s="7">
        <f>+Ene!AE57+Feb!AE57+Mar!AE57+Abr!AE57+May!AE57+Jun!AE57+Jul!AE57+Ago!AE57+Set!AE57+Oct!AE57+Nov!AE57+Dic!AE57</f>
        <v>2</v>
      </c>
      <c r="AG57" s="7">
        <f>+Ene!AF57+Feb!AF57+Mar!AF57+Abr!AF57+May!AF57+Jun!AF57+Jul!AF57+Ago!AF57+Set!AF57+Oct!AF57+Nov!AF57+Dic!AF57</f>
        <v>3</v>
      </c>
      <c r="AH57" s="7">
        <f>+Ene!AG57+Feb!AG57+Mar!AG57+Abr!AG57+May!AG57+Jun!AG57+Jul!AG57+Ago!AG57+Set!AG57+Oct!AG57+Nov!AG57+Dic!AG57</f>
        <v>0</v>
      </c>
    </row>
    <row r="58" spans="1:34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23">
        <v>0</v>
      </c>
      <c r="K58" s="7">
        <f>+Ene!J58+Feb!J58+Mar!J58+Abr!J58+May!J58+Jun!J58+Jul!J58+Ago!J58+Set!J58+Oct!J58+Nov!J58+Dic!J58</f>
        <v>0</v>
      </c>
      <c r="L58" s="7">
        <f>+Ene!K58+Feb!K58+Mar!K58+Abr!K58+May!K58+Jun!K58+Jul!K58+Ago!K58+Set!K58+Oct!K58+Nov!K58+Dic!K58</f>
        <v>0</v>
      </c>
      <c r="M58" s="7">
        <f>+Ene!L58+Feb!L58+Mar!L58+Abr!L58+May!L58+Jun!L58+Jul!L58+Ago!L58+Set!L58+Oct!L58+Nov!L58+Dic!L58</f>
        <v>0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2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2</v>
      </c>
      <c r="AG58" s="7">
        <f>+Ene!AF58+Feb!AF58+Mar!AF58+Abr!AF58+May!AF58+Jun!AF58+Jul!AF58+Ago!AF58+Set!AF58+Oct!AF58+Nov!AF58+Dic!AF58</f>
        <v>4</v>
      </c>
      <c r="AH58" s="7">
        <f>+Ene!AG58+Feb!AG58+Mar!AG58+Abr!AG58+May!AG58+Jun!AG58+Jul!AG58+Ago!AG58+Set!AG58+Oct!AG58+Nov!AG58+Dic!AG58</f>
        <v>0</v>
      </c>
    </row>
    <row r="59" spans="1:34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23">
        <v>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2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5</v>
      </c>
      <c r="AD59" s="7">
        <f>+Ene!AC59+Feb!AC59+Mar!AC59+Abr!AC59+May!AC59+Jun!AC59+Jul!AC59+Ago!AC59+Set!AC59+Oct!AC59+Nov!AC59+Dic!AC59</f>
        <v>3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4</v>
      </c>
      <c r="AG59" s="7">
        <f>+Ene!AF59+Feb!AF59+Mar!AF59+Abr!AF59+May!AF59+Jun!AF59+Jul!AF59+Ago!AF59+Set!AF59+Oct!AF59+Nov!AF59+Dic!AF59</f>
        <v>5</v>
      </c>
      <c r="AH59" s="7">
        <f>+Ene!AG59+Feb!AG59+Mar!AG59+Abr!AG59+May!AG59+Jun!AG59+Jul!AG59+Ago!AG59+Set!AG59+Oct!AG59+Nov!AG59+Dic!AG59</f>
        <v>0</v>
      </c>
    </row>
    <row r="60" spans="1:34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23">
        <v>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19</v>
      </c>
      <c r="Y60" s="7">
        <f>+Ene!X60+Feb!X60+Mar!X60+Abr!X60+May!X60+Jun!X60+Jul!X60+Ago!X60+Set!X60+Oct!X60+Nov!X60+Dic!X60</f>
        <v>1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15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85</v>
      </c>
      <c r="AD60" s="7">
        <f>+Ene!AC60+Feb!AC60+Mar!AC60+Abr!AC60+May!AC60+Jun!AC60+Jul!AC60+Ago!AC60+Set!AC60+Oct!AC60+Nov!AC60+Dic!AC60</f>
        <v>55</v>
      </c>
      <c r="AE60" s="7">
        <f>+Ene!AD60+Feb!AD60+Mar!AD60+Abr!AD60+May!AD60+Jun!AD60+Jul!AD60+Ago!AD60+Set!AD60+Oct!AD60+Nov!AD60+Dic!AD60</f>
        <v>16</v>
      </c>
      <c r="AF60" s="7">
        <f>+Ene!AE60+Feb!AE60+Mar!AE60+Abr!AE60+May!AE60+Jun!AE60+Jul!AE60+Ago!AE60+Set!AE60+Oct!AE60+Nov!AE60+Dic!AE60</f>
        <v>86</v>
      </c>
      <c r="AG60" s="7">
        <f>+Ene!AF60+Feb!AF60+Mar!AF60+Abr!AF60+May!AF60+Jun!AF60+Jul!AF60+Ago!AF60+Set!AF60+Oct!AF60+Nov!AF60+Dic!AF60</f>
        <v>86</v>
      </c>
      <c r="AH60" s="7">
        <f>+Ene!AG60+Feb!AG60+Mar!AG60+Abr!AG60+May!AG60+Jun!AG60+Jul!AG60+Ago!AG60+Set!AG60+Oct!AG60+Nov!AG60+Dic!AG60</f>
        <v>30</v>
      </c>
    </row>
    <row r="61" spans="1:34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23">
        <v>0</v>
      </c>
      <c r="K61" s="7">
        <f>+Ene!J61+Feb!J61+Mar!J61+Abr!J61+May!J61+Jun!J61+Jul!J61+Ago!J61+Set!J61+Oct!J61+Nov!J61+Dic!J61</f>
        <v>0</v>
      </c>
      <c r="L61" s="7">
        <f>+Ene!K61+Feb!K61+Mar!K61+Abr!K61+May!K61+Jun!K61+Jul!K61+Ago!K61+Set!K61+Oct!K61+Nov!K61+Dic!K61</f>
        <v>0</v>
      </c>
      <c r="M61" s="7">
        <f>+Ene!L61+Feb!L61+Mar!L61+Abr!L61+May!L61+Jun!L61+Jul!L61+Ago!L61+Set!L61+Oct!L61+Nov!L61+Dic!L61</f>
        <v>0</v>
      </c>
      <c r="N61" s="7">
        <f>+Ene!M61+Feb!M61+Mar!M61+Abr!M61+May!M61+Jun!M61+Jul!M61+Ago!M61+Set!M61+Oct!M61+Nov!M61+Dic!M61</f>
        <v>0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1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0</v>
      </c>
      <c r="AD61" s="7">
        <f>+Ene!AC61+Feb!AC61+Mar!AC61+Abr!AC61+May!AC61+Jun!AC61+Jul!AC61+Ago!AC61+Set!AC61+Oct!AC61+Nov!AC61+Dic!AC61</f>
        <v>3</v>
      </c>
      <c r="AE61" s="7">
        <f>+Ene!AD61+Feb!AD61+Mar!AD61+Abr!AD61+May!AD61+Jun!AD61+Jul!AD61+Ago!AD61+Set!AD61+Oct!AD61+Nov!AD61+Dic!AD61</f>
        <v>0</v>
      </c>
      <c r="AF61" s="7">
        <f>+Ene!AE61+Feb!AE61+Mar!AE61+Abr!AE61+May!AE61+Jun!AE61+Jul!AE61+Ago!AE61+Set!AE61+Oct!AE61+Nov!AE61+Dic!AE61</f>
        <v>4</v>
      </c>
      <c r="AG61" s="7">
        <f>+Ene!AF61+Feb!AF61+Mar!AF61+Abr!AF61+May!AF61+Jun!AF61+Jul!AF61+Ago!AF61+Set!AF61+Oct!AF61+Nov!AF61+Dic!AF61</f>
        <v>5</v>
      </c>
      <c r="AH61" s="7">
        <f>+Ene!AG61+Feb!AG61+Mar!AG61+Abr!AG61+May!AG61+Jun!AG61+Jul!AG61+Ago!AG61+Set!AG61+Oct!AG61+Nov!AG61+Dic!AG61</f>
        <v>0</v>
      </c>
    </row>
    <row r="62" spans="1:34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23">
        <v>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0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0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23">
        <v>0</v>
      </c>
      <c r="K63" s="7">
        <f>+Ene!J63+Feb!J63+Mar!J63+Abr!J63+May!J63+Jun!J63+Jul!J63+Ago!J63+Set!J63+Oct!J63+Nov!J63+Dic!J63</f>
        <v>0</v>
      </c>
      <c r="L63" s="7">
        <f>+Ene!K63+Feb!K63+Mar!K63+Abr!K63+May!K63+Jun!K63+Jul!K63+Ago!K63+Set!K63+Oct!K63+Nov!K63+Dic!K63</f>
        <v>0</v>
      </c>
      <c r="M63" s="7">
        <f>+Ene!L63+Feb!L63+Mar!L63+Abr!L63+May!L63+Jun!L63+Jul!L63+Ago!L63+Set!L63+Oct!L63+Nov!L63+Dic!L63</f>
        <v>0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0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131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5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14</v>
      </c>
      <c r="AD63" s="7">
        <f>+Ene!AC63+Feb!AC63+Mar!AC63+Abr!AC63+May!AC63+Jun!AC63+Jul!AC63+Ago!AC63+Set!AC63+Oct!AC63+Nov!AC63+Dic!AC63</f>
        <v>135</v>
      </c>
      <c r="AE63" s="7">
        <f>+Ene!AD63+Feb!AD63+Mar!AD63+Abr!AD63+May!AD63+Jun!AD63+Jul!AD63+Ago!AD63+Set!AD63+Oct!AD63+Nov!AD63+Dic!AD63</f>
        <v>10</v>
      </c>
      <c r="AF63" s="7">
        <f>+Ene!AE63+Feb!AE63+Mar!AE63+Abr!AE63+May!AE63+Jun!AE63+Jul!AE63+Ago!AE63+Set!AE63+Oct!AE63+Nov!AE63+Dic!AE63</f>
        <v>136</v>
      </c>
      <c r="AG63" s="7">
        <f>+Ene!AF63+Feb!AF63+Mar!AF63+Abr!AF63+May!AF63+Jun!AF63+Jul!AF63+Ago!AF63+Set!AF63+Oct!AF63+Nov!AF63+Dic!AF63</f>
        <v>170</v>
      </c>
      <c r="AH63" s="7">
        <f>+Ene!AG63+Feb!AG63+Mar!AG63+Abr!AG63+May!AG63+Jun!AG63+Jul!AG63+Ago!AG63+Set!AG63+Oct!AG63+Nov!AG63+Dic!AG63</f>
        <v>156</v>
      </c>
    </row>
    <row r="64" spans="1:34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23">
        <v>0</v>
      </c>
      <c r="K64" s="7">
        <f>+Ene!J64+Feb!J64+Mar!J64+Abr!J64+May!J64+Jun!J64+Jul!J64+Ago!J64+Set!J64+Oct!J64+Nov!J64+Dic!J64</f>
        <v>0</v>
      </c>
      <c r="L64" s="7">
        <f>+Ene!K64+Feb!K64+Mar!K64+Abr!K64+May!K64+Jun!K64+Jul!K64+Ago!K64+Set!K64+Oct!K64+Nov!K64+Dic!K64</f>
        <v>0</v>
      </c>
      <c r="M64" s="7">
        <f>+Ene!L64+Feb!L64+Mar!L64+Abr!L64+May!L64+Jun!L64+Jul!L64+Ago!L64+Set!L64+Oct!L64+Nov!L64+Dic!L64</f>
        <v>0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0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0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0</v>
      </c>
    </row>
    <row r="65" spans="1:34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23">
        <v>0</v>
      </c>
      <c r="K65" s="7">
        <f>+Ene!J65+Feb!J65+Mar!J65+Abr!J65+May!J65+Jun!J65+Jul!J65+Ago!J65+Set!J65+Oct!J65+Nov!J65+Dic!J65</f>
        <v>0</v>
      </c>
      <c r="L65" s="7">
        <f>+Ene!K65+Feb!K65+Mar!K65+Abr!K65+May!K65+Jun!K65+Jul!K65+Ago!K65+Set!K65+Oct!K65+Nov!K65+Dic!K65</f>
        <v>0</v>
      </c>
      <c r="M65" s="7">
        <f>+Ene!L65+Feb!L65+Mar!L65+Abr!L65+May!L65+Jun!L65+Jul!L65+Ago!L65+Set!L65+Oct!L65+Nov!L65+Dic!L65</f>
        <v>0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2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0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107</v>
      </c>
      <c r="Y65" s="7">
        <f>+Ene!X65+Feb!X65+Mar!X65+Abr!X65+May!X65+Jun!X65+Jul!X65+Ago!X65+Set!X65+Oct!X65+Nov!X65+Dic!X65</f>
        <v>1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5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114</v>
      </c>
      <c r="AD65" s="7">
        <f>+Ene!AC65+Feb!AC65+Mar!AC65+Abr!AC65+May!AC65+Jun!AC65+Jul!AC65+Ago!AC65+Set!AC65+Oct!AC65+Nov!AC65+Dic!AC65</f>
        <v>117</v>
      </c>
      <c r="AE65" s="7">
        <f>+Ene!AD65+Feb!AD65+Mar!AD65+Abr!AD65+May!AD65+Jun!AD65+Jul!AD65+Ago!AD65+Set!AD65+Oct!AD65+Nov!AD65+Dic!AD65</f>
        <v>3</v>
      </c>
      <c r="AF65" s="7">
        <f>+Ene!AE65+Feb!AE65+Mar!AE65+Abr!AE65+May!AE65+Jun!AE65+Jul!AE65+Ago!AE65+Set!AE65+Oct!AE65+Nov!AE65+Dic!AE65</f>
        <v>95</v>
      </c>
      <c r="AG65" s="7">
        <f>+Ene!AF65+Feb!AF65+Mar!AF65+Abr!AF65+May!AF65+Jun!AF65+Jul!AF65+Ago!AF65+Set!AF65+Oct!AF65+Nov!AF65+Dic!AF65</f>
        <v>121</v>
      </c>
      <c r="AH65" s="7">
        <f>+Ene!AG65+Feb!AG65+Mar!AG65+Abr!AG65+May!AG65+Jun!AG65+Jul!AG65+Ago!AG65+Set!AG65+Oct!AG65+Nov!AG65+Dic!AG65</f>
        <v>77</v>
      </c>
    </row>
    <row r="66" spans="1:34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23">
        <v>0</v>
      </c>
      <c r="K66" s="7">
        <f>+Ene!J66+Feb!J66+Mar!J66+Abr!J66+May!J66+Jun!J66+Jul!J66+Ago!J66+Set!J66+Oct!J66+Nov!J66+Dic!J66</f>
        <v>0</v>
      </c>
      <c r="L66" s="7">
        <f>+Ene!K66+Feb!K66+Mar!K66+Abr!K66+May!K66+Jun!K66+Jul!K66+Ago!K66+Set!K66+Oct!K66+Nov!K66+Dic!K66</f>
        <v>0</v>
      </c>
      <c r="M66" s="7">
        <f>+Ene!L66+Feb!L66+Mar!L66+Abr!L66+May!L66+Jun!L66+Jul!L66+Ago!L66+Set!L66+Oct!L66+Nov!L66+Dic!L66</f>
        <v>0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2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58</v>
      </c>
      <c r="Y66" s="7">
        <f>+Ene!X66+Feb!X66+Mar!X66+Abr!X66+May!X66+Jun!X66+Jul!X66+Ago!X66+Set!X66+Oct!X66+Nov!X66+Dic!X66</f>
        <v>3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1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62</v>
      </c>
      <c r="AD66" s="7">
        <f>+Ene!AC66+Feb!AC66+Mar!AC66+Abr!AC66+May!AC66+Jun!AC66+Jul!AC66+Ago!AC66+Set!AC66+Oct!AC66+Nov!AC66+Dic!AC66</f>
        <v>62</v>
      </c>
      <c r="AE66" s="7">
        <f>+Ene!AD66+Feb!AD66+Mar!AD66+Abr!AD66+May!AD66+Jun!AD66+Jul!AD66+Ago!AD66+Set!AD66+Oct!AD66+Nov!AD66+Dic!AD66</f>
        <v>12</v>
      </c>
      <c r="AF66" s="7">
        <f>+Ene!AE66+Feb!AE66+Mar!AE66+Abr!AE66+May!AE66+Jun!AE66+Jul!AE66+Ago!AE66+Set!AE66+Oct!AE66+Nov!AE66+Dic!AE66</f>
        <v>58</v>
      </c>
      <c r="AG66" s="7">
        <f>+Ene!AF66+Feb!AF66+Mar!AF66+Abr!AF66+May!AF66+Jun!AF66+Jul!AF66+Ago!AF66+Set!AF66+Oct!AF66+Nov!AF66+Dic!AF66</f>
        <v>44</v>
      </c>
      <c r="AH66" s="7">
        <f>+Ene!AG66+Feb!AG66+Mar!AG66+Abr!AG66+May!AG66+Jun!AG66+Jul!AG66+Ago!AG66+Set!AG66+Oct!AG66+Nov!AG66+Dic!AG66</f>
        <v>12</v>
      </c>
    </row>
    <row r="67" spans="1:34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23">
        <v>0</v>
      </c>
      <c r="K67" s="7">
        <f>+Ene!J67+Feb!J67+Mar!J67+Abr!J67+May!J67+Jun!J67+Jul!J67+Ago!J67+Set!J67+Oct!J67+Nov!J67+Dic!J67</f>
        <v>0</v>
      </c>
      <c r="L67" s="7">
        <f>+Ene!K67+Feb!K67+Mar!K67+Abr!K67+May!K67+Jun!K67+Jul!K67+Ago!K67+Set!K67+Oct!K67+Nov!K67+Dic!K67</f>
        <v>0</v>
      </c>
      <c r="M67" s="7">
        <f>+Ene!L67+Feb!L67+Mar!L67+Abr!L67+May!L67+Jun!L67+Jul!L67+Ago!L67+Set!L67+Oct!L67+Nov!L67+Dic!L67</f>
        <v>0</v>
      </c>
      <c r="N67" s="7">
        <f>+Ene!M67+Feb!M67+Mar!M67+Abr!M67+May!M67+Jun!M67+Jul!M67+Ago!M67+Set!M67+Oct!M67+Nov!M67+Dic!M67</f>
        <v>0</v>
      </c>
      <c r="O67" s="7">
        <f>+Ene!N67+Feb!N67+Mar!N67+Abr!N67+May!N67+Jun!N67+Jul!N67+Ago!N67+Set!N67+Oct!N67+Nov!N67+Dic!N67</f>
        <v>1</v>
      </c>
      <c r="P67" s="7">
        <f>+Ene!O67+Feb!O67+Mar!O67+Abr!O67+May!O67+Jun!O67+Jul!O67+Ago!O67+Set!O67+Oct!O67+Nov!O67+Dic!O67</f>
        <v>0</v>
      </c>
      <c r="Q67" s="7">
        <f>+Ene!P67+Feb!P67+Mar!P67+Abr!P67+May!P67+Jun!P67+Jul!P67+Ago!P67+Set!P67+Oct!P67+Nov!P67+Dic!P67</f>
        <v>0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88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6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122</v>
      </c>
      <c r="AD67" s="7">
        <f>+Ene!AC67+Feb!AC67+Mar!AC67+Abr!AC67+May!AC67+Jun!AC67+Jul!AC67+Ago!AC67+Set!AC67+Oct!AC67+Nov!AC67+Dic!AC67</f>
        <v>90</v>
      </c>
      <c r="AE67" s="7">
        <f>+Ene!AD67+Feb!AD67+Mar!AD67+Abr!AD67+May!AD67+Jun!AD67+Jul!AD67+Ago!AD67+Set!AD67+Oct!AD67+Nov!AD67+Dic!AD67</f>
        <v>26</v>
      </c>
      <c r="AF67" s="7">
        <f>+Ene!AE67+Feb!AE67+Mar!AE67+Abr!AE67+May!AE67+Jun!AE67+Jul!AE67+Ago!AE67+Set!AE67+Oct!AE67+Nov!AE67+Dic!AE67</f>
        <v>92</v>
      </c>
      <c r="AG67" s="7">
        <f>+Ene!AF67+Feb!AF67+Mar!AF67+Abr!AF67+May!AF67+Jun!AF67+Jul!AF67+Ago!AF67+Set!AF67+Oct!AF67+Nov!AF67+Dic!AF67</f>
        <v>121</v>
      </c>
      <c r="AH67" s="7">
        <f>+Ene!AG67+Feb!AG67+Mar!AG67+Abr!AG67+May!AG67+Jun!AG67+Jul!AG67+Ago!AG67+Set!AG67+Oct!AG67+Nov!AG67+Dic!AG67</f>
        <v>2</v>
      </c>
    </row>
    <row r="68" spans="1:34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23">
        <v>0</v>
      </c>
      <c r="K68" s="7">
        <f>+Ene!J68+Feb!J68+Mar!J68+Abr!J68+May!J68+Jun!J68+Jul!J68+Ago!J68+Set!J68+Oct!J68+Nov!J68+Dic!J68</f>
        <v>33</v>
      </c>
      <c r="L68" s="7">
        <f>+Ene!K68+Feb!K68+Mar!K68+Abr!K68+May!K68+Jun!K68+Jul!K68+Ago!K68+Set!K68+Oct!K68+Nov!K68+Dic!K68</f>
        <v>33</v>
      </c>
      <c r="M68" s="7">
        <f>+Ene!L68+Feb!L68+Mar!L68+Abr!L68+May!L68+Jun!L68+Jul!L68+Ago!L68+Set!L68+Oct!L68+Nov!L68+Dic!L68</f>
        <v>32</v>
      </c>
      <c r="N68" s="7">
        <f>+Ene!M68+Feb!M68+Mar!M68+Abr!M68+May!M68+Jun!M68+Jul!M68+Ago!M68+Set!M68+Oct!M68+Nov!M68+Dic!M68</f>
        <v>33</v>
      </c>
      <c r="O68" s="7">
        <f>+Ene!N68+Feb!N68+Mar!N68+Abr!N68+May!N68+Jun!N68+Jul!N68+Ago!N68+Set!N68+Oct!N68+Nov!N68+Dic!N68</f>
        <v>35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0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13</v>
      </c>
      <c r="AD68" s="7">
        <f>+Ene!AC68+Feb!AC68+Mar!AC68+Abr!AC68+May!AC68+Jun!AC68+Jul!AC68+Ago!AC68+Set!AC68+Oct!AC68+Nov!AC68+Dic!AC68</f>
        <v>28</v>
      </c>
      <c r="AE68" s="7">
        <f>+Ene!AD68+Feb!AD68+Mar!AD68+Abr!AD68+May!AD68+Jun!AD68+Jul!AD68+Ago!AD68+Set!AD68+Oct!AD68+Nov!AD68+Dic!AD68</f>
        <v>1</v>
      </c>
      <c r="AF68" s="7">
        <f>+Ene!AE68+Feb!AE68+Mar!AE68+Abr!AE68+May!AE68+Jun!AE68+Jul!AE68+Ago!AE68+Set!AE68+Oct!AE68+Nov!AE68+Dic!AE68</f>
        <v>75</v>
      </c>
      <c r="AG68" s="7">
        <f>+Ene!AF68+Feb!AF68+Mar!AF68+Abr!AF68+May!AF68+Jun!AF68+Jul!AF68+Ago!AF68+Set!AF68+Oct!AF68+Nov!AF68+Dic!AF68</f>
        <v>39</v>
      </c>
      <c r="AH68" s="7">
        <f>+Ene!AG68+Feb!AG68+Mar!AG68+Abr!AG68+May!AG68+Jun!AG68+Jul!AG68+Ago!AG68+Set!AG68+Oct!AG68+Nov!AG68+Dic!AG68</f>
        <v>29</v>
      </c>
    </row>
    <row r="69" spans="1:34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23">
        <v>0</v>
      </c>
      <c r="K69" s="7">
        <f>+Ene!J69+Feb!J69+Mar!J69+Abr!J69+May!J69+Jun!J69+Jul!J69+Ago!J69+Set!J69+Oct!J69+Nov!J69+Dic!J69</f>
        <v>0</v>
      </c>
      <c r="L69" s="7">
        <f>+Ene!K69+Feb!K69+Mar!K69+Abr!K69+May!K69+Jun!K69+Jul!K69+Ago!K69+Set!K69+Oct!K69+Nov!K69+Dic!K69</f>
        <v>0</v>
      </c>
      <c r="M69" s="7">
        <f>+Ene!L69+Feb!L69+Mar!L69+Abr!L69+May!L69+Jun!L69+Jul!L69+Ago!L69+Set!L69+Oct!L69+Nov!L69+Dic!L69</f>
        <v>0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0</v>
      </c>
      <c r="AD69" s="7">
        <f>+Ene!AC69+Feb!AC69+Mar!AC69+Abr!AC69+May!AC69+Jun!AC69+Jul!AC69+Ago!AC69+Set!AC69+Oct!AC69+Nov!AC69+Dic!AC69</f>
        <v>0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0</v>
      </c>
      <c r="AG69" s="7">
        <f>+Ene!AF69+Feb!AF69+Mar!AF69+Abr!AF69+May!AF69+Jun!AF69+Jul!AF69+Ago!AF69+Set!AF69+Oct!AF69+Nov!AF69+Dic!AF69</f>
        <v>0</v>
      </c>
      <c r="AH69" s="7">
        <f>+Ene!AG69+Feb!AG69+Mar!AG69+Abr!AG69+May!AG69+Jun!AG69+Jul!AG69+Ago!AG69+Set!AG69+Oct!AG69+Nov!AG69+Dic!AG69</f>
        <v>0</v>
      </c>
    </row>
    <row r="70" spans="1:34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23">
        <v>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0</v>
      </c>
      <c r="M70" s="7">
        <f>+Ene!L70+Feb!L70+Mar!L70+Abr!L70+May!L70+Jun!L70+Jul!L70+Ago!L70+Set!L70+Oct!L70+Nov!L70+Dic!L70</f>
        <v>0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0</v>
      </c>
      <c r="AD70" s="7">
        <f>+Ene!AC70+Feb!AC70+Mar!AC70+Abr!AC70+May!AC70+Jun!AC70+Jul!AC70+Ago!AC70+Set!AC70+Oct!AC70+Nov!AC70+Dic!AC70</f>
        <v>0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0</v>
      </c>
      <c r="AG70" s="7">
        <f>+Ene!AF70+Feb!AF70+Mar!AF70+Abr!AF70+May!AF70+Jun!AF70+Jul!AF70+Ago!AF70+Set!AF70+Oct!AF70+Nov!AF70+Dic!AF70</f>
        <v>0</v>
      </c>
      <c r="AH70" s="7">
        <f>+Ene!AG70+Feb!AG70+Mar!AG70+Abr!AG70+May!AG70+Jun!AG70+Jul!AG70+Ago!AG70+Set!AG70+Oct!AG70+Nov!AG70+Dic!AG70</f>
        <v>0</v>
      </c>
    </row>
    <row r="71" spans="1:34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23">
        <v>0</v>
      </c>
      <c r="K71" s="7">
        <f>+Ene!J71+Feb!J71+Mar!J71+Abr!J71+May!J71+Jun!J71+Jul!J71+Ago!J71+Set!J71+Oct!J71+Nov!J71+Dic!J71</f>
        <v>0</v>
      </c>
      <c r="L71" s="7">
        <f>+Ene!K71+Feb!K71+Mar!K71+Abr!K71+May!K71+Jun!K71+Jul!K71+Ago!K71+Set!K71+Oct!K71+Nov!K71+Dic!K71</f>
        <v>0</v>
      </c>
      <c r="M71" s="7">
        <f>+Ene!L71+Feb!L71+Mar!L71+Abr!L71+May!L71+Jun!L71+Jul!L71+Ago!L71+Set!L71+Oct!L71+Nov!L71+Dic!L71</f>
        <v>0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0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</v>
      </c>
      <c r="AD71" s="7">
        <f>+Ene!AC71+Feb!AC71+Mar!AC71+Abr!AC71+May!AC71+Jun!AC71+Jul!AC71+Ago!AC71+Set!AC71+Oct!AC71+Nov!AC71+Dic!AC71</f>
        <v>0</v>
      </c>
      <c r="AE71" s="7">
        <f>+Ene!AD71+Feb!AD71+Mar!AD71+Abr!AD71+May!AD71+Jun!AD71+Jul!AD71+Ago!AD71+Set!AD71+Oct!AD71+Nov!AD71+Dic!AD71</f>
        <v>1</v>
      </c>
      <c r="AF71" s="7">
        <f>+Ene!AE71+Feb!AE71+Mar!AE71+Abr!AE71+May!AE71+Jun!AE71+Jul!AE71+Ago!AE71+Set!AE71+Oct!AE71+Nov!AE71+Dic!AE71</f>
        <v>1</v>
      </c>
      <c r="AG71" s="7">
        <f>+Ene!AF71+Feb!AF71+Mar!AF71+Abr!AF71+May!AF71+Jun!AF71+Jul!AF71+Ago!AF71+Set!AF71+Oct!AF71+Nov!AF71+Dic!AF71</f>
        <v>0</v>
      </c>
      <c r="AH71" s="7">
        <f>+Ene!AG71+Feb!AG71+Mar!AG71+Abr!AG71+May!AG71+Jun!AG71+Jul!AG71+Ago!AG71+Set!AG71+Oct!AG71+Nov!AG71+Dic!AG71</f>
        <v>0</v>
      </c>
    </row>
    <row r="72" spans="1:34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23">
        <v>0</v>
      </c>
      <c r="K72" s="7">
        <f>+Ene!J72+Feb!J72+Mar!J72+Abr!J72+May!J72+Jun!J72+Jul!J72+Ago!J72+Set!J72+Oct!J72+Nov!J72+Dic!J72</f>
        <v>0</v>
      </c>
      <c r="L72" s="7">
        <f>+Ene!K72+Feb!K72+Mar!K72+Abr!K72+May!K72+Jun!K72+Jul!K72+Ago!K72+Set!K72+Oct!K72+Nov!K72+Dic!K72</f>
        <v>0</v>
      </c>
      <c r="M72" s="7">
        <f>+Ene!L72+Feb!L72+Mar!L72+Abr!L72+May!L72+Jun!L72+Jul!L72+Ago!L72+Set!L72+Oct!L72+Nov!L72+Dic!L72</f>
        <v>0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0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0</v>
      </c>
      <c r="AD72" s="7">
        <f>+Ene!AC72+Feb!AC72+Mar!AC72+Abr!AC72+May!AC72+Jun!AC72+Jul!AC72+Ago!AC72+Set!AC72+Oct!AC72+Nov!AC72+Dic!AC72</f>
        <v>0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0</v>
      </c>
      <c r="AG72" s="7">
        <f>+Ene!AF72+Feb!AF72+Mar!AF72+Abr!AF72+May!AF72+Jun!AF72+Jul!AF72+Ago!AF72+Set!AF72+Oct!AF72+Nov!AF72+Dic!AF72</f>
        <v>0</v>
      </c>
      <c r="AH72" s="7">
        <f>+Ene!AG72+Feb!AG72+Mar!AG72+Abr!AG72+May!AG72+Jun!AG72+Jul!AG72+Ago!AG72+Set!AG72+Oct!AG72+Nov!AG72+Dic!AG72</f>
        <v>0</v>
      </c>
    </row>
    <row r="73" spans="1:34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23">
        <v>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</v>
      </c>
      <c r="AD73" s="7">
        <f>+Ene!AC73+Feb!AC73+Mar!AC73+Abr!AC73+May!AC73+Jun!AC73+Jul!AC73+Ago!AC73+Set!AC73+Oct!AC73+Nov!AC73+Dic!AC73</f>
        <v>1</v>
      </c>
      <c r="AE73" s="7">
        <f>+Ene!AD73+Feb!AD73+Mar!AD73+Abr!AD73+May!AD73+Jun!AD73+Jul!AD73+Ago!AD73+Set!AD73+Oct!AD73+Nov!AD73+Dic!AD73</f>
        <v>0</v>
      </c>
      <c r="AF73" s="7">
        <f>+Ene!AE73+Feb!AE73+Mar!AE73+Abr!AE73+May!AE73+Jun!AE73+Jul!AE73+Ago!AE73+Set!AE73+Oct!AE73+Nov!AE73+Dic!AE73</f>
        <v>1</v>
      </c>
      <c r="AG73" s="7">
        <f>+Ene!AF73+Feb!AF73+Mar!AF73+Abr!AF73+May!AF73+Jun!AF73+Jul!AF73+Ago!AF73+Set!AF73+Oct!AF73+Nov!AF73+Dic!AF73</f>
        <v>0</v>
      </c>
      <c r="AH73" s="7">
        <f>+Ene!AG73+Feb!AG73+Mar!AG73+Abr!AG73+May!AG73+Jun!AG73+Jul!AG73+Ago!AG73+Set!AG73+Oct!AG73+Nov!AG73+Dic!AG73</f>
        <v>0</v>
      </c>
    </row>
    <row r="74" spans="1:34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23">
        <v>0</v>
      </c>
      <c r="K74" s="7">
        <f>+Ene!J74+Feb!J74+Mar!J74+Abr!J74+May!J74+Jun!J74+Jul!J74+Ago!J74+Set!J74+Oct!J74+Nov!J74+Dic!J74</f>
        <v>0</v>
      </c>
      <c r="L74" s="7">
        <f>+Ene!K74+Feb!K74+Mar!K74+Abr!K74+May!K74+Jun!K74+Jul!K74+Ago!K74+Set!K74+Oct!K74+Nov!K74+Dic!K74</f>
        <v>0</v>
      </c>
      <c r="M74" s="7">
        <f>+Ene!L74+Feb!L74+Mar!L74+Abr!L74+May!L74+Jun!L74+Jul!L74+Ago!L74+Set!L74+Oct!L74+Nov!L74+Dic!L74</f>
        <v>0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0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2</v>
      </c>
      <c r="AD74" s="7">
        <f>+Ene!AC74+Feb!AC74+Mar!AC74+Abr!AC74+May!AC74+Jun!AC74+Jul!AC74+Ago!AC74+Set!AC74+Oct!AC74+Nov!AC74+Dic!AC74</f>
        <v>0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1</v>
      </c>
      <c r="AG74" s="7">
        <f>+Ene!AF74+Feb!AF74+Mar!AF74+Abr!AF74+May!AF74+Jun!AF74+Jul!AF74+Ago!AF74+Set!AF74+Oct!AF74+Nov!AF74+Dic!AF74</f>
        <v>0</v>
      </c>
      <c r="AH74" s="7">
        <f>+Ene!AG74+Feb!AG74+Mar!AG74+Abr!AG74+May!AG74+Jun!AG74+Jul!AG74+Ago!AG74+Set!AG74+Oct!AG74+Nov!AG74+Dic!AG74</f>
        <v>0</v>
      </c>
    </row>
    <row r="75" spans="1:34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23">
        <v>0</v>
      </c>
      <c r="K75" s="7">
        <f>+Ene!J75+Feb!J75+Mar!J75+Abr!J75+May!J75+Jun!J75+Jul!J75+Ago!J75+Set!J75+Oct!J75+Nov!J75+Dic!J75</f>
        <v>0</v>
      </c>
      <c r="L75" s="7">
        <f>+Ene!K75+Feb!K75+Mar!K75+Abr!K75+May!K75+Jun!K75+Jul!K75+Ago!K75+Set!K75+Oct!K75+Nov!K75+Dic!K75</f>
        <v>0</v>
      </c>
      <c r="M75" s="7">
        <f>+Ene!L75+Feb!L75+Mar!L75+Abr!L75+May!L75+Jun!L75+Jul!L75+Ago!L75+Set!L75+Oct!L75+Nov!L75+Dic!L75</f>
        <v>0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0</v>
      </c>
      <c r="AD75" s="7">
        <f>+Ene!AC75+Feb!AC75+Mar!AC75+Abr!AC75+May!AC75+Jun!AC75+Jul!AC75+Ago!AC75+Set!AC75+Oct!AC75+Nov!AC75+Dic!AC75</f>
        <v>0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0</v>
      </c>
      <c r="AG75" s="7">
        <f>+Ene!AF75+Feb!AF75+Mar!AF75+Abr!AF75+May!AF75+Jun!AF75+Jul!AF75+Ago!AF75+Set!AF75+Oct!AF75+Nov!AF75+Dic!AF75</f>
        <v>0</v>
      </c>
      <c r="AH75" s="7">
        <f>+Ene!AG75+Feb!AG75+Mar!AG75+Abr!AG75+May!AG75+Jun!AG75+Jul!AG75+Ago!AG75+Set!AG75+Oct!AG75+Nov!AG75+Dic!AG75</f>
        <v>0</v>
      </c>
    </row>
    <row r="76" spans="1:34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23">
        <v>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0</v>
      </c>
      <c r="AD76" s="7">
        <f>+Ene!AC76+Feb!AC76+Mar!AC76+Abr!AC76+May!AC76+Jun!AC76+Jul!AC76+Ago!AC76+Set!AC76+Oct!AC76+Nov!AC76+Dic!AC76</f>
        <v>0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1</v>
      </c>
      <c r="AG76" s="7">
        <f>+Ene!AF76+Feb!AF76+Mar!AF76+Abr!AF76+May!AF76+Jun!AF76+Jul!AF76+Ago!AF76+Set!AF76+Oct!AF76+Nov!AF76+Dic!AF76</f>
        <v>0</v>
      </c>
      <c r="AH76" s="7">
        <f>+Ene!AG76+Feb!AG76+Mar!AG76+Abr!AG76+May!AG76+Jun!AG76+Jul!AG76+Ago!AG76+Set!AG76+Oct!AG76+Nov!AG76+Dic!AG76</f>
        <v>1</v>
      </c>
    </row>
    <row r="77" spans="1:34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23">
        <v>0</v>
      </c>
      <c r="K77" s="7">
        <f>+Ene!J77+Feb!J77+Mar!J77+Abr!J77+May!J77+Jun!J77+Jul!J77+Ago!J77+Set!J77+Oct!J77+Nov!J77+Dic!J77</f>
        <v>0</v>
      </c>
      <c r="L77" s="7">
        <f>+Ene!K77+Feb!K77+Mar!K77+Abr!K77+May!K77+Jun!K77+Jul!K77+Ago!K77+Set!K77+Oct!K77+Nov!K77+Dic!K77</f>
        <v>0</v>
      </c>
      <c r="M77" s="7">
        <f>+Ene!L77+Feb!L77+Mar!L77+Abr!L77+May!L77+Jun!L77+Jul!L77+Ago!L77+Set!L77+Oct!L77+Nov!L77+Dic!L77</f>
        <v>0</v>
      </c>
      <c r="N77" s="7">
        <f>+Ene!M77+Feb!M77+Mar!M77+Abr!M77+May!M77+Jun!M77+Jul!M77+Ago!M77+Set!M77+Oct!M77+Nov!M77+Dic!M77</f>
        <v>0</v>
      </c>
      <c r="O77" s="7">
        <f>+Ene!N77+Feb!N77+Mar!N77+Abr!N77+May!N77+Jun!N77+Jul!N77+Ago!N77+Set!N77+Oct!N77+Nov!N77+Dic!N77</f>
        <v>0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0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0</v>
      </c>
      <c r="AD77" s="7">
        <f>+Ene!AC77+Feb!AC77+Mar!AC77+Abr!AC77+May!AC77+Jun!AC77+Jul!AC77+Ago!AC77+Set!AC77+Oct!AC77+Nov!AC77+Dic!AC77</f>
        <v>0</v>
      </c>
      <c r="AE77" s="7">
        <f>+Ene!AD77+Feb!AD77+Mar!AD77+Abr!AD77+May!AD77+Jun!AD77+Jul!AD77+Ago!AD77+Set!AD77+Oct!AD77+Nov!AD77+Dic!AD77</f>
        <v>0</v>
      </c>
      <c r="AF77" s="7">
        <f>+Ene!AE77+Feb!AE77+Mar!AE77+Abr!AE77+May!AE77+Jun!AE77+Jul!AE77+Ago!AE77+Set!AE77+Oct!AE77+Nov!AE77+Dic!AE77</f>
        <v>0</v>
      </c>
      <c r="AG77" s="7">
        <f>+Ene!AF77+Feb!AF77+Mar!AF77+Abr!AF77+May!AF77+Jun!AF77+Jul!AF77+Ago!AF77+Set!AF77+Oct!AF77+Nov!AF77+Dic!AF77</f>
        <v>0</v>
      </c>
      <c r="AH77" s="7">
        <f>+Ene!AG77+Feb!AG77+Mar!AG77+Abr!AG77+May!AG77+Jun!AG77+Jul!AG77+Ago!AG77+Set!AG77+Oct!AG77+Nov!AG77+Dic!AG77</f>
        <v>0</v>
      </c>
    </row>
    <row r="78" spans="1:34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23">
        <v>0</v>
      </c>
      <c r="K78" s="7">
        <f>+Ene!J78+Feb!J78+Mar!J78+Abr!J78+May!J78+Jun!J78+Jul!J78+Ago!J78+Set!J78+Oct!J78+Nov!J78+Dic!J78</f>
        <v>1</v>
      </c>
      <c r="L78" s="7">
        <f>+Ene!K78+Feb!K78+Mar!K78+Abr!K78+May!K78+Jun!K78+Jul!K78+Ago!K78+Set!K78+Oct!K78+Nov!K78+Dic!K78</f>
        <v>1</v>
      </c>
      <c r="M78" s="7">
        <f>+Ene!L78+Feb!L78+Mar!L78+Abr!L78+May!L78+Jun!L78+Jul!L78+Ago!L78+Set!L78+Oct!L78+Nov!L78+Dic!L78</f>
        <v>1</v>
      </c>
      <c r="N78" s="7">
        <f>+Ene!M78+Feb!M78+Mar!M78+Abr!M78+May!M78+Jun!M78+Jul!M78+Ago!M78+Set!M78+Oct!M78+Nov!M78+Dic!M78</f>
        <v>1</v>
      </c>
      <c r="O78" s="7">
        <f>+Ene!N78+Feb!N78+Mar!N78+Abr!N78+May!N78+Jun!N78+Jul!N78+Ago!N78+Set!N78+Oct!N78+Nov!N78+Dic!N78</f>
        <v>3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3</v>
      </c>
      <c r="AD78" s="7">
        <f>+Ene!AC78+Feb!AC78+Mar!AC78+Abr!AC78+May!AC78+Jun!AC78+Jul!AC78+Ago!AC78+Set!AC78+Oct!AC78+Nov!AC78+Dic!AC78</f>
        <v>7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14</v>
      </c>
      <c r="AG78" s="7">
        <f>+Ene!AF78+Feb!AF78+Mar!AF78+Abr!AF78+May!AF78+Jun!AF78+Jul!AF78+Ago!AF78+Set!AF78+Oct!AF78+Nov!AF78+Dic!AF78</f>
        <v>8</v>
      </c>
      <c r="AH78" s="7">
        <f>+Ene!AG78+Feb!AG78+Mar!AG78+Abr!AG78+May!AG78+Jun!AG78+Jul!AG78+Ago!AG78+Set!AG78+Oct!AG78+Nov!AG78+Dic!AG78</f>
        <v>2</v>
      </c>
    </row>
    <row r="79" spans="1:34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23">
        <v>0</v>
      </c>
      <c r="K79" s="7">
        <f>+Ene!J79+Feb!J79+Mar!J79+Abr!J79+May!J79+Jun!J79+Jul!J79+Ago!J79+Set!J79+Oct!J79+Nov!J79+Dic!J79</f>
        <v>1</v>
      </c>
      <c r="L79" s="7">
        <f>+Ene!K79+Feb!K79+Mar!K79+Abr!K79+May!K79+Jun!K79+Jul!K79+Ago!K79+Set!K79+Oct!K79+Nov!K79+Dic!K79</f>
        <v>0</v>
      </c>
      <c r="M79" s="7">
        <f>+Ene!L79+Feb!L79+Mar!L79+Abr!L79+May!L79+Jun!L79+Jul!L79+Ago!L79+Set!L79+Oct!L79+Nov!L79+Dic!L79</f>
        <v>1</v>
      </c>
      <c r="N79" s="7">
        <f>+Ene!M79+Feb!M79+Mar!M79+Abr!M79+May!M79+Jun!M79+Jul!M79+Ago!M79+Set!M79+Oct!M79+Nov!M79+Dic!M79</f>
        <v>1</v>
      </c>
      <c r="O79" s="7">
        <f>+Ene!N79+Feb!N79+Mar!N79+Abr!N79+May!N79+Jun!N79+Jul!N79+Ago!N79+Set!N79+Oct!N79+Nov!N79+Dic!N79</f>
        <v>0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0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1</v>
      </c>
      <c r="AD79" s="7">
        <f>+Ene!AC79+Feb!AC79+Mar!AC79+Abr!AC79+May!AC79+Jun!AC79+Jul!AC79+Ago!AC79+Set!AC79+Oct!AC79+Nov!AC79+Dic!AC79</f>
        <v>2</v>
      </c>
      <c r="AE79" s="7">
        <f>+Ene!AD79+Feb!AD79+Mar!AD79+Abr!AD79+May!AD79+Jun!AD79+Jul!AD79+Ago!AD79+Set!AD79+Oct!AD79+Nov!AD79+Dic!AD79</f>
        <v>1</v>
      </c>
      <c r="AF79" s="7">
        <f>+Ene!AE79+Feb!AE79+Mar!AE79+Abr!AE79+May!AE79+Jun!AE79+Jul!AE79+Ago!AE79+Set!AE79+Oct!AE79+Nov!AE79+Dic!AE79</f>
        <v>3</v>
      </c>
      <c r="AG79" s="7">
        <f>+Ene!AF79+Feb!AF79+Mar!AF79+Abr!AF79+May!AF79+Jun!AF79+Jul!AF79+Ago!AF79+Set!AF79+Oct!AF79+Nov!AF79+Dic!AF79</f>
        <v>3</v>
      </c>
      <c r="AH79" s="7">
        <f>+Ene!AG79+Feb!AG79+Mar!AG79+Abr!AG79+May!AG79+Jun!AG79+Jul!AG79+Ago!AG79+Set!AG79+Oct!AG79+Nov!AG79+Dic!AG79</f>
        <v>0</v>
      </c>
    </row>
    <row r="80" spans="1:34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23">
        <v>0</v>
      </c>
      <c r="K80" s="7">
        <f>+Ene!J80+Feb!J80+Mar!J80+Abr!J80+May!J80+Jun!J80+Jul!J80+Ago!J80+Set!J80+Oct!J80+Nov!J80+Dic!J80</f>
        <v>1</v>
      </c>
      <c r="L80" s="7">
        <f>+Ene!K80+Feb!K80+Mar!K80+Abr!K80+May!K80+Jun!K80+Jul!K80+Ago!K80+Set!K80+Oct!K80+Nov!K80+Dic!K80</f>
        <v>1</v>
      </c>
      <c r="M80" s="7">
        <f>+Ene!L80+Feb!L80+Mar!L80+Abr!L80+May!L80+Jun!L80+Jul!L80+Ago!L80+Set!L80+Oct!L80+Nov!L80+Dic!L80</f>
        <v>1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1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2</v>
      </c>
      <c r="AG80" s="7">
        <f>+Ene!AF80+Feb!AF80+Mar!AF80+Abr!AF80+May!AF80+Jun!AF80+Jul!AF80+Ago!AF80+Set!AF80+Oct!AF80+Nov!AF80+Dic!AF80</f>
        <v>0</v>
      </c>
      <c r="AH80" s="7">
        <f>+Ene!AG80+Feb!AG80+Mar!AG80+Abr!AG80+May!AG80+Jun!AG80+Jul!AG80+Ago!AG80+Set!AG80+Oct!AG80+Nov!AG80+Dic!AG80</f>
        <v>0</v>
      </c>
    </row>
    <row r="81" spans="1:34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23">
        <v>0</v>
      </c>
      <c r="K81" s="7">
        <f>+Ene!J81+Feb!J81+Mar!J81+Abr!J81+May!J81+Jun!J81+Jul!J81+Ago!J81+Set!J81+Oct!J81+Nov!J81+Dic!J81</f>
        <v>1</v>
      </c>
      <c r="L81" s="7">
        <f>+Ene!K81+Feb!K81+Mar!K81+Abr!K81+May!K81+Jun!K81+Jul!K81+Ago!K81+Set!K81+Oct!K81+Nov!K81+Dic!K81</f>
        <v>1</v>
      </c>
      <c r="M81" s="7">
        <f>+Ene!L81+Feb!L81+Mar!L81+Abr!L81+May!L81+Jun!L81+Jul!L81+Ago!L81+Set!L81+Oct!L81+Nov!L81+Dic!L81</f>
        <v>1</v>
      </c>
      <c r="N81" s="7">
        <f>+Ene!M81+Feb!M81+Mar!M81+Abr!M81+May!M81+Jun!M81+Jul!M81+Ago!M81+Set!M81+Oct!M81+Nov!M81+Dic!M81</f>
        <v>1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1</v>
      </c>
      <c r="AD81" s="7">
        <f>+Ene!AC81+Feb!AC81+Mar!AC81+Abr!AC81+May!AC81+Jun!AC81+Jul!AC81+Ago!AC81+Set!AC81+Oct!AC81+Nov!AC81+Dic!AC81</f>
        <v>1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1</v>
      </c>
      <c r="AG81" s="7">
        <f>+Ene!AF81+Feb!AF81+Mar!AF81+Abr!AF81+May!AF81+Jun!AF81+Jul!AF81+Ago!AF81+Set!AF81+Oct!AF81+Nov!AF81+Dic!AF81</f>
        <v>1</v>
      </c>
      <c r="AH81" s="7">
        <f>+Ene!AG81+Feb!AG81+Mar!AG81+Abr!AG81+May!AG81+Jun!AG81+Jul!AG81+Ago!AG81+Set!AG81+Oct!AG81+Nov!AG81+Dic!AG81</f>
        <v>0</v>
      </c>
    </row>
    <row r="82" spans="1:34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23">
        <v>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2</v>
      </c>
      <c r="AD82" s="7">
        <f>+Ene!AC82+Feb!AC82+Mar!AC82+Abr!AC82+May!AC82+Jun!AC82+Jul!AC82+Ago!AC82+Set!AC82+Oct!AC82+Nov!AC82+Dic!AC82</f>
        <v>1</v>
      </c>
      <c r="AE82" s="7">
        <f>+Ene!AD82+Feb!AD82+Mar!AD82+Abr!AD82+May!AD82+Jun!AD82+Jul!AD82+Ago!AD82+Set!AD82+Oct!AD82+Nov!AD82+Dic!AD82</f>
        <v>1</v>
      </c>
      <c r="AF82" s="7">
        <f>+Ene!AE82+Feb!AE82+Mar!AE82+Abr!AE82+May!AE82+Jun!AE82+Jul!AE82+Ago!AE82+Set!AE82+Oct!AE82+Nov!AE82+Dic!AE82</f>
        <v>2</v>
      </c>
      <c r="AG82" s="7">
        <f>+Ene!AF82+Feb!AF82+Mar!AF82+Abr!AF82+May!AF82+Jun!AF82+Jul!AF82+Ago!AF82+Set!AF82+Oct!AF82+Nov!AF82+Dic!AF82</f>
        <v>1</v>
      </c>
      <c r="AH82" s="7">
        <f>+Ene!AG82+Feb!AG82+Mar!AG82+Abr!AG82+May!AG82+Jun!AG82+Jul!AG82+Ago!AG82+Set!AG82+Oct!AG82+Nov!AG82+Dic!AG82</f>
        <v>0</v>
      </c>
    </row>
    <row r="83" spans="1:34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23">
        <v>0</v>
      </c>
      <c r="K83" s="7">
        <f>+Ene!J83+Feb!J83+Mar!J83+Abr!J83+May!J83+Jun!J83+Jul!J83+Ago!J83+Set!J83+Oct!J83+Nov!J83+Dic!J83</f>
        <v>5</v>
      </c>
      <c r="L83" s="7">
        <f>+Ene!K83+Feb!K83+Mar!K83+Abr!K83+May!K83+Jun!K83+Jul!K83+Ago!K83+Set!K83+Oct!K83+Nov!K83+Dic!K83</f>
        <v>5</v>
      </c>
      <c r="M83" s="7">
        <f>+Ene!L83+Feb!L83+Mar!L83+Abr!L83+May!L83+Jun!L83+Jul!L83+Ago!L83+Set!L83+Oct!L83+Nov!L83+Dic!L83</f>
        <v>5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1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11</v>
      </c>
      <c r="AD83" s="7">
        <f>+Ene!AC83+Feb!AC83+Mar!AC83+Abr!AC83+May!AC83+Jun!AC83+Jul!AC83+Ago!AC83+Set!AC83+Oct!AC83+Nov!AC83+Dic!AC83</f>
        <v>10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16</v>
      </c>
      <c r="AG83" s="7">
        <f>+Ene!AF83+Feb!AF83+Mar!AF83+Abr!AF83+May!AF83+Jun!AF83+Jul!AF83+Ago!AF83+Set!AF83+Oct!AF83+Nov!AF83+Dic!AF83</f>
        <v>19</v>
      </c>
      <c r="AH83" s="7">
        <f>+Ene!AG83+Feb!AG83+Mar!AG83+Abr!AG83+May!AG83+Jun!AG83+Jul!AG83+Ago!AG83+Set!AG83+Oct!AG83+Nov!AG83+Dic!AG83</f>
        <v>5</v>
      </c>
    </row>
    <row r="84" spans="1:34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23">
        <v>0</v>
      </c>
      <c r="K84" s="7">
        <f>+Ene!J84+Feb!J84+Mar!J84+Abr!J84+May!J84+Jun!J84+Jul!J84+Ago!J84+Set!J84+Oct!J84+Nov!J84+Dic!J84</f>
        <v>6</v>
      </c>
      <c r="L84" s="7">
        <f>+Ene!K84+Feb!K84+Mar!K84+Abr!K84+May!K84+Jun!K84+Jul!K84+Ago!K84+Set!K84+Oct!K84+Nov!K84+Dic!K84</f>
        <v>6</v>
      </c>
      <c r="M84" s="7">
        <f>+Ene!L84+Feb!L84+Mar!L84+Abr!L84+May!L84+Jun!L84+Jul!L84+Ago!L84+Set!L84+Oct!L84+Nov!L84+Dic!L84</f>
        <v>4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1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11</v>
      </c>
      <c r="AD84" s="7">
        <f>+Ene!AC84+Feb!AC84+Mar!AC84+Abr!AC84+May!AC84+Jun!AC84+Jul!AC84+Ago!AC84+Set!AC84+Oct!AC84+Nov!AC84+Dic!AC84</f>
        <v>7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11</v>
      </c>
      <c r="AG84" s="7">
        <f>+Ene!AF84+Feb!AF84+Mar!AF84+Abr!AF84+May!AF84+Jun!AF84+Jul!AF84+Ago!AF84+Set!AF84+Oct!AF84+Nov!AF84+Dic!AF84</f>
        <v>13</v>
      </c>
      <c r="AH84" s="7">
        <f>+Ene!AG84+Feb!AG84+Mar!AG84+Abr!AG84+May!AG84+Jun!AG84+Jul!AG84+Ago!AG84+Set!AG84+Oct!AG84+Nov!AG84+Dic!AG84</f>
        <v>10</v>
      </c>
    </row>
    <row r="85" spans="1:34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23">
        <v>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1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3</v>
      </c>
      <c r="AD85" s="7">
        <f>+Ene!AC85+Feb!AC85+Mar!AC85+Abr!AC85+May!AC85+Jun!AC85+Jul!AC85+Ago!AC85+Set!AC85+Oct!AC85+Nov!AC85+Dic!AC85</f>
        <v>2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4</v>
      </c>
      <c r="AG85" s="7">
        <f>+Ene!AF85+Feb!AF85+Mar!AF85+Abr!AF85+May!AF85+Jun!AF85+Jul!AF85+Ago!AF85+Set!AF85+Oct!AF85+Nov!AF85+Dic!AF85</f>
        <v>4</v>
      </c>
      <c r="AH85" s="7">
        <f>+Ene!AG85+Feb!AG85+Mar!AG85+Abr!AG85+May!AG85+Jun!AG85+Jul!AG85+Ago!AG85+Set!AG85+Oct!AG85+Nov!AG85+Dic!AG85</f>
        <v>4</v>
      </c>
    </row>
    <row r="86" spans="1:34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23">
        <v>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6</v>
      </c>
      <c r="O86" s="7">
        <f>+Ene!N86+Feb!N86+Mar!N86+Abr!N86+May!N86+Jun!N86+Jul!N86+Ago!N86+Set!N86+Oct!N86+Nov!N86+Dic!N86</f>
        <v>6</v>
      </c>
      <c r="P86" s="7">
        <f>+Ene!O86+Feb!O86+Mar!O86+Abr!O86+May!O86+Jun!O86+Jul!O86+Ago!O86+Set!O86+Oct!O86+Nov!O86+Dic!O86</f>
        <v>6</v>
      </c>
      <c r="Q86" s="7">
        <f>+Ene!P86+Feb!P86+Mar!P86+Abr!P86+May!P86+Jun!P86+Jul!P86+Ago!P86+Set!P86+Oct!P86+Nov!P86+Dic!P86</f>
        <v>6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5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8</v>
      </c>
      <c r="AD86" s="7">
        <f>+Ene!AC86+Feb!AC86+Mar!AC86+Abr!AC86+May!AC86+Jun!AC86+Jul!AC86+Ago!AC86+Set!AC86+Oct!AC86+Nov!AC86+Dic!AC86</f>
        <v>6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9</v>
      </c>
      <c r="AG86" s="7">
        <f>+Ene!AF86+Feb!AF86+Mar!AF86+Abr!AF86+May!AF86+Jun!AF86+Jul!AF86+Ago!AF86+Set!AF86+Oct!AF86+Nov!AF86+Dic!AF86</f>
        <v>9</v>
      </c>
      <c r="AH86" s="7">
        <f>+Ene!AG86+Feb!AG86+Mar!AG86+Abr!AG86+May!AG86+Jun!AG86+Jul!AG86+Ago!AG86+Set!AG86+Oct!AG86+Nov!AG86+Dic!AG86</f>
        <v>9</v>
      </c>
    </row>
    <row r="87" spans="1:34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23">
        <v>0</v>
      </c>
      <c r="K87" s="7">
        <f>+Ene!J87+Feb!J87+Mar!J87+Abr!J87+May!J87+Jun!J87+Jul!J87+Ago!J87+Set!J87+Oct!J87+Nov!J87+Dic!J87</f>
        <v>1</v>
      </c>
      <c r="L87" s="7">
        <f>+Ene!K87+Feb!K87+Mar!K87+Abr!K87+May!K87+Jun!K87+Jul!K87+Ago!K87+Set!K87+Oct!K87+Nov!K87+Dic!K87</f>
        <v>1</v>
      </c>
      <c r="M87" s="7">
        <f>+Ene!L87+Feb!L87+Mar!L87+Abr!L87+May!L87+Jun!L87+Jul!L87+Ago!L87+Set!L87+Oct!L87+Nov!L87+Dic!L87</f>
        <v>1</v>
      </c>
      <c r="N87" s="7">
        <f>+Ene!M87+Feb!M87+Mar!M87+Abr!M87+May!M87+Jun!M87+Jul!M87+Ago!M87+Set!M87+Oct!M87+Nov!M87+Dic!M87</f>
        <v>4</v>
      </c>
      <c r="O87" s="7">
        <f>+Ene!N87+Feb!N87+Mar!N87+Abr!N87+May!N87+Jun!N87+Jul!N87+Ago!N87+Set!N87+Oct!N87+Nov!N87+Dic!N87</f>
        <v>3</v>
      </c>
      <c r="P87" s="7">
        <f>+Ene!O87+Feb!O87+Mar!O87+Abr!O87+May!O87+Jun!O87+Jul!O87+Ago!O87+Set!O87+Oct!O87+Nov!O87+Dic!O87</f>
        <v>3</v>
      </c>
      <c r="Q87" s="7">
        <f>+Ene!P87+Feb!P87+Mar!P87+Abr!P87+May!P87+Jun!P87+Jul!P87+Ago!P87+Set!P87+Oct!P87+Nov!P87+Dic!P87</f>
        <v>3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14</v>
      </c>
      <c r="AD87" s="7">
        <f>+Ene!AC87+Feb!AC87+Mar!AC87+Abr!AC87+May!AC87+Jun!AC87+Jul!AC87+Ago!AC87+Set!AC87+Oct!AC87+Nov!AC87+Dic!AC87</f>
        <v>13</v>
      </c>
      <c r="AE87" s="7">
        <f>+Ene!AD87+Feb!AD87+Mar!AD87+Abr!AD87+May!AD87+Jun!AD87+Jul!AD87+Ago!AD87+Set!AD87+Oct!AD87+Nov!AD87+Dic!AD87</f>
        <v>5</v>
      </c>
      <c r="AF87" s="7">
        <f>+Ene!AE87+Feb!AE87+Mar!AE87+Abr!AE87+May!AE87+Jun!AE87+Jul!AE87+Ago!AE87+Set!AE87+Oct!AE87+Nov!AE87+Dic!AE87</f>
        <v>27</v>
      </c>
      <c r="AG87" s="7">
        <f>+Ene!AF87+Feb!AF87+Mar!AF87+Abr!AF87+May!AF87+Jun!AF87+Jul!AF87+Ago!AF87+Set!AF87+Oct!AF87+Nov!AF87+Dic!AF87</f>
        <v>22</v>
      </c>
      <c r="AH87" s="7">
        <f>+Ene!AG87+Feb!AG87+Mar!AG87+Abr!AG87+May!AG87+Jun!AG87+Jul!AG87+Ago!AG87+Set!AG87+Oct!AG87+Nov!AG87+Dic!AG87</f>
        <v>17</v>
      </c>
    </row>
    <row r="88" spans="1:34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23">
        <v>0</v>
      </c>
      <c r="K88" s="7">
        <f>+Ene!J88+Feb!J88+Mar!J88+Abr!J88+May!J88+Jun!J88+Jul!J88+Ago!J88+Set!J88+Oct!J88+Nov!J88+Dic!J88</f>
        <v>0</v>
      </c>
      <c r="L88" s="7">
        <f>+Ene!K88+Feb!K88+Mar!K88+Abr!K88+May!K88+Jun!K88+Jul!K88+Ago!K88+Set!K88+Oct!K88+Nov!K88+Dic!K88</f>
        <v>0</v>
      </c>
      <c r="M88" s="7">
        <f>+Ene!L88+Feb!L88+Mar!L88+Abr!L88+May!L88+Jun!L88+Jul!L88+Ago!L88+Set!L88+Oct!L88+Nov!L88+Dic!L88</f>
        <v>0</v>
      </c>
      <c r="N88" s="7">
        <f>+Ene!M88+Feb!M88+Mar!M88+Abr!M88+May!M88+Jun!M88+Jul!M88+Ago!M88+Set!M88+Oct!M88+Nov!M88+Dic!M88</f>
        <v>0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2</v>
      </c>
      <c r="AD88" s="7">
        <f>+Ene!AC88+Feb!AC88+Mar!AC88+Abr!AC88+May!AC88+Jun!AC88+Jul!AC88+Ago!AC88+Set!AC88+Oct!AC88+Nov!AC88+Dic!AC88</f>
        <v>2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6</v>
      </c>
      <c r="AG88" s="7">
        <f>+Ene!AF88+Feb!AF88+Mar!AF88+Abr!AF88+May!AF88+Jun!AF88+Jul!AF88+Ago!AF88+Set!AF88+Oct!AF88+Nov!AF88+Dic!AF88</f>
        <v>5</v>
      </c>
      <c r="AH88" s="7">
        <f>+Ene!AG88+Feb!AG88+Mar!AG88+Abr!AG88+May!AG88+Jun!AG88+Jul!AG88+Ago!AG88+Set!AG88+Oct!AG88+Nov!AG88+Dic!AG88</f>
        <v>2</v>
      </c>
    </row>
    <row r="89" spans="1:34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23">
        <v>0</v>
      </c>
      <c r="K89" s="7">
        <f>+Ene!J89+Feb!J89+Mar!J89+Abr!J89+May!J89+Jun!J89+Jul!J89+Ago!J89+Set!J89+Oct!J89+Nov!J89+Dic!J89</f>
        <v>1</v>
      </c>
      <c r="L89" s="7">
        <f>+Ene!K89+Feb!K89+Mar!K89+Abr!K89+May!K89+Jun!K89+Jul!K89+Ago!K89+Set!K89+Oct!K89+Nov!K89+Dic!K89</f>
        <v>1</v>
      </c>
      <c r="M89" s="7">
        <f>+Ene!L89+Feb!L89+Mar!L89+Abr!L89+May!L89+Jun!L89+Jul!L89+Ago!L89+Set!L89+Oct!L89+Nov!L89+Dic!L89</f>
        <v>1</v>
      </c>
      <c r="N89" s="7">
        <f>+Ene!M89+Feb!M89+Mar!M89+Abr!M89+May!M89+Jun!M89+Jul!M89+Ago!M89+Set!M89+Oct!M89+Nov!M89+Dic!M89</f>
        <v>0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2</v>
      </c>
      <c r="AD89" s="7">
        <f>+Ene!AC89+Feb!AC89+Mar!AC89+Abr!AC89+May!AC89+Jun!AC89+Jul!AC89+Ago!AC89+Set!AC89+Oct!AC89+Nov!AC89+Dic!AC89</f>
        <v>2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2</v>
      </c>
      <c r="AG89" s="7">
        <f>+Ene!AF89+Feb!AF89+Mar!AF89+Abr!AF89+May!AF89+Jun!AF89+Jul!AF89+Ago!AF89+Set!AF89+Oct!AF89+Nov!AF89+Dic!AF89</f>
        <v>2</v>
      </c>
      <c r="AH89" s="7">
        <f>+Ene!AG89+Feb!AG89+Mar!AG89+Abr!AG89+May!AG89+Jun!AG89+Jul!AG89+Ago!AG89+Set!AG89+Oct!AG89+Nov!AG89+Dic!AG89</f>
        <v>0</v>
      </c>
    </row>
    <row r="90" spans="1:34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23">
        <v>0</v>
      </c>
      <c r="K90" s="7">
        <f>+Ene!J90+Feb!J90+Mar!J90+Abr!J90+May!J90+Jun!J90+Jul!J90+Ago!J90+Set!J90+Oct!J90+Nov!J90+Dic!J90</f>
        <v>0</v>
      </c>
      <c r="L90" s="7">
        <f>+Ene!K90+Feb!K90+Mar!K90+Abr!K90+May!K90+Jun!K90+Jul!K90+Ago!K90+Set!K90+Oct!K90+Nov!K90+Dic!K90</f>
        <v>0</v>
      </c>
      <c r="M90" s="7">
        <f>+Ene!L90+Feb!L90+Mar!L90+Abr!L90+May!L90+Jun!L90+Jul!L90+Ago!L90+Set!L90+Oct!L90+Nov!L90+Dic!L90</f>
        <v>0</v>
      </c>
      <c r="N90" s="7">
        <f>+Ene!M90+Feb!M90+Mar!M90+Abr!M90+May!M90+Jun!M90+Jul!M90+Ago!M90+Set!M90+Oct!M90+Nov!M90+Dic!M90</f>
        <v>0</v>
      </c>
      <c r="O90" s="7">
        <f>+Ene!N90+Feb!N90+Mar!N90+Abr!N90+May!N90+Jun!N90+Jul!N90+Ago!N90+Set!N90+Oct!N90+Nov!N90+Dic!N90</f>
        <v>0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0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0</v>
      </c>
      <c r="AD90" s="7">
        <f>+Ene!AC90+Feb!AC90+Mar!AC90+Abr!AC90+May!AC90+Jun!AC90+Jul!AC90+Ago!AC90+Set!AC90+Oct!AC90+Nov!AC90+Dic!AC90</f>
        <v>0</v>
      </c>
      <c r="AE90" s="7">
        <f>+Ene!AD90+Feb!AD90+Mar!AD90+Abr!AD90+May!AD90+Jun!AD90+Jul!AD90+Ago!AD90+Set!AD90+Oct!AD90+Nov!AD90+Dic!AD90</f>
        <v>0</v>
      </c>
      <c r="AF90" s="7">
        <f>+Ene!AE90+Feb!AE90+Mar!AE90+Abr!AE90+May!AE90+Jun!AE90+Jul!AE90+Ago!AE90+Set!AE90+Oct!AE90+Nov!AE90+Dic!AE90</f>
        <v>0</v>
      </c>
      <c r="AG90" s="7">
        <f>+Ene!AF90+Feb!AF90+Mar!AF90+Abr!AF90+May!AF90+Jun!AF90+Jul!AF90+Ago!AF90+Set!AF90+Oct!AF90+Nov!AF90+Dic!AF90</f>
        <v>0</v>
      </c>
      <c r="AH90" s="7">
        <f>+Ene!AG90+Feb!AG90+Mar!AG90+Abr!AG90+May!AG90+Jun!AG90+Jul!AG90+Ago!AG90+Set!AG90+Oct!AG90+Nov!AG90+Dic!AG90</f>
        <v>0</v>
      </c>
    </row>
    <row r="91" spans="1:34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23">
        <v>0</v>
      </c>
      <c r="K91" s="7">
        <f>+Ene!J91+Feb!J91+Mar!J91+Abr!J91+May!J91+Jun!J91+Jul!J91+Ago!J91+Set!J91+Oct!J91+Nov!J91+Dic!J91</f>
        <v>0</v>
      </c>
      <c r="L91" s="7">
        <f>+Ene!K91+Feb!K91+Mar!K91+Abr!K91+May!K91+Jun!K91+Jul!K91+Ago!K91+Set!K91+Oct!K91+Nov!K91+Dic!K91</f>
        <v>0</v>
      </c>
      <c r="M91" s="7">
        <f>+Ene!L91+Feb!L91+Mar!L91+Abr!L91+May!L91+Jun!L91+Jul!L91+Ago!L91+Set!L91+Oct!L91+Nov!L91+Dic!L91</f>
        <v>0</v>
      </c>
      <c r="N91" s="7">
        <f>+Ene!M91+Feb!M91+Mar!M91+Abr!M91+May!M91+Jun!M91+Jul!M91+Ago!M91+Set!M91+Oct!M91+Nov!M91+Dic!M91</f>
        <v>0</v>
      </c>
      <c r="O91" s="7">
        <f>+Ene!N91+Feb!N91+Mar!N91+Abr!N91+May!N91+Jun!N91+Jul!N91+Ago!N91+Set!N91+Oct!N91+Nov!N91+Dic!N91</f>
        <v>0</v>
      </c>
      <c r="P91" s="7">
        <f>+Ene!O91+Feb!O91+Mar!O91+Abr!O91+May!O91+Jun!O91+Jul!O91+Ago!O91+Set!O91+Oct!O91+Nov!O91+Dic!O91</f>
        <v>0</v>
      </c>
      <c r="Q91" s="7">
        <f>+Ene!P91+Feb!P91+Mar!P91+Abr!P91+May!P91+Jun!P91+Jul!P91+Ago!P91+Set!P91+Oct!P91+Nov!P91+Dic!P91</f>
        <v>0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0</v>
      </c>
      <c r="Y91" s="7">
        <f>+Ene!X91+Feb!X91+Mar!X91+Abr!X91+May!X91+Jun!X91+Jul!X91+Ago!X91+Set!X91+Oct!X91+Nov!X91+Dic!X91</f>
        <v>0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0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0</v>
      </c>
      <c r="AD91" s="7">
        <f>+Ene!AC91+Feb!AC91+Mar!AC91+Abr!AC91+May!AC91+Jun!AC91+Jul!AC91+Ago!AC91+Set!AC91+Oct!AC91+Nov!AC91+Dic!AC91</f>
        <v>0</v>
      </c>
      <c r="AE91" s="7">
        <f>+Ene!AD91+Feb!AD91+Mar!AD91+Abr!AD91+May!AD91+Jun!AD91+Jul!AD91+Ago!AD91+Set!AD91+Oct!AD91+Nov!AD91+Dic!AD91</f>
        <v>0</v>
      </c>
      <c r="AF91" s="7">
        <f>+Ene!AE91+Feb!AE91+Mar!AE91+Abr!AE91+May!AE91+Jun!AE91+Jul!AE91+Ago!AE91+Set!AE91+Oct!AE91+Nov!AE91+Dic!AE91</f>
        <v>0</v>
      </c>
      <c r="AG91" s="7">
        <f>+Ene!AF91+Feb!AF91+Mar!AF91+Abr!AF91+May!AF91+Jun!AF91+Jul!AF91+Ago!AF91+Set!AF91+Oct!AF91+Nov!AF91+Dic!AF91</f>
        <v>0</v>
      </c>
      <c r="AH91" s="7">
        <f>+Ene!AG91+Feb!AG91+Mar!AG91+Abr!AG91+May!AG91+Jun!AG91+Jul!AG91+Ago!AG91+Set!AG91+Oct!AG91+Nov!AG91+Dic!AG91</f>
        <v>0</v>
      </c>
    </row>
    <row r="92" spans="1:34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23">
        <v>0</v>
      </c>
      <c r="K92" s="7">
        <f>+Ene!J92+Feb!J92+Mar!J92+Abr!J92+May!J92+Jun!J92+Jul!J92+Ago!J92+Set!J92+Oct!J92+Nov!J92+Dic!J92</f>
        <v>0</v>
      </c>
      <c r="L92" s="7">
        <f>+Ene!K92+Feb!K92+Mar!K92+Abr!K92+May!K92+Jun!K92+Jul!K92+Ago!K92+Set!K92+Oct!K92+Nov!K92+Dic!K92</f>
        <v>0</v>
      </c>
      <c r="M92" s="7">
        <f>+Ene!L92+Feb!L92+Mar!L92+Abr!L92+May!L92+Jun!L92+Jul!L92+Ago!L92+Set!L92+Oct!L92+Nov!L92+Dic!L92</f>
        <v>0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0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0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1</v>
      </c>
      <c r="AD92" s="7">
        <f>+Ene!AC92+Feb!AC92+Mar!AC92+Abr!AC92+May!AC92+Jun!AC92+Jul!AC92+Ago!AC92+Set!AC92+Oct!AC92+Nov!AC92+Dic!AC92</f>
        <v>0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2</v>
      </c>
      <c r="AG92" s="7">
        <f>+Ene!AF92+Feb!AF92+Mar!AF92+Abr!AF92+May!AF92+Jun!AF92+Jul!AF92+Ago!AF92+Set!AF92+Oct!AF92+Nov!AF92+Dic!AF92</f>
        <v>2</v>
      </c>
      <c r="AH92" s="7">
        <f>+Ene!AG92+Feb!AG92+Mar!AG92+Abr!AG92+May!AG92+Jun!AG92+Jul!AG92+Ago!AG92+Set!AG92+Oct!AG92+Nov!AG92+Dic!AG92</f>
        <v>2</v>
      </c>
    </row>
    <row r="93" spans="1:34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23">
        <v>0</v>
      </c>
      <c r="K93" s="7">
        <f>+Ene!J93+Feb!J93+Mar!J93+Abr!J93+May!J93+Jun!J93+Jul!J93+Ago!J93+Set!J93+Oct!J93+Nov!J93+Dic!J93</f>
        <v>0</v>
      </c>
      <c r="L93" s="7">
        <f>+Ene!K93+Feb!K93+Mar!K93+Abr!K93+May!K93+Jun!K93+Jul!K93+Ago!K93+Set!K93+Oct!K93+Nov!K93+Dic!K93</f>
        <v>0</v>
      </c>
      <c r="M93" s="7">
        <f>+Ene!L93+Feb!L93+Mar!L93+Abr!L93+May!L93+Jun!L93+Jul!L93+Ago!L93+Set!L93+Oct!L93+Nov!L93+Dic!L93</f>
        <v>0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0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2</v>
      </c>
      <c r="AD93" s="7">
        <f>+Ene!AC93+Feb!AC93+Mar!AC93+Abr!AC93+May!AC93+Jun!AC93+Jul!AC93+Ago!AC93+Set!AC93+Oct!AC93+Nov!AC93+Dic!AC93</f>
        <v>0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2</v>
      </c>
      <c r="AG93" s="7">
        <f>+Ene!AF93+Feb!AF93+Mar!AF93+Abr!AF93+May!AF93+Jun!AF93+Jul!AF93+Ago!AF93+Set!AF93+Oct!AF93+Nov!AF93+Dic!AF93</f>
        <v>2</v>
      </c>
      <c r="AH93" s="7">
        <f>+Ene!AG93+Feb!AG93+Mar!AG93+Abr!AG93+May!AG93+Jun!AG93+Jul!AG93+Ago!AG93+Set!AG93+Oct!AG93+Nov!AG93+Dic!AG93</f>
        <v>1</v>
      </c>
    </row>
    <row r="94" spans="1:34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23">
        <v>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0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1</v>
      </c>
      <c r="AD94" s="7">
        <f>+Ene!AC94+Feb!AC94+Mar!AC94+Abr!AC94+May!AC94+Jun!AC94+Jul!AC94+Ago!AC94+Set!AC94+Oct!AC94+Nov!AC94+Dic!AC94</f>
        <v>2</v>
      </c>
      <c r="AE94" s="7">
        <f>+Ene!AD94+Feb!AD94+Mar!AD94+Abr!AD94+May!AD94+Jun!AD94+Jul!AD94+Ago!AD94+Set!AD94+Oct!AD94+Nov!AD94+Dic!AD94</f>
        <v>0</v>
      </c>
      <c r="AF94" s="7">
        <f>+Ene!AE94+Feb!AE94+Mar!AE94+Abr!AE94+May!AE94+Jun!AE94+Jul!AE94+Ago!AE94+Set!AE94+Oct!AE94+Nov!AE94+Dic!AE94</f>
        <v>3</v>
      </c>
      <c r="AG94" s="7">
        <f>+Ene!AF94+Feb!AF94+Mar!AF94+Abr!AF94+May!AF94+Jun!AF94+Jul!AF94+Ago!AF94+Set!AF94+Oct!AF94+Nov!AF94+Dic!AF94</f>
        <v>4</v>
      </c>
      <c r="AH94" s="7">
        <f>+Ene!AG94+Feb!AG94+Mar!AG94+Abr!AG94+May!AG94+Jun!AG94+Jul!AG94+Ago!AG94+Set!AG94+Oct!AG94+Nov!AG94+Dic!AG94</f>
        <v>1</v>
      </c>
    </row>
    <row r="95" spans="1:34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23">
        <v>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0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7</v>
      </c>
      <c r="AD95" s="7">
        <f>+Ene!AC95+Feb!AC95+Mar!AC95+Abr!AC95+May!AC95+Jun!AC95+Jul!AC95+Ago!AC95+Set!AC95+Oct!AC95+Nov!AC95+Dic!AC95</f>
        <v>7</v>
      </c>
      <c r="AE95" s="7">
        <f>+Ene!AD95+Feb!AD95+Mar!AD95+Abr!AD95+May!AD95+Jun!AD95+Jul!AD95+Ago!AD95+Set!AD95+Oct!AD95+Nov!AD95+Dic!AD95</f>
        <v>0</v>
      </c>
      <c r="AF95" s="7">
        <f>+Ene!AE95+Feb!AE95+Mar!AE95+Abr!AE95+May!AE95+Jun!AE95+Jul!AE95+Ago!AE95+Set!AE95+Oct!AE95+Nov!AE95+Dic!AE95</f>
        <v>8</v>
      </c>
      <c r="AG95" s="7">
        <f>+Ene!AF95+Feb!AF95+Mar!AF95+Abr!AF95+May!AF95+Jun!AF95+Jul!AF95+Ago!AF95+Set!AF95+Oct!AF95+Nov!AF95+Dic!AF95</f>
        <v>10</v>
      </c>
      <c r="AH95" s="7">
        <f>+Ene!AG95+Feb!AG95+Mar!AG95+Abr!AG95+May!AG95+Jun!AG95+Jul!AG95+Ago!AG95+Set!AG95+Oct!AG95+Nov!AG95+Dic!AG95</f>
        <v>5</v>
      </c>
    </row>
    <row r="96" spans="1:34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23">
        <v>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7</v>
      </c>
      <c r="O96" s="7">
        <f>+Ene!N96+Feb!N96+Mar!N96+Abr!N96+May!N96+Jun!N96+Jul!N96+Ago!N96+Set!N96+Oct!N96+Nov!N96+Dic!N96</f>
        <v>7</v>
      </c>
      <c r="P96" s="7">
        <f>+Ene!O96+Feb!O96+Mar!O96+Abr!O96+May!O96+Jun!O96+Jul!O96+Ago!O96+Set!O96+Oct!O96+Nov!O96+Dic!O96</f>
        <v>7</v>
      </c>
      <c r="Q96" s="7">
        <f>+Ene!P96+Feb!P96+Mar!P96+Abr!P96+May!P96+Jun!P96+Jul!P96+Ago!P96+Set!P96+Oct!P96+Nov!P96+Dic!P96</f>
        <v>7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1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19</v>
      </c>
      <c r="AD96" s="7">
        <f>+Ene!AC96+Feb!AC96+Mar!AC96+Abr!AC96+May!AC96+Jun!AC96+Jul!AC96+Ago!AC96+Set!AC96+Oct!AC96+Nov!AC96+Dic!AC96</f>
        <v>16</v>
      </c>
      <c r="AE96" s="7">
        <f>+Ene!AD96+Feb!AD96+Mar!AD96+Abr!AD96+May!AD96+Jun!AD96+Jul!AD96+Ago!AD96+Set!AD96+Oct!AD96+Nov!AD96+Dic!AD96</f>
        <v>1</v>
      </c>
      <c r="AF96" s="7">
        <f>+Ene!AE96+Feb!AE96+Mar!AE96+Abr!AE96+May!AE96+Jun!AE96+Jul!AE96+Ago!AE96+Set!AE96+Oct!AE96+Nov!AE96+Dic!AE96</f>
        <v>35</v>
      </c>
      <c r="AG96" s="7">
        <f>+Ene!AF96+Feb!AF96+Mar!AF96+Abr!AF96+May!AF96+Jun!AF96+Jul!AF96+Ago!AF96+Set!AF96+Oct!AF96+Nov!AF96+Dic!AF96</f>
        <v>33</v>
      </c>
      <c r="AH96" s="7">
        <f>+Ene!AG96+Feb!AG96+Mar!AG96+Abr!AG96+May!AG96+Jun!AG96+Jul!AG96+Ago!AG96+Set!AG96+Oct!AG96+Nov!AG96+Dic!AG96</f>
        <v>9</v>
      </c>
    </row>
    <row r="97" spans="1:34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23">
        <v>0</v>
      </c>
      <c r="K97" s="7">
        <f>+Ene!J97+Feb!J97+Mar!J97+Abr!J97+May!J97+Jun!J97+Jul!J97+Ago!J97+Set!J97+Oct!J97+Nov!J97+Dic!J97</f>
        <v>80</v>
      </c>
      <c r="L97" s="7">
        <f>+Ene!K97+Feb!K97+Mar!K97+Abr!K97+May!K97+Jun!K97+Jul!K97+Ago!K97+Set!K97+Oct!K97+Nov!K97+Dic!K97</f>
        <v>81</v>
      </c>
      <c r="M97" s="7">
        <f>+Ene!L97+Feb!L97+Mar!L97+Abr!L97+May!L97+Jun!L97+Jul!L97+Ago!L97+Set!L97+Oct!L97+Nov!L97+Dic!L97</f>
        <v>81</v>
      </c>
      <c r="N97" s="7">
        <f>+Ene!M97+Feb!M97+Mar!M97+Abr!M97+May!M97+Jun!M97+Jul!M97+Ago!M97+Set!M97+Oct!M97+Nov!M97+Dic!M97</f>
        <v>1</v>
      </c>
      <c r="O97" s="7">
        <f>+Ene!N97+Feb!N97+Mar!N97+Abr!N97+May!N97+Jun!N97+Jul!N97+Ago!N97+Set!N97+Oct!N97+Nov!N97+Dic!N97</f>
        <v>82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11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9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166</v>
      </c>
      <c r="AD97" s="7">
        <f>+Ene!AC97+Feb!AC97+Mar!AC97+Abr!AC97+May!AC97+Jun!AC97+Jul!AC97+Ago!AC97+Set!AC97+Oct!AC97+Nov!AC97+Dic!AC97</f>
        <v>126</v>
      </c>
      <c r="AE97" s="7">
        <f>+Ene!AD97+Feb!AD97+Mar!AD97+Abr!AD97+May!AD97+Jun!AD97+Jul!AD97+Ago!AD97+Set!AD97+Oct!AD97+Nov!AD97+Dic!AD97</f>
        <v>113</v>
      </c>
      <c r="AF97" s="7">
        <f>+Ene!AE97+Feb!AE97+Mar!AE97+Abr!AE97+May!AE97+Jun!AE97+Jul!AE97+Ago!AE97+Set!AE97+Oct!AE97+Nov!AE97+Dic!AE97</f>
        <v>179</v>
      </c>
      <c r="AG97" s="7">
        <f>+Ene!AF97+Feb!AF97+Mar!AF97+Abr!AF97+May!AF97+Jun!AF97+Jul!AF97+Ago!AF97+Set!AF97+Oct!AF97+Nov!AF97+Dic!AF97</f>
        <v>186</v>
      </c>
      <c r="AH97" s="7">
        <f>+Ene!AG97+Feb!AG97+Mar!AG97+Abr!AG97+May!AG97+Jun!AG97+Jul!AG97+Ago!AG97+Set!AG97+Oct!AG97+Nov!AG97+Dic!AG97</f>
        <v>68</v>
      </c>
    </row>
    <row r="98" spans="1:34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23">
        <v>0</v>
      </c>
      <c r="K98" s="7">
        <f>+Ene!J98+Feb!J98+Mar!J98+Abr!J98+May!J98+Jun!J98+Jul!J98+Ago!J98+Set!J98+Oct!J98+Nov!J98+Dic!J98</f>
        <v>1</v>
      </c>
      <c r="L98" s="7">
        <f>+Ene!K98+Feb!K98+Mar!K98+Abr!K98+May!K98+Jun!K98+Jul!K98+Ago!K98+Set!K98+Oct!K98+Nov!K98+Dic!K98</f>
        <v>1</v>
      </c>
      <c r="M98" s="7">
        <f>+Ene!L98+Feb!L98+Mar!L98+Abr!L98+May!L98+Jun!L98+Jul!L98+Ago!L98+Set!L98+Oct!L98+Nov!L98+Dic!L98</f>
        <v>1</v>
      </c>
      <c r="N98" s="7">
        <f>+Ene!M98+Feb!M98+Mar!M98+Abr!M98+May!M98+Jun!M98+Jul!M98+Ago!M98+Set!M98+Oct!M98+Nov!M98+Dic!M98</f>
        <v>0</v>
      </c>
      <c r="O98" s="7">
        <f>+Ene!N98+Feb!N98+Mar!N98+Abr!N98+May!N98+Jun!N98+Jul!N98+Ago!N98+Set!N98+Oct!N98+Nov!N98+Dic!N98</f>
        <v>0</v>
      </c>
      <c r="P98" s="7">
        <f>+Ene!O98+Feb!O98+Mar!O98+Abr!O98+May!O98+Jun!O98+Jul!O98+Ago!O98+Set!O98+Oct!O98+Nov!O98+Dic!O98</f>
        <v>0</v>
      </c>
      <c r="Q98" s="7">
        <f>+Ene!P98+Feb!P98+Mar!P98+Abr!P98+May!P98+Jun!P98+Jul!P98+Ago!P98+Set!P98+Oct!P98+Nov!P98+Dic!P98</f>
        <v>0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0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0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10</v>
      </c>
      <c r="AD98" s="7">
        <f>+Ene!AC98+Feb!AC98+Mar!AC98+Abr!AC98+May!AC98+Jun!AC98+Jul!AC98+Ago!AC98+Set!AC98+Oct!AC98+Nov!AC98+Dic!AC98</f>
        <v>7</v>
      </c>
      <c r="AE98" s="7">
        <f>+Ene!AD98+Feb!AD98+Mar!AD98+Abr!AD98+May!AD98+Jun!AD98+Jul!AD98+Ago!AD98+Set!AD98+Oct!AD98+Nov!AD98+Dic!AD98</f>
        <v>9</v>
      </c>
      <c r="AF98" s="7">
        <f>+Ene!AE98+Feb!AE98+Mar!AE98+Abr!AE98+May!AE98+Jun!AE98+Jul!AE98+Ago!AE98+Set!AE98+Oct!AE98+Nov!AE98+Dic!AE98</f>
        <v>10</v>
      </c>
      <c r="AG98" s="7">
        <f>+Ene!AF98+Feb!AF98+Mar!AF98+Abr!AF98+May!AF98+Jun!AF98+Jul!AF98+Ago!AF98+Set!AF98+Oct!AF98+Nov!AF98+Dic!AF98</f>
        <v>10</v>
      </c>
      <c r="AH98" s="7">
        <f>+Ene!AG98+Feb!AG98+Mar!AG98+Abr!AG98+May!AG98+Jun!AG98+Jul!AG98+Ago!AG98+Set!AG98+Oct!AG98+Nov!AG98+Dic!AG98</f>
        <v>3</v>
      </c>
    </row>
    <row r="99" spans="1:34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23">
        <v>0</v>
      </c>
      <c r="K99" s="7">
        <f>+Ene!J99+Feb!J99+Mar!J99+Abr!J99+May!J99+Jun!J99+Jul!J99+Ago!J99+Set!J99+Oct!J99+Nov!J99+Dic!J99</f>
        <v>0</v>
      </c>
      <c r="L99" s="7">
        <f>+Ene!K99+Feb!K99+Mar!K99+Abr!K99+May!K99+Jun!K99+Jul!K99+Ago!K99+Set!K99+Oct!K99+Nov!K99+Dic!K99</f>
        <v>0</v>
      </c>
      <c r="M99" s="7">
        <f>+Ene!L99+Feb!L99+Mar!L99+Abr!L99+May!L99+Jun!L99+Jul!L99+Ago!L99+Set!L99+Oct!L99+Nov!L99+Dic!L99</f>
        <v>0</v>
      </c>
      <c r="N99" s="7">
        <f>+Ene!M99+Feb!M99+Mar!M99+Abr!M99+May!M99+Jun!M99+Jul!M99+Ago!M99+Set!M99+Oct!M99+Nov!M99+Dic!M99</f>
        <v>0</v>
      </c>
      <c r="O99" s="7">
        <f>+Ene!N99+Feb!N99+Mar!N99+Abr!N99+May!N99+Jun!N99+Jul!N99+Ago!N99+Set!N99+Oct!N99+Nov!N99+Dic!N99</f>
        <v>0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0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0</v>
      </c>
      <c r="AD99" s="7">
        <f>+Ene!AC99+Feb!AC99+Mar!AC99+Abr!AC99+May!AC99+Jun!AC99+Jul!AC99+Ago!AC99+Set!AC99+Oct!AC99+Nov!AC99+Dic!AC99</f>
        <v>0</v>
      </c>
      <c r="AE99" s="7">
        <f>+Ene!AD99+Feb!AD99+Mar!AD99+Abr!AD99+May!AD99+Jun!AD99+Jul!AD99+Ago!AD99+Set!AD99+Oct!AD99+Nov!AD99+Dic!AD99</f>
        <v>0</v>
      </c>
      <c r="AF99" s="7">
        <f>+Ene!AE99+Feb!AE99+Mar!AE99+Abr!AE99+May!AE99+Jun!AE99+Jul!AE99+Ago!AE99+Set!AE99+Oct!AE99+Nov!AE99+Dic!AE99</f>
        <v>3</v>
      </c>
      <c r="AG99" s="7">
        <f>+Ene!AF99+Feb!AF99+Mar!AF99+Abr!AF99+May!AF99+Jun!AF99+Jul!AF99+Ago!AF99+Set!AF99+Oct!AF99+Nov!AF99+Dic!AF99</f>
        <v>0</v>
      </c>
      <c r="AH99" s="7">
        <f>+Ene!AG99+Feb!AG99+Mar!AG99+Abr!AG99+May!AG99+Jun!AG99+Jul!AG99+Ago!AG99+Set!AG99+Oct!AG99+Nov!AG99+Dic!AG99</f>
        <v>3</v>
      </c>
    </row>
    <row r="100" spans="1:34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23">
        <v>0</v>
      </c>
      <c r="K100" s="7">
        <f>+Ene!J100+Feb!J100+Mar!J100+Abr!J100+May!J100+Jun!J100+Jul!J100+Ago!J100+Set!J100+Oct!J100+Nov!J100+Dic!J100</f>
        <v>4</v>
      </c>
      <c r="L100" s="7">
        <f>+Ene!K100+Feb!K100+Mar!K100+Abr!K100+May!K100+Jun!K100+Jul!K100+Ago!K100+Set!K100+Oct!K100+Nov!K100+Dic!K100</f>
        <v>3</v>
      </c>
      <c r="M100" s="7">
        <f>+Ene!L100+Feb!L100+Mar!L100+Abr!L100+May!L100+Jun!L100+Jul!L100+Ago!L100+Set!L100+Oct!L100+Nov!L100+Dic!L100</f>
        <v>4</v>
      </c>
      <c r="N100" s="7">
        <f>+Ene!M100+Feb!M100+Mar!M100+Abr!M100+May!M100+Jun!M100+Jul!M100+Ago!M100+Set!M100+Oct!M100+Nov!M100+Dic!M100</f>
        <v>4</v>
      </c>
      <c r="O100" s="7">
        <f>+Ene!N100+Feb!N100+Mar!N100+Abr!N100+May!N100+Jun!N100+Jul!N100+Ago!N100+Set!N100+Oct!N100+Nov!N100+Dic!N100</f>
        <v>3</v>
      </c>
      <c r="P100" s="7">
        <f>+Ene!O100+Feb!O100+Mar!O100+Abr!O100+May!O100+Jun!O100+Jul!O100+Ago!O100+Set!O100+Oct!O100+Nov!O100+Dic!O100</f>
        <v>4</v>
      </c>
      <c r="Q100" s="7">
        <f>+Ene!P100+Feb!P100+Mar!P100+Abr!P100+May!P100+Jun!P100+Jul!P100+Ago!P100+Set!P100+Oct!P100+Nov!P100+Dic!P100</f>
        <v>4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0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7</v>
      </c>
      <c r="AD100" s="7">
        <f>+Ene!AC100+Feb!AC100+Mar!AC100+Abr!AC100+May!AC100+Jun!AC100+Jul!AC100+Ago!AC100+Set!AC100+Oct!AC100+Nov!AC100+Dic!AC100</f>
        <v>3</v>
      </c>
      <c r="AE100" s="7">
        <f>+Ene!AD100+Feb!AD100+Mar!AD100+Abr!AD100+May!AD100+Jun!AD100+Jul!AD100+Ago!AD100+Set!AD100+Oct!AD100+Nov!AD100+Dic!AD100</f>
        <v>1</v>
      </c>
      <c r="AF100" s="7">
        <f>+Ene!AE100+Feb!AE100+Mar!AE100+Abr!AE100+May!AE100+Jun!AE100+Jul!AE100+Ago!AE100+Set!AE100+Oct!AE100+Nov!AE100+Dic!AE100</f>
        <v>9</v>
      </c>
      <c r="AG100" s="7">
        <f>+Ene!AF100+Feb!AF100+Mar!AF100+Abr!AF100+May!AF100+Jun!AF100+Jul!AF100+Ago!AF100+Set!AF100+Oct!AF100+Nov!AF100+Dic!AF100</f>
        <v>3</v>
      </c>
      <c r="AH100" s="7">
        <f>+Ene!AG100+Feb!AG100+Mar!AG100+Abr!AG100+May!AG100+Jun!AG100+Jul!AG100+Ago!AG100+Set!AG100+Oct!AG100+Nov!AG100+Dic!AG100</f>
        <v>1</v>
      </c>
    </row>
    <row r="101" spans="1:34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23">
        <v>0</v>
      </c>
      <c r="K101" s="7">
        <f>+Ene!J101+Feb!J101+Mar!J101+Abr!J101+May!J101+Jun!J101+Jul!J101+Ago!J101+Set!J101+Oct!J101+Nov!J101+Dic!J101</f>
        <v>3</v>
      </c>
      <c r="L101" s="7">
        <f>+Ene!K101+Feb!K101+Mar!K101+Abr!K101+May!K101+Jun!K101+Jul!K101+Ago!K101+Set!K101+Oct!K101+Nov!K101+Dic!K101</f>
        <v>3</v>
      </c>
      <c r="M101" s="7">
        <f>+Ene!L101+Feb!L101+Mar!L101+Abr!L101+May!L101+Jun!L101+Jul!L101+Ago!L101+Set!L101+Oct!L101+Nov!L101+Dic!L101</f>
        <v>3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17</v>
      </c>
      <c r="AD101" s="7">
        <f>+Ene!AC101+Feb!AC101+Mar!AC101+Abr!AC101+May!AC101+Jun!AC101+Jul!AC101+Ago!AC101+Set!AC101+Oct!AC101+Nov!AC101+Dic!AC101</f>
        <v>11</v>
      </c>
      <c r="AE101" s="7">
        <f>+Ene!AD101+Feb!AD101+Mar!AD101+Abr!AD101+May!AD101+Jun!AD101+Jul!AD101+Ago!AD101+Set!AD101+Oct!AD101+Nov!AD101+Dic!AD101</f>
        <v>0</v>
      </c>
      <c r="AF101" s="7">
        <f>+Ene!AE101+Feb!AE101+Mar!AE101+Abr!AE101+May!AE101+Jun!AE101+Jul!AE101+Ago!AE101+Set!AE101+Oct!AE101+Nov!AE101+Dic!AE101</f>
        <v>29</v>
      </c>
      <c r="AG101" s="7">
        <f>+Ene!AF101+Feb!AF101+Mar!AF101+Abr!AF101+May!AF101+Jun!AF101+Jul!AF101+Ago!AF101+Set!AF101+Oct!AF101+Nov!AF101+Dic!AF101</f>
        <v>20</v>
      </c>
      <c r="AH101" s="7">
        <f>+Ene!AG101+Feb!AG101+Mar!AG101+Abr!AG101+May!AG101+Jun!AG101+Jul!AG101+Ago!AG101+Set!AG101+Oct!AG101+Nov!AG101+Dic!AG101</f>
        <v>0</v>
      </c>
    </row>
    <row r="102" spans="1:34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23">
        <v>0</v>
      </c>
      <c r="K102" s="7">
        <f>+Ene!J102+Feb!J102+Mar!J102+Abr!J102+May!J102+Jun!J102+Jul!J102+Ago!J102+Set!J102+Oct!J102+Nov!J102+Dic!J102</f>
        <v>2</v>
      </c>
      <c r="L102" s="7">
        <f>+Ene!K102+Feb!K102+Mar!K102+Abr!K102+May!K102+Jun!K102+Jul!K102+Ago!K102+Set!K102+Oct!K102+Nov!K102+Dic!K102</f>
        <v>2</v>
      </c>
      <c r="M102" s="7">
        <f>+Ene!L102+Feb!L102+Mar!L102+Abr!L102+May!L102+Jun!L102+Jul!L102+Ago!L102+Set!L102+Oct!L102+Nov!L102+Dic!L102</f>
        <v>2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0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8</v>
      </c>
      <c r="AD102" s="7">
        <f>+Ene!AC102+Feb!AC102+Mar!AC102+Abr!AC102+May!AC102+Jun!AC102+Jul!AC102+Ago!AC102+Set!AC102+Oct!AC102+Nov!AC102+Dic!AC102</f>
        <v>6</v>
      </c>
      <c r="AE102" s="7">
        <f>+Ene!AD102+Feb!AD102+Mar!AD102+Abr!AD102+May!AD102+Jun!AD102+Jul!AD102+Ago!AD102+Set!AD102+Oct!AD102+Nov!AD102+Dic!AD102</f>
        <v>0</v>
      </c>
      <c r="AF102" s="7">
        <f>+Ene!AE102+Feb!AE102+Mar!AE102+Abr!AE102+May!AE102+Jun!AE102+Jul!AE102+Ago!AE102+Set!AE102+Oct!AE102+Nov!AE102+Dic!AE102</f>
        <v>10</v>
      </c>
      <c r="AG102" s="7">
        <f>+Ene!AF102+Feb!AF102+Mar!AF102+Abr!AF102+May!AF102+Jun!AF102+Jul!AF102+Ago!AF102+Set!AF102+Oct!AF102+Nov!AF102+Dic!AF102</f>
        <v>8</v>
      </c>
      <c r="AH102" s="7">
        <f>+Ene!AG102+Feb!AG102+Mar!AG102+Abr!AG102+May!AG102+Jun!AG102+Jul!AG102+Ago!AG102+Set!AG102+Oct!AG102+Nov!AG102+Dic!AG102</f>
        <v>0</v>
      </c>
    </row>
    <row r="103" spans="1:34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23">
        <v>0</v>
      </c>
      <c r="K103" s="7">
        <f>+Ene!J103+Feb!J103+Mar!J103+Abr!J103+May!J103+Jun!J103+Jul!J103+Ago!J103+Set!J103+Oct!J103+Nov!J103+Dic!J103</f>
        <v>1</v>
      </c>
      <c r="L103" s="7">
        <f>+Ene!K103+Feb!K103+Mar!K103+Abr!K103+May!K103+Jun!K103+Jul!K103+Ago!K103+Set!K103+Oct!K103+Nov!K103+Dic!K103</f>
        <v>1</v>
      </c>
      <c r="M103" s="7">
        <f>+Ene!L103+Feb!L103+Mar!L103+Abr!L103+May!L103+Jun!L103+Jul!L103+Ago!L103+Set!L103+Oct!L103+Nov!L103+Dic!L103</f>
        <v>1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1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4</v>
      </c>
      <c r="AD103" s="7">
        <f>+Ene!AC103+Feb!AC103+Mar!AC103+Abr!AC103+May!AC103+Jun!AC103+Jul!AC103+Ago!AC103+Set!AC103+Oct!AC103+Nov!AC103+Dic!AC103</f>
        <v>4</v>
      </c>
      <c r="AE103" s="7">
        <f>+Ene!AD103+Feb!AD103+Mar!AD103+Abr!AD103+May!AD103+Jun!AD103+Jul!AD103+Ago!AD103+Set!AD103+Oct!AD103+Nov!AD103+Dic!AD103</f>
        <v>4</v>
      </c>
      <c r="AF103" s="7">
        <f>+Ene!AE103+Feb!AE103+Mar!AE103+Abr!AE103+May!AE103+Jun!AE103+Jul!AE103+Ago!AE103+Set!AE103+Oct!AE103+Nov!AE103+Dic!AE103</f>
        <v>2</v>
      </c>
      <c r="AG103" s="7">
        <f>+Ene!AF103+Feb!AF103+Mar!AF103+Abr!AF103+May!AF103+Jun!AF103+Jul!AF103+Ago!AF103+Set!AF103+Oct!AF103+Nov!AF103+Dic!AF103</f>
        <v>4</v>
      </c>
      <c r="AH103" s="7">
        <f>+Ene!AG103+Feb!AG103+Mar!AG103+Abr!AG103+May!AG103+Jun!AG103+Jul!AG103+Ago!AG103+Set!AG103+Oct!AG103+Nov!AG103+Dic!AG103</f>
        <v>0</v>
      </c>
    </row>
    <row r="104" spans="1:34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23">
        <v>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0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0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0</v>
      </c>
      <c r="AD104" s="7">
        <f>+Ene!AC104+Feb!AC104+Mar!AC104+Abr!AC104+May!AC104+Jun!AC104+Jul!AC104+Ago!AC104+Set!AC104+Oct!AC104+Nov!AC104+Dic!AC104</f>
        <v>0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0</v>
      </c>
      <c r="AG104" s="7">
        <f>+Ene!AF104+Feb!AF104+Mar!AF104+Abr!AF104+May!AF104+Jun!AF104+Jul!AF104+Ago!AF104+Set!AF104+Oct!AF104+Nov!AF104+Dic!AF104</f>
        <v>0</v>
      </c>
      <c r="AH104" s="7">
        <f>+Ene!AG104+Feb!AG104+Mar!AG104+Abr!AG104+May!AG104+Jun!AG104+Jul!AG104+Ago!AG104+Set!AG104+Oct!AG104+Nov!AG104+Dic!AG104</f>
        <v>0</v>
      </c>
    </row>
    <row r="105" spans="1:34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23">
        <v>0</v>
      </c>
      <c r="K105" s="7">
        <f>+Ene!J105+Feb!J105+Mar!J105+Abr!J105+May!J105+Jun!J105+Jul!J105+Ago!J105+Set!J105+Oct!J105+Nov!J105+Dic!J105</f>
        <v>34</v>
      </c>
      <c r="L105" s="7">
        <f>+Ene!K105+Feb!K105+Mar!K105+Abr!K105+May!K105+Jun!K105+Jul!K105+Ago!K105+Set!K105+Oct!K105+Nov!K105+Dic!K105</f>
        <v>34</v>
      </c>
      <c r="M105" s="7">
        <f>+Ene!L105+Feb!L105+Mar!L105+Abr!L105+May!L105+Jun!L105+Jul!L105+Ago!L105+Set!L105+Oct!L105+Nov!L105+Dic!L105</f>
        <v>34</v>
      </c>
      <c r="N105" s="7">
        <f>+Ene!M105+Feb!M105+Mar!M105+Abr!M105+May!M105+Jun!M105+Jul!M105+Ago!M105+Set!M105+Oct!M105+Nov!M105+Dic!M105</f>
        <v>32</v>
      </c>
      <c r="O105" s="7">
        <f>+Ene!N105+Feb!N105+Mar!N105+Abr!N105+May!N105+Jun!N105+Jul!N105+Ago!N105+Set!N105+Oct!N105+Nov!N105+Dic!N105</f>
        <v>28</v>
      </c>
      <c r="P105" s="7">
        <f>+Ene!O105+Feb!O105+Mar!O105+Abr!O105+May!O105+Jun!O105+Jul!O105+Ago!O105+Set!O105+Oct!O105+Nov!O105+Dic!O105</f>
        <v>0</v>
      </c>
      <c r="Q105" s="7">
        <f>+Ene!P105+Feb!P105+Mar!P105+Abr!P105+May!P105+Jun!P105+Jul!P105+Ago!P105+Set!P105+Oct!P105+Nov!P105+Dic!P105</f>
        <v>0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42</v>
      </c>
      <c r="Y105" s="7">
        <f>+Ene!X105+Feb!X105+Mar!X105+Abr!X105+May!X105+Jun!X105+Jul!X105+Ago!X105+Set!X105+Oct!X105+Nov!X105+Dic!X105</f>
        <v>2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2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5</v>
      </c>
      <c r="AD105" s="7">
        <f>+Ene!AC105+Feb!AC105+Mar!AC105+Abr!AC105+May!AC105+Jun!AC105+Jul!AC105+Ago!AC105+Set!AC105+Oct!AC105+Nov!AC105+Dic!AC105</f>
        <v>80</v>
      </c>
      <c r="AE105" s="7">
        <f>+Ene!AD105+Feb!AD105+Mar!AD105+Abr!AD105+May!AD105+Jun!AD105+Jul!AD105+Ago!AD105+Set!AD105+Oct!AD105+Nov!AD105+Dic!AD105</f>
        <v>5</v>
      </c>
      <c r="AF105" s="7">
        <f>+Ene!AE105+Feb!AE105+Mar!AE105+Abr!AE105+May!AE105+Jun!AE105+Jul!AE105+Ago!AE105+Set!AE105+Oct!AE105+Nov!AE105+Dic!AE105</f>
        <v>110</v>
      </c>
      <c r="AG105" s="7">
        <f>+Ene!AF105+Feb!AF105+Mar!AF105+Abr!AF105+May!AF105+Jun!AF105+Jul!AF105+Ago!AF105+Set!AF105+Oct!AF105+Nov!AF105+Dic!AF105</f>
        <v>87</v>
      </c>
      <c r="AH105" s="7">
        <f>+Ene!AG105+Feb!AG105+Mar!AG105+Abr!AG105+May!AG105+Jun!AG105+Jul!AG105+Ago!AG105+Set!AG105+Oct!AG105+Nov!AG105+Dic!AG105</f>
        <v>22</v>
      </c>
    </row>
    <row r="106" spans="1:34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23">
        <v>0</v>
      </c>
      <c r="K106" s="7">
        <f>+Ene!J106+Feb!J106+Mar!J106+Abr!J106+May!J106+Jun!J106+Jul!J106+Ago!J106+Set!J106+Oct!J106+Nov!J106+Dic!J106</f>
        <v>3</v>
      </c>
      <c r="L106" s="7">
        <f>+Ene!K106+Feb!K106+Mar!K106+Abr!K106+May!K106+Jun!K106+Jul!K106+Ago!K106+Set!K106+Oct!K106+Nov!K106+Dic!K106</f>
        <v>3</v>
      </c>
      <c r="M106" s="7">
        <f>+Ene!L106+Feb!L106+Mar!L106+Abr!L106+May!L106+Jun!L106+Jul!L106+Ago!L106+Set!L106+Oct!L106+Nov!L106+Dic!L106</f>
        <v>2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1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5</v>
      </c>
      <c r="AD106" s="7">
        <f>+Ene!AC106+Feb!AC106+Mar!AC106+Abr!AC106+May!AC106+Jun!AC106+Jul!AC106+Ago!AC106+Set!AC106+Oct!AC106+Nov!AC106+Dic!AC106</f>
        <v>4</v>
      </c>
      <c r="AE106" s="7">
        <f>+Ene!AD106+Feb!AD106+Mar!AD106+Abr!AD106+May!AD106+Jun!AD106+Jul!AD106+Ago!AD106+Set!AD106+Oct!AD106+Nov!AD106+Dic!AD106</f>
        <v>1</v>
      </c>
      <c r="AF106" s="7">
        <f>+Ene!AE106+Feb!AE106+Mar!AE106+Abr!AE106+May!AE106+Jun!AE106+Jul!AE106+Ago!AE106+Set!AE106+Oct!AE106+Nov!AE106+Dic!AE106</f>
        <v>17</v>
      </c>
      <c r="AG106" s="7">
        <f>+Ene!AF106+Feb!AF106+Mar!AF106+Abr!AF106+May!AF106+Jun!AF106+Jul!AF106+Ago!AF106+Set!AF106+Oct!AF106+Nov!AF106+Dic!AF106</f>
        <v>5</v>
      </c>
      <c r="AH106" s="7">
        <f>+Ene!AG106+Feb!AG106+Mar!AG106+Abr!AG106+May!AG106+Jun!AG106+Jul!AG106+Ago!AG106+Set!AG106+Oct!AG106+Nov!AG106+Dic!AG106</f>
        <v>2</v>
      </c>
    </row>
    <row r="107" spans="1:34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23">
        <v>0</v>
      </c>
      <c r="K107" s="7">
        <f>+Ene!J107+Feb!J107+Mar!J107+Abr!J107+May!J107+Jun!J107+Jul!J107+Ago!J107+Set!J107+Oct!J107+Nov!J107+Dic!J107</f>
        <v>1</v>
      </c>
      <c r="L107" s="7">
        <f>+Ene!K107+Feb!K107+Mar!K107+Abr!K107+May!K107+Jun!K107+Jul!K107+Ago!K107+Set!K107+Oct!K107+Nov!K107+Dic!K107</f>
        <v>1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3</v>
      </c>
      <c r="AD107" s="7">
        <f>+Ene!AC107+Feb!AC107+Mar!AC107+Abr!AC107+May!AC107+Jun!AC107+Jul!AC107+Ago!AC107+Set!AC107+Oct!AC107+Nov!AC107+Dic!AC107</f>
        <v>3</v>
      </c>
      <c r="AE107" s="7">
        <f>+Ene!AD107+Feb!AD107+Mar!AD107+Abr!AD107+May!AD107+Jun!AD107+Jul!AD107+Ago!AD107+Set!AD107+Oct!AD107+Nov!AD107+Dic!AD107</f>
        <v>5</v>
      </c>
      <c r="AF107" s="7">
        <f>+Ene!AE107+Feb!AE107+Mar!AE107+Abr!AE107+May!AE107+Jun!AE107+Jul!AE107+Ago!AE107+Set!AE107+Oct!AE107+Nov!AE107+Dic!AE107</f>
        <v>5</v>
      </c>
      <c r="AG107" s="7">
        <f>+Ene!AF107+Feb!AF107+Mar!AF107+Abr!AF107+May!AF107+Jun!AF107+Jul!AF107+Ago!AF107+Set!AF107+Oct!AF107+Nov!AF107+Dic!AF107</f>
        <v>0</v>
      </c>
      <c r="AH107" s="7">
        <f>+Ene!AG107+Feb!AG107+Mar!AG107+Abr!AG107+May!AG107+Jun!AG107+Jul!AG107+Ago!AG107+Set!AG107+Oct!AG107+Nov!AG107+Dic!AG107</f>
        <v>0</v>
      </c>
    </row>
    <row r="108" spans="1:34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23">
        <v>0</v>
      </c>
      <c r="K108" s="7">
        <f>+Ene!J108+Feb!J108+Mar!J108+Abr!J108+May!J108+Jun!J108+Jul!J108+Ago!J108+Set!J108+Oct!J108+Nov!J108+Dic!J108</f>
        <v>3</v>
      </c>
      <c r="L108" s="7">
        <f>+Ene!K108+Feb!K108+Mar!K108+Abr!K108+May!K108+Jun!K108+Jul!K108+Ago!K108+Set!K108+Oct!K108+Nov!K108+Dic!K108</f>
        <v>4</v>
      </c>
      <c r="M108" s="7">
        <f>+Ene!L108+Feb!L108+Mar!L108+Abr!L108+May!L108+Jun!L108+Jul!L108+Ago!L108+Set!L108+Oct!L108+Nov!L108+Dic!L108</f>
        <v>4</v>
      </c>
      <c r="N108" s="7">
        <f>+Ene!M108+Feb!M108+Mar!M108+Abr!M108+May!M108+Jun!M108+Jul!M108+Ago!M108+Set!M108+Oct!M108+Nov!M108+Dic!M108</f>
        <v>1</v>
      </c>
      <c r="O108" s="7">
        <f>+Ene!N108+Feb!N108+Mar!N108+Abr!N108+May!N108+Jun!N108+Jul!N108+Ago!N108+Set!N108+Oct!N108+Nov!N108+Dic!N108</f>
        <v>2</v>
      </c>
      <c r="P108" s="7">
        <f>+Ene!O108+Feb!O108+Mar!O108+Abr!O108+May!O108+Jun!O108+Jul!O108+Ago!O108+Set!O108+Oct!O108+Nov!O108+Dic!O108</f>
        <v>1</v>
      </c>
      <c r="Q108" s="7">
        <f>+Ene!P108+Feb!P108+Mar!P108+Abr!P108+May!P108+Jun!P108+Jul!P108+Ago!P108+Set!P108+Oct!P108+Nov!P108+Dic!P108</f>
        <v>2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1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6</v>
      </c>
      <c r="AD108" s="7">
        <f>+Ene!AC108+Feb!AC108+Mar!AC108+Abr!AC108+May!AC108+Jun!AC108+Jul!AC108+Ago!AC108+Set!AC108+Oct!AC108+Nov!AC108+Dic!AC108</f>
        <v>3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12</v>
      </c>
      <c r="AG108" s="7">
        <f>+Ene!AF108+Feb!AF108+Mar!AF108+Abr!AF108+May!AF108+Jun!AF108+Jul!AF108+Ago!AF108+Set!AF108+Oct!AF108+Nov!AF108+Dic!AF108</f>
        <v>2</v>
      </c>
      <c r="AH108" s="7">
        <f>+Ene!AG108+Feb!AG108+Mar!AG108+Abr!AG108+May!AG108+Jun!AG108+Jul!AG108+Ago!AG108+Set!AG108+Oct!AG108+Nov!AG108+Dic!AG108</f>
        <v>0</v>
      </c>
    </row>
    <row r="109" spans="1:34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23">
        <v>0</v>
      </c>
      <c r="K109" s="7">
        <f>+Ene!J109+Feb!J109+Mar!J109+Abr!J109+May!J109+Jun!J109+Jul!J109+Ago!J109+Set!J109+Oct!J109+Nov!J109+Dic!J109</f>
        <v>0</v>
      </c>
      <c r="L109" s="7">
        <f>+Ene!K109+Feb!K109+Mar!K109+Abr!K109+May!K109+Jun!K109+Jul!K109+Ago!K109+Set!K109+Oct!K109+Nov!K109+Dic!K109</f>
        <v>0</v>
      </c>
      <c r="M109" s="7">
        <f>+Ene!L109+Feb!L109+Mar!L109+Abr!L109+May!L109+Jun!L109+Jul!L109+Ago!L109+Set!L109+Oct!L109+Nov!L109+Dic!L109</f>
        <v>0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1</v>
      </c>
      <c r="AG109" s="7">
        <f>+Ene!AF109+Feb!AF109+Mar!AF109+Abr!AF109+May!AF109+Jun!AF109+Jul!AF109+Ago!AF109+Set!AF109+Oct!AF109+Nov!AF109+Dic!AF109</f>
        <v>0</v>
      </c>
      <c r="AH109" s="7">
        <f>+Ene!AG109+Feb!AG109+Mar!AG109+Abr!AG109+May!AG109+Jun!AG109+Jul!AG109+Ago!AG109+Set!AG109+Oct!AG109+Nov!AG109+Dic!AG109</f>
        <v>0</v>
      </c>
    </row>
    <row r="110" spans="1:34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23">
        <v>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1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2</v>
      </c>
      <c r="AG110" s="7">
        <f>+Ene!AF110+Feb!AF110+Mar!AF110+Abr!AF110+May!AF110+Jun!AF110+Jul!AF110+Ago!AF110+Set!AF110+Oct!AF110+Nov!AF110+Dic!AF110</f>
        <v>1</v>
      </c>
      <c r="AH110" s="7">
        <f>+Ene!AG110+Feb!AG110+Mar!AG110+Abr!AG110+May!AG110+Jun!AG110+Jul!AG110+Ago!AG110+Set!AG110+Oct!AG110+Nov!AG110+Dic!AG110</f>
        <v>0</v>
      </c>
    </row>
    <row r="111" spans="1:34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23">
        <v>0</v>
      </c>
      <c r="K111" s="7">
        <f>+Ene!J111+Feb!J111+Mar!J111+Abr!J111+May!J111+Jun!J111+Jul!J111+Ago!J111+Set!J111+Oct!J111+Nov!J111+Dic!J111</f>
        <v>0</v>
      </c>
      <c r="L111" s="7">
        <f>+Ene!K111+Feb!K111+Mar!K111+Abr!K111+May!K111+Jun!K111+Jul!K111+Ago!K111+Set!K111+Oct!K111+Nov!K111+Dic!K111</f>
        <v>0</v>
      </c>
      <c r="M111" s="7">
        <f>+Ene!L111+Feb!L111+Mar!L111+Abr!L111+May!L111+Jun!L111+Jul!L111+Ago!L111+Set!L111+Oct!L111+Nov!L111+Dic!L111</f>
        <v>0</v>
      </c>
      <c r="N111" s="7">
        <f>+Ene!M111+Feb!M111+Mar!M111+Abr!M111+May!M111+Jun!M111+Jul!M111+Ago!M111+Set!M111+Oct!M111+Nov!M111+Dic!M111</f>
        <v>0</v>
      </c>
      <c r="O111" s="7">
        <f>+Ene!N111+Feb!N111+Mar!N111+Abr!N111+May!N111+Jun!N111+Jul!N111+Ago!N111+Set!N111+Oct!N111+Nov!N111+Dic!N111</f>
        <v>0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0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0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0</v>
      </c>
      <c r="AD111" s="7">
        <f>+Ene!AC111+Feb!AC111+Mar!AC111+Abr!AC111+May!AC111+Jun!AC111+Jul!AC111+Ago!AC111+Set!AC111+Oct!AC111+Nov!AC111+Dic!AC111</f>
        <v>0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3</v>
      </c>
      <c r="AG111" s="7">
        <f>+Ene!AF111+Feb!AF111+Mar!AF111+Abr!AF111+May!AF111+Jun!AF111+Jul!AF111+Ago!AF111+Set!AF111+Oct!AF111+Nov!AF111+Dic!AF111</f>
        <v>0</v>
      </c>
      <c r="AH111" s="7">
        <f>+Ene!AG111+Feb!AG111+Mar!AG111+Abr!AG111+May!AG111+Jun!AG111+Jul!AG111+Ago!AG111+Set!AG111+Oct!AG111+Nov!AG111+Dic!AG111</f>
        <v>0</v>
      </c>
    </row>
    <row r="112" spans="1:34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23">
        <v>0</v>
      </c>
      <c r="K112" s="7">
        <f>+Ene!J112+Feb!J112+Mar!J112+Abr!J112+May!J112+Jun!J112+Jul!J112+Ago!J112+Set!J112+Oct!J112+Nov!J112+Dic!J112</f>
        <v>18</v>
      </c>
      <c r="L112" s="7">
        <f>+Ene!K112+Feb!K112+Mar!K112+Abr!K112+May!K112+Jun!K112+Jul!K112+Ago!K112+Set!K112+Oct!K112+Nov!K112+Dic!K112</f>
        <v>18</v>
      </c>
      <c r="M112" s="7">
        <f>+Ene!L112+Feb!L112+Mar!L112+Abr!L112+May!L112+Jun!L112+Jul!L112+Ago!L112+Set!L112+Oct!L112+Nov!L112+Dic!L112</f>
        <v>18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2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4</v>
      </c>
      <c r="AD112" s="7">
        <f>+Ene!AC112+Feb!AC112+Mar!AC112+Abr!AC112+May!AC112+Jun!AC112+Jul!AC112+Ago!AC112+Set!AC112+Oct!AC112+Nov!AC112+Dic!AC112</f>
        <v>13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38</v>
      </c>
      <c r="AG112" s="7">
        <f>+Ene!AF112+Feb!AF112+Mar!AF112+Abr!AF112+May!AF112+Jun!AF112+Jul!AF112+Ago!AF112+Set!AF112+Oct!AF112+Nov!AF112+Dic!AF112</f>
        <v>14</v>
      </c>
      <c r="AH112" s="7">
        <f>+Ene!AG112+Feb!AG112+Mar!AG112+Abr!AG112+May!AG112+Jun!AG112+Jul!AG112+Ago!AG112+Set!AG112+Oct!AG112+Nov!AG112+Dic!AG112</f>
        <v>21</v>
      </c>
    </row>
    <row r="113" spans="1:34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23">
        <v>0</v>
      </c>
      <c r="K113" s="7">
        <f>+Ene!J113+Feb!J113+Mar!J113+Abr!J113+May!J113+Jun!J113+Jul!J113+Ago!J113+Set!J113+Oct!J113+Nov!J113+Dic!J113</f>
        <v>2</v>
      </c>
      <c r="L113" s="7">
        <f>+Ene!K113+Feb!K113+Mar!K113+Abr!K113+May!K113+Jun!K113+Jul!K113+Ago!K113+Set!K113+Oct!K113+Nov!K113+Dic!K113</f>
        <v>2</v>
      </c>
      <c r="M113" s="7">
        <f>+Ene!L113+Feb!L113+Mar!L113+Abr!L113+May!L113+Jun!L113+Jul!L113+Ago!L113+Set!L113+Oct!L113+Nov!L113+Dic!L113</f>
        <v>2</v>
      </c>
      <c r="N113" s="7">
        <f>+Ene!M113+Feb!M113+Mar!M113+Abr!M113+May!M113+Jun!M113+Jul!M113+Ago!M113+Set!M113+Oct!M113+Nov!M113+Dic!M113</f>
        <v>0</v>
      </c>
      <c r="O113" s="7">
        <f>+Ene!N113+Feb!N113+Mar!N113+Abr!N113+May!N113+Jun!N113+Jul!N113+Ago!N113+Set!N113+Oct!N113+Nov!N113+Dic!N113</f>
        <v>0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0</v>
      </c>
      <c r="Y113" s="7">
        <f>+Ene!X113+Feb!X113+Mar!X113+Abr!X113+May!X113+Jun!X113+Jul!X113+Ago!X113+Set!X113+Oct!X113+Nov!X113+Dic!X113</f>
        <v>2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0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18</v>
      </c>
      <c r="AD113" s="7">
        <f>+Ene!AC113+Feb!AC113+Mar!AC113+Abr!AC113+May!AC113+Jun!AC113+Jul!AC113+Ago!AC113+Set!AC113+Oct!AC113+Nov!AC113+Dic!AC113</f>
        <v>13</v>
      </c>
      <c r="AE113" s="7">
        <f>+Ene!AD113+Feb!AD113+Mar!AD113+Abr!AD113+May!AD113+Jun!AD113+Jul!AD113+Ago!AD113+Set!AD113+Oct!AD113+Nov!AD113+Dic!AD113</f>
        <v>16</v>
      </c>
      <c r="AF113" s="7">
        <f>+Ene!AE113+Feb!AE113+Mar!AE113+Abr!AE113+May!AE113+Jun!AE113+Jul!AE113+Ago!AE113+Set!AE113+Oct!AE113+Nov!AE113+Dic!AE113</f>
        <v>23</v>
      </c>
      <c r="AG113" s="7">
        <f>+Ene!AF113+Feb!AF113+Mar!AF113+Abr!AF113+May!AF113+Jun!AF113+Jul!AF113+Ago!AF113+Set!AF113+Oct!AF113+Nov!AF113+Dic!AF113</f>
        <v>20</v>
      </c>
      <c r="AH113" s="7">
        <f>+Ene!AG113+Feb!AG113+Mar!AG113+Abr!AG113+May!AG113+Jun!AG113+Jul!AG113+Ago!AG113+Set!AG113+Oct!AG113+Nov!AG113+Dic!AG113</f>
        <v>1</v>
      </c>
    </row>
    <row r="114" spans="1:34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23">
        <v>0</v>
      </c>
      <c r="K114" s="7">
        <f>+Ene!J114+Feb!J114+Mar!J114+Abr!J114+May!J114+Jun!J114+Jul!J114+Ago!J114+Set!J114+Oct!J114+Nov!J114+Dic!J114</f>
        <v>11</v>
      </c>
      <c r="L114" s="7">
        <f>+Ene!K114+Feb!K114+Mar!K114+Abr!K114+May!K114+Jun!K114+Jul!K114+Ago!K114+Set!K114+Oct!K114+Nov!K114+Dic!K114</f>
        <v>12</v>
      </c>
      <c r="M114" s="7">
        <f>+Ene!L114+Feb!L114+Mar!L114+Abr!L114+May!L114+Jun!L114+Jul!L114+Ago!L114+Set!L114+Oct!L114+Nov!L114+Dic!L114</f>
        <v>13</v>
      </c>
      <c r="N114" s="7">
        <f>+Ene!M114+Feb!M114+Mar!M114+Abr!M114+May!M114+Jun!M114+Jul!M114+Ago!M114+Set!M114+Oct!M114+Nov!M114+Dic!M114</f>
        <v>7</v>
      </c>
      <c r="O114" s="7">
        <f>+Ene!N114+Feb!N114+Mar!N114+Abr!N114+May!N114+Jun!N114+Jul!N114+Ago!N114+Set!N114+Oct!N114+Nov!N114+Dic!N114</f>
        <v>6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9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18</v>
      </c>
      <c r="AD114" s="7">
        <f>+Ene!AC114+Feb!AC114+Mar!AC114+Abr!AC114+May!AC114+Jun!AC114+Jul!AC114+Ago!AC114+Set!AC114+Oct!AC114+Nov!AC114+Dic!AC114</f>
        <v>32</v>
      </c>
      <c r="AE114" s="7">
        <f>+Ene!AD114+Feb!AD114+Mar!AD114+Abr!AD114+May!AD114+Jun!AD114+Jul!AD114+Ago!AD114+Set!AD114+Oct!AD114+Nov!AD114+Dic!AD114</f>
        <v>17</v>
      </c>
      <c r="AF114" s="7">
        <f>+Ene!AE114+Feb!AE114+Mar!AE114+Abr!AE114+May!AE114+Jun!AE114+Jul!AE114+Ago!AE114+Set!AE114+Oct!AE114+Nov!AE114+Dic!AE114</f>
        <v>30</v>
      </c>
      <c r="AG114" s="7">
        <f>+Ene!AF114+Feb!AF114+Mar!AF114+Abr!AF114+May!AF114+Jun!AF114+Jul!AF114+Ago!AF114+Set!AF114+Oct!AF114+Nov!AF114+Dic!AF114</f>
        <v>16</v>
      </c>
      <c r="AH114" s="7">
        <f>+Ene!AG114+Feb!AG114+Mar!AG114+Abr!AG114+May!AG114+Jun!AG114+Jul!AG114+Ago!AG114+Set!AG114+Oct!AG114+Nov!AG114+Dic!AG114</f>
        <v>1</v>
      </c>
    </row>
    <row r="115" spans="1:34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23">
        <v>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3</v>
      </c>
      <c r="AG115" s="7">
        <f>+Ene!AF115+Feb!AF115+Mar!AF115+Abr!AF115+May!AF115+Jun!AF115+Jul!AF115+Ago!AF115+Set!AF115+Oct!AF115+Nov!AF115+Dic!AF115</f>
        <v>2</v>
      </c>
      <c r="AH115" s="7">
        <f>+Ene!AG115+Feb!AG115+Mar!AG115+Abr!AG115+May!AG115+Jun!AG115+Jul!AG115+Ago!AG115+Set!AG115+Oct!AG115+Nov!AG115+Dic!AG115</f>
        <v>0</v>
      </c>
    </row>
    <row r="116" spans="1:34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23">
        <v>0</v>
      </c>
      <c r="K116" s="7">
        <f>+Ene!J116+Feb!J116+Mar!J116+Abr!J116+May!J116+Jun!J116+Jul!J116+Ago!J116+Set!J116+Oct!J116+Nov!J116+Dic!J116</f>
        <v>20</v>
      </c>
      <c r="L116" s="7">
        <f>+Ene!K116+Feb!K116+Mar!K116+Abr!K116+May!K116+Jun!K116+Jul!K116+Ago!K116+Set!K116+Oct!K116+Nov!K116+Dic!K116</f>
        <v>20</v>
      </c>
      <c r="M116" s="7">
        <f>+Ene!L116+Feb!L116+Mar!L116+Abr!L116+May!L116+Jun!L116+Jul!L116+Ago!L116+Set!L116+Oct!L116+Nov!L116+Dic!L116</f>
        <v>20</v>
      </c>
      <c r="N116" s="7">
        <f>+Ene!M116+Feb!M116+Mar!M116+Abr!M116+May!M116+Jun!M116+Jul!M116+Ago!M116+Set!M116+Oct!M116+Nov!M116+Dic!M116</f>
        <v>13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15</v>
      </c>
      <c r="Y116" s="7">
        <f>+Ene!X116+Feb!X116+Mar!X116+Abr!X116+May!X116+Jun!X116+Jul!X116+Ago!X116+Set!X116+Oct!X116+Nov!X116+Dic!X116</f>
        <v>3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0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44</v>
      </c>
      <c r="AD116" s="7">
        <f>+Ene!AC116+Feb!AC116+Mar!AC116+Abr!AC116+May!AC116+Jun!AC116+Jul!AC116+Ago!AC116+Set!AC116+Oct!AC116+Nov!AC116+Dic!AC116</f>
        <v>38</v>
      </c>
      <c r="AE116" s="7">
        <f>+Ene!AD116+Feb!AD116+Mar!AD116+Abr!AD116+May!AD116+Jun!AD116+Jul!AD116+Ago!AD116+Set!AD116+Oct!AD116+Nov!AD116+Dic!AD116</f>
        <v>21</v>
      </c>
      <c r="AF116" s="7">
        <f>+Ene!AE116+Feb!AE116+Mar!AE116+Abr!AE116+May!AE116+Jun!AE116+Jul!AE116+Ago!AE116+Set!AE116+Oct!AE116+Nov!AE116+Dic!AE116</f>
        <v>78</v>
      </c>
      <c r="AG116" s="7">
        <f>+Ene!AF116+Feb!AF116+Mar!AF116+Abr!AF116+May!AF116+Jun!AF116+Jul!AF116+Ago!AF116+Set!AF116+Oct!AF116+Nov!AF116+Dic!AF116</f>
        <v>65</v>
      </c>
      <c r="AH116" s="7">
        <f>+Ene!AG116+Feb!AG116+Mar!AG116+Abr!AG116+May!AG116+Jun!AG116+Jul!AG116+Ago!AG116+Set!AG116+Oct!AG116+Nov!AG116+Dic!AG116</f>
        <v>67</v>
      </c>
    </row>
    <row r="117" spans="1:34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23">
        <v>0</v>
      </c>
      <c r="K117" s="7">
        <f>+Ene!J117+Feb!J117+Mar!J117+Abr!J117+May!J117+Jun!J117+Jul!J117+Ago!J117+Set!J117+Oct!J117+Nov!J117+Dic!J117</f>
        <v>0</v>
      </c>
      <c r="L117" s="7">
        <f>+Ene!K117+Feb!K117+Mar!K117+Abr!K117+May!K117+Jun!K117+Jul!K117+Ago!K117+Set!K117+Oct!K117+Nov!K117+Dic!K117</f>
        <v>0</v>
      </c>
      <c r="M117" s="7">
        <f>+Ene!L117+Feb!L117+Mar!L117+Abr!L117+May!L117+Jun!L117+Jul!L117+Ago!L117+Set!L117+Oct!L117+Nov!L117+Dic!L117</f>
        <v>0</v>
      </c>
      <c r="N117" s="7">
        <f>+Ene!M117+Feb!M117+Mar!M117+Abr!M117+May!M117+Jun!M117+Jul!M117+Ago!M117+Set!M117+Oct!M117+Nov!M117+Dic!M117</f>
        <v>0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0</v>
      </c>
      <c r="AD117" s="7">
        <f>+Ene!AC117+Feb!AC117+Mar!AC117+Abr!AC117+May!AC117+Jun!AC117+Jul!AC117+Ago!AC117+Set!AC117+Oct!AC117+Nov!AC117+Dic!AC117</f>
        <v>0</v>
      </c>
      <c r="AE117" s="7">
        <f>+Ene!AD117+Feb!AD117+Mar!AD117+Abr!AD117+May!AD117+Jun!AD117+Jul!AD117+Ago!AD117+Set!AD117+Oct!AD117+Nov!AD117+Dic!AD117</f>
        <v>0</v>
      </c>
      <c r="AF117" s="7">
        <f>+Ene!AE117+Feb!AE117+Mar!AE117+Abr!AE117+May!AE117+Jun!AE117+Jul!AE117+Ago!AE117+Set!AE117+Oct!AE117+Nov!AE117+Dic!AE117</f>
        <v>0</v>
      </c>
      <c r="AG117" s="7">
        <f>+Ene!AF117+Feb!AF117+Mar!AF117+Abr!AF117+May!AF117+Jun!AF117+Jul!AF117+Ago!AF117+Set!AF117+Oct!AF117+Nov!AF117+Dic!AF117</f>
        <v>0</v>
      </c>
      <c r="AH117" s="7">
        <f>+Ene!AG117+Feb!AG117+Mar!AG117+Abr!AG117+May!AG117+Jun!AG117+Jul!AG117+Ago!AG117+Set!AG117+Oct!AG117+Nov!AG117+Dic!AG117</f>
        <v>0</v>
      </c>
    </row>
    <row r="118" spans="1:34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23">
        <v>0</v>
      </c>
      <c r="K118" s="7">
        <f>+Ene!J118+Feb!J118+Mar!J118+Abr!J118+May!J118+Jun!J118+Jul!J118+Ago!J118+Set!J118+Oct!J118+Nov!J118+Dic!J118</f>
        <v>0</v>
      </c>
      <c r="L118" s="7">
        <f>+Ene!K118+Feb!K118+Mar!K118+Abr!K118+May!K118+Jun!K118+Jul!K118+Ago!K118+Set!K118+Oct!K118+Nov!K118+Dic!K118</f>
        <v>0</v>
      </c>
      <c r="M118" s="7">
        <f>+Ene!L118+Feb!L118+Mar!L118+Abr!L118+May!L118+Jun!L118+Jul!L118+Ago!L118+Set!L118+Oct!L118+Nov!L118+Dic!L118</f>
        <v>0</v>
      </c>
      <c r="N118" s="7">
        <f>+Ene!M118+Feb!M118+Mar!M118+Abr!M118+May!M118+Jun!M118+Jul!M118+Ago!M118+Set!M118+Oct!M118+Nov!M118+Dic!M118</f>
        <v>0</v>
      </c>
      <c r="O118" s="7">
        <f>+Ene!N118+Feb!N118+Mar!N118+Abr!N118+May!N118+Jun!N118+Jul!N118+Ago!N118+Set!N118+Oct!N118+Nov!N118+Dic!N118</f>
        <v>0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0</v>
      </c>
      <c r="Y118" s="7">
        <f>+Ene!X118+Feb!X118+Mar!X118+Abr!X118+May!X118+Jun!X118+Jul!X118+Ago!X118+Set!X118+Oct!X118+Nov!X118+Dic!X118</f>
        <v>0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0</v>
      </c>
      <c r="AD118" s="7">
        <f>+Ene!AC118+Feb!AC118+Mar!AC118+Abr!AC118+May!AC118+Jun!AC118+Jul!AC118+Ago!AC118+Set!AC118+Oct!AC118+Nov!AC118+Dic!AC118</f>
        <v>0</v>
      </c>
      <c r="AE118" s="7">
        <f>+Ene!AD118+Feb!AD118+Mar!AD118+Abr!AD118+May!AD118+Jun!AD118+Jul!AD118+Ago!AD118+Set!AD118+Oct!AD118+Nov!AD118+Dic!AD118</f>
        <v>0</v>
      </c>
      <c r="AF118" s="7">
        <f>+Ene!AE118+Feb!AE118+Mar!AE118+Abr!AE118+May!AE118+Jun!AE118+Jul!AE118+Ago!AE118+Set!AE118+Oct!AE118+Nov!AE118+Dic!AE118</f>
        <v>1</v>
      </c>
      <c r="AG118" s="7">
        <f>+Ene!AF118+Feb!AF118+Mar!AF118+Abr!AF118+May!AF118+Jun!AF118+Jul!AF118+Ago!AF118+Set!AF118+Oct!AF118+Nov!AF118+Dic!AF118</f>
        <v>0</v>
      </c>
      <c r="AH118" s="7">
        <f>+Ene!AG118+Feb!AG118+Mar!AG118+Abr!AG118+May!AG118+Jun!AG118+Jul!AG118+Ago!AG118+Set!AG118+Oct!AG118+Nov!AG118+Dic!AG118</f>
        <v>0</v>
      </c>
    </row>
    <row r="119" spans="1:34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23">
        <v>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0</v>
      </c>
      <c r="AD119" s="7">
        <f>+Ene!AC119+Feb!AC119+Mar!AC119+Abr!AC119+May!AC119+Jun!AC119+Jul!AC119+Ago!AC119+Set!AC119+Oct!AC119+Nov!AC119+Dic!AC119</f>
        <v>0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0</v>
      </c>
      <c r="AG119" s="7">
        <f>+Ene!AF119+Feb!AF119+Mar!AF119+Abr!AF119+May!AF119+Jun!AF119+Jul!AF119+Ago!AF119+Set!AF119+Oct!AF119+Nov!AF119+Dic!AF119</f>
        <v>0</v>
      </c>
      <c r="AH119" s="7">
        <f>+Ene!AG119+Feb!AG119+Mar!AG119+Abr!AG119+May!AG119+Jun!AG119+Jul!AG119+Ago!AG119+Set!AG119+Oct!AG119+Nov!AG119+Dic!AG119</f>
        <v>0</v>
      </c>
    </row>
    <row r="120" spans="1:34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23">
        <v>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23">
        <v>0</v>
      </c>
      <c r="K121" s="7">
        <f>+Ene!J121+Feb!J121+Mar!J121+Abr!J121+May!J121+Jun!J121+Jul!J121+Ago!J121+Set!J121+Oct!J121+Nov!J121+Dic!J121</f>
        <v>1</v>
      </c>
      <c r="L121" s="7">
        <f>+Ene!K121+Feb!K121+Mar!K121+Abr!K121+May!K121+Jun!K121+Jul!K121+Ago!K121+Set!K121+Oct!K121+Nov!K121+Dic!K121</f>
        <v>1</v>
      </c>
      <c r="M121" s="7">
        <f>+Ene!L121+Feb!L121+Mar!L121+Abr!L121+May!L121+Jun!L121+Jul!L121+Ago!L121+Set!L121+Oct!L121+Nov!L121+Dic!L121</f>
        <v>1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2</v>
      </c>
      <c r="AD121" s="7">
        <f>+Ene!AC121+Feb!AC121+Mar!AC121+Abr!AC121+May!AC121+Jun!AC121+Jul!AC121+Ago!AC121+Set!AC121+Oct!AC121+Nov!AC121+Dic!AC121</f>
        <v>2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10</v>
      </c>
      <c r="AG121" s="7">
        <f>+Ene!AF121+Feb!AF121+Mar!AF121+Abr!AF121+May!AF121+Jun!AF121+Jul!AF121+Ago!AF121+Set!AF121+Oct!AF121+Nov!AF121+Dic!AF121</f>
        <v>2</v>
      </c>
      <c r="AH121" s="7">
        <f>+Ene!AG121+Feb!AG121+Mar!AG121+Abr!AG121+May!AG121+Jun!AG121+Jul!AG121+Ago!AG121+Set!AG121+Oct!AG121+Nov!AG121+Dic!AG121</f>
        <v>0</v>
      </c>
    </row>
    <row r="122" spans="1:34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23">
        <v>0</v>
      </c>
      <c r="K122" s="7">
        <f>+Ene!J122+Feb!J122+Mar!J122+Abr!J122+May!J122+Jun!J122+Jul!J122+Ago!J122+Set!J122+Oct!J122+Nov!J122+Dic!J122</f>
        <v>2</v>
      </c>
      <c r="L122" s="7">
        <f>+Ene!K122+Feb!K122+Mar!K122+Abr!K122+May!K122+Jun!K122+Jul!K122+Ago!K122+Set!K122+Oct!K122+Nov!K122+Dic!K122</f>
        <v>2</v>
      </c>
      <c r="M122" s="7">
        <f>+Ene!L122+Feb!L122+Mar!L122+Abr!L122+May!L122+Jun!L122+Jul!L122+Ago!L122+Set!L122+Oct!L122+Nov!L122+Dic!L122</f>
        <v>2</v>
      </c>
      <c r="N122" s="7">
        <f>+Ene!M122+Feb!M122+Mar!M122+Abr!M122+May!M122+Jun!M122+Jul!M122+Ago!M122+Set!M122+Oct!M122+Nov!M122+Dic!M122</f>
        <v>2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9</v>
      </c>
      <c r="AD122" s="7">
        <f>+Ene!AC122+Feb!AC122+Mar!AC122+Abr!AC122+May!AC122+Jun!AC122+Jul!AC122+Ago!AC122+Set!AC122+Oct!AC122+Nov!AC122+Dic!AC122</f>
        <v>7</v>
      </c>
      <c r="AE122" s="7">
        <f>+Ene!AD122+Feb!AD122+Mar!AD122+Abr!AD122+May!AD122+Jun!AD122+Jul!AD122+Ago!AD122+Set!AD122+Oct!AD122+Nov!AD122+Dic!AD122</f>
        <v>3</v>
      </c>
      <c r="AF122" s="7">
        <f>+Ene!AE122+Feb!AE122+Mar!AE122+Abr!AE122+May!AE122+Jun!AE122+Jul!AE122+Ago!AE122+Set!AE122+Oct!AE122+Nov!AE122+Dic!AE122</f>
        <v>11</v>
      </c>
      <c r="AG122" s="7">
        <f>+Ene!AF122+Feb!AF122+Mar!AF122+Abr!AF122+May!AF122+Jun!AF122+Jul!AF122+Ago!AF122+Set!AF122+Oct!AF122+Nov!AF122+Dic!AF122</f>
        <v>5</v>
      </c>
      <c r="AH122" s="7">
        <f>+Ene!AG122+Feb!AG122+Mar!AG122+Abr!AG122+May!AG122+Jun!AG122+Jul!AG122+Ago!AG122+Set!AG122+Oct!AG122+Nov!AG122+Dic!AG122</f>
        <v>1</v>
      </c>
    </row>
    <row r="123" spans="1:34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23">
        <v>0</v>
      </c>
      <c r="K123" s="7">
        <f>+Ene!J123+Feb!J123+Mar!J123+Abr!J123+May!J123+Jun!J123+Jul!J123+Ago!J123+Set!J123+Oct!J123+Nov!J123+Dic!J123</f>
        <v>0</v>
      </c>
      <c r="L123" s="7">
        <f>+Ene!K123+Feb!K123+Mar!K123+Abr!K123+May!K123+Jun!K123+Jul!K123+Ago!K123+Set!K123+Oct!K123+Nov!K123+Dic!K123</f>
        <v>0</v>
      </c>
      <c r="M123" s="7">
        <f>+Ene!L123+Feb!L123+Mar!L123+Abr!L123+May!L123+Jun!L123+Jul!L123+Ago!L123+Set!L123+Oct!L123+Nov!L123+Dic!L123</f>
        <v>0</v>
      </c>
      <c r="N123" s="7">
        <f>+Ene!M123+Feb!M123+Mar!M123+Abr!M123+May!M123+Jun!M123+Jul!M123+Ago!M123+Set!M123+Oct!M123+Nov!M123+Dic!M123</f>
        <v>0</v>
      </c>
      <c r="O123" s="7">
        <f>+Ene!N123+Feb!N123+Mar!N123+Abr!N123+May!N123+Jun!N123+Jul!N123+Ago!N123+Set!N123+Oct!N123+Nov!N123+Dic!N123</f>
        <v>0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0</v>
      </c>
      <c r="Y123" s="7">
        <f>+Ene!X123+Feb!X123+Mar!X123+Abr!X123+May!X123+Jun!X123+Jul!X123+Ago!X123+Set!X123+Oct!X123+Nov!X123+Dic!X123</f>
        <v>0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0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0</v>
      </c>
      <c r="AD123" s="7">
        <f>+Ene!AC123+Feb!AC123+Mar!AC123+Abr!AC123+May!AC123+Jun!AC123+Jul!AC123+Ago!AC123+Set!AC123+Oct!AC123+Nov!AC123+Dic!AC123</f>
        <v>0</v>
      </c>
      <c r="AE123" s="7">
        <f>+Ene!AD123+Feb!AD123+Mar!AD123+Abr!AD123+May!AD123+Jun!AD123+Jul!AD123+Ago!AD123+Set!AD123+Oct!AD123+Nov!AD123+Dic!AD123</f>
        <v>0</v>
      </c>
      <c r="AF123" s="7">
        <f>+Ene!AE123+Feb!AE123+Mar!AE123+Abr!AE123+May!AE123+Jun!AE123+Jul!AE123+Ago!AE123+Set!AE123+Oct!AE123+Nov!AE123+Dic!AE123</f>
        <v>1</v>
      </c>
      <c r="AG123" s="7">
        <f>+Ene!AF123+Feb!AF123+Mar!AF123+Abr!AF123+May!AF123+Jun!AF123+Jul!AF123+Ago!AF123+Set!AF123+Oct!AF123+Nov!AF123+Dic!AF123</f>
        <v>0</v>
      </c>
      <c r="AH123" s="7">
        <f>+Ene!AG123+Feb!AG123+Mar!AG123+Abr!AG123+May!AG123+Jun!AG123+Jul!AG123+Ago!AG123+Set!AG123+Oct!AG123+Nov!AG123+Dic!AG123</f>
        <v>0</v>
      </c>
    </row>
    <row r="124" spans="1:34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23">
        <v>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0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0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23">
        <v>0</v>
      </c>
      <c r="K125" s="7">
        <f>+Ene!J125+Feb!J125+Mar!J125+Abr!J125+May!J125+Jun!J125+Jul!J125+Ago!J125+Set!J125+Oct!J125+Nov!J125+Dic!J125</f>
        <v>1</v>
      </c>
      <c r="L125" s="7">
        <f>+Ene!K125+Feb!K125+Mar!K125+Abr!K125+May!K125+Jun!K125+Jul!K125+Ago!K125+Set!K125+Oct!K125+Nov!K125+Dic!K125</f>
        <v>1</v>
      </c>
      <c r="M125" s="7">
        <f>+Ene!L125+Feb!L125+Mar!L125+Abr!L125+May!L125+Jun!L125+Jul!L125+Ago!L125+Set!L125+Oct!L125+Nov!L125+Dic!L125</f>
        <v>1</v>
      </c>
      <c r="N125" s="7">
        <f>+Ene!M125+Feb!M125+Mar!M125+Abr!M125+May!M125+Jun!M125+Jul!M125+Ago!M125+Set!M125+Oct!M125+Nov!M125+Dic!M125</f>
        <v>2</v>
      </c>
      <c r="O125" s="7">
        <f>+Ene!N125+Feb!N125+Mar!N125+Abr!N125+May!N125+Jun!N125+Jul!N125+Ago!N125+Set!N125+Oct!N125+Nov!N125+Dic!N125</f>
        <v>0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2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4</v>
      </c>
      <c r="AD125" s="7">
        <f>+Ene!AC125+Feb!AC125+Mar!AC125+Abr!AC125+May!AC125+Jun!AC125+Jul!AC125+Ago!AC125+Set!AC125+Oct!AC125+Nov!AC125+Dic!AC125</f>
        <v>4</v>
      </c>
      <c r="AE125" s="7">
        <f>+Ene!AD125+Feb!AD125+Mar!AD125+Abr!AD125+May!AD125+Jun!AD125+Jul!AD125+Ago!AD125+Set!AD125+Oct!AD125+Nov!AD125+Dic!AD125</f>
        <v>5</v>
      </c>
      <c r="AF125" s="7">
        <f>+Ene!AE125+Feb!AE125+Mar!AE125+Abr!AE125+May!AE125+Jun!AE125+Jul!AE125+Ago!AE125+Set!AE125+Oct!AE125+Nov!AE125+Dic!AE125</f>
        <v>6</v>
      </c>
      <c r="AG125" s="7">
        <f>+Ene!AF125+Feb!AF125+Mar!AF125+Abr!AF125+May!AF125+Jun!AF125+Jul!AF125+Ago!AF125+Set!AF125+Oct!AF125+Nov!AF125+Dic!AF125</f>
        <v>5</v>
      </c>
      <c r="AH125" s="7">
        <f>+Ene!AG125+Feb!AG125+Mar!AG125+Abr!AG125+May!AG125+Jun!AG125+Jul!AG125+Ago!AG125+Set!AG125+Oct!AG125+Nov!AG125+Dic!AG125</f>
        <v>6</v>
      </c>
    </row>
    <row r="126" spans="1:34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23">
        <v>0</v>
      </c>
      <c r="K126" s="7">
        <f>+Ene!J126+Feb!J126+Mar!J126+Abr!J126+May!J126+Jun!J126+Jul!J126+Ago!J126+Set!J126+Oct!J126+Nov!J126+Dic!J126</f>
        <v>0</v>
      </c>
      <c r="L126" s="7">
        <f>+Ene!K126+Feb!K126+Mar!K126+Abr!K126+May!K126+Jun!K126+Jul!K126+Ago!K126+Set!K126+Oct!K126+Nov!K126+Dic!K126</f>
        <v>0</v>
      </c>
      <c r="M126" s="7">
        <f>+Ene!L126+Feb!L126+Mar!L126+Abr!L126+May!L126+Jun!L126+Jul!L126+Ago!L126+Set!L126+Oct!L126+Nov!L126+Dic!L126</f>
        <v>0</v>
      </c>
      <c r="N126" s="7">
        <f>+Ene!M126+Feb!M126+Mar!M126+Abr!M126+May!M126+Jun!M126+Jul!M126+Ago!M126+Set!M126+Oct!M126+Nov!M126+Dic!M126</f>
        <v>0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0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0</v>
      </c>
      <c r="AD126" s="7">
        <f>+Ene!AC126+Feb!AC126+Mar!AC126+Abr!AC126+May!AC126+Jun!AC126+Jul!AC126+Ago!AC126+Set!AC126+Oct!AC126+Nov!AC126+Dic!AC126</f>
        <v>0</v>
      </c>
      <c r="AE126" s="7">
        <f>+Ene!AD126+Feb!AD126+Mar!AD126+Abr!AD126+May!AD126+Jun!AD126+Jul!AD126+Ago!AD126+Set!AD126+Oct!AD126+Nov!AD126+Dic!AD126</f>
        <v>0</v>
      </c>
      <c r="AF126" s="7">
        <f>+Ene!AE126+Feb!AE126+Mar!AE126+Abr!AE126+May!AE126+Jun!AE126+Jul!AE126+Ago!AE126+Set!AE126+Oct!AE126+Nov!AE126+Dic!AE126</f>
        <v>0</v>
      </c>
      <c r="AG126" s="7">
        <f>+Ene!AF126+Feb!AF126+Mar!AF126+Abr!AF126+May!AF126+Jun!AF126+Jul!AF126+Ago!AF126+Set!AF126+Oct!AF126+Nov!AF126+Dic!AF126</f>
        <v>0</v>
      </c>
      <c r="AH126" s="7">
        <f>+Ene!AG126+Feb!AG126+Mar!AG126+Abr!AG126+May!AG126+Jun!AG126+Jul!AG126+Ago!AG126+Set!AG126+Oct!AG126+Nov!AG126+Dic!AG126</f>
        <v>0</v>
      </c>
    </row>
    <row r="127" spans="1:34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23">
        <v>0</v>
      </c>
      <c r="K127" s="7">
        <f>+Ene!J127+Feb!J127+Mar!J127+Abr!J127+May!J127+Jun!J127+Jul!J127+Ago!J127+Set!J127+Oct!J127+Nov!J127+Dic!J127</f>
        <v>0</v>
      </c>
      <c r="L127" s="7">
        <f>+Ene!K127+Feb!K127+Mar!K127+Abr!K127+May!K127+Jun!K127+Jul!K127+Ago!K127+Set!K127+Oct!K127+Nov!K127+Dic!K127</f>
        <v>0</v>
      </c>
      <c r="M127" s="7">
        <f>+Ene!L127+Feb!L127+Mar!L127+Abr!L127+May!L127+Jun!L127+Jul!L127+Ago!L127+Set!L127+Oct!L127+Nov!L127+Dic!L127</f>
        <v>0</v>
      </c>
      <c r="N127" s="7">
        <f>+Ene!M127+Feb!M127+Mar!M127+Abr!M127+May!M127+Jun!M127+Jul!M127+Ago!M127+Set!M127+Oct!M127+Nov!M127+Dic!M127</f>
        <v>0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0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8</v>
      </c>
      <c r="AD127" s="7">
        <f>+Ene!AC127+Feb!AC127+Mar!AC127+Abr!AC127+May!AC127+Jun!AC127+Jul!AC127+Ago!AC127+Set!AC127+Oct!AC127+Nov!AC127+Dic!AC127</f>
        <v>9</v>
      </c>
      <c r="AE127" s="7">
        <f>+Ene!AD127+Feb!AD127+Mar!AD127+Abr!AD127+May!AD127+Jun!AD127+Jul!AD127+Ago!AD127+Set!AD127+Oct!AD127+Nov!AD127+Dic!AD127</f>
        <v>8</v>
      </c>
      <c r="AF127" s="7">
        <f>+Ene!AE127+Feb!AE127+Mar!AE127+Abr!AE127+May!AE127+Jun!AE127+Jul!AE127+Ago!AE127+Set!AE127+Oct!AE127+Nov!AE127+Dic!AE127</f>
        <v>8</v>
      </c>
      <c r="AG127" s="7">
        <f>+Ene!AF127+Feb!AF127+Mar!AF127+Abr!AF127+May!AF127+Jun!AF127+Jul!AF127+Ago!AF127+Set!AF127+Oct!AF127+Nov!AF127+Dic!AF127</f>
        <v>9</v>
      </c>
      <c r="AH127" s="7">
        <f>+Ene!AG127+Feb!AG127+Mar!AG127+Abr!AG127+May!AG127+Jun!AG127+Jul!AG127+Ago!AG127+Set!AG127+Oct!AG127+Nov!AG127+Dic!AG127</f>
        <v>8</v>
      </c>
    </row>
    <row r="128" spans="1:34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23">
        <v>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0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0</v>
      </c>
      <c r="AF128" s="7">
        <f>+Ene!AE128+Feb!AE128+Mar!AE128+Abr!AE128+May!AE128+Jun!AE128+Jul!AE128+Ago!AE128+Set!AE128+Oct!AE128+Nov!AE128+Dic!AE128</f>
        <v>0</v>
      </c>
      <c r="AG128" s="7">
        <f>+Ene!AF128+Feb!AF128+Mar!AF128+Abr!AF128+May!AF128+Jun!AF128+Jul!AF128+Ago!AF128+Set!AF128+Oct!AF128+Nov!AF128+Dic!AF128</f>
        <v>0</v>
      </c>
      <c r="AH128" s="7">
        <f>+Ene!AG128+Feb!AG128+Mar!AG128+Abr!AG128+May!AG128+Jun!AG128+Jul!AG128+Ago!AG128+Set!AG128+Oct!AG128+Nov!AG128+Dic!AG128</f>
        <v>0</v>
      </c>
    </row>
    <row r="129" spans="1:34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23">
        <v>0</v>
      </c>
      <c r="K129" s="7">
        <f>+Ene!J129+Feb!J129+Mar!J129+Abr!J129+May!J129+Jun!J129+Jul!J129+Ago!J129+Set!J129+Oct!J129+Nov!J129+Dic!J129</f>
        <v>13</v>
      </c>
      <c r="L129" s="7">
        <f>+Ene!K129+Feb!K129+Mar!K129+Abr!K129+May!K129+Jun!K129+Jul!K129+Ago!K129+Set!K129+Oct!K129+Nov!K129+Dic!K129</f>
        <v>12</v>
      </c>
      <c r="M129" s="7">
        <f>+Ene!L129+Feb!L129+Mar!L129+Abr!L129+May!L129+Jun!L129+Jul!L129+Ago!L129+Set!L129+Oct!L129+Nov!L129+Dic!L129</f>
        <v>12</v>
      </c>
      <c r="N129" s="7">
        <f>+Ene!M129+Feb!M129+Mar!M129+Abr!M129+May!M129+Jun!M129+Jul!M129+Ago!M129+Set!M129+Oct!M129+Nov!M129+Dic!M129</f>
        <v>1</v>
      </c>
      <c r="O129" s="7">
        <f>+Ene!N129+Feb!N129+Mar!N129+Abr!N129+May!N129+Jun!N129+Jul!N129+Ago!N129+Set!N129+Oct!N129+Nov!N129+Dic!N129</f>
        <v>1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19</v>
      </c>
      <c r="Y129" s="7">
        <f>+Ene!X129+Feb!X129+Mar!X129+Abr!X129+May!X129+Jun!X129+Jul!X129+Ago!X129+Set!X129+Oct!X129+Nov!X129+Dic!X129</f>
        <v>1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1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20</v>
      </c>
      <c r="AD129" s="7">
        <f>+Ene!AC129+Feb!AC129+Mar!AC129+Abr!AC129+May!AC129+Jun!AC129+Jul!AC129+Ago!AC129+Set!AC129+Oct!AC129+Nov!AC129+Dic!AC129</f>
        <v>30</v>
      </c>
      <c r="AE129" s="7">
        <f>+Ene!AD129+Feb!AD129+Mar!AD129+Abr!AD129+May!AD129+Jun!AD129+Jul!AD129+Ago!AD129+Set!AD129+Oct!AD129+Nov!AD129+Dic!AD129</f>
        <v>19</v>
      </c>
      <c r="AF129" s="7">
        <f>+Ene!AE129+Feb!AE129+Mar!AE129+Abr!AE129+May!AE129+Jun!AE129+Jul!AE129+Ago!AE129+Set!AE129+Oct!AE129+Nov!AE129+Dic!AE129</f>
        <v>34</v>
      </c>
      <c r="AG129" s="7">
        <f>+Ene!AF129+Feb!AF129+Mar!AF129+Abr!AF129+May!AF129+Jun!AF129+Jul!AF129+Ago!AF129+Set!AF129+Oct!AF129+Nov!AF129+Dic!AF129</f>
        <v>24</v>
      </c>
      <c r="AH129" s="7">
        <f>+Ene!AG129+Feb!AG129+Mar!AG129+Abr!AG129+May!AG129+Jun!AG129+Jul!AG129+Ago!AG129+Set!AG129+Oct!AG129+Nov!AG129+Dic!AG129</f>
        <v>8</v>
      </c>
    </row>
    <row r="130" spans="1:34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23">
        <v>0</v>
      </c>
      <c r="K130" s="7">
        <f>+Ene!J130+Feb!J130+Mar!J130+Abr!J130+May!J130+Jun!J130+Jul!J130+Ago!J130+Set!J130+Oct!J130+Nov!J130+Dic!J130</f>
        <v>1</v>
      </c>
      <c r="L130" s="7">
        <f>+Ene!K130+Feb!K130+Mar!K130+Abr!K130+May!K130+Jun!K130+Jul!K130+Ago!K130+Set!K130+Oct!K130+Nov!K130+Dic!K130</f>
        <v>1</v>
      </c>
      <c r="M130" s="7">
        <f>+Ene!L130+Feb!L130+Mar!L130+Abr!L130+May!L130+Jun!L130+Jul!L130+Ago!L130+Set!L130+Oct!L130+Nov!L130+Dic!L130</f>
        <v>1</v>
      </c>
      <c r="N130" s="7">
        <f>+Ene!M130+Feb!M130+Mar!M130+Abr!M130+May!M130+Jun!M130+Jul!M130+Ago!M130+Set!M130+Oct!M130+Nov!M130+Dic!M130</f>
        <v>2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1</v>
      </c>
      <c r="AD130" s="7">
        <f>+Ene!AC130+Feb!AC130+Mar!AC130+Abr!AC130+May!AC130+Jun!AC130+Jul!AC130+Ago!AC130+Set!AC130+Oct!AC130+Nov!AC130+Dic!AC130</f>
        <v>2</v>
      </c>
      <c r="AE130" s="7">
        <f>+Ene!AD130+Feb!AD130+Mar!AD130+Abr!AD130+May!AD130+Jun!AD130+Jul!AD130+Ago!AD130+Set!AD130+Oct!AD130+Nov!AD130+Dic!AD130</f>
        <v>1</v>
      </c>
      <c r="AF130" s="7">
        <f>+Ene!AE130+Feb!AE130+Mar!AE130+Abr!AE130+May!AE130+Jun!AE130+Jul!AE130+Ago!AE130+Set!AE130+Oct!AE130+Nov!AE130+Dic!AE130</f>
        <v>3</v>
      </c>
      <c r="AG130" s="7">
        <f>+Ene!AF130+Feb!AF130+Mar!AF130+Abr!AF130+May!AF130+Jun!AF130+Jul!AF130+Ago!AF130+Set!AF130+Oct!AF130+Nov!AF130+Dic!AF130</f>
        <v>1</v>
      </c>
      <c r="AH130" s="7">
        <f>+Ene!AG130+Feb!AG130+Mar!AG130+Abr!AG130+May!AG130+Jun!AG130+Jul!AG130+Ago!AG130+Set!AG130+Oct!AG130+Nov!AG130+Dic!AG130</f>
        <v>0</v>
      </c>
    </row>
    <row r="131" spans="1:34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23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75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2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1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237</v>
      </c>
      <c r="AD131" s="7">
        <f>+Ene!AC131+Feb!AC131+Mar!AC131+Abr!AC131+May!AC131+Jun!AC131+Jul!AC131+Ago!AC131+Set!AC131+Oct!AC131+Nov!AC131+Dic!AC131</f>
        <v>166</v>
      </c>
      <c r="AE131" s="7">
        <f>+Ene!AD131+Feb!AD131+Mar!AD131+Abr!AD131+May!AD131+Jun!AD131+Jul!AD131+Ago!AD131+Set!AD131+Oct!AD131+Nov!AD131+Dic!AD131</f>
        <v>109</v>
      </c>
      <c r="AF131" s="7">
        <f>+Ene!AE131+Feb!AE131+Mar!AE131+Abr!AE131+May!AE131+Jun!AE131+Jul!AE131+Ago!AE131+Set!AE131+Oct!AE131+Nov!AE131+Dic!AE131</f>
        <v>227</v>
      </c>
      <c r="AG131" s="7">
        <f>+Ene!AF131+Feb!AF131+Mar!AF131+Abr!AF131+May!AF131+Jun!AF131+Jul!AF131+Ago!AF131+Set!AF131+Oct!AF131+Nov!AF131+Dic!AF131</f>
        <v>242</v>
      </c>
      <c r="AH131" s="7">
        <f>+Ene!AG131+Feb!AG131+Mar!AG131+Abr!AG131+May!AG131+Jun!AG131+Jul!AG131+Ago!AG131+Set!AG131+Oct!AG131+Nov!AG131+Dic!AG131</f>
        <v>16</v>
      </c>
    </row>
    <row r="132" spans="1:34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23">
        <v>0</v>
      </c>
      <c r="K132" s="7">
        <f>+Ene!J132+Feb!J132+Mar!J132+Abr!J132+May!J132+Jun!J132+Jul!J132+Ago!J132+Set!J132+Oct!J132+Nov!J132+Dic!J132</f>
        <v>11</v>
      </c>
      <c r="L132" s="7">
        <f>+Ene!K132+Feb!K132+Mar!K132+Abr!K132+May!K132+Jun!K132+Jul!K132+Ago!K132+Set!K132+Oct!K132+Nov!K132+Dic!K132</f>
        <v>11</v>
      </c>
      <c r="M132" s="7">
        <f>+Ene!L132+Feb!L132+Mar!L132+Abr!L132+May!L132+Jun!L132+Jul!L132+Ago!L132+Set!L132+Oct!L132+Nov!L132+Dic!L132</f>
        <v>11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0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0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24</v>
      </c>
      <c r="AD132" s="7">
        <f>+Ene!AC132+Feb!AC132+Mar!AC132+Abr!AC132+May!AC132+Jun!AC132+Jul!AC132+Ago!AC132+Set!AC132+Oct!AC132+Nov!AC132+Dic!AC132</f>
        <v>15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28</v>
      </c>
      <c r="AG132" s="7">
        <f>+Ene!AF132+Feb!AF132+Mar!AF132+Abr!AF132+May!AF132+Jun!AF132+Jul!AF132+Ago!AF132+Set!AF132+Oct!AF132+Nov!AF132+Dic!AF132</f>
        <v>28</v>
      </c>
      <c r="AH132" s="7">
        <f>+Ene!AG132+Feb!AG132+Mar!AG132+Abr!AG132+May!AG132+Jun!AG132+Jul!AG132+Ago!AG132+Set!AG132+Oct!AG132+Nov!AG132+Dic!AG132</f>
        <v>1</v>
      </c>
    </row>
    <row r="133" spans="1:34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23">
        <v>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23">
        <v>0</v>
      </c>
      <c r="K134" s="7">
        <f>+Ene!J134+Feb!J134+Mar!J134+Abr!J134+May!J134+Jun!J134+Jul!J134+Ago!J134+Set!J134+Oct!J134+Nov!J134+Dic!J134</f>
        <v>0</v>
      </c>
      <c r="L134" s="7">
        <f>+Ene!K134+Feb!K134+Mar!K134+Abr!K134+May!K134+Jun!K134+Jul!K134+Ago!K134+Set!K134+Oct!K134+Nov!K134+Dic!K134</f>
        <v>0</v>
      </c>
      <c r="M134" s="7">
        <f>+Ene!L134+Feb!L134+Mar!L134+Abr!L134+May!L134+Jun!L134+Jul!L134+Ago!L134+Set!L134+Oct!L134+Nov!L134+Dic!L134</f>
        <v>0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3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35</v>
      </c>
      <c r="AD134" s="7">
        <f>+Ene!AC134+Feb!AC134+Mar!AC134+Abr!AC134+May!AC134+Jun!AC134+Jul!AC134+Ago!AC134+Set!AC134+Oct!AC134+Nov!AC134+Dic!AC134</f>
        <v>23</v>
      </c>
      <c r="AE134" s="7">
        <f>+Ene!AD134+Feb!AD134+Mar!AD134+Abr!AD134+May!AD134+Jun!AD134+Jul!AD134+Ago!AD134+Set!AD134+Oct!AD134+Nov!AD134+Dic!AD134</f>
        <v>1</v>
      </c>
      <c r="AF134" s="7">
        <f>+Ene!AE134+Feb!AE134+Mar!AE134+Abr!AE134+May!AE134+Jun!AE134+Jul!AE134+Ago!AE134+Set!AE134+Oct!AE134+Nov!AE134+Dic!AE134</f>
        <v>38</v>
      </c>
      <c r="AG134" s="7">
        <f>+Ene!AF134+Feb!AF134+Mar!AF134+Abr!AF134+May!AF134+Jun!AF134+Jul!AF134+Ago!AF134+Set!AF134+Oct!AF134+Nov!AF134+Dic!AF134</f>
        <v>38</v>
      </c>
      <c r="AH134" s="7">
        <f>+Ene!AG134+Feb!AG134+Mar!AG134+Abr!AG134+May!AG134+Jun!AG134+Jul!AG134+Ago!AG134+Set!AG134+Oct!AG134+Nov!AG134+Dic!AG134</f>
        <v>6</v>
      </c>
    </row>
    <row r="135" spans="1:34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23">
        <v>0</v>
      </c>
      <c r="K135" s="7">
        <f>+Ene!J135+Feb!J135+Mar!J135+Abr!J135+May!J135+Jun!J135+Jul!J135+Ago!J135+Set!J135+Oct!J135+Nov!J135+Dic!J135</f>
        <v>0</v>
      </c>
      <c r="L135" s="7">
        <f>+Ene!K135+Feb!K135+Mar!K135+Abr!K135+May!K135+Jun!K135+Jul!K135+Ago!K135+Set!K135+Oct!K135+Nov!K135+Dic!K135</f>
        <v>0</v>
      </c>
      <c r="M135" s="7">
        <f>+Ene!L135+Feb!L135+Mar!L135+Abr!L135+May!L135+Jun!L135+Jul!L135+Ago!L135+Set!L135+Oct!L135+Nov!L135+Dic!L135</f>
        <v>0</v>
      </c>
      <c r="N135" s="7">
        <f>+Ene!M135+Feb!M135+Mar!M135+Abr!M135+May!M135+Jun!M135+Jul!M135+Ago!M135+Set!M135+Oct!M135+Nov!M135+Dic!M135</f>
        <v>0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0</v>
      </c>
      <c r="Y135" s="7">
        <f>+Ene!X135+Feb!X135+Mar!X135+Abr!X135+May!X135+Jun!X135+Jul!X135+Ago!X135+Set!X135+Oct!X135+Nov!X135+Dic!X135</f>
        <v>0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0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0</v>
      </c>
      <c r="AD135" s="7">
        <f>+Ene!AC135+Feb!AC135+Mar!AC135+Abr!AC135+May!AC135+Jun!AC135+Jul!AC135+Ago!AC135+Set!AC135+Oct!AC135+Nov!AC135+Dic!AC135</f>
        <v>0</v>
      </c>
      <c r="AE135" s="7">
        <f>+Ene!AD135+Feb!AD135+Mar!AD135+Abr!AD135+May!AD135+Jun!AD135+Jul!AD135+Ago!AD135+Set!AD135+Oct!AD135+Nov!AD135+Dic!AD135</f>
        <v>0</v>
      </c>
      <c r="AF135" s="7">
        <f>+Ene!AE135+Feb!AE135+Mar!AE135+Abr!AE135+May!AE135+Jun!AE135+Jul!AE135+Ago!AE135+Set!AE135+Oct!AE135+Nov!AE135+Dic!AE135</f>
        <v>0</v>
      </c>
      <c r="AG135" s="7">
        <f>+Ene!AF135+Feb!AF135+Mar!AF135+Abr!AF135+May!AF135+Jun!AF135+Jul!AF135+Ago!AF135+Set!AF135+Oct!AF135+Nov!AF135+Dic!AF135</f>
        <v>0</v>
      </c>
      <c r="AH135" s="7">
        <f>+Ene!AG135+Feb!AG135+Mar!AG135+Abr!AG135+May!AG135+Jun!AG135+Jul!AG135+Ago!AG135+Set!AG135+Oct!AG135+Nov!AG135+Dic!AG135</f>
        <v>0</v>
      </c>
    </row>
    <row r="136" spans="1:34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23">
        <v>0</v>
      </c>
      <c r="K136" s="7">
        <f>+Ene!J136+Feb!J136+Mar!J136+Abr!J136+May!J136+Jun!J136+Jul!J136+Ago!J136+Set!J136+Oct!J136+Nov!J136+Dic!J136</f>
        <v>58</v>
      </c>
      <c r="L136" s="7">
        <f>+Ene!K136+Feb!K136+Mar!K136+Abr!K136+May!K136+Jun!K136+Jul!K136+Ago!K136+Set!K136+Oct!K136+Nov!K136+Dic!K136</f>
        <v>58</v>
      </c>
      <c r="M136" s="7">
        <f>+Ene!L136+Feb!L136+Mar!L136+Abr!L136+May!L136+Jun!L136+Jul!L136+Ago!L136+Set!L136+Oct!L136+Nov!L136+Dic!L136</f>
        <v>57</v>
      </c>
      <c r="N136" s="7">
        <f>+Ene!M136+Feb!M136+Mar!M136+Abr!M136+May!M136+Jun!M136+Jul!M136+Ago!M136+Set!M136+Oct!M136+Nov!M136+Dic!M136</f>
        <v>0</v>
      </c>
      <c r="O136" s="7">
        <f>+Ene!N136+Feb!N136+Mar!N136+Abr!N136+May!N136+Jun!N136+Jul!N136+Ago!N136+Set!N136+Oct!N136+Nov!N136+Dic!N136</f>
        <v>49</v>
      </c>
      <c r="P136" s="7">
        <f>+Ene!O136+Feb!O136+Mar!O136+Abr!O136+May!O136+Jun!O136+Jul!O136+Ago!O136+Set!O136+Oct!O136+Nov!O136+Dic!O136</f>
        <v>16</v>
      </c>
      <c r="Q136" s="7">
        <f>+Ene!P136+Feb!P136+Mar!P136+Abr!P136+May!P136+Jun!P136+Jul!P136+Ago!P136+Set!P136+Oct!P136+Nov!P136+Dic!P136</f>
        <v>17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17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1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26</v>
      </c>
      <c r="AD136" s="7">
        <f>+Ene!AC136+Feb!AC136+Mar!AC136+Abr!AC136+May!AC136+Jun!AC136+Jul!AC136+Ago!AC136+Set!AC136+Oct!AC136+Nov!AC136+Dic!AC136</f>
        <v>89</v>
      </c>
      <c r="AE136" s="7">
        <f>+Ene!AD136+Feb!AD136+Mar!AD136+Abr!AD136+May!AD136+Jun!AD136+Jul!AD136+Ago!AD136+Set!AD136+Oct!AD136+Nov!AD136+Dic!AD136</f>
        <v>11</v>
      </c>
      <c r="AF136" s="7">
        <f>+Ene!AE136+Feb!AE136+Mar!AE136+Abr!AE136+May!AE136+Jun!AE136+Jul!AE136+Ago!AE136+Set!AE136+Oct!AE136+Nov!AE136+Dic!AE136</f>
        <v>158</v>
      </c>
      <c r="AG136" s="7">
        <f>+Ene!AF136+Feb!AF136+Mar!AF136+Abr!AF136+May!AF136+Jun!AF136+Jul!AF136+Ago!AF136+Set!AF136+Oct!AF136+Nov!AF136+Dic!AF136</f>
        <v>90</v>
      </c>
      <c r="AH136" s="7">
        <f>+Ene!AG136+Feb!AG136+Mar!AG136+Abr!AG136+May!AG136+Jun!AG136+Jul!AG136+Ago!AG136+Set!AG136+Oct!AG136+Nov!AG136+Dic!AG136</f>
        <v>78</v>
      </c>
    </row>
    <row r="137" spans="1:34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23">
        <v>0</v>
      </c>
      <c r="K137" s="7">
        <f>+Ene!J137+Feb!J137+Mar!J137+Abr!J137+May!J137+Jun!J137+Jul!J137+Ago!J137+Set!J137+Oct!J137+Nov!J137+Dic!J137</f>
        <v>2</v>
      </c>
      <c r="L137" s="7">
        <f>+Ene!K137+Feb!K137+Mar!K137+Abr!K137+May!K137+Jun!K137+Jul!K137+Ago!K137+Set!K137+Oct!K137+Nov!K137+Dic!K137</f>
        <v>2</v>
      </c>
      <c r="M137" s="7">
        <f>+Ene!L137+Feb!L137+Mar!L137+Abr!L137+May!L137+Jun!L137+Jul!L137+Ago!L137+Set!L137+Oct!L137+Nov!L137+Dic!L137</f>
        <v>2</v>
      </c>
      <c r="N137" s="7">
        <f>+Ene!M137+Feb!M137+Mar!M137+Abr!M137+May!M137+Jun!M137+Jul!M137+Ago!M137+Set!M137+Oct!M137+Nov!M137+Dic!M137</f>
        <v>0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0</v>
      </c>
      <c r="Q137" s="7">
        <f>+Ene!P137+Feb!P137+Mar!P137+Abr!P137+May!P137+Jun!P137+Jul!P137+Ago!P137+Set!P137+Oct!P137+Nov!P137+Dic!P137</f>
        <v>0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0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1</v>
      </c>
      <c r="AD137" s="7">
        <f>+Ene!AC137+Feb!AC137+Mar!AC137+Abr!AC137+May!AC137+Jun!AC137+Jul!AC137+Ago!AC137+Set!AC137+Oct!AC137+Nov!AC137+Dic!AC137</f>
        <v>2</v>
      </c>
      <c r="AE137" s="7">
        <f>+Ene!AD137+Feb!AD137+Mar!AD137+Abr!AD137+May!AD137+Jun!AD137+Jul!AD137+Ago!AD137+Set!AD137+Oct!AD137+Nov!AD137+Dic!AD137</f>
        <v>1</v>
      </c>
      <c r="AF137" s="7">
        <f>+Ene!AE137+Feb!AE137+Mar!AE137+Abr!AE137+May!AE137+Jun!AE137+Jul!AE137+Ago!AE137+Set!AE137+Oct!AE137+Nov!AE137+Dic!AE137</f>
        <v>5</v>
      </c>
      <c r="AG137" s="7">
        <f>+Ene!AF137+Feb!AF137+Mar!AF137+Abr!AF137+May!AF137+Jun!AF137+Jul!AF137+Ago!AF137+Set!AF137+Oct!AF137+Nov!AF137+Dic!AF137</f>
        <v>1</v>
      </c>
      <c r="AH137" s="7">
        <f>+Ene!AG137+Feb!AG137+Mar!AG137+Abr!AG137+May!AG137+Jun!AG137+Jul!AG137+Ago!AG137+Set!AG137+Oct!AG137+Nov!AG137+Dic!AG137</f>
        <v>1</v>
      </c>
    </row>
    <row r="138" spans="1:34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23">
        <v>0</v>
      </c>
      <c r="K138" s="7">
        <f>+Ene!J138+Feb!J138+Mar!J138+Abr!J138+May!J138+Jun!J138+Jul!J138+Ago!J138+Set!J138+Oct!J138+Nov!J138+Dic!J138</f>
        <v>3</v>
      </c>
      <c r="L138" s="7">
        <f>+Ene!K138+Feb!K138+Mar!K138+Abr!K138+May!K138+Jun!K138+Jul!K138+Ago!K138+Set!K138+Oct!K138+Nov!K138+Dic!K138</f>
        <v>3</v>
      </c>
      <c r="M138" s="7">
        <f>+Ene!L138+Feb!L138+Mar!L138+Abr!L138+May!L138+Jun!L138+Jul!L138+Ago!L138+Set!L138+Oct!L138+Nov!L138+Dic!L138</f>
        <v>3</v>
      </c>
      <c r="N138" s="7">
        <f>+Ene!M138+Feb!M138+Mar!M138+Abr!M138+May!M138+Jun!M138+Jul!M138+Ago!M138+Set!M138+Oct!M138+Nov!M138+Dic!M138</f>
        <v>1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2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6</v>
      </c>
      <c r="AD138" s="7">
        <f>+Ene!AC138+Feb!AC138+Mar!AC138+Abr!AC138+May!AC138+Jun!AC138+Jul!AC138+Ago!AC138+Set!AC138+Oct!AC138+Nov!AC138+Dic!AC138</f>
        <v>9</v>
      </c>
      <c r="AE138" s="7">
        <f>+Ene!AD138+Feb!AD138+Mar!AD138+Abr!AD138+May!AD138+Jun!AD138+Jul!AD138+Ago!AD138+Set!AD138+Oct!AD138+Nov!AD138+Dic!AD138</f>
        <v>1</v>
      </c>
      <c r="AF138" s="7">
        <f>+Ene!AE138+Feb!AE138+Mar!AE138+Abr!AE138+May!AE138+Jun!AE138+Jul!AE138+Ago!AE138+Set!AE138+Oct!AE138+Nov!AE138+Dic!AE138</f>
        <v>10</v>
      </c>
      <c r="AG138" s="7">
        <f>+Ene!AF138+Feb!AF138+Mar!AF138+Abr!AF138+May!AF138+Jun!AF138+Jul!AF138+Ago!AF138+Set!AF138+Oct!AF138+Nov!AF138+Dic!AF138</f>
        <v>5</v>
      </c>
      <c r="AH138" s="7">
        <f>+Ene!AG138+Feb!AG138+Mar!AG138+Abr!AG138+May!AG138+Jun!AG138+Jul!AG138+Ago!AG138+Set!AG138+Oct!AG138+Nov!AG138+Dic!AG138</f>
        <v>0</v>
      </c>
    </row>
    <row r="139" spans="1:34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23">
        <v>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0</v>
      </c>
      <c r="AD139" s="7">
        <f>+Ene!AC139+Feb!AC139+Mar!AC139+Abr!AC139+May!AC139+Jun!AC139+Jul!AC139+Ago!AC139+Set!AC139+Oct!AC139+Nov!AC139+Dic!AC139</f>
        <v>4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8</v>
      </c>
      <c r="AG139" s="7">
        <f>+Ene!AF139+Feb!AF139+Mar!AF139+Abr!AF139+May!AF139+Jun!AF139+Jul!AF139+Ago!AF139+Set!AF139+Oct!AF139+Nov!AF139+Dic!AF139</f>
        <v>4</v>
      </c>
      <c r="AH139" s="7">
        <f>+Ene!AG139+Feb!AG139+Mar!AG139+Abr!AG139+May!AG139+Jun!AG139+Jul!AG139+Ago!AG139+Set!AG139+Oct!AG139+Nov!AG139+Dic!AG139</f>
        <v>7</v>
      </c>
    </row>
    <row r="140" spans="1:34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23">
        <v>0</v>
      </c>
      <c r="K140" s="7">
        <f>+Ene!J140+Feb!J140+Mar!J140+Abr!J140+May!J140+Jun!J140+Jul!J140+Ago!J140+Set!J140+Oct!J140+Nov!J140+Dic!J140</f>
        <v>2</v>
      </c>
      <c r="L140" s="7">
        <f>+Ene!K140+Feb!K140+Mar!K140+Abr!K140+May!K140+Jun!K140+Jul!K140+Ago!K140+Set!K140+Oct!K140+Nov!K140+Dic!K140</f>
        <v>2</v>
      </c>
      <c r="M140" s="7">
        <f>+Ene!L140+Feb!L140+Mar!L140+Abr!L140+May!L140+Jun!L140+Jul!L140+Ago!L140+Set!L140+Oct!L140+Nov!L140+Dic!L140</f>
        <v>2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2</v>
      </c>
      <c r="AD140" s="7">
        <f>+Ene!AC140+Feb!AC140+Mar!AC140+Abr!AC140+May!AC140+Jun!AC140+Jul!AC140+Ago!AC140+Set!AC140+Oct!AC140+Nov!AC140+Dic!AC140</f>
        <v>4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11</v>
      </c>
      <c r="AG140" s="7">
        <f>+Ene!AF140+Feb!AF140+Mar!AF140+Abr!AF140+May!AF140+Jun!AF140+Jul!AF140+Ago!AF140+Set!AF140+Oct!AF140+Nov!AF140+Dic!AF140</f>
        <v>9</v>
      </c>
      <c r="AH140" s="7">
        <f>+Ene!AG140+Feb!AG140+Mar!AG140+Abr!AG140+May!AG140+Jun!AG140+Jul!AG140+Ago!AG140+Set!AG140+Oct!AG140+Nov!AG140+Dic!AG140</f>
        <v>6</v>
      </c>
    </row>
    <row r="141" spans="1:34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23">
        <v>0</v>
      </c>
      <c r="K141" s="7">
        <f>+Ene!J141+Feb!J141+Mar!J141+Abr!J141+May!J141+Jun!J141+Jul!J141+Ago!J141+Set!J141+Oct!J141+Nov!J141+Dic!J141</f>
        <v>41</v>
      </c>
      <c r="L141" s="7">
        <f>+Ene!K141+Feb!K141+Mar!K141+Abr!K141+May!K141+Jun!K141+Jul!K141+Ago!K141+Set!K141+Oct!K141+Nov!K141+Dic!K141</f>
        <v>41</v>
      </c>
      <c r="M141" s="7">
        <f>+Ene!L141+Feb!L141+Mar!L141+Abr!L141+May!L141+Jun!L141+Jul!L141+Ago!L141+Set!L141+Oct!L141+Nov!L141+Dic!L141</f>
        <v>42</v>
      </c>
      <c r="N141" s="7">
        <f>+Ene!M141+Feb!M141+Mar!M141+Abr!M141+May!M141+Jun!M141+Jul!M141+Ago!M141+Set!M141+Oct!M141+Nov!M141+Dic!M141</f>
        <v>40</v>
      </c>
      <c r="O141" s="7">
        <f>+Ene!N141+Feb!N141+Mar!N141+Abr!N141+May!N141+Jun!N141+Jul!N141+Ago!N141+Set!N141+Oct!N141+Nov!N141+Dic!N141</f>
        <v>77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47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60</v>
      </c>
      <c r="AD141" s="7">
        <f>+Ene!AC141+Feb!AC141+Mar!AC141+Abr!AC141+May!AC141+Jun!AC141+Jul!AC141+Ago!AC141+Set!AC141+Oct!AC141+Nov!AC141+Dic!AC141</f>
        <v>77</v>
      </c>
      <c r="AE141" s="7">
        <f>+Ene!AD141+Feb!AD141+Mar!AD141+Abr!AD141+May!AD141+Jun!AD141+Jul!AD141+Ago!AD141+Set!AD141+Oct!AD141+Nov!AD141+Dic!AD141</f>
        <v>80</v>
      </c>
      <c r="AF141" s="7">
        <f>+Ene!AE141+Feb!AE141+Mar!AE141+Abr!AE141+May!AE141+Jun!AE141+Jul!AE141+Ago!AE141+Set!AE141+Oct!AE141+Nov!AE141+Dic!AE141</f>
        <v>82</v>
      </c>
      <c r="AG141" s="7">
        <f>+Ene!AF141+Feb!AF141+Mar!AF141+Abr!AF141+May!AF141+Jun!AF141+Jul!AF141+Ago!AF141+Set!AF141+Oct!AF141+Nov!AF141+Dic!AF141</f>
        <v>72</v>
      </c>
      <c r="AH141" s="7">
        <f>+Ene!AG141+Feb!AG141+Mar!AG141+Abr!AG141+May!AG141+Jun!AG141+Jul!AG141+Ago!AG141+Set!AG141+Oct!AG141+Nov!AG141+Dic!AG141</f>
        <v>0</v>
      </c>
    </row>
    <row r="142" spans="1:34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23">
        <v>0</v>
      </c>
      <c r="K142" s="7">
        <f>+Ene!J142+Feb!J142+Mar!J142+Abr!J142+May!J142+Jun!J142+Jul!J142+Ago!J142+Set!J142+Oct!J142+Nov!J142+Dic!J142</f>
        <v>2</v>
      </c>
      <c r="L142" s="7">
        <f>+Ene!K142+Feb!K142+Mar!K142+Abr!K142+May!K142+Jun!K142+Jul!K142+Ago!K142+Set!K142+Oct!K142+Nov!K142+Dic!K142</f>
        <v>2</v>
      </c>
      <c r="M142" s="7">
        <f>+Ene!L142+Feb!L142+Mar!L142+Abr!L142+May!L142+Jun!L142+Jul!L142+Ago!L142+Set!L142+Oct!L142+Nov!L142+Dic!L142</f>
        <v>2</v>
      </c>
      <c r="N142" s="7">
        <f>+Ene!M142+Feb!M142+Mar!M142+Abr!M142+May!M142+Jun!M142+Jul!M142+Ago!M142+Set!M142+Oct!M142+Nov!M142+Dic!M142</f>
        <v>2</v>
      </c>
      <c r="O142" s="7">
        <f>+Ene!N142+Feb!N142+Mar!N142+Abr!N142+May!N142+Jun!N142+Jul!N142+Ago!N142+Set!N142+Oct!N142+Nov!N142+Dic!N142</f>
        <v>0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3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7</v>
      </c>
      <c r="AD142" s="7">
        <f>+Ene!AC142+Feb!AC142+Mar!AC142+Abr!AC142+May!AC142+Jun!AC142+Jul!AC142+Ago!AC142+Set!AC142+Oct!AC142+Nov!AC142+Dic!AC142</f>
        <v>4</v>
      </c>
      <c r="AE142" s="7">
        <f>+Ene!AD142+Feb!AD142+Mar!AD142+Abr!AD142+May!AD142+Jun!AD142+Jul!AD142+Ago!AD142+Set!AD142+Oct!AD142+Nov!AD142+Dic!AD142</f>
        <v>6</v>
      </c>
      <c r="AF142" s="7">
        <f>+Ene!AE142+Feb!AE142+Mar!AE142+Abr!AE142+May!AE142+Jun!AE142+Jul!AE142+Ago!AE142+Set!AE142+Oct!AE142+Nov!AE142+Dic!AE142</f>
        <v>4</v>
      </c>
      <c r="AG142" s="7">
        <f>+Ene!AF142+Feb!AF142+Mar!AF142+Abr!AF142+May!AF142+Jun!AF142+Jul!AF142+Ago!AF142+Set!AF142+Oct!AF142+Nov!AF142+Dic!AF142</f>
        <v>4</v>
      </c>
      <c r="AH142" s="7">
        <f>+Ene!AG142+Feb!AG142+Mar!AG142+Abr!AG142+May!AG142+Jun!AG142+Jul!AG142+Ago!AG142+Set!AG142+Oct!AG142+Nov!AG142+Dic!AG142</f>
        <v>0</v>
      </c>
    </row>
    <row r="143" spans="1:34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23">
        <v>0</v>
      </c>
      <c r="K143" s="7">
        <f>+Ene!J143+Feb!J143+Mar!J143+Abr!J143+May!J143+Jun!J143+Jul!J143+Ago!J143+Set!J143+Oct!J143+Nov!J143+Dic!J143</f>
        <v>0</v>
      </c>
      <c r="L143" s="7">
        <f>+Ene!K143+Feb!K143+Mar!K143+Abr!K143+May!K143+Jun!K143+Jul!K143+Ago!K143+Set!K143+Oct!K143+Nov!K143+Dic!K143</f>
        <v>0</v>
      </c>
      <c r="M143" s="7">
        <f>+Ene!L143+Feb!L143+Mar!L143+Abr!L143+May!L143+Jun!L143+Jul!L143+Ago!L143+Set!L143+Oct!L143+Nov!L143+Dic!L143</f>
        <v>0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3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9</v>
      </c>
      <c r="AD143" s="7">
        <f>+Ene!AC143+Feb!AC143+Mar!AC143+Abr!AC143+May!AC143+Jun!AC143+Jul!AC143+Ago!AC143+Set!AC143+Oct!AC143+Nov!AC143+Dic!AC143</f>
        <v>4</v>
      </c>
      <c r="AE143" s="7">
        <f>+Ene!AD143+Feb!AD143+Mar!AD143+Abr!AD143+May!AD143+Jun!AD143+Jul!AD143+Ago!AD143+Set!AD143+Oct!AD143+Nov!AD143+Dic!AD143</f>
        <v>8</v>
      </c>
      <c r="AF143" s="7">
        <f>+Ene!AE143+Feb!AE143+Mar!AE143+Abr!AE143+May!AE143+Jun!AE143+Jul!AE143+Ago!AE143+Set!AE143+Oct!AE143+Nov!AE143+Dic!AE143</f>
        <v>7</v>
      </c>
      <c r="AG143" s="7">
        <f>+Ene!AF143+Feb!AF143+Mar!AF143+Abr!AF143+May!AF143+Jun!AF143+Jul!AF143+Ago!AF143+Set!AF143+Oct!AF143+Nov!AF143+Dic!AF143</f>
        <v>6</v>
      </c>
      <c r="AH143" s="7">
        <f>+Ene!AG143+Feb!AG143+Mar!AG143+Abr!AG143+May!AG143+Jun!AG143+Jul!AG143+Ago!AG143+Set!AG143+Oct!AG143+Nov!AG143+Dic!AG143</f>
        <v>0</v>
      </c>
    </row>
    <row r="144" spans="1:34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23">
        <v>0</v>
      </c>
      <c r="K144" s="7">
        <f>+Ene!J144+Feb!J144+Mar!J144+Abr!J144+May!J144+Jun!J144+Jul!J144+Ago!J144+Set!J144+Oct!J144+Nov!J144+Dic!J144</f>
        <v>1</v>
      </c>
      <c r="L144" s="7">
        <f>+Ene!K144+Feb!K144+Mar!K144+Abr!K144+May!K144+Jun!K144+Jul!K144+Ago!K144+Set!K144+Oct!K144+Nov!K144+Dic!K144</f>
        <v>1</v>
      </c>
      <c r="M144" s="7">
        <f>+Ene!L144+Feb!L144+Mar!L144+Abr!L144+May!L144+Jun!L144+Jul!L144+Ago!L144+Set!L144+Oct!L144+Nov!L144+Dic!L144</f>
        <v>1</v>
      </c>
      <c r="N144" s="7">
        <f>+Ene!M144+Feb!M144+Mar!M144+Abr!M144+May!M144+Jun!M144+Jul!M144+Ago!M144+Set!M144+Oct!M144+Nov!M144+Dic!M144</f>
        <v>1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3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0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5</v>
      </c>
      <c r="AD144" s="7">
        <f>+Ene!AC144+Feb!AC144+Mar!AC144+Abr!AC144+May!AC144+Jun!AC144+Jul!AC144+Ago!AC144+Set!AC144+Oct!AC144+Nov!AC144+Dic!AC144</f>
        <v>3</v>
      </c>
      <c r="AE144" s="7">
        <f>+Ene!AD144+Feb!AD144+Mar!AD144+Abr!AD144+May!AD144+Jun!AD144+Jul!AD144+Ago!AD144+Set!AD144+Oct!AD144+Nov!AD144+Dic!AD144</f>
        <v>5</v>
      </c>
      <c r="AF144" s="7">
        <f>+Ene!AE144+Feb!AE144+Mar!AE144+Abr!AE144+May!AE144+Jun!AE144+Jul!AE144+Ago!AE144+Set!AE144+Oct!AE144+Nov!AE144+Dic!AE144</f>
        <v>5</v>
      </c>
      <c r="AG144" s="7">
        <f>+Ene!AF144+Feb!AF144+Mar!AF144+Abr!AF144+May!AF144+Jun!AF144+Jul!AF144+Ago!AF144+Set!AF144+Oct!AF144+Nov!AF144+Dic!AF144</f>
        <v>3</v>
      </c>
      <c r="AH144" s="7">
        <f>+Ene!AG144+Feb!AG144+Mar!AG144+Abr!AG144+May!AG144+Jun!AG144+Jul!AG144+Ago!AG144+Set!AG144+Oct!AG144+Nov!AG144+Dic!AG144</f>
        <v>0</v>
      </c>
    </row>
    <row r="145" spans="1:34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23">
        <v>0</v>
      </c>
      <c r="K145" s="7">
        <f>+Ene!J145+Feb!J145+Mar!J145+Abr!J145+May!J145+Jun!J145+Jul!J145+Ago!J145+Set!J145+Oct!J145+Nov!J145+Dic!J145</f>
        <v>11</v>
      </c>
      <c r="L145" s="7">
        <f>+Ene!K145+Feb!K145+Mar!K145+Abr!K145+May!K145+Jun!K145+Jul!K145+Ago!K145+Set!K145+Oct!K145+Nov!K145+Dic!K145</f>
        <v>11</v>
      </c>
      <c r="M145" s="7">
        <f>+Ene!L145+Feb!L145+Mar!L145+Abr!L145+May!L145+Jun!L145+Jul!L145+Ago!L145+Set!L145+Oct!L145+Nov!L145+Dic!L145</f>
        <v>11</v>
      </c>
      <c r="N145" s="7">
        <f>+Ene!M145+Feb!M145+Mar!M145+Abr!M145+May!M145+Jun!M145+Jul!M145+Ago!M145+Set!M145+Oct!M145+Nov!M145+Dic!M145</f>
        <v>11</v>
      </c>
      <c r="O145" s="7">
        <f>+Ene!N145+Feb!N145+Mar!N145+Abr!N145+May!N145+Jun!N145+Jul!N145+Ago!N145+Set!N145+Oct!N145+Nov!N145+Dic!N145</f>
        <v>0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16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1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11</v>
      </c>
      <c r="AD145" s="7">
        <f>+Ene!AC145+Feb!AC145+Mar!AC145+Abr!AC145+May!AC145+Jun!AC145+Jul!AC145+Ago!AC145+Set!AC145+Oct!AC145+Nov!AC145+Dic!AC145</f>
        <v>23</v>
      </c>
      <c r="AE145" s="7">
        <f>+Ene!AD145+Feb!AD145+Mar!AD145+Abr!AD145+May!AD145+Jun!AD145+Jul!AD145+Ago!AD145+Set!AD145+Oct!AD145+Nov!AD145+Dic!AD145</f>
        <v>32</v>
      </c>
      <c r="AF145" s="7">
        <f>+Ene!AE145+Feb!AE145+Mar!AE145+Abr!AE145+May!AE145+Jun!AE145+Jul!AE145+Ago!AE145+Set!AE145+Oct!AE145+Nov!AE145+Dic!AE145</f>
        <v>32</v>
      </c>
      <c r="AG145" s="7">
        <f>+Ene!AF145+Feb!AF145+Mar!AF145+Abr!AF145+May!AF145+Jun!AF145+Jul!AF145+Ago!AF145+Set!AF145+Oct!AF145+Nov!AF145+Dic!AF145</f>
        <v>23</v>
      </c>
      <c r="AH145" s="7">
        <f>+Ene!AG145+Feb!AG145+Mar!AG145+Abr!AG145+May!AG145+Jun!AG145+Jul!AG145+Ago!AG145+Set!AG145+Oct!AG145+Nov!AG145+Dic!AG145</f>
        <v>0</v>
      </c>
    </row>
    <row r="146" spans="1:34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23">
        <v>0</v>
      </c>
      <c r="K146" s="7">
        <f>+Ene!J146+Feb!J146+Mar!J146+Abr!J146+May!J146+Jun!J146+Jul!J146+Ago!J146+Set!J146+Oct!J146+Nov!J146+Dic!J146</f>
        <v>8</v>
      </c>
      <c r="L146" s="7">
        <f>+Ene!K146+Feb!K146+Mar!K146+Abr!K146+May!K146+Jun!K146+Jul!K146+Ago!K146+Set!K146+Oct!K146+Nov!K146+Dic!K146</f>
        <v>8</v>
      </c>
      <c r="M146" s="7">
        <f>+Ene!L146+Feb!L146+Mar!L146+Abr!L146+May!L146+Jun!L146+Jul!L146+Ago!L146+Set!L146+Oct!L146+Nov!L146+Dic!L146</f>
        <v>8</v>
      </c>
      <c r="N146" s="7">
        <f>+Ene!M146+Feb!M146+Mar!M146+Abr!M146+May!M146+Jun!M146+Jul!M146+Ago!M146+Set!M146+Oct!M146+Nov!M146+Dic!M146</f>
        <v>7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18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2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27</v>
      </c>
      <c r="AD146" s="7">
        <f>+Ene!AC146+Feb!AC146+Mar!AC146+Abr!AC146+May!AC146+Jun!AC146+Jul!AC146+Ago!AC146+Set!AC146+Oct!AC146+Nov!AC146+Dic!AC146</f>
        <v>17</v>
      </c>
      <c r="AE146" s="7">
        <f>+Ene!AD146+Feb!AD146+Mar!AD146+Abr!AD146+May!AD146+Jun!AD146+Jul!AD146+Ago!AD146+Set!AD146+Oct!AD146+Nov!AD146+Dic!AD146</f>
        <v>25</v>
      </c>
      <c r="AF146" s="7">
        <f>+Ene!AE146+Feb!AE146+Mar!AE146+Abr!AE146+May!AE146+Jun!AE146+Jul!AE146+Ago!AE146+Set!AE146+Oct!AE146+Nov!AE146+Dic!AE146</f>
        <v>25</v>
      </c>
      <c r="AG146" s="7">
        <f>+Ene!AF146+Feb!AF146+Mar!AF146+Abr!AF146+May!AF146+Jun!AF146+Jul!AF146+Ago!AF146+Set!AF146+Oct!AF146+Nov!AF146+Dic!AF146</f>
        <v>17</v>
      </c>
      <c r="AH146" s="7">
        <f>+Ene!AG146+Feb!AG146+Mar!AG146+Abr!AG146+May!AG146+Jun!AG146+Jul!AG146+Ago!AG146+Set!AG146+Oct!AG146+Nov!AG146+Dic!AG146</f>
        <v>0</v>
      </c>
    </row>
    <row r="147" spans="1:34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23">
        <v>0</v>
      </c>
      <c r="K147" s="7">
        <f>+Ene!J147+Feb!J147+Mar!J147+Abr!J147+May!J147+Jun!J147+Jul!J147+Ago!J147+Set!J147+Oct!J147+Nov!J147+Dic!J147</f>
        <v>10</v>
      </c>
      <c r="L147" s="7">
        <f>+Ene!K147+Feb!K147+Mar!K147+Abr!K147+May!K147+Jun!K147+Jul!K147+Ago!K147+Set!K147+Oct!K147+Nov!K147+Dic!K147</f>
        <v>10</v>
      </c>
      <c r="M147" s="7">
        <f>+Ene!L147+Feb!L147+Mar!L147+Abr!L147+May!L147+Jun!L147+Jul!L147+Ago!L147+Set!L147+Oct!L147+Nov!L147+Dic!L147</f>
        <v>10</v>
      </c>
      <c r="N147" s="7">
        <f>+Ene!M147+Feb!M147+Mar!M147+Abr!M147+May!M147+Jun!M147+Jul!M147+Ago!M147+Set!M147+Oct!M147+Nov!M147+Dic!M147</f>
        <v>10</v>
      </c>
      <c r="O147" s="7">
        <f>+Ene!N147+Feb!N147+Mar!N147+Abr!N147+May!N147+Jun!N147+Jul!N147+Ago!N147+Set!N147+Oct!N147+Nov!N147+Dic!N147</f>
        <v>0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16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1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19</v>
      </c>
      <c r="AD147" s="7">
        <f>+Ene!AC147+Feb!AC147+Mar!AC147+Abr!AC147+May!AC147+Jun!AC147+Jul!AC147+Ago!AC147+Set!AC147+Oct!AC147+Nov!AC147+Dic!AC147</f>
        <v>56</v>
      </c>
      <c r="AE147" s="7">
        <f>+Ene!AD147+Feb!AD147+Mar!AD147+Abr!AD147+May!AD147+Jun!AD147+Jul!AD147+Ago!AD147+Set!AD147+Oct!AD147+Nov!AD147+Dic!AD147</f>
        <v>64</v>
      </c>
      <c r="AF147" s="7">
        <f>+Ene!AE147+Feb!AE147+Mar!AE147+Abr!AE147+May!AE147+Jun!AE147+Jul!AE147+Ago!AE147+Set!AE147+Oct!AE147+Nov!AE147+Dic!AE147</f>
        <v>75</v>
      </c>
      <c r="AG147" s="7">
        <f>+Ene!AF147+Feb!AF147+Mar!AF147+Abr!AF147+May!AF147+Jun!AF147+Jul!AF147+Ago!AF147+Set!AF147+Oct!AF147+Nov!AF147+Dic!AF147</f>
        <v>55</v>
      </c>
      <c r="AH147" s="7">
        <f>+Ene!AG147+Feb!AG147+Mar!AG147+Abr!AG147+May!AG147+Jun!AG147+Jul!AG147+Ago!AG147+Set!AG147+Oct!AG147+Nov!AG147+Dic!AG147</f>
        <v>0</v>
      </c>
    </row>
    <row r="148" spans="1:34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23">
        <v>0</v>
      </c>
      <c r="K148" s="7">
        <f>+Ene!J148+Feb!J148+Mar!J148+Abr!J148+May!J148+Jun!J148+Jul!J148+Ago!J148+Set!J148+Oct!J148+Nov!J148+Dic!J148</f>
        <v>7</v>
      </c>
      <c r="L148" s="7">
        <f>+Ene!K148+Feb!K148+Mar!K148+Abr!K148+May!K148+Jun!K148+Jul!K148+Ago!K148+Set!K148+Oct!K148+Nov!K148+Dic!K148</f>
        <v>7</v>
      </c>
      <c r="M148" s="7">
        <f>+Ene!L148+Feb!L148+Mar!L148+Abr!L148+May!L148+Jun!L148+Jul!L148+Ago!L148+Set!L148+Oct!L148+Nov!L148+Dic!L148</f>
        <v>7</v>
      </c>
      <c r="N148" s="7">
        <f>+Ene!M148+Feb!M148+Mar!M148+Abr!M148+May!M148+Jun!M148+Jul!M148+Ago!M148+Set!M148+Oct!M148+Nov!M148+Dic!M148</f>
        <v>7</v>
      </c>
      <c r="O148" s="7">
        <f>+Ene!N148+Feb!N148+Mar!N148+Abr!N148+May!N148+Jun!N148+Jul!N148+Ago!N148+Set!N148+Oct!N148+Nov!N148+Dic!N148</f>
        <v>0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7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5</v>
      </c>
      <c r="AD148" s="7">
        <f>+Ene!AC148+Feb!AC148+Mar!AC148+Abr!AC148+May!AC148+Jun!AC148+Jul!AC148+Ago!AC148+Set!AC148+Oct!AC148+Nov!AC148+Dic!AC148</f>
        <v>8</v>
      </c>
      <c r="AE148" s="7">
        <f>+Ene!AD148+Feb!AD148+Mar!AD148+Abr!AD148+May!AD148+Jun!AD148+Jul!AD148+Ago!AD148+Set!AD148+Oct!AD148+Nov!AD148+Dic!AD148</f>
        <v>11</v>
      </c>
      <c r="AF148" s="7">
        <f>+Ene!AE148+Feb!AE148+Mar!AE148+Abr!AE148+May!AE148+Jun!AE148+Jul!AE148+Ago!AE148+Set!AE148+Oct!AE148+Nov!AE148+Dic!AE148</f>
        <v>13</v>
      </c>
      <c r="AG148" s="7">
        <f>+Ene!AF148+Feb!AF148+Mar!AF148+Abr!AF148+May!AF148+Jun!AF148+Jul!AF148+Ago!AF148+Set!AF148+Oct!AF148+Nov!AF148+Dic!AF148</f>
        <v>8</v>
      </c>
      <c r="AH148" s="7">
        <f>+Ene!AG148+Feb!AG148+Mar!AG148+Abr!AG148+May!AG148+Jun!AG148+Jul!AG148+Ago!AG148+Set!AG148+Oct!AG148+Nov!AG148+Dic!AG148</f>
        <v>0</v>
      </c>
    </row>
    <row r="149" spans="1:34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23">
        <v>0</v>
      </c>
      <c r="K149" s="7">
        <f>+Ene!J149+Feb!J149+Mar!J149+Abr!J149+May!J149+Jun!J149+Jul!J149+Ago!J149+Set!J149+Oct!J149+Nov!J149+Dic!J149</f>
        <v>45</v>
      </c>
      <c r="L149" s="7">
        <f>+Ene!K149+Feb!K149+Mar!K149+Abr!K149+May!K149+Jun!K149+Jul!K149+Ago!K149+Set!K149+Oct!K149+Nov!K149+Dic!K149</f>
        <v>45</v>
      </c>
      <c r="M149" s="7">
        <f>+Ene!L149+Feb!L149+Mar!L149+Abr!L149+May!L149+Jun!L149+Jul!L149+Ago!L149+Set!L149+Oct!L149+Nov!L149+Dic!L149</f>
        <v>45</v>
      </c>
      <c r="N149" s="7">
        <f>+Ene!M149+Feb!M149+Mar!M149+Abr!M149+May!M149+Jun!M149+Jul!M149+Ago!M149+Set!M149+Oct!M149+Nov!M149+Dic!M149</f>
        <v>46</v>
      </c>
      <c r="O149" s="7">
        <f>+Ene!N149+Feb!N149+Mar!N149+Abr!N149+May!N149+Jun!N149+Jul!N149+Ago!N149+Set!N149+Oct!N149+Nov!N149+Dic!N149</f>
        <v>49</v>
      </c>
      <c r="P149" s="7">
        <f>+Ene!O149+Feb!O149+Mar!O149+Abr!O149+May!O149+Jun!O149+Jul!O149+Ago!O149+Set!O149+Oct!O149+Nov!O149+Dic!O149</f>
        <v>0</v>
      </c>
      <c r="Q149" s="7">
        <f>+Ene!P149+Feb!P149+Mar!P149+Abr!P149+May!P149+Jun!P149+Jul!P149+Ago!P149+Set!P149+Oct!P149+Nov!P149+Dic!P149</f>
        <v>0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22</v>
      </c>
      <c r="Y149" s="7">
        <f>+Ene!X149+Feb!X149+Mar!X149+Abr!X149+May!X149+Jun!X149+Jul!X149+Ago!X149+Set!X149+Oct!X149+Nov!X149+Dic!X149</f>
        <v>0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10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54</v>
      </c>
      <c r="AD149" s="7">
        <f>+Ene!AC149+Feb!AC149+Mar!AC149+Abr!AC149+May!AC149+Jun!AC149+Jul!AC149+Ago!AC149+Set!AC149+Oct!AC149+Nov!AC149+Dic!AC149</f>
        <v>57</v>
      </c>
      <c r="AE149" s="7">
        <f>+Ene!AD149+Feb!AD149+Mar!AD149+Abr!AD149+May!AD149+Jun!AD149+Jul!AD149+Ago!AD149+Set!AD149+Oct!AD149+Nov!AD149+Dic!AD149</f>
        <v>15</v>
      </c>
      <c r="AF149" s="7">
        <f>+Ene!AE149+Feb!AE149+Mar!AE149+Abr!AE149+May!AE149+Jun!AE149+Jul!AE149+Ago!AE149+Set!AE149+Oct!AE149+Nov!AE149+Dic!AE149</f>
        <v>77</v>
      </c>
      <c r="AG149" s="7">
        <f>+Ene!AF149+Feb!AF149+Mar!AF149+Abr!AF149+May!AF149+Jun!AF149+Jul!AF149+Ago!AF149+Set!AF149+Oct!AF149+Nov!AF149+Dic!AF149</f>
        <v>74</v>
      </c>
      <c r="AH149" s="7">
        <f>+Ene!AG149+Feb!AG149+Mar!AG149+Abr!AG149+May!AG149+Jun!AG149+Jul!AG149+Ago!AG149+Set!AG149+Oct!AG149+Nov!AG149+Dic!AG149</f>
        <v>1</v>
      </c>
    </row>
    <row r="150" spans="1:34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23">
        <v>0</v>
      </c>
      <c r="K150" s="7">
        <f>+Ene!J150+Feb!J150+Mar!J150+Abr!J150+May!J150+Jun!J150+Jul!J150+Ago!J150+Set!J150+Oct!J150+Nov!J150+Dic!J150</f>
        <v>8</v>
      </c>
      <c r="L150" s="7">
        <f>+Ene!K150+Feb!K150+Mar!K150+Abr!K150+May!K150+Jun!K150+Jul!K150+Ago!K150+Set!K150+Oct!K150+Nov!K150+Dic!K150</f>
        <v>8</v>
      </c>
      <c r="M150" s="7">
        <f>+Ene!L150+Feb!L150+Mar!L150+Abr!L150+May!L150+Jun!L150+Jul!L150+Ago!L150+Set!L150+Oct!L150+Nov!L150+Dic!L150</f>
        <v>8</v>
      </c>
      <c r="N150" s="7">
        <f>+Ene!M150+Feb!M150+Mar!M150+Abr!M150+May!M150+Jun!M150+Jul!M150+Ago!M150+Set!M150+Oct!M150+Nov!M150+Dic!M150</f>
        <v>8</v>
      </c>
      <c r="O150" s="7">
        <f>+Ene!N150+Feb!N150+Mar!N150+Abr!N150+May!N150+Jun!N150+Jul!N150+Ago!N150+Set!N150+Oct!N150+Nov!N150+Dic!N150</f>
        <v>1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1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11</v>
      </c>
      <c r="AD150" s="7">
        <f>+Ene!AC150+Feb!AC150+Mar!AC150+Abr!AC150+May!AC150+Jun!AC150+Jul!AC150+Ago!AC150+Set!AC150+Oct!AC150+Nov!AC150+Dic!AC150</f>
        <v>8</v>
      </c>
      <c r="AE150" s="7">
        <f>+Ene!AD150+Feb!AD150+Mar!AD150+Abr!AD150+May!AD150+Jun!AD150+Jul!AD150+Ago!AD150+Set!AD150+Oct!AD150+Nov!AD150+Dic!AD150</f>
        <v>8</v>
      </c>
      <c r="AF150" s="7">
        <f>+Ene!AE150+Feb!AE150+Mar!AE150+Abr!AE150+May!AE150+Jun!AE150+Jul!AE150+Ago!AE150+Set!AE150+Oct!AE150+Nov!AE150+Dic!AE150</f>
        <v>13</v>
      </c>
      <c r="AG150" s="7">
        <f>+Ene!AF150+Feb!AF150+Mar!AF150+Abr!AF150+May!AF150+Jun!AF150+Jul!AF150+Ago!AF150+Set!AF150+Oct!AF150+Nov!AF150+Dic!AF150</f>
        <v>8</v>
      </c>
      <c r="AH150" s="7">
        <f>+Ene!AG150+Feb!AG150+Mar!AG150+Abr!AG150+May!AG150+Jun!AG150+Jul!AG150+Ago!AG150+Set!AG150+Oct!AG150+Nov!AG150+Dic!AG150</f>
        <v>3</v>
      </c>
    </row>
    <row r="151" spans="1:34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23">
        <v>0</v>
      </c>
      <c r="K151" s="7">
        <f>+Ene!J151+Feb!J151+Mar!J151+Abr!J151+May!J151+Jun!J151+Jul!J151+Ago!J151+Set!J151+Oct!J151+Nov!J151+Dic!J151</f>
        <v>7</v>
      </c>
      <c r="L151" s="7">
        <f>+Ene!K151+Feb!K151+Mar!K151+Abr!K151+May!K151+Jun!K151+Jul!K151+Ago!K151+Set!K151+Oct!K151+Nov!K151+Dic!K151</f>
        <v>7</v>
      </c>
      <c r="M151" s="7">
        <f>+Ene!L151+Feb!L151+Mar!L151+Abr!L151+May!L151+Jun!L151+Jul!L151+Ago!L151+Set!L151+Oct!L151+Nov!L151+Dic!L151</f>
        <v>7</v>
      </c>
      <c r="N151" s="7">
        <f>+Ene!M151+Feb!M151+Mar!M151+Abr!M151+May!M151+Jun!M151+Jul!M151+Ago!M151+Set!M151+Oct!M151+Nov!M151+Dic!M151</f>
        <v>6</v>
      </c>
      <c r="O151" s="7">
        <f>+Ene!N151+Feb!N151+Mar!N151+Abr!N151+May!N151+Jun!N151+Jul!N151+Ago!N151+Set!N151+Oct!N151+Nov!N151+Dic!N151</f>
        <v>1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1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9</v>
      </c>
      <c r="AD151" s="7">
        <f>+Ene!AC151+Feb!AC151+Mar!AC151+Abr!AC151+May!AC151+Jun!AC151+Jul!AC151+Ago!AC151+Set!AC151+Oct!AC151+Nov!AC151+Dic!AC151</f>
        <v>9</v>
      </c>
      <c r="AE151" s="7">
        <f>+Ene!AD151+Feb!AD151+Mar!AD151+Abr!AD151+May!AD151+Jun!AD151+Jul!AD151+Ago!AD151+Set!AD151+Oct!AD151+Nov!AD151+Dic!AD151</f>
        <v>6</v>
      </c>
      <c r="AF151" s="7">
        <f>+Ene!AE151+Feb!AE151+Mar!AE151+Abr!AE151+May!AE151+Jun!AE151+Jul!AE151+Ago!AE151+Set!AE151+Oct!AE151+Nov!AE151+Dic!AE151</f>
        <v>15</v>
      </c>
      <c r="AG151" s="7">
        <f>+Ene!AF151+Feb!AF151+Mar!AF151+Abr!AF151+May!AF151+Jun!AF151+Jul!AF151+Ago!AF151+Set!AF151+Oct!AF151+Nov!AF151+Dic!AF151</f>
        <v>5</v>
      </c>
      <c r="AH151" s="7">
        <f>+Ene!AG151+Feb!AG151+Mar!AG151+Abr!AG151+May!AG151+Jun!AG151+Jul!AG151+Ago!AG151+Set!AG151+Oct!AG151+Nov!AG151+Dic!AG151</f>
        <v>2</v>
      </c>
    </row>
    <row r="152" spans="1:34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23">
        <v>0</v>
      </c>
      <c r="K152" s="7">
        <f>+Ene!J152+Feb!J152+Mar!J152+Abr!J152+May!J152+Jun!J152+Jul!J152+Ago!J152+Set!J152+Oct!J152+Nov!J152+Dic!J152</f>
        <v>1</v>
      </c>
      <c r="L152" s="7">
        <f>+Ene!K152+Feb!K152+Mar!K152+Abr!K152+May!K152+Jun!K152+Jul!K152+Ago!K152+Set!K152+Oct!K152+Nov!K152+Dic!K152</f>
        <v>1</v>
      </c>
      <c r="M152" s="7">
        <f>+Ene!L152+Feb!L152+Mar!L152+Abr!L152+May!L152+Jun!L152+Jul!L152+Ago!L152+Set!L152+Oct!L152+Nov!L152+Dic!L152</f>
        <v>1</v>
      </c>
      <c r="N152" s="7">
        <f>+Ene!M152+Feb!M152+Mar!M152+Abr!M152+May!M152+Jun!M152+Jul!M152+Ago!M152+Set!M152+Oct!M152+Nov!M152+Dic!M152</f>
        <v>1</v>
      </c>
      <c r="O152" s="7">
        <f>+Ene!N152+Feb!N152+Mar!N152+Abr!N152+May!N152+Jun!N152+Jul!N152+Ago!N152+Set!N152+Oct!N152+Nov!N152+Dic!N152</f>
        <v>1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1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7</v>
      </c>
      <c r="AD152" s="7">
        <f>+Ene!AC152+Feb!AC152+Mar!AC152+Abr!AC152+May!AC152+Jun!AC152+Jul!AC152+Ago!AC152+Set!AC152+Oct!AC152+Nov!AC152+Dic!AC152</f>
        <v>8</v>
      </c>
      <c r="AE152" s="7">
        <f>+Ene!AD152+Feb!AD152+Mar!AD152+Abr!AD152+May!AD152+Jun!AD152+Jul!AD152+Ago!AD152+Set!AD152+Oct!AD152+Nov!AD152+Dic!AD152</f>
        <v>8</v>
      </c>
      <c r="AF152" s="7">
        <f>+Ene!AE152+Feb!AE152+Mar!AE152+Abr!AE152+May!AE152+Jun!AE152+Jul!AE152+Ago!AE152+Set!AE152+Oct!AE152+Nov!AE152+Dic!AE152</f>
        <v>16</v>
      </c>
      <c r="AG152" s="7">
        <f>+Ene!AF152+Feb!AF152+Mar!AF152+Abr!AF152+May!AF152+Jun!AF152+Jul!AF152+Ago!AF152+Set!AF152+Oct!AF152+Nov!AF152+Dic!AF152</f>
        <v>15</v>
      </c>
      <c r="AH152" s="7">
        <f>+Ene!AG152+Feb!AG152+Mar!AG152+Abr!AG152+May!AG152+Jun!AG152+Jul!AG152+Ago!AG152+Set!AG152+Oct!AG152+Nov!AG152+Dic!AG152</f>
        <v>1</v>
      </c>
    </row>
    <row r="153" spans="1:34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23">
        <v>0</v>
      </c>
      <c r="K153" s="7">
        <f>+Ene!J153+Feb!J153+Mar!J153+Abr!J153+May!J153+Jun!J153+Jul!J153+Ago!J153+Set!J153+Oct!J153+Nov!J153+Dic!J153</f>
        <v>16</v>
      </c>
      <c r="L153" s="7">
        <f>+Ene!K153+Feb!K153+Mar!K153+Abr!K153+May!K153+Jun!K153+Jul!K153+Ago!K153+Set!K153+Oct!K153+Nov!K153+Dic!K153</f>
        <v>16</v>
      </c>
      <c r="M153" s="7">
        <f>+Ene!L153+Feb!L153+Mar!L153+Abr!L153+May!L153+Jun!L153+Jul!L153+Ago!L153+Set!L153+Oct!L153+Nov!L153+Dic!L153</f>
        <v>16</v>
      </c>
      <c r="N153" s="7">
        <f>+Ene!M153+Feb!M153+Mar!M153+Abr!M153+May!M153+Jun!M153+Jul!M153+Ago!M153+Set!M153+Oct!M153+Nov!M153+Dic!M153</f>
        <v>14</v>
      </c>
      <c r="O153" s="7">
        <f>+Ene!N153+Feb!N153+Mar!N153+Abr!N153+May!N153+Jun!N153+Jul!N153+Ago!N153+Set!N153+Oct!N153+Nov!N153+Dic!N153</f>
        <v>17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0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7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9</v>
      </c>
      <c r="AD153" s="7">
        <f>+Ene!AC153+Feb!AC153+Mar!AC153+Abr!AC153+May!AC153+Jun!AC153+Jul!AC153+Ago!AC153+Set!AC153+Oct!AC153+Nov!AC153+Dic!AC153</f>
        <v>27</v>
      </c>
      <c r="AE153" s="7">
        <f>+Ene!AD153+Feb!AD153+Mar!AD153+Abr!AD153+May!AD153+Jun!AD153+Jul!AD153+Ago!AD153+Set!AD153+Oct!AD153+Nov!AD153+Dic!AD153</f>
        <v>6</v>
      </c>
      <c r="AF153" s="7">
        <f>+Ene!AE153+Feb!AE153+Mar!AE153+Abr!AE153+May!AE153+Jun!AE153+Jul!AE153+Ago!AE153+Set!AE153+Oct!AE153+Nov!AE153+Dic!AE153</f>
        <v>30</v>
      </c>
      <c r="AG153" s="7">
        <f>+Ene!AF153+Feb!AF153+Mar!AF153+Abr!AF153+May!AF153+Jun!AF153+Jul!AF153+Ago!AF153+Set!AF153+Oct!AF153+Nov!AF153+Dic!AF153</f>
        <v>27</v>
      </c>
      <c r="AH153" s="7">
        <f>+Ene!AG153+Feb!AG153+Mar!AG153+Abr!AG153+May!AG153+Jun!AG153+Jul!AG153+Ago!AG153+Set!AG153+Oct!AG153+Nov!AG153+Dic!AG153</f>
        <v>2</v>
      </c>
    </row>
    <row r="154" spans="1:34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23">
        <v>0</v>
      </c>
      <c r="K154" s="7">
        <f>+Ene!J154+Feb!J154+Mar!J154+Abr!J154+May!J154+Jun!J154+Jul!J154+Ago!J154+Set!J154+Oct!J154+Nov!J154+Dic!J154</f>
        <v>10</v>
      </c>
      <c r="L154" s="7">
        <f>+Ene!K154+Feb!K154+Mar!K154+Abr!K154+May!K154+Jun!K154+Jul!K154+Ago!K154+Set!K154+Oct!K154+Nov!K154+Dic!K154</f>
        <v>10</v>
      </c>
      <c r="M154" s="7">
        <f>+Ene!L154+Feb!L154+Mar!L154+Abr!L154+May!L154+Jun!L154+Jul!L154+Ago!L154+Set!L154+Oct!L154+Nov!L154+Dic!L154</f>
        <v>10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21</v>
      </c>
      <c r="P154" s="7">
        <f>+Ene!O154+Feb!O154+Mar!O154+Abr!O154+May!O154+Jun!O154+Jul!O154+Ago!O154+Set!O154+Oct!O154+Nov!O154+Dic!O154</f>
        <v>17</v>
      </c>
      <c r="Q154" s="7">
        <f>+Ene!P154+Feb!P154+Mar!P154+Abr!P154+May!P154+Jun!P154+Jul!P154+Ago!P154+Set!P154+Oct!P154+Nov!P154+Dic!P154</f>
        <v>17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22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30</v>
      </c>
      <c r="AD154" s="7">
        <f>+Ene!AC154+Feb!AC154+Mar!AC154+Abr!AC154+May!AC154+Jun!AC154+Jul!AC154+Ago!AC154+Set!AC154+Oct!AC154+Nov!AC154+Dic!AC154</f>
        <v>27</v>
      </c>
      <c r="AE154" s="7">
        <f>+Ene!AD154+Feb!AD154+Mar!AD154+Abr!AD154+May!AD154+Jun!AD154+Jul!AD154+Ago!AD154+Set!AD154+Oct!AD154+Nov!AD154+Dic!AD154</f>
        <v>1</v>
      </c>
      <c r="AF154" s="7">
        <f>+Ene!AE154+Feb!AE154+Mar!AE154+Abr!AE154+May!AE154+Jun!AE154+Jul!AE154+Ago!AE154+Set!AE154+Oct!AE154+Nov!AE154+Dic!AE154</f>
        <v>46</v>
      </c>
      <c r="AG154" s="7">
        <f>+Ene!AF154+Feb!AF154+Mar!AF154+Abr!AF154+May!AF154+Jun!AF154+Jul!AF154+Ago!AF154+Set!AF154+Oct!AF154+Nov!AF154+Dic!AF154</f>
        <v>26</v>
      </c>
      <c r="AH154" s="7">
        <f>+Ene!AG154+Feb!AG154+Mar!AG154+Abr!AG154+May!AG154+Jun!AG154+Jul!AG154+Ago!AG154+Set!AG154+Oct!AG154+Nov!AG154+Dic!AG154</f>
        <v>0</v>
      </c>
    </row>
    <row r="155" spans="1:34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23">
        <v>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9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0</v>
      </c>
      <c r="AD155" s="7">
        <f>+Ene!AC155+Feb!AC155+Mar!AC155+Abr!AC155+May!AC155+Jun!AC155+Jul!AC155+Ago!AC155+Set!AC155+Oct!AC155+Nov!AC155+Dic!AC155</f>
        <v>18</v>
      </c>
      <c r="AE155" s="7">
        <f>+Ene!AD155+Feb!AD155+Mar!AD155+Abr!AD155+May!AD155+Jun!AD155+Jul!AD155+Ago!AD155+Set!AD155+Oct!AD155+Nov!AD155+Dic!AD155</f>
        <v>2</v>
      </c>
      <c r="AF155" s="7">
        <f>+Ene!AE155+Feb!AE155+Mar!AE155+Abr!AE155+May!AE155+Jun!AE155+Jul!AE155+Ago!AE155+Set!AE155+Oct!AE155+Nov!AE155+Dic!AE155</f>
        <v>36</v>
      </c>
      <c r="AG155" s="7">
        <f>+Ene!AF155+Feb!AF155+Mar!AF155+Abr!AF155+May!AF155+Jun!AF155+Jul!AF155+Ago!AF155+Set!AF155+Oct!AF155+Nov!AF155+Dic!AF155</f>
        <v>14</v>
      </c>
      <c r="AH155" s="7">
        <f>+Ene!AG155+Feb!AG155+Mar!AG155+Abr!AG155+May!AG155+Jun!AG155+Jul!AG155+Ago!AG155+Set!AG155+Oct!AG155+Nov!AG155+Dic!AG155</f>
        <v>12</v>
      </c>
    </row>
    <row r="156" spans="1:34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23">
        <v>0</v>
      </c>
      <c r="K156" s="7">
        <f>+Ene!J156+Feb!J156+Mar!J156+Abr!J156+May!J156+Jun!J156+Jul!J156+Ago!J156+Set!J156+Oct!J156+Nov!J156+Dic!J156</f>
        <v>124</v>
      </c>
      <c r="L156" s="7">
        <f>+Ene!K156+Feb!K156+Mar!K156+Abr!K156+May!K156+Jun!K156+Jul!K156+Ago!K156+Set!K156+Oct!K156+Nov!K156+Dic!K156</f>
        <v>122</v>
      </c>
      <c r="M156" s="7">
        <f>+Ene!L156+Feb!L156+Mar!L156+Abr!L156+May!L156+Jun!L156+Jul!L156+Ago!L156+Set!L156+Oct!L156+Nov!L156+Dic!L156</f>
        <v>120</v>
      </c>
      <c r="N156" s="7">
        <f>+Ene!M156+Feb!M156+Mar!M156+Abr!M156+May!M156+Jun!M156+Jul!M156+Ago!M156+Set!M156+Oct!M156+Nov!M156+Dic!M156</f>
        <v>280</v>
      </c>
      <c r="O156" s="7">
        <f>+Ene!N156+Feb!N156+Mar!N156+Abr!N156+May!N156+Jun!N156+Jul!N156+Ago!N156+Set!N156+Oct!N156+Nov!N156+Dic!N156</f>
        <v>168</v>
      </c>
      <c r="P156" s="7">
        <f>+Ene!O156+Feb!O156+Mar!O156+Abr!O156+May!O156+Jun!O156+Jul!O156+Ago!O156+Set!O156+Oct!O156+Nov!O156+Dic!O156</f>
        <v>225</v>
      </c>
      <c r="Q156" s="7">
        <f>+Ene!P156+Feb!P156+Mar!P156+Abr!P156+May!P156+Jun!P156+Jul!P156+Ago!P156+Set!P156+Oct!P156+Nov!P156+Dic!P156</f>
        <v>242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254</v>
      </c>
      <c r="Y156" s="7">
        <f>+Ene!X156+Feb!X156+Mar!X156+Abr!X156+May!X156+Jun!X156+Jul!X156+Ago!X156+Set!X156+Oct!X156+Nov!X156+Dic!X156</f>
        <v>19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26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494</v>
      </c>
      <c r="AD156" s="7">
        <f>+Ene!AC156+Feb!AC156+Mar!AC156+Abr!AC156+May!AC156+Jun!AC156+Jul!AC156+Ago!AC156+Set!AC156+Oct!AC156+Nov!AC156+Dic!AC156</f>
        <v>432</v>
      </c>
      <c r="AE156" s="7">
        <f>+Ene!AD156+Feb!AD156+Mar!AD156+Abr!AD156+May!AD156+Jun!AD156+Jul!AD156+Ago!AD156+Set!AD156+Oct!AD156+Nov!AD156+Dic!AD156</f>
        <v>89</v>
      </c>
      <c r="AF156" s="7">
        <f>+Ene!AE156+Feb!AE156+Mar!AE156+Abr!AE156+May!AE156+Jun!AE156+Jul!AE156+Ago!AE156+Set!AE156+Oct!AE156+Nov!AE156+Dic!AE156</f>
        <v>520</v>
      </c>
      <c r="AG156" s="7">
        <f>+Ene!AF156+Feb!AF156+Mar!AF156+Abr!AF156+May!AF156+Jun!AF156+Jul!AF156+Ago!AF156+Set!AF156+Oct!AF156+Nov!AF156+Dic!AF156</f>
        <v>454</v>
      </c>
      <c r="AH156" s="7">
        <f>+Ene!AG156+Feb!AG156+Mar!AG156+Abr!AG156+May!AG156+Jun!AG156+Jul!AG156+Ago!AG156+Set!AG156+Oct!AG156+Nov!AG156+Dic!AG156</f>
        <v>419</v>
      </c>
    </row>
    <row r="157" spans="1:34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23">
        <v>0</v>
      </c>
      <c r="K157" s="7">
        <f>+Ene!J157+Feb!J157+Mar!J157+Abr!J157+May!J157+Jun!J157+Jul!J157+Ago!J157+Set!J157+Oct!J157+Nov!J157+Dic!J157</f>
        <v>2</v>
      </c>
      <c r="L157" s="7">
        <f>+Ene!K157+Feb!K157+Mar!K157+Abr!K157+May!K157+Jun!K157+Jul!K157+Ago!K157+Set!K157+Oct!K157+Nov!K157+Dic!K157</f>
        <v>2</v>
      </c>
      <c r="M157" s="7">
        <f>+Ene!L157+Feb!L157+Mar!L157+Abr!L157+May!L157+Jun!L157+Jul!L157+Ago!L157+Set!L157+Oct!L157+Nov!L157+Dic!L157</f>
        <v>2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2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2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6</v>
      </c>
      <c r="AD157" s="7">
        <f>+Ene!AC157+Feb!AC157+Mar!AC157+Abr!AC157+May!AC157+Jun!AC157+Jul!AC157+Ago!AC157+Set!AC157+Oct!AC157+Nov!AC157+Dic!AC157</f>
        <v>1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12</v>
      </c>
      <c r="AG157" s="7">
        <f>+Ene!AF157+Feb!AF157+Mar!AF157+Abr!AF157+May!AF157+Jun!AF157+Jul!AF157+Ago!AF157+Set!AF157+Oct!AF157+Nov!AF157+Dic!AF157</f>
        <v>6</v>
      </c>
      <c r="AH157" s="7">
        <f>+Ene!AG157+Feb!AG157+Mar!AG157+Abr!AG157+May!AG157+Jun!AG157+Jul!AG157+Ago!AG157+Set!AG157+Oct!AG157+Nov!AG157+Dic!AG157</f>
        <v>0</v>
      </c>
    </row>
    <row r="158" spans="1:34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23">
        <v>0</v>
      </c>
      <c r="K158" s="7">
        <f>+Ene!J158+Feb!J158+Mar!J158+Abr!J158+May!J158+Jun!J158+Jul!J158+Ago!J158+Set!J158+Oct!J158+Nov!J158+Dic!J158</f>
        <v>5</v>
      </c>
      <c r="L158" s="7">
        <f>+Ene!K158+Feb!K158+Mar!K158+Abr!K158+May!K158+Jun!K158+Jul!K158+Ago!K158+Set!K158+Oct!K158+Nov!K158+Dic!K158</f>
        <v>5</v>
      </c>
      <c r="M158" s="7">
        <f>+Ene!L158+Feb!L158+Mar!L158+Abr!L158+May!L158+Jun!L158+Jul!L158+Ago!L158+Set!L158+Oct!L158+Nov!L158+Dic!L158</f>
        <v>4</v>
      </c>
      <c r="N158" s="7">
        <f>+Ene!M158+Feb!M158+Mar!M158+Abr!M158+May!M158+Jun!M158+Jul!M158+Ago!M158+Set!M158+Oct!M158+Nov!M158+Dic!M158</f>
        <v>4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17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22</v>
      </c>
      <c r="AD158" s="7">
        <f>+Ene!AC158+Feb!AC158+Mar!AC158+Abr!AC158+May!AC158+Jun!AC158+Jul!AC158+Ago!AC158+Set!AC158+Oct!AC158+Nov!AC158+Dic!AC158</f>
        <v>21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26</v>
      </c>
      <c r="AG158" s="7">
        <f>+Ene!AF158+Feb!AF158+Mar!AF158+Abr!AF158+May!AF158+Jun!AF158+Jul!AF158+Ago!AF158+Set!AF158+Oct!AF158+Nov!AF158+Dic!AF158</f>
        <v>27</v>
      </c>
      <c r="AH158" s="7">
        <f>+Ene!AG158+Feb!AG158+Mar!AG158+Abr!AG158+May!AG158+Jun!AG158+Jul!AG158+Ago!AG158+Set!AG158+Oct!AG158+Nov!AG158+Dic!AG158</f>
        <v>0</v>
      </c>
    </row>
    <row r="159" spans="1:34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23">
        <v>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3</v>
      </c>
      <c r="AD159" s="7">
        <f>+Ene!AC159+Feb!AC159+Mar!AC159+Abr!AC159+May!AC159+Jun!AC159+Jul!AC159+Ago!AC159+Set!AC159+Oct!AC159+Nov!AC159+Dic!AC159</f>
        <v>4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6</v>
      </c>
      <c r="AG159" s="7">
        <f>+Ene!AF159+Feb!AF159+Mar!AF159+Abr!AF159+May!AF159+Jun!AF159+Jul!AF159+Ago!AF159+Set!AF159+Oct!AF159+Nov!AF159+Dic!AF159</f>
        <v>1</v>
      </c>
      <c r="AH159" s="7">
        <f>+Ene!AG159+Feb!AG159+Mar!AG159+Abr!AG159+May!AG159+Jun!AG159+Jul!AG159+Ago!AG159+Set!AG159+Oct!AG159+Nov!AG159+Dic!AG159</f>
        <v>0</v>
      </c>
    </row>
    <row r="160" spans="1:34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23">
        <v>0</v>
      </c>
      <c r="K160" s="7">
        <f>+Ene!J160+Feb!J160+Mar!J160+Abr!J160+May!J160+Jun!J160+Jul!J160+Ago!J160+Set!J160+Oct!J160+Nov!J160+Dic!J160</f>
        <v>4</v>
      </c>
      <c r="L160" s="7">
        <f>+Ene!K160+Feb!K160+Mar!K160+Abr!K160+May!K160+Jun!K160+Jul!K160+Ago!K160+Set!K160+Oct!K160+Nov!K160+Dic!K160</f>
        <v>4</v>
      </c>
      <c r="M160" s="7">
        <f>+Ene!L160+Feb!L160+Mar!L160+Abr!L160+May!L160+Jun!L160+Jul!L160+Ago!L160+Set!L160+Oct!L160+Nov!L160+Dic!L160</f>
        <v>4</v>
      </c>
      <c r="N160" s="7">
        <f>+Ene!M160+Feb!M160+Mar!M160+Abr!M160+May!M160+Jun!M160+Jul!M160+Ago!M160+Set!M160+Oct!M160+Nov!M160+Dic!M160</f>
        <v>0</v>
      </c>
      <c r="O160" s="7">
        <f>+Ene!N160+Feb!N160+Mar!N160+Abr!N160+May!N160+Jun!N160+Jul!N160+Ago!N160+Set!N160+Oct!N160+Nov!N160+Dic!N160</f>
        <v>0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5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12</v>
      </c>
      <c r="AD160" s="7">
        <f>+Ene!AC160+Feb!AC160+Mar!AC160+Abr!AC160+May!AC160+Jun!AC160+Jul!AC160+Ago!AC160+Set!AC160+Oct!AC160+Nov!AC160+Dic!AC160</f>
        <v>7</v>
      </c>
      <c r="AE160" s="7">
        <f>+Ene!AD160+Feb!AD160+Mar!AD160+Abr!AD160+May!AD160+Jun!AD160+Jul!AD160+Ago!AD160+Set!AD160+Oct!AD160+Nov!AD160+Dic!AD160</f>
        <v>0</v>
      </c>
      <c r="AF160" s="7">
        <f>+Ene!AE160+Feb!AE160+Mar!AE160+Abr!AE160+May!AE160+Jun!AE160+Jul!AE160+Ago!AE160+Set!AE160+Oct!AE160+Nov!AE160+Dic!AE160</f>
        <v>9</v>
      </c>
      <c r="AG160" s="7">
        <f>+Ene!AF160+Feb!AF160+Mar!AF160+Abr!AF160+May!AF160+Jun!AF160+Jul!AF160+Ago!AF160+Set!AF160+Oct!AF160+Nov!AF160+Dic!AF160</f>
        <v>5</v>
      </c>
      <c r="AH160" s="7">
        <f>+Ene!AG160+Feb!AG160+Mar!AG160+Abr!AG160+May!AG160+Jun!AG160+Jul!AG160+Ago!AG160+Set!AG160+Oct!AG160+Nov!AG160+Dic!AG160</f>
        <v>0</v>
      </c>
    </row>
    <row r="161" spans="1:34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23">
        <v>0</v>
      </c>
      <c r="K161" s="7">
        <f>+Ene!J161+Feb!J161+Mar!J161+Abr!J161+May!J161+Jun!J161+Jul!J161+Ago!J161+Set!J161+Oct!J161+Nov!J161+Dic!J161</f>
        <v>0</v>
      </c>
      <c r="L161" s="7">
        <f>+Ene!K161+Feb!K161+Mar!K161+Abr!K161+May!K161+Jun!K161+Jul!K161+Ago!K161+Set!K161+Oct!K161+Nov!K161+Dic!K161</f>
        <v>0</v>
      </c>
      <c r="M161" s="7">
        <f>+Ene!L161+Feb!L161+Mar!L161+Abr!L161+May!L161+Jun!L161+Jul!L161+Ago!L161+Set!L161+Oct!L161+Nov!L161+Dic!L161</f>
        <v>0</v>
      </c>
      <c r="N161" s="7">
        <f>+Ene!M161+Feb!M161+Mar!M161+Abr!M161+May!M161+Jun!M161+Jul!M161+Ago!M161+Set!M161+Oct!M161+Nov!M161+Dic!M161</f>
        <v>1</v>
      </c>
      <c r="O161" s="7">
        <f>+Ene!N161+Feb!N161+Mar!N161+Abr!N161+May!N161+Jun!N161+Jul!N161+Ago!N161+Set!N161+Oct!N161+Nov!N161+Dic!N161</f>
        <v>0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0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3</v>
      </c>
      <c r="AD161" s="7">
        <f>+Ene!AC161+Feb!AC161+Mar!AC161+Abr!AC161+May!AC161+Jun!AC161+Jul!AC161+Ago!AC161+Set!AC161+Oct!AC161+Nov!AC161+Dic!AC161</f>
        <v>2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4</v>
      </c>
      <c r="AG161" s="7">
        <f>+Ene!AF161+Feb!AF161+Mar!AF161+Abr!AF161+May!AF161+Jun!AF161+Jul!AF161+Ago!AF161+Set!AF161+Oct!AF161+Nov!AF161+Dic!AF161</f>
        <v>4</v>
      </c>
      <c r="AH161" s="7">
        <f>+Ene!AG161+Feb!AG161+Mar!AG161+Abr!AG161+May!AG161+Jun!AG161+Jul!AG161+Ago!AG161+Set!AG161+Oct!AG161+Nov!AG161+Dic!AG161</f>
        <v>1</v>
      </c>
    </row>
    <row r="162" spans="1:34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23">
        <v>0</v>
      </c>
      <c r="K162" s="7">
        <f>+Ene!J162+Feb!J162+Mar!J162+Abr!J162+May!J162+Jun!J162+Jul!J162+Ago!J162+Set!J162+Oct!J162+Nov!J162+Dic!J162</f>
        <v>0</v>
      </c>
      <c r="L162" s="7">
        <f>+Ene!K162+Feb!K162+Mar!K162+Abr!K162+May!K162+Jun!K162+Jul!K162+Ago!K162+Set!K162+Oct!K162+Nov!K162+Dic!K162</f>
        <v>0</v>
      </c>
      <c r="M162" s="7">
        <f>+Ene!L162+Feb!L162+Mar!L162+Abr!L162+May!L162+Jun!L162+Jul!L162+Ago!L162+Set!L162+Oct!L162+Nov!L162+Dic!L162</f>
        <v>0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0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8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4</v>
      </c>
      <c r="AD162" s="7">
        <f>+Ene!AC162+Feb!AC162+Mar!AC162+Abr!AC162+May!AC162+Jun!AC162+Jul!AC162+Ago!AC162+Set!AC162+Oct!AC162+Nov!AC162+Dic!AC162</f>
        <v>7</v>
      </c>
      <c r="AE162" s="7">
        <f>+Ene!AD162+Feb!AD162+Mar!AD162+Abr!AD162+May!AD162+Jun!AD162+Jul!AD162+Ago!AD162+Set!AD162+Oct!AD162+Nov!AD162+Dic!AD162</f>
        <v>0</v>
      </c>
      <c r="AF162" s="7">
        <f>+Ene!AE162+Feb!AE162+Mar!AE162+Abr!AE162+May!AE162+Jun!AE162+Jul!AE162+Ago!AE162+Set!AE162+Oct!AE162+Nov!AE162+Dic!AE162</f>
        <v>7</v>
      </c>
      <c r="AG162" s="7">
        <f>+Ene!AF162+Feb!AF162+Mar!AF162+Abr!AF162+May!AF162+Jun!AF162+Jul!AF162+Ago!AF162+Set!AF162+Oct!AF162+Nov!AF162+Dic!AF162</f>
        <v>4</v>
      </c>
      <c r="AH162" s="7">
        <f>+Ene!AG162+Feb!AG162+Mar!AG162+Abr!AG162+May!AG162+Jun!AG162+Jul!AG162+Ago!AG162+Set!AG162+Oct!AG162+Nov!AG162+Dic!AG162</f>
        <v>1</v>
      </c>
    </row>
    <row r="163" spans="1:34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23">
        <v>0</v>
      </c>
      <c r="K163" s="7">
        <f>+Ene!J163+Feb!J163+Mar!J163+Abr!J163+May!J163+Jun!J163+Jul!J163+Ago!J163+Set!J163+Oct!J163+Nov!J163+Dic!J163</f>
        <v>1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1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2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2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5</v>
      </c>
      <c r="AD163" s="7">
        <f>+Ene!AC163+Feb!AC163+Mar!AC163+Abr!AC163+May!AC163+Jun!AC163+Jul!AC163+Ago!AC163+Set!AC163+Oct!AC163+Nov!AC163+Dic!AC163</f>
        <v>4</v>
      </c>
      <c r="AE163" s="7">
        <f>+Ene!AD163+Feb!AD163+Mar!AD163+Abr!AD163+May!AD163+Jun!AD163+Jul!AD163+Ago!AD163+Set!AD163+Oct!AD163+Nov!AD163+Dic!AD163</f>
        <v>0</v>
      </c>
      <c r="AF163" s="7">
        <f>+Ene!AE163+Feb!AE163+Mar!AE163+Abr!AE163+May!AE163+Jun!AE163+Jul!AE163+Ago!AE163+Set!AE163+Oct!AE163+Nov!AE163+Dic!AE163</f>
        <v>5</v>
      </c>
      <c r="AG163" s="7">
        <f>+Ene!AF163+Feb!AF163+Mar!AF163+Abr!AF163+May!AF163+Jun!AF163+Jul!AF163+Ago!AF163+Set!AF163+Oct!AF163+Nov!AF163+Dic!AF163</f>
        <v>1</v>
      </c>
      <c r="AH163" s="7">
        <f>+Ene!AG163+Feb!AG163+Mar!AG163+Abr!AG163+May!AG163+Jun!AG163+Jul!AG163+Ago!AG163+Set!AG163+Oct!AG163+Nov!AG163+Dic!AG163</f>
        <v>0</v>
      </c>
    </row>
    <row r="164" spans="1:34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23">
        <v>0</v>
      </c>
      <c r="K164" s="7">
        <f>+Ene!J164+Feb!J164+Mar!J164+Abr!J164+May!J164+Jun!J164+Jul!J164+Ago!J164+Set!J164+Oct!J164+Nov!J164+Dic!J164</f>
        <v>4</v>
      </c>
      <c r="L164" s="7">
        <f>+Ene!K164+Feb!K164+Mar!K164+Abr!K164+May!K164+Jun!K164+Jul!K164+Ago!K164+Set!K164+Oct!K164+Nov!K164+Dic!K164</f>
        <v>2</v>
      </c>
      <c r="M164" s="7">
        <f>+Ene!L164+Feb!L164+Mar!L164+Abr!L164+May!L164+Jun!L164+Jul!L164+Ago!L164+Set!L164+Oct!L164+Nov!L164+Dic!L164</f>
        <v>4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3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2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1</v>
      </c>
      <c r="AD164" s="7">
        <f>+Ene!AC164+Feb!AC164+Mar!AC164+Abr!AC164+May!AC164+Jun!AC164+Jul!AC164+Ago!AC164+Set!AC164+Oct!AC164+Nov!AC164+Dic!AC164</f>
        <v>5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8</v>
      </c>
      <c r="AG164" s="7">
        <f>+Ene!AF164+Feb!AF164+Mar!AF164+Abr!AF164+May!AF164+Jun!AF164+Jul!AF164+Ago!AF164+Set!AF164+Oct!AF164+Nov!AF164+Dic!AF164</f>
        <v>5</v>
      </c>
      <c r="AH164" s="7">
        <f>+Ene!AG164+Feb!AG164+Mar!AG164+Abr!AG164+May!AG164+Jun!AG164+Jul!AG164+Ago!AG164+Set!AG164+Oct!AG164+Nov!AG164+Dic!AG164</f>
        <v>5</v>
      </c>
    </row>
    <row r="165" spans="1:34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23">
        <v>0</v>
      </c>
      <c r="K165" s="7">
        <f>+Ene!J165+Feb!J165+Mar!J165+Abr!J165+May!J165+Jun!J165+Jul!J165+Ago!J165+Set!J165+Oct!J165+Nov!J165+Dic!J165</f>
        <v>1</v>
      </c>
      <c r="L165" s="7">
        <f>+Ene!K165+Feb!K165+Mar!K165+Abr!K165+May!K165+Jun!K165+Jul!K165+Ago!K165+Set!K165+Oct!K165+Nov!K165+Dic!K165</f>
        <v>1</v>
      </c>
      <c r="M165" s="7">
        <f>+Ene!L165+Feb!L165+Mar!L165+Abr!L165+May!L165+Jun!L165+Jul!L165+Ago!L165+Set!L165+Oct!L165+Nov!L165+Dic!L165</f>
        <v>1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1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5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8</v>
      </c>
      <c r="AD165" s="7">
        <f>+Ene!AC165+Feb!AC165+Mar!AC165+Abr!AC165+May!AC165+Jun!AC165+Jul!AC165+Ago!AC165+Set!AC165+Oct!AC165+Nov!AC165+Dic!AC165</f>
        <v>9</v>
      </c>
      <c r="AE165" s="7">
        <f>+Ene!AD165+Feb!AD165+Mar!AD165+Abr!AD165+May!AD165+Jun!AD165+Jul!AD165+Ago!AD165+Set!AD165+Oct!AD165+Nov!AD165+Dic!AD165</f>
        <v>0</v>
      </c>
      <c r="AF165" s="7">
        <f>+Ene!AE165+Feb!AE165+Mar!AE165+Abr!AE165+May!AE165+Jun!AE165+Jul!AE165+Ago!AE165+Set!AE165+Oct!AE165+Nov!AE165+Dic!AE165</f>
        <v>10</v>
      </c>
      <c r="AG165" s="7">
        <f>+Ene!AF165+Feb!AF165+Mar!AF165+Abr!AF165+May!AF165+Jun!AF165+Jul!AF165+Ago!AF165+Set!AF165+Oct!AF165+Nov!AF165+Dic!AF165</f>
        <v>8</v>
      </c>
      <c r="AH165" s="7">
        <f>+Ene!AG165+Feb!AG165+Mar!AG165+Abr!AG165+May!AG165+Jun!AG165+Jul!AG165+Ago!AG165+Set!AG165+Oct!AG165+Nov!AG165+Dic!AG165</f>
        <v>0</v>
      </c>
    </row>
    <row r="166" spans="1:34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23">
        <v>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23">
        <v>0</v>
      </c>
      <c r="K167" s="7">
        <f>+Ene!J167+Feb!J167+Mar!J167+Abr!J167+May!J167+Jun!J167+Jul!J167+Ago!J167+Set!J167+Oct!J167+Nov!J167+Dic!J167</f>
        <v>1</v>
      </c>
      <c r="L167" s="7">
        <f>+Ene!K167+Feb!K167+Mar!K167+Abr!K167+May!K167+Jun!K167+Jul!K167+Ago!K167+Set!K167+Oct!K167+Nov!K167+Dic!K167</f>
        <v>1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0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2</v>
      </c>
      <c r="AD167" s="7">
        <f>+Ene!AC167+Feb!AC167+Mar!AC167+Abr!AC167+May!AC167+Jun!AC167+Jul!AC167+Ago!AC167+Set!AC167+Oct!AC167+Nov!AC167+Dic!AC167</f>
        <v>4</v>
      </c>
      <c r="AE167" s="7">
        <f>+Ene!AD167+Feb!AD167+Mar!AD167+Abr!AD167+May!AD167+Jun!AD167+Jul!AD167+Ago!AD167+Set!AD167+Oct!AD167+Nov!AD167+Dic!AD167</f>
        <v>0</v>
      </c>
      <c r="AF167" s="7">
        <f>+Ene!AE167+Feb!AE167+Mar!AE167+Abr!AE167+May!AE167+Jun!AE167+Jul!AE167+Ago!AE167+Set!AE167+Oct!AE167+Nov!AE167+Dic!AE167</f>
        <v>3</v>
      </c>
      <c r="AG167" s="7">
        <f>+Ene!AF167+Feb!AF167+Mar!AF167+Abr!AF167+May!AF167+Jun!AF167+Jul!AF167+Ago!AF167+Set!AF167+Oct!AF167+Nov!AF167+Dic!AF167</f>
        <v>4</v>
      </c>
      <c r="AH167" s="7">
        <f>+Ene!AG167+Feb!AG167+Mar!AG167+Abr!AG167+May!AG167+Jun!AG167+Jul!AG167+Ago!AG167+Set!AG167+Oct!AG167+Nov!AG167+Dic!AG167</f>
        <v>0</v>
      </c>
    </row>
    <row r="168" spans="1:34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23">
        <v>0</v>
      </c>
      <c r="K168" s="7">
        <f>+Ene!J168+Feb!J168+Mar!J168+Abr!J168+May!J168+Jun!J168+Jul!J168+Ago!J168+Set!J168+Oct!J168+Nov!J168+Dic!J168</f>
        <v>30</v>
      </c>
      <c r="L168" s="7">
        <f>+Ene!K168+Feb!K168+Mar!K168+Abr!K168+May!K168+Jun!K168+Jul!K168+Ago!K168+Set!K168+Oct!K168+Nov!K168+Dic!K168</f>
        <v>28</v>
      </c>
      <c r="M168" s="7">
        <f>+Ene!L168+Feb!L168+Mar!L168+Abr!L168+May!L168+Jun!L168+Jul!L168+Ago!L168+Set!L168+Oct!L168+Nov!L168+Dic!L168</f>
        <v>28</v>
      </c>
      <c r="N168" s="7">
        <f>+Ene!M168+Feb!M168+Mar!M168+Abr!M168+May!M168+Jun!M168+Jul!M168+Ago!M168+Set!M168+Oct!M168+Nov!M168+Dic!M168</f>
        <v>28</v>
      </c>
      <c r="O168" s="7">
        <f>+Ene!N168+Feb!N168+Mar!N168+Abr!N168+May!N168+Jun!N168+Jul!N168+Ago!N168+Set!N168+Oct!N168+Nov!N168+Dic!N168</f>
        <v>20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20</v>
      </c>
      <c r="Y168" s="7">
        <f>+Ene!X168+Feb!X168+Mar!X168+Abr!X168+May!X168+Jun!X168+Jul!X168+Ago!X168+Set!X168+Oct!X168+Nov!X168+Dic!X168</f>
        <v>4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3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26</v>
      </c>
      <c r="AD168" s="7">
        <f>+Ene!AC168+Feb!AC168+Mar!AC168+Abr!AC168+May!AC168+Jun!AC168+Jul!AC168+Ago!AC168+Set!AC168+Oct!AC168+Nov!AC168+Dic!AC168</f>
        <v>41</v>
      </c>
      <c r="AE168" s="7">
        <f>+Ene!AD168+Feb!AD168+Mar!AD168+Abr!AD168+May!AD168+Jun!AD168+Jul!AD168+Ago!AD168+Set!AD168+Oct!AD168+Nov!AD168+Dic!AD168</f>
        <v>32</v>
      </c>
      <c r="AF168" s="7">
        <f>+Ene!AE168+Feb!AE168+Mar!AE168+Abr!AE168+May!AE168+Jun!AE168+Jul!AE168+Ago!AE168+Set!AE168+Oct!AE168+Nov!AE168+Dic!AE168</f>
        <v>54</v>
      </c>
      <c r="AG168" s="7">
        <f>+Ene!AF168+Feb!AF168+Mar!AF168+Abr!AF168+May!AF168+Jun!AF168+Jul!AF168+Ago!AF168+Set!AF168+Oct!AF168+Nov!AF168+Dic!AF168</f>
        <v>39</v>
      </c>
      <c r="AH168" s="7">
        <f>+Ene!AG168+Feb!AG168+Mar!AG168+Abr!AG168+May!AG168+Jun!AG168+Jul!AG168+Ago!AG168+Set!AG168+Oct!AG168+Nov!AG168+Dic!AG168</f>
        <v>2</v>
      </c>
    </row>
    <row r="169" spans="1:34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23">
        <v>0</v>
      </c>
      <c r="K169" s="7">
        <f>+Ene!J169+Feb!J169+Mar!J169+Abr!J169+May!J169+Jun!J169+Jul!J169+Ago!J169+Set!J169+Oct!J169+Nov!J169+Dic!J169</f>
        <v>2</v>
      </c>
      <c r="L169" s="7">
        <f>+Ene!K169+Feb!K169+Mar!K169+Abr!K169+May!K169+Jun!K169+Jul!K169+Ago!K169+Set!K169+Oct!K169+Nov!K169+Dic!K169</f>
        <v>2</v>
      </c>
      <c r="M169" s="7">
        <f>+Ene!L169+Feb!L169+Mar!L169+Abr!L169+May!L169+Jun!L169+Jul!L169+Ago!L169+Set!L169+Oct!L169+Nov!L169+Dic!L169</f>
        <v>2</v>
      </c>
      <c r="N169" s="7">
        <f>+Ene!M169+Feb!M169+Mar!M169+Abr!M169+May!M169+Jun!M169+Jul!M169+Ago!M169+Set!M169+Oct!M169+Nov!M169+Dic!M169</f>
        <v>2</v>
      </c>
      <c r="O169" s="7">
        <f>+Ene!N169+Feb!N169+Mar!N169+Abr!N169+May!N169+Jun!N169+Jul!N169+Ago!N169+Set!N169+Oct!N169+Nov!N169+Dic!N169</f>
        <v>2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4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3</v>
      </c>
      <c r="AD169" s="7">
        <f>+Ene!AC169+Feb!AC169+Mar!AC169+Abr!AC169+May!AC169+Jun!AC169+Jul!AC169+Ago!AC169+Set!AC169+Oct!AC169+Nov!AC169+Dic!AC169</f>
        <v>2</v>
      </c>
      <c r="AE169" s="7">
        <f>+Ene!AD169+Feb!AD169+Mar!AD169+Abr!AD169+May!AD169+Jun!AD169+Jul!AD169+Ago!AD169+Set!AD169+Oct!AD169+Nov!AD169+Dic!AD169</f>
        <v>2</v>
      </c>
      <c r="AF169" s="7">
        <f>+Ene!AE169+Feb!AE169+Mar!AE169+Abr!AE169+May!AE169+Jun!AE169+Jul!AE169+Ago!AE169+Set!AE169+Oct!AE169+Nov!AE169+Dic!AE169</f>
        <v>3</v>
      </c>
      <c r="AG169" s="7">
        <f>+Ene!AF169+Feb!AF169+Mar!AF169+Abr!AF169+May!AF169+Jun!AF169+Jul!AF169+Ago!AF169+Set!AF169+Oct!AF169+Nov!AF169+Dic!AF169</f>
        <v>3</v>
      </c>
      <c r="AH169" s="7">
        <f>+Ene!AG169+Feb!AG169+Mar!AG169+Abr!AG169+May!AG169+Jun!AG169+Jul!AG169+Ago!AG169+Set!AG169+Oct!AG169+Nov!AG169+Dic!AG169</f>
        <v>0</v>
      </c>
    </row>
    <row r="170" spans="1:34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23">
        <v>0</v>
      </c>
      <c r="K170" s="7">
        <f>+Ene!J170+Feb!J170+Mar!J170+Abr!J170+May!J170+Jun!J170+Jul!J170+Ago!J170+Set!J170+Oct!J170+Nov!J170+Dic!J170</f>
        <v>1</v>
      </c>
      <c r="L170" s="7">
        <f>+Ene!K170+Feb!K170+Mar!K170+Abr!K170+May!K170+Jun!K170+Jul!K170+Ago!K170+Set!K170+Oct!K170+Nov!K170+Dic!K170</f>
        <v>1</v>
      </c>
      <c r="M170" s="7">
        <f>+Ene!L170+Feb!L170+Mar!L170+Abr!L170+May!L170+Jun!L170+Jul!L170+Ago!L170+Set!L170+Oct!L170+Nov!L170+Dic!L170</f>
        <v>1</v>
      </c>
      <c r="N170" s="7">
        <f>+Ene!M170+Feb!M170+Mar!M170+Abr!M170+May!M170+Jun!M170+Jul!M170+Ago!M170+Set!M170+Oct!M170+Nov!M170+Dic!M170</f>
        <v>1</v>
      </c>
      <c r="O170" s="7">
        <f>+Ene!N170+Feb!N170+Mar!N170+Abr!N170+May!N170+Jun!N170+Jul!N170+Ago!N170+Set!N170+Oct!N170+Nov!N170+Dic!N170</f>
        <v>2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2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4</v>
      </c>
      <c r="AD170" s="7">
        <f>+Ene!AC170+Feb!AC170+Mar!AC170+Abr!AC170+May!AC170+Jun!AC170+Jul!AC170+Ago!AC170+Set!AC170+Oct!AC170+Nov!AC170+Dic!AC170</f>
        <v>5</v>
      </c>
      <c r="AE170" s="7">
        <f>+Ene!AD170+Feb!AD170+Mar!AD170+Abr!AD170+May!AD170+Jun!AD170+Jul!AD170+Ago!AD170+Set!AD170+Oct!AD170+Nov!AD170+Dic!AD170</f>
        <v>1</v>
      </c>
      <c r="AF170" s="7">
        <f>+Ene!AE170+Feb!AE170+Mar!AE170+Abr!AE170+May!AE170+Jun!AE170+Jul!AE170+Ago!AE170+Set!AE170+Oct!AE170+Nov!AE170+Dic!AE170</f>
        <v>6</v>
      </c>
      <c r="AG170" s="7">
        <f>+Ene!AF170+Feb!AF170+Mar!AF170+Abr!AF170+May!AF170+Jun!AF170+Jul!AF170+Ago!AF170+Set!AF170+Oct!AF170+Nov!AF170+Dic!AF170</f>
        <v>4</v>
      </c>
      <c r="AH170" s="7">
        <f>+Ene!AG170+Feb!AG170+Mar!AG170+Abr!AG170+May!AG170+Jun!AG170+Jul!AG170+Ago!AG170+Set!AG170+Oct!AG170+Nov!AG170+Dic!AG170</f>
        <v>0</v>
      </c>
    </row>
    <row r="171" spans="1:34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23">
        <v>0</v>
      </c>
      <c r="K171" s="7">
        <f>+Ene!J171+Feb!J171+Mar!J171+Abr!J171+May!J171+Jun!J171+Jul!J171+Ago!J171+Set!J171+Oct!J171+Nov!J171+Dic!J171</f>
        <v>0</v>
      </c>
      <c r="L171" s="7">
        <f>+Ene!K171+Feb!K171+Mar!K171+Abr!K171+May!K171+Jun!K171+Jul!K171+Ago!K171+Set!K171+Oct!K171+Nov!K171+Dic!K171</f>
        <v>0</v>
      </c>
      <c r="M171" s="7">
        <f>+Ene!L171+Feb!L171+Mar!L171+Abr!L171+May!L171+Jun!L171+Jul!L171+Ago!L171+Set!L171+Oct!L171+Nov!L171+Dic!L171</f>
        <v>0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0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0</v>
      </c>
      <c r="AD171" s="7">
        <f>+Ene!AC171+Feb!AC171+Mar!AC171+Abr!AC171+May!AC171+Jun!AC171+Jul!AC171+Ago!AC171+Set!AC171+Oct!AC171+Nov!AC171+Dic!AC171</f>
        <v>0</v>
      </c>
      <c r="AE171" s="7">
        <f>+Ene!AD171+Feb!AD171+Mar!AD171+Abr!AD171+May!AD171+Jun!AD171+Jul!AD171+Ago!AD171+Set!AD171+Oct!AD171+Nov!AD171+Dic!AD171</f>
        <v>0</v>
      </c>
      <c r="AF171" s="7">
        <f>+Ene!AE171+Feb!AE171+Mar!AE171+Abr!AE171+May!AE171+Jun!AE171+Jul!AE171+Ago!AE171+Set!AE171+Oct!AE171+Nov!AE171+Dic!AE171</f>
        <v>0</v>
      </c>
      <c r="AG171" s="7">
        <f>+Ene!AF171+Feb!AF171+Mar!AF171+Abr!AF171+May!AF171+Jun!AF171+Jul!AF171+Ago!AF171+Set!AF171+Oct!AF171+Nov!AF171+Dic!AF171</f>
        <v>0</v>
      </c>
      <c r="AH171" s="7">
        <f>+Ene!AG171+Feb!AG171+Mar!AG171+Abr!AG171+May!AG171+Jun!AG171+Jul!AG171+Ago!AG171+Set!AG171+Oct!AG171+Nov!AG171+Dic!AG171</f>
        <v>0</v>
      </c>
    </row>
    <row r="172" spans="1:34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23">
        <v>0</v>
      </c>
      <c r="K172" s="7">
        <f>+Ene!J172+Feb!J172+Mar!J172+Abr!J172+May!J172+Jun!J172+Jul!J172+Ago!J172+Set!J172+Oct!J172+Nov!J172+Dic!J172</f>
        <v>8</v>
      </c>
      <c r="L172" s="7">
        <f>+Ene!K172+Feb!K172+Mar!K172+Abr!K172+May!K172+Jun!K172+Jul!K172+Ago!K172+Set!K172+Oct!K172+Nov!K172+Dic!K172</f>
        <v>8</v>
      </c>
      <c r="M172" s="7">
        <f>+Ene!L172+Feb!L172+Mar!L172+Abr!L172+May!L172+Jun!L172+Jul!L172+Ago!L172+Set!L172+Oct!L172+Nov!L172+Dic!L172</f>
        <v>8</v>
      </c>
      <c r="N172" s="7">
        <f>+Ene!M172+Feb!M172+Mar!M172+Abr!M172+May!M172+Jun!M172+Jul!M172+Ago!M172+Set!M172+Oct!M172+Nov!M172+Dic!M172</f>
        <v>7</v>
      </c>
      <c r="O172" s="7">
        <f>+Ene!N172+Feb!N172+Mar!N172+Abr!N172+May!N172+Jun!N172+Jul!N172+Ago!N172+Set!N172+Oct!N172+Nov!N172+Dic!N172</f>
        <v>2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20</v>
      </c>
      <c r="Y172" s="7">
        <f>+Ene!X172+Feb!X172+Mar!X172+Abr!X172+May!X172+Jun!X172+Jul!X172+Ago!X172+Set!X172+Oct!X172+Nov!X172+Dic!X172</f>
        <v>3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1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23</v>
      </c>
      <c r="AD172" s="7">
        <f>+Ene!AC172+Feb!AC172+Mar!AC172+Abr!AC172+May!AC172+Jun!AC172+Jul!AC172+Ago!AC172+Set!AC172+Oct!AC172+Nov!AC172+Dic!AC172</f>
        <v>27</v>
      </c>
      <c r="AE172" s="7">
        <f>+Ene!AD172+Feb!AD172+Mar!AD172+Abr!AD172+May!AD172+Jun!AD172+Jul!AD172+Ago!AD172+Set!AD172+Oct!AD172+Nov!AD172+Dic!AD172</f>
        <v>3</v>
      </c>
      <c r="AF172" s="7">
        <f>+Ene!AE172+Feb!AE172+Mar!AE172+Abr!AE172+May!AE172+Jun!AE172+Jul!AE172+Ago!AE172+Set!AE172+Oct!AE172+Nov!AE172+Dic!AE172</f>
        <v>29</v>
      </c>
      <c r="AG172" s="7">
        <f>+Ene!AF172+Feb!AF172+Mar!AF172+Abr!AF172+May!AF172+Jun!AF172+Jul!AF172+Ago!AF172+Set!AF172+Oct!AF172+Nov!AF172+Dic!AF172</f>
        <v>19</v>
      </c>
      <c r="AH172" s="7">
        <f>+Ene!AG172+Feb!AG172+Mar!AG172+Abr!AG172+May!AG172+Jun!AG172+Jul!AG172+Ago!AG172+Set!AG172+Oct!AG172+Nov!AG172+Dic!AG172</f>
        <v>0</v>
      </c>
    </row>
    <row r="173" spans="1:34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23">
        <v>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0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0</v>
      </c>
      <c r="AF173" s="7">
        <f>+Ene!AE173+Feb!AE173+Mar!AE173+Abr!AE173+May!AE173+Jun!AE173+Jul!AE173+Ago!AE173+Set!AE173+Oct!AE173+Nov!AE173+Dic!AE173</f>
        <v>0</v>
      </c>
      <c r="AG173" s="7">
        <f>+Ene!AF173+Feb!AF173+Mar!AF173+Abr!AF173+May!AF173+Jun!AF173+Jul!AF173+Ago!AF173+Set!AF173+Oct!AF173+Nov!AF173+Dic!AF173</f>
        <v>0</v>
      </c>
      <c r="AH173" s="7">
        <f>+Ene!AG173+Feb!AG173+Mar!AG173+Abr!AG173+May!AG173+Jun!AG173+Jul!AG173+Ago!AG173+Set!AG173+Oct!AG173+Nov!AG173+Dic!AG173</f>
        <v>0</v>
      </c>
    </row>
    <row r="174" spans="1:34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23">
        <v>0</v>
      </c>
      <c r="K174" s="7">
        <f>+Ene!J174+Feb!J174+Mar!J174+Abr!J174+May!J174+Jun!J174+Jul!J174+Ago!J174+Set!J174+Oct!J174+Nov!J174+Dic!J174</f>
        <v>3</v>
      </c>
      <c r="L174" s="7">
        <f>+Ene!K174+Feb!K174+Mar!K174+Abr!K174+May!K174+Jun!K174+Jul!K174+Ago!K174+Set!K174+Oct!K174+Nov!K174+Dic!K174</f>
        <v>3</v>
      </c>
      <c r="M174" s="7">
        <f>+Ene!L174+Feb!L174+Mar!L174+Abr!L174+May!L174+Jun!L174+Jul!L174+Ago!L174+Set!L174+Oct!L174+Nov!L174+Dic!L174</f>
        <v>3</v>
      </c>
      <c r="N174" s="7">
        <f>+Ene!M174+Feb!M174+Mar!M174+Abr!M174+May!M174+Jun!M174+Jul!M174+Ago!M174+Set!M174+Oct!M174+Nov!M174+Dic!M174</f>
        <v>3</v>
      </c>
      <c r="O174" s="7">
        <f>+Ene!N174+Feb!N174+Mar!N174+Abr!N174+May!N174+Jun!N174+Jul!N174+Ago!N174+Set!N174+Oct!N174+Nov!N174+Dic!N174</f>
        <v>3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0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4</v>
      </c>
      <c r="AD174" s="7">
        <f>+Ene!AC174+Feb!AC174+Mar!AC174+Abr!AC174+May!AC174+Jun!AC174+Jul!AC174+Ago!AC174+Set!AC174+Oct!AC174+Nov!AC174+Dic!AC174</f>
        <v>6</v>
      </c>
      <c r="AE174" s="7">
        <f>+Ene!AD174+Feb!AD174+Mar!AD174+Abr!AD174+May!AD174+Jun!AD174+Jul!AD174+Ago!AD174+Set!AD174+Oct!AD174+Nov!AD174+Dic!AD174</f>
        <v>6</v>
      </c>
      <c r="AF174" s="7">
        <f>+Ene!AE174+Feb!AE174+Mar!AE174+Abr!AE174+May!AE174+Jun!AE174+Jul!AE174+Ago!AE174+Set!AE174+Oct!AE174+Nov!AE174+Dic!AE174</f>
        <v>10</v>
      </c>
      <c r="AG174" s="7">
        <f>+Ene!AF174+Feb!AF174+Mar!AF174+Abr!AF174+May!AF174+Jun!AF174+Jul!AF174+Ago!AF174+Set!AF174+Oct!AF174+Nov!AF174+Dic!AF174</f>
        <v>6</v>
      </c>
      <c r="AH174" s="7">
        <f>+Ene!AG174+Feb!AG174+Mar!AG174+Abr!AG174+May!AG174+Jun!AG174+Jul!AG174+Ago!AG174+Set!AG174+Oct!AG174+Nov!AG174+Dic!AG174</f>
        <v>0</v>
      </c>
    </row>
    <row r="175" spans="1:34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23">
        <v>0</v>
      </c>
      <c r="K175" s="7">
        <f>+Ene!J175+Feb!J175+Mar!J175+Abr!J175+May!J175+Jun!J175+Jul!J175+Ago!J175+Set!J175+Oct!J175+Nov!J175+Dic!J175</f>
        <v>0</v>
      </c>
      <c r="L175" s="7">
        <f>+Ene!K175+Feb!K175+Mar!K175+Abr!K175+May!K175+Jun!K175+Jul!K175+Ago!K175+Set!K175+Oct!K175+Nov!K175+Dic!K175</f>
        <v>0</v>
      </c>
      <c r="M175" s="7">
        <f>+Ene!L175+Feb!L175+Mar!L175+Abr!L175+May!L175+Jun!L175+Jul!L175+Ago!L175+Set!L175+Oct!L175+Nov!L175+Dic!L175</f>
        <v>0</v>
      </c>
      <c r="N175" s="7">
        <f>+Ene!M175+Feb!M175+Mar!M175+Abr!M175+May!M175+Jun!M175+Jul!M175+Ago!M175+Set!M175+Oct!M175+Nov!M175+Dic!M175</f>
        <v>0</v>
      </c>
      <c r="O175" s="7">
        <f>+Ene!N175+Feb!N175+Mar!N175+Abr!N175+May!N175+Jun!N175+Jul!N175+Ago!N175+Set!N175+Oct!N175+Nov!N175+Dic!N175</f>
        <v>54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0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1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3</v>
      </c>
      <c r="AD175" s="7">
        <f>+Ene!AC175+Feb!AC175+Mar!AC175+Abr!AC175+May!AC175+Jun!AC175+Jul!AC175+Ago!AC175+Set!AC175+Oct!AC175+Nov!AC175+Dic!AC175</f>
        <v>64</v>
      </c>
      <c r="AE175" s="7">
        <f>+Ene!AD175+Feb!AD175+Mar!AD175+Abr!AD175+May!AD175+Jun!AD175+Jul!AD175+Ago!AD175+Set!AD175+Oct!AD175+Nov!AD175+Dic!AD175</f>
        <v>6</v>
      </c>
      <c r="AF175" s="7">
        <f>+Ene!AE175+Feb!AE175+Mar!AE175+Abr!AE175+May!AE175+Jun!AE175+Jul!AE175+Ago!AE175+Set!AE175+Oct!AE175+Nov!AE175+Dic!AE175</f>
        <v>96</v>
      </c>
      <c r="AG175" s="7">
        <f>+Ene!AF175+Feb!AF175+Mar!AF175+Abr!AF175+May!AF175+Jun!AF175+Jul!AF175+Ago!AF175+Set!AF175+Oct!AF175+Nov!AF175+Dic!AF175</f>
        <v>66</v>
      </c>
      <c r="AH175" s="7">
        <f>+Ene!AG175+Feb!AG175+Mar!AG175+Abr!AG175+May!AG175+Jun!AG175+Jul!AG175+Ago!AG175+Set!AG175+Oct!AG175+Nov!AG175+Dic!AG175</f>
        <v>0</v>
      </c>
    </row>
    <row r="176" spans="1:34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23">
        <v>0</v>
      </c>
      <c r="K176" s="7">
        <f>+Ene!J176+Feb!J176+Mar!J176+Abr!J176+May!J176+Jun!J176+Jul!J176+Ago!J176+Set!J176+Oct!J176+Nov!J176+Dic!J176</f>
        <v>0</v>
      </c>
      <c r="L176" s="7">
        <f>+Ene!K176+Feb!K176+Mar!K176+Abr!K176+May!K176+Jun!K176+Jul!K176+Ago!K176+Set!K176+Oct!K176+Nov!K176+Dic!K176</f>
        <v>0</v>
      </c>
      <c r="M176" s="7">
        <f>+Ene!L176+Feb!L176+Mar!L176+Abr!L176+May!L176+Jun!L176+Jul!L176+Ago!L176+Set!L176+Oct!L176+Nov!L176+Dic!L176</f>
        <v>0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18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7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18</v>
      </c>
      <c r="AD176" s="7">
        <f>+Ene!AC176+Feb!AC176+Mar!AC176+Abr!AC176+May!AC176+Jun!AC176+Jul!AC176+Ago!AC176+Set!AC176+Oct!AC176+Nov!AC176+Dic!AC176</f>
        <v>22</v>
      </c>
      <c r="AE176" s="7">
        <f>+Ene!AD176+Feb!AD176+Mar!AD176+Abr!AD176+May!AD176+Jun!AD176+Jul!AD176+Ago!AD176+Set!AD176+Oct!AD176+Nov!AD176+Dic!AD176</f>
        <v>0</v>
      </c>
      <c r="AF176" s="7">
        <f>+Ene!AE176+Feb!AE176+Mar!AE176+Abr!AE176+May!AE176+Jun!AE176+Jul!AE176+Ago!AE176+Set!AE176+Oct!AE176+Nov!AE176+Dic!AE176</f>
        <v>30</v>
      </c>
      <c r="AG176" s="7">
        <f>+Ene!AF176+Feb!AF176+Mar!AF176+Abr!AF176+May!AF176+Jun!AF176+Jul!AF176+Ago!AF176+Set!AF176+Oct!AF176+Nov!AF176+Dic!AF176</f>
        <v>24</v>
      </c>
      <c r="AH176" s="7">
        <f>+Ene!AG176+Feb!AG176+Mar!AG176+Abr!AG176+May!AG176+Jun!AG176+Jul!AG176+Ago!AG176+Set!AG176+Oct!AG176+Nov!AG176+Dic!AG176</f>
        <v>0</v>
      </c>
    </row>
    <row r="177" spans="1:34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23">
        <v>0</v>
      </c>
      <c r="K177" s="7">
        <f>+Ene!J177+Feb!J177+Mar!J177+Abr!J177+May!J177+Jun!J177+Jul!J177+Ago!J177+Set!J177+Oct!J177+Nov!J177+Dic!J177</f>
        <v>0</v>
      </c>
      <c r="L177" s="7">
        <f>+Ene!K177+Feb!K177+Mar!K177+Abr!K177+May!K177+Jun!K177+Jul!K177+Ago!K177+Set!K177+Oct!K177+Nov!K177+Dic!K177</f>
        <v>0</v>
      </c>
      <c r="M177" s="7">
        <f>+Ene!L177+Feb!L177+Mar!L177+Abr!L177+May!L177+Jun!L177+Jul!L177+Ago!L177+Set!L177+Oct!L177+Nov!L177+Dic!L177</f>
        <v>0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2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12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5</v>
      </c>
      <c r="AD177" s="7">
        <f>+Ene!AC177+Feb!AC177+Mar!AC177+Abr!AC177+May!AC177+Jun!AC177+Jul!AC177+Ago!AC177+Set!AC177+Oct!AC177+Nov!AC177+Dic!AC177</f>
        <v>15</v>
      </c>
      <c r="AE177" s="7">
        <f>+Ene!AD177+Feb!AD177+Mar!AD177+Abr!AD177+May!AD177+Jun!AD177+Jul!AD177+Ago!AD177+Set!AD177+Oct!AD177+Nov!AD177+Dic!AD177</f>
        <v>6</v>
      </c>
      <c r="AF177" s="7">
        <f>+Ene!AE177+Feb!AE177+Mar!AE177+Abr!AE177+May!AE177+Jun!AE177+Jul!AE177+Ago!AE177+Set!AE177+Oct!AE177+Nov!AE177+Dic!AE177</f>
        <v>20</v>
      </c>
      <c r="AG177" s="7">
        <f>+Ene!AF177+Feb!AF177+Mar!AF177+Abr!AF177+May!AF177+Jun!AF177+Jul!AF177+Ago!AF177+Set!AF177+Oct!AF177+Nov!AF177+Dic!AF177</f>
        <v>17</v>
      </c>
      <c r="AH177" s="7">
        <f>+Ene!AG177+Feb!AG177+Mar!AG177+Abr!AG177+May!AG177+Jun!AG177+Jul!AG177+Ago!AG177+Set!AG177+Oct!AG177+Nov!AG177+Dic!AG177</f>
        <v>1</v>
      </c>
    </row>
    <row r="178" spans="1:34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23">
        <v>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10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7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4</v>
      </c>
      <c r="AD178" s="7">
        <f>+Ene!AC178+Feb!AC178+Mar!AC178+Abr!AC178+May!AC178+Jun!AC178+Jul!AC178+Ago!AC178+Set!AC178+Oct!AC178+Nov!AC178+Dic!AC178</f>
        <v>17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27</v>
      </c>
      <c r="AG178" s="7">
        <f>+Ene!AF178+Feb!AF178+Mar!AF178+Abr!AF178+May!AF178+Jun!AF178+Jul!AF178+Ago!AF178+Set!AF178+Oct!AF178+Nov!AF178+Dic!AF178</f>
        <v>15</v>
      </c>
      <c r="AH178" s="7">
        <f>+Ene!AG178+Feb!AG178+Mar!AG178+Abr!AG178+May!AG178+Jun!AG178+Jul!AG178+Ago!AG178+Set!AG178+Oct!AG178+Nov!AG178+Dic!AG178</f>
        <v>0</v>
      </c>
    </row>
    <row r="179" spans="1:34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23">
        <v>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5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1</v>
      </c>
      <c r="AD179" s="7">
        <f>+Ene!AC179+Feb!AC179+Mar!AC179+Abr!AC179+May!AC179+Jun!AC179+Jul!AC179+Ago!AC179+Set!AC179+Oct!AC179+Nov!AC179+Dic!AC179</f>
        <v>5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9</v>
      </c>
      <c r="AG179" s="7">
        <f>+Ene!AF179+Feb!AF179+Mar!AF179+Abr!AF179+May!AF179+Jun!AF179+Jul!AF179+Ago!AF179+Set!AF179+Oct!AF179+Nov!AF179+Dic!AF179</f>
        <v>6</v>
      </c>
      <c r="AH179" s="7">
        <f>+Ene!AG179+Feb!AG179+Mar!AG179+Abr!AG179+May!AG179+Jun!AG179+Jul!AG179+Ago!AG179+Set!AG179+Oct!AG179+Nov!AG179+Dic!AG179</f>
        <v>0</v>
      </c>
    </row>
    <row r="180" spans="1:34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23">
        <v>0</v>
      </c>
      <c r="K180" s="7">
        <f>+Ene!J180+Feb!J180+Mar!J180+Abr!J180+May!J180+Jun!J180+Jul!J180+Ago!J180+Set!J180+Oct!J180+Nov!J180+Dic!J180</f>
        <v>0</v>
      </c>
      <c r="L180" s="7">
        <f>+Ene!K180+Feb!K180+Mar!K180+Abr!K180+May!K180+Jun!K180+Jul!K180+Ago!K180+Set!K180+Oct!K180+Nov!K180+Dic!K180</f>
        <v>0</v>
      </c>
      <c r="M180" s="7">
        <f>+Ene!L180+Feb!L180+Mar!L180+Abr!L180+May!L180+Jun!L180+Jul!L180+Ago!L180+Set!L180+Oct!L180+Nov!L180+Dic!L180</f>
        <v>0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5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6</v>
      </c>
      <c r="AE180" s="7">
        <f>+Ene!AD180+Feb!AD180+Mar!AD180+Abr!AD180+May!AD180+Jun!AD180+Jul!AD180+Ago!AD180+Set!AD180+Oct!AD180+Nov!AD180+Dic!AD180</f>
        <v>1</v>
      </c>
      <c r="AF180" s="7">
        <f>+Ene!AE180+Feb!AE180+Mar!AE180+Abr!AE180+May!AE180+Jun!AE180+Jul!AE180+Ago!AE180+Set!AE180+Oct!AE180+Nov!AE180+Dic!AE180</f>
        <v>9</v>
      </c>
      <c r="AG180" s="7">
        <f>+Ene!AF180+Feb!AF180+Mar!AF180+Abr!AF180+May!AF180+Jun!AF180+Jul!AF180+Ago!AF180+Set!AF180+Oct!AF180+Nov!AF180+Dic!AF180</f>
        <v>8</v>
      </c>
      <c r="AH180" s="7">
        <f>+Ene!AG180+Feb!AG180+Mar!AG180+Abr!AG180+May!AG180+Jun!AG180+Jul!AG180+Ago!AG180+Set!AG180+Oct!AG180+Nov!AG180+Dic!AG180</f>
        <v>0</v>
      </c>
    </row>
    <row r="181" spans="1:34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23">
        <v>0</v>
      </c>
      <c r="K181" s="7">
        <f>+Ene!J181+Feb!J181+Mar!J181+Abr!J181+May!J181+Jun!J181+Jul!J181+Ago!J181+Set!J181+Oct!J181+Nov!J181+Dic!J181</f>
        <v>0</v>
      </c>
      <c r="L181" s="7">
        <f>+Ene!K181+Feb!K181+Mar!K181+Abr!K181+May!K181+Jun!K181+Jul!K181+Ago!K181+Set!K181+Oct!K181+Nov!K181+Dic!K181</f>
        <v>0</v>
      </c>
      <c r="M181" s="7">
        <f>+Ene!L181+Feb!L181+Mar!L181+Abr!L181+May!L181+Jun!L181+Jul!L181+Ago!L181+Set!L181+Oct!L181+Nov!L181+Dic!L181</f>
        <v>0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17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2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2</v>
      </c>
      <c r="AD181" s="7">
        <f>+Ene!AC181+Feb!AC181+Mar!AC181+Abr!AC181+May!AC181+Jun!AC181+Jul!AC181+Ago!AC181+Set!AC181+Oct!AC181+Nov!AC181+Dic!AC181</f>
        <v>21</v>
      </c>
      <c r="AE181" s="7">
        <f>+Ene!AD181+Feb!AD181+Mar!AD181+Abr!AD181+May!AD181+Jun!AD181+Jul!AD181+Ago!AD181+Set!AD181+Oct!AD181+Nov!AD181+Dic!AD181</f>
        <v>0</v>
      </c>
      <c r="AF181" s="7">
        <f>+Ene!AE181+Feb!AE181+Mar!AE181+Abr!AE181+May!AE181+Jun!AE181+Jul!AE181+Ago!AE181+Set!AE181+Oct!AE181+Nov!AE181+Dic!AE181</f>
        <v>30</v>
      </c>
      <c r="AG181" s="7">
        <f>+Ene!AF181+Feb!AF181+Mar!AF181+Abr!AF181+May!AF181+Jun!AF181+Jul!AF181+Ago!AF181+Set!AF181+Oct!AF181+Nov!AF181+Dic!AF181</f>
        <v>22</v>
      </c>
      <c r="AH181" s="7">
        <f>+Ene!AG181+Feb!AG181+Mar!AG181+Abr!AG181+May!AG181+Jun!AG181+Jul!AG181+Ago!AG181+Set!AG181+Oct!AG181+Nov!AG181+Dic!AG181</f>
        <v>0</v>
      </c>
    </row>
    <row r="182" spans="1:34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23">
        <v>0</v>
      </c>
      <c r="K182" s="7">
        <f>+Ene!J182+Feb!J182+Mar!J182+Abr!J182+May!J182+Jun!J182+Jul!J182+Ago!J182+Set!J182+Oct!J182+Nov!J182+Dic!J182</f>
        <v>0</v>
      </c>
      <c r="L182" s="7">
        <f>+Ene!K182+Feb!K182+Mar!K182+Abr!K182+May!K182+Jun!K182+Jul!K182+Ago!K182+Set!K182+Oct!K182+Nov!K182+Dic!K182</f>
        <v>0</v>
      </c>
      <c r="M182" s="7">
        <f>+Ene!L182+Feb!L182+Mar!L182+Abr!L182+May!L182+Jun!L182+Jul!L182+Ago!L182+Set!L182+Oct!L182+Nov!L182+Dic!L182</f>
        <v>0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0</v>
      </c>
      <c r="AD182" s="7">
        <f>+Ene!AC182+Feb!AC182+Mar!AC182+Abr!AC182+May!AC182+Jun!AC182+Jul!AC182+Ago!AC182+Set!AC182+Oct!AC182+Nov!AC182+Dic!AC182</f>
        <v>1</v>
      </c>
      <c r="AE182" s="7">
        <f>+Ene!AD182+Feb!AD182+Mar!AD182+Abr!AD182+May!AD182+Jun!AD182+Jul!AD182+Ago!AD182+Set!AD182+Oct!AD182+Nov!AD182+Dic!AD182</f>
        <v>0</v>
      </c>
      <c r="AF182" s="7">
        <f>+Ene!AE182+Feb!AE182+Mar!AE182+Abr!AE182+May!AE182+Jun!AE182+Jul!AE182+Ago!AE182+Set!AE182+Oct!AE182+Nov!AE182+Dic!AE182</f>
        <v>0</v>
      </c>
      <c r="AG182" s="7">
        <f>+Ene!AF182+Feb!AF182+Mar!AF182+Abr!AF182+May!AF182+Jun!AF182+Jul!AF182+Ago!AF182+Set!AF182+Oct!AF182+Nov!AF182+Dic!AF182</f>
        <v>1</v>
      </c>
      <c r="AH182" s="7">
        <f>+Ene!AG182+Feb!AG182+Mar!AG182+Abr!AG182+May!AG182+Jun!AG182+Jul!AG182+Ago!AG182+Set!AG182+Oct!AG182+Nov!AG182+Dic!AG182</f>
        <v>0</v>
      </c>
    </row>
    <row r="183" spans="1:34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23">
        <v>0</v>
      </c>
      <c r="K183" s="7">
        <f>+Ene!J183+Feb!J183+Mar!J183+Abr!J183+May!J183+Jun!J183+Jul!J183+Ago!J183+Set!J183+Oct!J183+Nov!J183+Dic!J183</f>
        <v>0</v>
      </c>
      <c r="L183" s="7">
        <f>+Ene!K183+Feb!K183+Mar!K183+Abr!K183+May!K183+Jun!K183+Jul!K183+Ago!K183+Set!K183+Oct!K183+Nov!K183+Dic!K183</f>
        <v>0</v>
      </c>
      <c r="M183" s="7">
        <f>+Ene!L183+Feb!L183+Mar!L183+Abr!L183+May!L183+Jun!L183+Jul!L183+Ago!L183+Set!L183+Oct!L183+Nov!L183+Dic!L183</f>
        <v>0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0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0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0</v>
      </c>
      <c r="AD183" s="7">
        <f>+Ene!AC183+Feb!AC183+Mar!AC183+Abr!AC183+May!AC183+Jun!AC183+Jul!AC183+Ago!AC183+Set!AC183+Oct!AC183+Nov!AC183+Dic!AC183</f>
        <v>0</v>
      </c>
      <c r="AE183" s="7">
        <f>+Ene!AD183+Feb!AD183+Mar!AD183+Abr!AD183+May!AD183+Jun!AD183+Jul!AD183+Ago!AD183+Set!AD183+Oct!AD183+Nov!AD183+Dic!AD183</f>
        <v>0</v>
      </c>
      <c r="AF183" s="7">
        <f>+Ene!AE183+Feb!AE183+Mar!AE183+Abr!AE183+May!AE183+Jun!AE183+Jul!AE183+Ago!AE183+Set!AE183+Oct!AE183+Nov!AE183+Dic!AE183</f>
        <v>0</v>
      </c>
      <c r="AG183" s="7">
        <f>+Ene!AF183+Feb!AF183+Mar!AF183+Abr!AF183+May!AF183+Jun!AF183+Jul!AF183+Ago!AF183+Set!AF183+Oct!AF183+Nov!AF183+Dic!AF183</f>
        <v>0</v>
      </c>
      <c r="AH183" s="7">
        <f>+Ene!AG183+Feb!AG183+Mar!AG183+Abr!AG183+May!AG183+Jun!AG183+Jul!AG183+Ago!AG183+Set!AG183+Oct!AG183+Nov!AG183+Dic!AG183</f>
        <v>0</v>
      </c>
    </row>
    <row r="184" spans="1:34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23">
        <v>0</v>
      </c>
      <c r="K184" s="7">
        <f>+Ene!J184+Feb!J184+Mar!J184+Abr!J184+May!J184+Jun!J184+Jul!J184+Ago!J184+Set!J184+Oct!J184+Nov!J184+Dic!J184</f>
        <v>0</v>
      </c>
      <c r="L184" s="7">
        <f>+Ene!K184+Feb!K184+Mar!K184+Abr!K184+May!K184+Jun!K184+Jul!K184+Ago!K184+Set!K184+Oct!K184+Nov!K184+Dic!K184</f>
        <v>0</v>
      </c>
      <c r="M184" s="7">
        <f>+Ene!L184+Feb!L184+Mar!L184+Abr!L184+May!L184+Jun!L184+Jul!L184+Ago!L184+Set!L184+Oct!L184+Nov!L184+Dic!L184</f>
        <v>0</v>
      </c>
      <c r="N184" s="7">
        <f>+Ene!M184+Feb!M184+Mar!M184+Abr!M184+May!M184+Jun!M184+Jul!M184+Ago!M184+Set!M184+Oct!M184+Nov!M184+Dic!M184</f>
        <v>0</v>
      </c>
      <c r="O184" s="7">
        <f>+Ene!N184+Feb!N184+Mar!N184+Abr!N184+May!N184+Jun!N184+Jul!N184+Ago!N184+Set!N184+Oct!N184+Nov!N184+Dic!N184</f>
        <v>2</v>
      </c>
      <c r="P184" s="7">
        <f>+Ene!O184+Feb!O184+Mar!O184+Abr!O184+May!O184+Jun!O184+Jul!O184+Ago!O184+Set!O184+Oct!O184+Nov!O184+Dic!O184</f>
        <v>0</v>
      </c>
      <c r="Q184" s="7">
        <f>+Ene!P184+Feb!P184+Mar!P184+Abr!P184+May!P184+Jun!P184+Jul!P184+Ago!P184+Set!P184+Oct!P184+Nov!P184+Dic!P184</f>
        <v>0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0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0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</v>
      </c>
      <c r="AD184" s="7">
        <f>+Ene!AC184+Feb!AC184+Mar!AC184+Abr!AC184+May!AC184+Jun!AC184+Jul!AC184+Ago!AC184+Set!AC184+Oct!AC184+Nov!AC184+Dic!AC184</f>
        <v>2</v>
      </c>
      <c r="AE184" s="7">
        <f>+Ene!AD184+Feb!AD184+Mar!AD184+Abr!AD184+May!AD184+Jun!AD184+Jul!AD184+Ago!AD184+Set!AD184+Oct!AD184+Nov!AD184+Dic!AD184</f>
        <v>0</v>
      </c>
      <c r="AF184" s="7">
        <f>+Ene!AE184+Feb!AE184+Mar!AE184+Abr!AE184+May!AE184+Jun!AE184+Jul!AE184+Ago!AE184+Set!AE184+Oct!AE184+Nov!AE184+Dic!AE184</f>
        <v>4</v>
      </c>
      <c r="AG184" s="7">
        <f>+Ene!AF184+Feb!AF184+Mar!AF184+Abr!AF184+May!AF184+Jun!AF184+Jul!AF184+Ago!AF184+Set!AF184+Oct!AF184+Nov!AF184+Dic!AF184</f>
        <v>4</v>
      </c>
      <c r="AH184" s="7">
        <f>+Ene!AG184+Feb!AG184+Mar!AG184+Abr!AG184+May!AG184+Jun!AG184+Jul!AG184+Ago!AG184+Set!AG184+Oct!AG184+Nov!AG184+Dic!AG184</f>
        <v>1</v>
      </c>
    </row>
    <row r="185" spans="1:34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23">
        <v>0</v>
      </c>
      <c r="K185" s="7">
        <f>+Ene!J185+Feb!J185+Mar!J185+Abr!J185+May!J185+Jun!J185+Jul!J185+Ago!J185+Set!J185+Oct!J185+Nov!J185+Dic!J185</f>
        <v>0</v>
      </c>
      <c r="L185" s="7">
        <f>+Ene!K185+Feb!K185+Mar!K185+Abr!K185+May!K185+Jun!K185+Jul!K185+Ago!K185+Set!K185+Oct!K185+Nov!K185+Dic!K185</f>
        <v>0</v>
      </c>
      <c r="M185" s="7">
        <f>+Ene!L185+Feb!L185+Mar!L185+Abr!L185+May!L185+Jun!L185+Jul!L185+Ago!L185+Set!L185+Oct!L185+Nov!L185+Dic!L185</f>
        <v>0</v>
      </c>
      <c r="N185" s="7">
        <f>+Ene!M185+Feb!M185+Mar!M185+Abr!M185+May!M185+Jun!M185+Jul!M185+Ago!M185+Set!M185+Oct!M185+Nov!M185+Dic!M185</f>
        <v>0</v>
      </c>
      <c r="O185" s="7">
        <f>+Ene!N185+Feb!N185+Mar!N185+Abr!N185+May!N185+Jun!N185+Jul!N185+Ago!N185+Set!N185+Oct!N185+Nov!N185+Dic!N185</f>
        <v>3</v>
      </c>
      <c r="P185" s="7">
        <f>+Ene!O185+Feb!O185+Mar!O185+Abr!O185+May!O185+Jun!O185+Jul!O185+Ago!O185+Set!O185+Oct!O185+Nov!O185+Dic!O185</f>
        <v>0</v>
      </c>
      <c r="Q185" s="7">
        <f>+Ene!P185+Feb!P185+Mar!P185+Abr!P185+May!P185+Jun!P185+Jul!P185+Ago!P185+Set!P185+Oct!P185+Nov!P185+Dic!P185</f>
        <v>0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0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1</v>
      </c>
      <c r="AD185" s="7">
        <f>+Ene!AC185+Feb!AC185+Mar!AC185+Abr!AC185+May!AC185+Jun!AC185+Jul!AC185+Ago!AC185+Set!AC185+Oct!AC185+Nov!AC185+Dic!AC185</f>
        <v>5</v>
      </c>
      <c r="AE185" s="7">
        <f>+Ene!AD185+Feb!AD185+Mar!AD185+Abr!AD185+May!AD185+Jun!AD185+Jul!AD185+Ago!AD185+Set!AD185+Oct!AD185+Nov!AD185+Dic!AD185</f>
        <v>0</v>
      </c>
      <c r="AF185" s="7">
        <f>+Ene!AE185+Feb!AE185+Mar!AE185+Abr!AE185+May!AE185+Jun!AE185+Jul!AE185+Ago!AE185+Set!AE185+Oct!AE185+Nov!AE185+Dic!AE185</f>
        <v>7</v>
      </c>
      <c r="AG185" s="7">
        <f>+Ene!AF185+Feb!AF185+Mar!AF185+Abr!AF185+May!AF185+Jun!AF185+Jul!AF185+Ago!AF185+Set!AF185+Oct!AF185+Nov!AF185+Dic!AF185</f>
        <v>5</v>
      </c>
      <c r="AH185" s="7">
        <f>+Ene!AG185+Feb!AG185+Mar!AG185+Abr!AG185+May!AG185+Jun!AG185+Jul!AG185+Ago!AG185+Set!AG185+Oct!AG185+Nov!AG185+Dic!AG185</f>
        <v>0</v>
      </c>
    </row>
    <row r="186" spans="1:34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23">
        <v>0</v>
      </c>
      <c r="K186" s="7">
        <f>+Ene!J186+Feb!J186+Mar!J186+Abr!J186+May!J186+Jun!J186+Jul!J186+Ago!J186+Set!J186+Oct!J186+Nov!J186+Dic!J186</f>
        <v>0</v>
      </c>
      <c r="L186" s="7">
        <f>+Ene!K186+Feb!K186+Mar!K186+Abr!K186+May!K186+Jun!K186+Jul!K186+Ago!K186+Set!K186+Oct!K186+Nov!K186+Dic!K186</f>
        <v>0</v>
      </c>
      <c r="M186" s="7">
        <f>+Ene!L186+Feb!L186+Mar!L186+Abr!L186+May!L186+Jun!L186+Jul!L186+Ago!L186+Set!L186+Oct!L186+Nov!L186+Dic!L186</f>
        <v>0</v>
      </c>
      <c r="N186" s="7">
        <f>+Ene!M186+Feb!M186+Mar!M186+Abr!M186+May!M186+Jun!M186+Jul!M186+Ago!M186+Set!M186+Oct!M186+Nov!M186+Dic!M186</f>
        <v>0</v>
      </c>
      <c r="O186" s="7">
        <f>+Ene!N186+Feb!N186+Mar!N186+Abr!N186+May!N186+Jun!N186+Jul!N186+Ago!N186+Set!N186+Oct!N186+Nov!N186+Dic!N186</f>
        <v>0</v>
      </c>
      <c r="P186" s="7">
        <f>+Ene!O186+Feb!O186+Mar!O186+Abr!O186+May!O186+Jun!O186+Jul!O186+Ago!O186+Set!O186+Oct!O186+Nov!O186+Dic!O186</f>
        <v>0</v>
      </c>
      <c r="Q186" s="7">
        <f>+Ene!P186+Feb!P186+Mar!P186+Abr!P186+May!P186+Jun!P186+Jul!P186+Ago!P186+Set!P186+Oct!P186+Nov!P186+Dic!P186</f>
        <v>0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0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0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0</v>
      </c>
      <c r="AD186" s="7">
        <f>+Ene!AC186+Feb!AC186+Mar!AC186+Abr!AC186+May!AC186+Jun!AC186+Jul!AC186+Ago!AC186+Set!AC186+Oct!AC186+Nov!AC186+Dic!AC186</f>
        <v>2</v>
      </c>
      <c r="AE186" s="7">
        <f>+Ene!AD186+Feb!AD186+Mar!AD186+Abr!AD186+May!AD186+Jun!AD186+Jul!AD186+Ago!AD186+Set!AD186+Oct!AD186+Nov!AD186+Dic!AD186</f>
        <v>0</v>
      </c>
      <c r="AF186" s="7">
        <f>+Ene!AE186+Feb!AE186+Mar!AE186+Abr!AE186+May!AE186+Jun!AE186+Jul!AE186+Ago!AE186+Set!AE186+Oct!AE186+Nov!AE186+Dic!AE186</f>
        <v>2</v>
      </c>
      <c r="AG186" s="7">
        <f>+Ene!AF186+Feb!AF186+Mar!AF186+Abr!AF186+May!AF186+Jun!AF186+Jul!AF186+Ago!AF186+Set!AF186+Oct!AF186+Nov!AF186+Dic!AF186</f>
        <v>2</v>
      </c>
      <c r="AH186" s="7">
        <f>+Ene!AG186+Feb!AG186+Mar!AG186+Abr!AG186+May!AG186+Jun!AG186+Jul!AG186+Ago!AG186+Set!AG186+Oct!AG186+Nov!AG186+Dic!AG186</f>
        <v>0</v>
      </c>
    </row>
    <row r="187" spans="1:34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23">
        <v>0</v>
      </c>
      <c r="K187" s="7">
        <f>+Ene!J187+Feb!J187+Mar!J187+Abr!J187+May!J187+Jun!J187+Jul!J187+Ago!J187+Set!J187+Oct!J187+Nov!J187+Dic!J187</f>
        <v>0</v>
      </c>
      <c r="L187" s="7">
        <f>+Ene!K187+Feb!K187+Mar!K187+Abr!K187+May!K187+Jun!K187+Jul!K187+Ago!K187+Set!K187+Oct!K187+Nov!K187+Dic!K187</f>
        <v>0</v>
      </c>
      <c r="M187" s="7">
        <f>+Ene!L187+Feb!L187+Mar!L187+Abr!L187+May!L187+Jun!L187+Jul!L187+Ago!L187+Set!L187+Oct!L187+Nov!L187+Dic!L187</f>
        <v>0</v>
      </c>
      <c r="N187" s="7">
        <f>+Ene!M187+Feb!M187+Mar!M187+Abr!M187+May!M187+Jun!M187+Jul!M187+Ago!M187+Set!M187+Oct!M187+Nov!M187+Dic!M187</f>
        <v>0</v>
      </c>
      <c r="O187" s="7">
        <f>+Ene!N187+Feb!N187+Mar!N187+Abr!N187+May!N187+Jun!N187+Jul!N187+Ago!N187+Set!N187+Oct!N187+Nov!N187+Dic!N187</f>
        <v>0</v>
      </c>
      <c r="P187" s="7">
        <f>+Ene!O187+Feb!O187+Mar!O187+Abr!O187+May!O187+Jun!O187+Jul!O187+Ago!O187+Set!O187+Oct!O187+Nov!O187+Dic!O187</f>
        <v>0</v>
      </c>
      <c r="Q187" s="7">
        <f>+Ene!P187+Feb!P187+Mar!P187+Abr!P187+May!P187+Jun!P187+Jul!P187+Ago!P187+Set!P187+Oct!P187+Nov!P187+Dic!P187</f>
        <v>0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0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0</v>
      </c>
      <c r="AD187" s="7">
        <f>+Ene!AC187+Feb!AC187+Mar!AC187+Abr!AC187+May!AC187+Jun!AC187+Jul!AC187+Ago!AC187+Set!AC187+Oct!AC187+Nov!AC187+Dic!AC187</f>
        <v>1</v>
      </c>
      <c r="AE187" s="7">
        <f>+Ene!AD187+Feb!AD187+Mar!AD187+Abr!AD187+May!AD187+Jun!AD187+Jul!AD187+Ago!AD187+Set!AD187+Oct!AD187+Nov!AD187+Dic!AD187</f>
        <v>0</v>
      </c>
      <c r="AF187" s="7">
        <f>+Ene!AE187+Feb!AE187+Mar!AE187+Abr!AE187+May!AE187+Jun!AE187+Jul!AE187+Ago!AE187+Set!AE187+Oct!AE187+Nov!AE187+Dic!AE187</f>
        <v>0</v>
      </c>
      <c r="AG187" s="7">
        <f>+Ene!AF187+Feb!AF187+Mar!AF187+Abr!AF187+May!AF187+Jun!AF187+Jul!AF187+Ago!AF187+Set!AF187+Oct!AF187+Nov!AF187+Dic!AF187</f>
        <v>1</v>
      </c>
      <c r="AH187" s="7">
        <f>+Ene!AG187+Feb!AG187+Mar!AG187+Abr!AG187+May!AG187+Jun!AG187+Jul!AG187+Ago!AG187+Set!AG187+Oct!AG187+Nov!AG187+Dic!AG187</f>
        <v>0</v>
      </c>
    </row>
    <row r="188" spans="1:34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23">
        <v>0</v>
      </c>
      <c r="K188" s="7">
        <f>+Ene!J188+Feb!J188+Mar!J188+Abr!J188+May!J188+Jun!J188+Jul!J188+Ago!J188+Set!J188+Oct!J188+Nov!J188+Dic!J188</f>
        <v>7</v>
      </c>
      <c r="L188" s="7">
        <f>+Ene!K188+Feb!K188+Mar!K188+Abr!K188+May!K188+Jun!K188+Jul!K188+Ago!K188+Set!K188+Oct!K188+Nov!K188+Dic!K188</f>
        <v>1</v>
      </c>
      <c r="M188" s="7">
        <f>+Ene!L188+Feb!L188+Mar!L188+Abr!L188+May!L188+Jun!L188+Jul!L188+Ago!L188+Set!L188+Oct!L188+Nov!L188+Dic!L188</f>
        <v>8</v>
      </c>
      <c r="N188" s="7">
        <f>+Ene!M188+Feb!M188+Mar!M188+Abr!M188+May!M188+Jun!M188+Jul!M188+Ago!M188+Set!M188+Oct!M188+Nov!M188+Dic!M188</f>
        <v>10</v>
      </c>
      <c r="O188" s="7">
        <f>+Ene!N188+Feb!N188+Mar!N188+Abr!N188+May!N188+Jun!N188+Jul!N188+Ago!N188+Set!N188+Oct!N188+Nov!N188+Dic!N188</f>
        <v>52</v>
      </c>
      <c r="P188" s="7">
        <f>+Ene!O188+Feb!O188+Mar!O188+Abr!O188+May!O188+Jun!O188+Jul!O188+Ago!O188+Set!O188+Oct!O188+Nov!O188+Dic!O188</f>
        <v>12</v>
      </c>
      <c r="Q188" s="7">
        <f>+Ene!P188+Feb!P188+Mar!P188+Abr!P188+May!P188+Jun!P188+Jul!P188+Ago!P188+Set!P188+Oct!P188+Nov!P188+Dic!P188</f>
        <v>12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27</v>
      </c>
      <c r="Y188" s="7">
        <f>+Ene!X188+Feb!X188+Mar!X188+Abr!X188+May!X188+Jun!X188+Jul!X188+Ago!X188+Set!X188+Oct!X188+Nov!X188+Dic!X188</f>
        <v>1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1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57</v>
      </c>
      <c r="AD188" s="7">
        <f>+Ene!AC188+Feb!AC188+Mar!AC188+Abr!AC188+May!AC188+Jun!AC188+Jul!AC188+Ago!AC188+Set!AC188+Oct!AC188+Nov!AC188+Dic!AC188</f>
        <v>62</v>
      </c>
      <c r="AE188" s="7">
        <f>+Ene!AD188+Feb!AD188+Mar!AD188+Abr!AD188+May!AD188+Jun!AD188+Jul!AD188+Ago!AD188+Set!AD188+Oct!AD188+Nov!AD188+Dic!AD188</f>
        <v>0</v>
      </c>
      <c r="AF188" s="7">
        <f>+Ene!AE188+Feb!AE188+Mar!AE188+Abr!AE188+May!AE188+Jun!AE188+Jul!AE188+Ago!AE188+Set!AE188+Oct!AE188+Nov!AE188+Dic!AE188</f>
        <v>118</v>
      </c>
      <c r="AG188" s="7">
        <f>+Ene!AF188+Feb!AF188+Mar!AF188+Abr!AF188+May!AF188+Jun!AF188+Jul!AF188+Ago!AF188+Set!AF188+Oct!AF188+Nov!AF188+Dic!AF188</f>
        <v>69</v>
      </c>
      <c r="AH188" s="7">
        <f>+Ene!AG188+Feb!AG188+Mar!AG188+Abr!AG188+May!AG188+Jun!AG188+Jul!AG188+Ago!AG188+Set!AG188+Oct!AG188+Nov!AG188+Dic!AG188</f>
        <v>0</v>
      </c>
    </row>
    <row r="189" spans="1:34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23">
        <v>0</v>
      </c>
      <c r="K189" s="7">
        <f>+Ene!J189+Feb!J189+Mar!J189+Abr!J189+May!J189+Jun!J189+Jul!J189+Ago!J189+Set!J189+Oct!J189+Nov!J189+Dic!J189</f>
        <v>0</v>
      </c>
      <c r="L189" s="7">
        <f>+Ene!K189+Feb!K189+Mar!K189+Abr!K189+May!K189+Jun!K189+Jul!K189+Ago!K189+Set!K189+Oct!K189+Nov!K189+Dic!K189</f>
        <v>0</v>
      </c>
      <c r="M189" s="7">
        <f>+Ene!L189+Feb!L189+Mar!L189+Abr!L189+May!L189+Jun!L189+Jul!L189+Ago!L189+Set!L189+Oct!L189+Nov!L189+Dic!L189</f>
        <v>0</v>
      </c>
      <c r="N189" s="7">
        <f>+Ene!M189+Feb!M189+Mar!M189+Abr!M189+May!M189+Jun!M189+Jul!M189+Ago!M189+Set!M189+Oct!M189+Nov!M189+Dic!M189</f>
        <v>0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0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0</v>
      </c>
      <c r="AD189" s="7">
        <f>+Ene!AC189+Feb!AC189+Mar!AC189+Abr!AC189+May!AC189+Jun!AC189+Jul!AC189+Ago!AC189+Set!AC189+Oct!AC189+Nov!AC189+Dic!AC189</f>
        <v>1</v>
      </c>
      <c r="AE189" s="7">
        <f>+Ene!AD189+Feb!AD189+Mar!AD189+Abr!AD189+May!AD189+Jun!AD189+Jul!AD189+Ago!AD189+Set!AD189+Oct!AD189+Nov!AD189+Dic!AD189</f>
        <v>0</v>
      </c>
      <c r="AF189" s="7">
        <f>+Ene!AE189+Feb!AE189+Mar!AE189+Abr!AE189+May!AE189+Jun!AE189+Jul!AE189+Ago!AE189+Set!AE189+Oct!AE189+Nov!AE189+Dic!AE189</f>
        <v>1</v>
      </c>
      <c r="AG189" s="7">
        <f>+Ene!AF189+Feb!AF189+Mar!AF189+Abr!AF189+May!AF189+Jun!AF189+Jul!AF189+Ago!AF189+Set!AF189+Oct!AF189+Nov!AF189+Dic!AF189</f>
        <v>1</v>
      </c>
      <c r="AH189" s="7">
        <f>+Ene!AG189+Feb!AG189+Mar!AG189+Abr!AG189+May!AG189+Jun!AG189+Jul!AG189+Ago!AG189+Set!AG189+Oct!AG189+Nov!AG189+Dic!AG189</f>
        <v>0</v>
      </c>
    </row>
    <row r="190" spans="1:34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23">
        <v>0</v>
      </c>
      <c r="K190" s="7">
        <f>+Ene!J190+Feb!J190+Mar!J190+Abr!J190+May!J190+Jun!J190+Jul!J190+Ago!J190+Set!J190+Oct!J190+Nov!J190+Dic!J190</f>
        <v>0</v>
      </c>
      <c r="L190" s="7">
        <f>+Ene!K190+Feb!K190+Mar!K190+Abr!K190+May!K190+Jun!K190+Jul!K190+Ago!K190+Set!K190+Oct!K190+Nov!K190+Dic!K190</f>
        <v>0</v>
      </c>
      <c r="M190" s="7">
        <f>+Ene!L190+Feb!L190+Mar!L190+Abr!L190+May!L190+Jun!L190+Jul!L190+Ago!L190+Set!L190+Oct!L190+Nov!L190+Dic!L190</f>
        <v>0</v>
      </c>
      <c r="N190" s="7">
        <f>+Ene!M190+Feb!M190+Mar!M190+Abr!M190+May!M190+Jun!M190+Jul!M190+Ago!M190+Set!M190+Oct!M190+Nov!M190+Dic!M190</f>
        <v>0</v>
      </c>
      <c r="O190" s="7">
        <f>+Ene!N190+Feb!N190+Mar!N190+Abr!N190+May!N190+Jun!N190+Jul!N190+Ago!N190+Set!N190+Oct!N190+Nov!N190+Dic!N190</f>
        <v>0</v>
      </c>
      <c r="P190" s="7">
        <f>+Ene!O190+Feb!O190+Mar!O190+Abr!O190+May!O190+Jun!O190+Jul!O190+Ago!O190+Set!O190+Oct!O190+Nov!O190+Dic!O190</f>
        <v>0</v>
      </c>
      <c r="Q190" s="7">
        <f>+Ene!P190+Feb!P190+Mar!P190+Abr!P190+May!P190+Jun!P190+Jul!P190+Ago!P190+Set!P190+Oct!P190+Nov!P190+Dic!P190</f>
        <v>0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0</v>
      </c>
      <c r="Y190" s="7">
        <f>+Ene!X190+Feb!X190+Mar!X190+Abr!X190+May!X190+Jun!X190+Jul!X190+Ago!X190+Set!X190+Oct!X190+Nov!X190+Dic!X190</f>
        <v>1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0</v>
      </c>
      <c r="AB190" s="7">
        <f>+Ene!AA190+Feb!AA190+Mar!AA190+Abr!AA190+May!AA190+Jun!AA190+Jul!AA190+Ago!AA190+Set!AA190+Oct!AA190+Nov!AA190+Dic!AA190</f>
        <v>0</v>
      </c>
      <c r="AC190" s="7">
        <f>+Ene!AB190+Feb!AB190+Mar!AB190+Abr!AB190+May!AB190+Jun!AB190+Jul!AB190+Ago!AB190+Set!AB190+Oct!AB190+Nov!AB190+Dic!AB190</f>
        <v>0</v>
      </c>
      <c r="AD190" s="7">
        <f>+Ene!AC190+Feb!AC190+Mar!AC190+Abr!AC190+May!AC190+Jun!AC190+Jul!AC190+Ago!AC190+Set!AC190+Oct!AC190+Nov!AC190+Dic!AC190</f>
        <v>0</v>
      </c>
      <c r="AE190" s="7">
        <f>+Ene!AD190+Feb!AD190+Mar!AD190+Abr!AD190+May!AD190+Jun!AD190+Jul!AD190+Ago!AD190+Set!AD190+Oct!AD190+Nov!AD190+Dic!AD190</f>
        <v>0</v>
      </c>
      <c r="AF190" s="7">
        <f>+Ene!AE190+Feb!AE190+Mar!AE190+Abr!AE190+May!AE190+Jun!AE190+Jul!AE190+Ago!AE190+Set!AE190+Oct!AE190+Nov!AE190+Dic!AE190</f>
        <v>0</v>
      </c>
      <c r="AG190" s="7">
        <f>+Ene!AF190+Feb!AF190+Mar!AF190+Abr!AF190+May!AF190+Jun!AF190+Jul!AF190+Ago!AF190+Set!AF190+Oct!AF190+Nov!AF190+Dic!AF190</f>
        <v>0</v>
      </c>
      <c r="AH190" s="7">
        <f>+Ene!AG190+Feb!AG190+Mar!AG190+Abr!AG190+May!AG190+Jun!AG190+Jul!AG190+Ago!AG190+Set!AG190+Oct!AG190+Nov!AG190+Dic!AG190</f>
        <v>0</v>
      </c>
    </row>
    <row r="191" spans="1:34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23">
        <v>0</v>
      </c>
      <c r="K191" s="7">
        <f>+Ene!J191+Feb!J191+Mar!J191+Abr!J191+May!J191+Jun!J191+Jul!J191+Ago!J191+Set!J191+Oct!J191+Nov!J191+Dic!J191</f>
        <v>10</v>
      </c>
      <c r="L191" s="7">
        <f>+Ene!K191+Feb!K191+Mar!K191+Abr!K191+May!K191+Jun!K191+Jul!K191+Ago!K191+Set!K191+Oct!K191+Nov!K191+Dic!K191</f>
        <v>0</v>
      </c>
      <c r="M191" s="7">
        <f>+Ene!L191+Feb!L191+Mar!L191+Abr!L191+May!L191+Jun!L191+Jul!L191+Ago!L191+Set!L191+Oct!L191+Nov!L191+Dic!L191</f>
        <v>10</v>
      </c>
      <c r="N191" s="7">
        <f>+Ene!M191+Feb!M191+Mar!M191+Abr!M191+May!M191+Jun!M191+Jul!M191+Ago!M191+Set!M191+Oct!M191+Nov!M191+Dic!M191</f>
        <v>0</v>
      </c>
      <c r="O191" s="7">
        <f>+Ene!N191+Feb!N191+Mar!N191+Abr!N191+May!N191+Jun!N191+Jul!N191+Ago!N191+Set!N191+Oct!N191+Nov!N191+Dic!N191</f>
        <v>10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18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16</v>
      </c>
      <c r="AD191" s="7">
        <f>+Ene!AC191+Feb!AC191+Mar!AC191+Abr!AC191+May!AC191+Jun!AC191+Jul!AC191+Ago!AC191+Set!AC191+Oct!AC191+Nov!AC191+Dic!AC191</f>
        <v>29</v>
      </c>
      <c r="AE191" s="7">
        <f>+Ene!AD191+Feb!AD191+Mar!AD191+Abr!AD191+May!AD191+Jun!AD191+Jul!AD191+Ago!AD191+Set!AD191+Oct!AD191+Nov!AD191+Dic!AD191</f>
        <v>4</v>
      </c>
      <c r="AF191" s="7">
        <f>+Ene!AE191+Feb!AE191+Mar!AE191+Abr!AE191+May!AE191+Jun!AE191+Jul!AE191+Ago!AE191+Set!AE191+Oct!AE191+Nov!AE191+Dic!AE191</f>
        <v>37</v>
      </c>
      <c r="AG191" s="7">
        <f>+Ene!AF191+Feb!AF191+Mar!AF191+Abr!AF191+May!AF191+Jun!AF191+Jul!AF191+Ago!AF191+Set!AF191+Oct!AF191+Nov!AF191+Dic!AF191</f>
        <v>28</v>
      </c>
      <c r="AH191" s="7">
        <f>+Ene!AG191+Feb!AG191+Mar!AG191+Abr!AG191+May!AG191+Jun!AG191+Jul!AG191+Ago!AG191+Set!AG191+Oct!AG191+Nov!AG191+Dic!AG191</f>
        <v>4</v>
      </c>
    </row>
    <row r="192" spans="1:34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23">
        <v>0</v>
      </c>
      <c r="K192" s="7">
        <f>+Ene!J192+Feb!J192+Mar!J192+Abr!J192+May!J192+Jun!J192+Jul!J192+Ago!J192+Set!J192+Oct!J192+Nov!J192+Dic!J192</f>
        <v>0</v>
      </c>
      <c r="L192" s="7">
        <f>+Ene!K192+Feb!K192+Mar!K192+Abr!K192+May!K192+Jun!K192+Jul!K192+Ago!K192+Set!K192+Oct!K192+Nov!K192+Dic!K192</f>
        <v>0</v>
      </c>
      <c r="M192" s="7">
        <f>+Ene!L192+Feb!L192+Mar!L192+Abr!L192+May!L192+Jun!L192+Jul!L192+Ago!L192+Set!L192+Oct!L192+Nov!L192+Dic!L192</f>
        <v>0</v>
      </c>
      <c r="N192" s="7">
        <f>+Ene!M192+Feb!M192+Mar!M192+Abr!M192+May!M192+Jun!M192+Jul!M192+Ago!M192+Set!M192+Oct!M192+Nov!M192+Dic!M192</f>
        <v>0</v>
      </c>
      <c r="O192" s="7">
        <f>+Ene!N192+Feb!N192+Mar!N192+Abr!N192+May!N192+Jun!N192+Jul!N192+Ago!N192+Set!N192+Oct!N192+Nov!N192+Dic!N192</f>
        <v>0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0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0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0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0</v>
      </c>
      <c r="AD192" s="7">
        <f>+Ene!AC192+Feb!AC192+Mar!AC192+Abr!AC192+May!AC192+Jun!AC192+Jul!AC192+Ago!AC192+Set!AC192+Oct!AC192+Nov!AC192+Dic!AC192</f>
        <v>0</v>
      </c>
      <c r="AE192" s="7">
        <f>+Ene!AD192+Feb!AD192+Mar!AD192+Abr!AD192+May!AD192+Jun!AD192+Jul!AD192+Ago!AD192+Set!AD192+Oct!AD192+Nov!AD192+Dic!AD192</f>
        <v>0</v>
      </c>
      <c r="AF192" s="7">
        <f>+Ene!AE192+Feb!AE192+Mar!AE192+Abr!AE192+May!AE192+Jun!AE192+Jul!AE192+Ago!AE192+Set!AE192+Oct!AE192+Nov!AE192+Dic!AE192</f>
        <v>1</v>
      </c>
      <c r="AG192" s="7">
        <f>+Ene!AF192+Feb!AF192+Mar!AF192+Abr!AF192+May!AF192+Jun!AF192+Jul!AF192+Ago!AF192+Set!AF192+Oct!AF192+Nov!AF192+Dic!AF192</f>
        <v>1</v>
      </c>
      <c r="AH192" s="7">
        <f>+Ene!AG192+Feb!AG192+Mar!AG192+Abr!AG192+May!AG192+Jun!AG192+Jul!AG192+Ago!AG192+Set!AG192+Oct!AG192+Nov!AG192+Dic!AG192</f>
        <v>0</v>
      </c>
    </row>
    <row r="193" spans="1:34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23">
        <v>0</v>
      </c>
      <c r="K193" s="7">
        <f>+Ene!J193+Feb!J193+Mar!J193+Abr!J193+May!J193+Jun!J193+Jul!J193+Ago!J193+Set!J193+Oct!J193+Nov!J193+Dic!J193</f>
        <v>0</v>
      </c>
      <c r="L193" s="7">
        <f>+Ene!K193+Feb!K193+Mar!K193+Abr!K193+May!K193+Jun!K193+Jul!K193+Ago!K193+Set!K193+Oct!K193+Nov!K193+Dic!K193</f>
        <v>0</v>
      </c>
      <c r="M193" s="7">
        <f>+Ene!L193+Feb!L193+Mar!L193+Abr!L193+May!L193+Jun!L193+Jul!L193+Ago!L193+Set!L193+Oct!L193+Nov!L193+Dic!L193</f>
        <v>0</v>
      </c>
      <c r="N193" s="7">
        <f>+Ene!M193+Feb!M193+Mar!M193+Abr!M193+May!M193+Jun!M193+Jul!M193+Ago!M193+Set!M193+Oct!M193+Nov!M193+Dic!M193</f>
        <v>0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0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0</v>
      </c>
      <c r="AF193" s="7">
        <f>+Ene!AE193+Feb!AE193+Mar!AE193+Abr!AE193+May!AE193+Jun!AE193+Jul!AE193+Ago!AE193+Set!AE193+Oct!AE193+Nov!AE193+Dic!AE193</f>
        <v>0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0</v>
      </c>
    </row>
    <row r="194" spans="1:34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23">
        <v>0</v>
      </c>
      <c r="K194" s="7">
        <f>+Ene!J194+Feb!J194+Mar!J194+Abr!J194+May!J194+Jun!J194+Jul!J194+Ago!J194+Set!J194+Oct!J194+Nov!J194+Dic!J194</f>
        <v>15</v>
      </c>
      <c r="L194" s="7">
        <f>+Ene!K194+Feb!K194+Mar!K194+Abr!K194+May!K194+Jun!K194+Jul!K194+Ago!K194+Set!K194+Oct!K194+Nov!K194+Dic!K194</f>
        <v>1</v>
      </c>
      <c r="M194" s="7">
        <f>+Ene!L194+Feb!L194+Mar!L194+Abr!L194+May!L194+Jun!L194+Jul!L194+Ago!L194+Set!L194+Oct!L194+Nov!L194+Dic!L194</f>
        <v>15</v>
      </c>
      <c r="N194" s="7">
        <f>+Ene!M194+Feb!M194+Mar!M194+Abr!M194+May!M194+Jun!M194+Jul!M194+Ago!M194+Set!M194+Oct!M194+Nov!M194+Dic!M194</f>
        <v>0</v>
      </c>
      <c r="O194" s="7">
        <f>+Ene!N194+Feb!N194+Mar!N194+Abr!N194+May!N194+Jun!N194+Jul!N194+Ago!N194+Set!N194+Oct!N194+Nov!N194+Dic!N194</f>
        <v>8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10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1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9</v>
      </c>
      <c r="AD194" s="7">
        <f>+Ene!AC194+Feb!AC194+Mar!AC194+Abr!AC194+May!AC194+Jun!AC194+Jul!AC194+Ago!AC194+Set!AC194+Oct!AC194+Nov!AC194+Dic!AC194</f>
        <v>19</v>
      </c>
      <c r="AE194" s="7">
        <f>+Ene!AD194+Feb!AD194+Mar!AD194+Abr!AD194+May!AD194+Jun!AD194+Jul!AD194+Ago!AD194+Set!AD194+Oct!AD194+Nov!AD194+Dic!AD194</f>
        <v>0</v>
      </c>
      <c r="AF194" s="7">
        <f>+Ene!AE194+Feb!AE194+Mar!AE194+Abr!AE194+May!AE194+Jun!AE194+Jul!AE194+Ago!AE194+Set!AE194+Oct!AE194+Nov!AE194+Dic!AE194</f>
        <v>21</v>
      </c>
      <c r="AG194" s="7">
        <f>+Ene!AF194+Feb!AF194+Mar!AF194+Abr!AF194+May!AF194+Jun!AF194+Jul!AF194+Ago!AF194+Set!AF194+Oct!AF194+Nov!AF194+Dic!AF194</f>
        <v>21</v>
      </c>
      <c r="AH194" s="7">
        <f>+Ene!AG194+Feb!AG194+Mar!AG194+Abr!AG194+May!AG194+Jun!AG194+Jul!AG194+Ago!AG194+Set!AG194+Oct!AG194+Nov!AG194+Dic!AG194</f>
        <v>0</v>
      </c>
    </row>
    <row r="195" spans="1:34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23">
        <v>0</v>
      </c>
      <c r="K195" s="7">
        <f>+Ene!J195+Feb!J195+Mar!J195+Abr!J195+May!J195+Jun!J195+Jul!J195+Ago!J195+Set!J195+Oct!J195+Nov!J195+Dic!J195</f>
        <v>0</v>
      </c>
      <c r="L195" s="7">
        <f>+Ene!K195+Feb!K195+Mar!K195+Abr!K195+May!K195+Jun!K195+Jul!K195+Ago!K195+Set!K195+Oct!K195+Nov!K195+Dic!K195</f>
        <v>0</v>
      </c>
      <c r="M195" s="7">
        <f>+Ene!L195+Feb!L195+Mar!L195+Abr!L195+May!L195+Jun!L195+Jul!L195+Ago!L195+Set!L195+Oct!L195+Nov!L195+Dic!L195</f>
        <v>0</v>
      </c>
      <c r="N195" s="7">
        <f>+Ene!M195+Feb!M195+Mar!M195+Abr!M195+May!M195+Jun!M195+Jul!M195+Ago!M195+Set!M195+Oct!M195+Nov!M195+Dic!M195</f>
        <v>0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0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1</v>
      </c>
      <c r="AD195" s="7">
        <f>+Ene!AC195+Feb!AC195+Mar!AC195+Abr!AC195+May!AC195+Jun!AC195+Jul!AC195+Ago!AC195+Set!AC195+Oct!AC195+Nov!AC195+Dic!AC195</f>
        <v>1</v>
      </c>
      <c r="AE195" s="7">
        <f>+Ene!AD195+Feb!AD195+Mar!AD195+Abr!AD195+May!AD195+Jun!AD195+Jul!AD195+Ago!AD195+Set!AD195+Oct!AD195+Nov!AD195+Dic!AD195</f>
        <v>0</v>
      </c>
      <c r="AF195" s="7">
        <f>+Ene!AE195+Feb!AE195+Mar!AE195+Abr!AE195+May!AE195+Jun!AE195+Jul!AE195+Ago!AE195+Set!AE195+Oct!AE195+Nov!AE195+Dic!AE195</f>
        <v>2</v>
      </c>
      <c r="AG195" s="7">
        <f>+Ene!AF195+Feb!AF195+Mar!AF195+Abr!AF195+May!AF195+Jun!AF195+Jul!AF195+Ago!AF195+Set!AF195+Oct!AF195+Nov!AF195+Dic!AF195</f>
        <v>1</v>
      </c>
      <c r="AH195" s="7">
        <f>+Ene!AG195+Feb!AG195+Mar!AG195+Abr!AG195+May!AG195+Jun!AG195+Jul!AG195+Ago!AG195+Set!AG195+Oct!AG195+Nov!AG195+Dic!AG195</f>
        <v>0</v>
      </c>
    </row>
    <row r="196" spans="1:34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23">
        <v>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0</v>
      </c>
      <c r="Y196" s="7">
        <f>+Ene!X196+Feb!X196+Mar!X196+Abr!X196+May!X196+Jun!X196+Jul!X196+Ago!X196+Set!X196+Oct!X196+Nov!X196+Dic!X196</f>
        <v>0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0</v>
      </c>
      <c r="AD196" s="7">
        <f>+Ene!AC196+Feb!AC196+Mar!AC196+Abr!AC196+May!AC196+Jun!AC196+Jul!AC196+Ago!AC196+Set!AC196+Oct!AC196+Nov!AC196+Dic!AC196</f>
        <v>1</v>
      </c>
      <c r="AE196" s="7">
        <f>+Ene!AD196+Feb!AD196+Mar!AD196+Abr!AD196+May!AD196+Jun!AD196+Jul!AD196+Ago!AD196+Set!AD196+Oct!AD196+Nov!AD196+Dic!AD196</f>
        <v>0</v>
      </c>
      <c r="AF196" s="7">
        <f>+Ene!AE196+Feb!AE196+Mar!AE196+Abr!AE196+May!AE196+Jun!AE196+Jul!AE196+Ago!AE196+Set!AE196+Oct!AE196+Nov!AE196+Dic!AE196</f>
        <v>1</v>
      </c>
      <c r="AG196" s="7">
        <f>+Ene!AF196+Feb!AF196+Mar!AF196+Abr!AF196+May!AF196+Jun!AF196+Jul!AF196+Ago!AF196+Set!AF196+Oct!AF196+Nov!AF196+Dic!AF196</f>
        <v>1</v>
      </c>
      <c r="AH196" s="7">
        <f>+Ene!AG196+Feb!AG196+Mar!AG196+Abr!AG196+May!AG196+Jun!AG196+Jul!AG196+Ago!AG196+Set!AG196+Oct!AG196+Nov!AG196+Dic!AG196</f>
        <v>0</v>
      </c>
    </row>
    <row r="197" spans="1:34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23">
        <v>0</v>
      </c>
      <c r="K197" s="7">
        <f>+Ene!J197+Feb!J197+Mar!J197+Abr!J197+May!J197+Jun!J197+Jul!J197+Ago!J197+Set!J197+Oct!J197+Nov!J197+Dic!J197</f>
        <v>0</v>
      </c>
      <c r="L197" s="7">
        <f>+Ene!K197+Feb!K197+Mar!K197+Abr!K197+May!K197+Jun!K197+Jul!K197+Ago!K197+Set!K197+Oct!K197+Nov!K197+Dic!K197</f>
        <v>0</v>
      </c>
      <c r="M197" s="7">
        <f>+Ene!L197+Feb!L197+Mar!L197+Abr!L197+May!L197+Jun!L197+Jul!L197+Ago!L197+Set!L197+Oct!L197+Nov!L197+Dic!L197</f>
        <v>0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3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4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1</v>
      </c>
      <c r="AD197" s="7">
        <f>+Ene!AC197+Feb!AC197+Mar!AC197+Abr!AC197+May!AC197+Jun!AC197+Jul!AC197+Ago!AC197+Set!AC197+Oct!AC197+Nov!AC197+Dic!AC197</f>
        <v>7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7</v>
      </c>
      <c r="AG197" s="7">
        <f>+Ene!AF197+Feb!AF197+Mar!AF197+Abr!AF197+May!AF197+Jun!AF197+Jul!AF197+Ago!AF197+Set!AF197+Oct!AF197+Nov!AF197+Dic!AF197</f>
        <v>7</v>
      </c>
      <c r="AH197" s="7">
        <f>+Ene!AG197+Feb!AG197+Mar!AG197+Abr!AG197+May!AG197+Jun!AG197+Jul!AG197+Ago!AG197+Set!AG197+Oct!AG197+Nov!AG197+Dic!AG197</f>
        <v>0</v>
      </c>
    </row>
    <row r="198" spans="1:34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23">
        <v>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74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20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74</v>
      </c>
      <c r="AD198" s="7">
        <f>+Ene!AC198+Feb!AC198+Mar!AC198+Abr!AC198+May!AC198+Jun!AC198+Jul!AC198+Ago!AC198+Set!AC198+Oct!AC198+Nov!AC198+Dic!AC198</f>
        <v>76</v>
      </c>
      <c r="AE198" s="7">
        <f>+Ene!AD198+Feb!AD198+Mar!AD198+Abr!AD198+May!AD198+Jun!AD198+Jul!AD198+Ago!AD198+Set!AD198+Oct!AD198+Nov!AD198+Dic!AD198</f>
        <v>0</v>
      </c>
      <c r="AF198" s="7">
        <f>+Ene!AE198+Feb!AE198+Mar!AE198+Abr!AE198+May!AE198+Jun!AE198+Jul!AE198+Ago!AE198+Set!AE198+Oct!AE198+Nov!AE198+Dic!AE198</f>
        <v>115</v>
      </c>
      <c r="AG198" s="7">
        <f>+Ene!AF198+Feb!AF198+Mar!AF198+Abr!AF198+May!AF198+Jun!AF198+Jul!AF198+Ago!AF198+Set!AF198+Oct!AF198+Nov!AF198+Dic!AF198</f>
        <v>68</v>
      </c>
      <c r="AH198" s="7">
        <f>+Ene!AG198+Feb!AG198+Mar!AG198+Abr!AG198+May!AG198+Jun!AG198+Jul!AG198+Ago!AG198+Set!AG198+Oct!AG198+Nov!AG198+Dic!AG198</f>
        <v>3</v>
      </c>
    </row>
    <row r="199" spans="1:34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23">
        <v>0</v>
      </c>
      <c r="K199" s="7">
        <f>+Ene!J199+Feb!J199+Mar!J199+Abr!J199+May!J199+Jun!J199+Jul!J199+Ago!J199+Set!J199+Oct!J199+Nov!J199+Dic!J199</f>
        <v>0</v>
      </c>
      <c r="L199" s="7">
        <f>+Ene!K199+Feb!K199+Mar!K199+Abr!K199+May!K199+Jun!K199+Jul!K199+Ago!K199+Set!K199+Oct!K199+Nov!K199+Dic!K199</f>
        <v>0</v>
      </c>
      <c r="M199" s="7">
        <f>+Ene!L199+Feb!L199+Mar!L199+Abr!L199+May!L199+Jun!L199+Jul!L199+Ago!L199+Set!L199+Oct!L199+Nov!L199+Dic!L199</f>
        <v>0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4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6</v>
      </c>
      <c r="AD199" s="7">
        <f>+Ene!AC199+Feb!AC199+Mar!AC199+Abr!AC199+May!AC199+Jun!AC199+Jul!AC199+Ago!AC199+Set!AC199+Oct!AC199+Nov!AC199+Dic!AC199</f>
        <v>8</v>
      </c>
      <c r="AE199" s="7">
        <f>+Ene!AD199+Feb!AD199+Mar!AD199+Abr!AD199+May!AD199+Jun!AD199+Jul!AD199+Ago!AD199+Set!AD199+Oct!AD199+Nov!AD199+Dic!AD199</f>
        <v>0</v>
      </c>
      <c r="AF199" s="7">
        <f>+Ene!AE199+Feb!AE199+Mar!AE199+Abr!AE199+May!AE199+Jun!AE199+Jul!AE199+Ago!AE199+Set!AE199+Oct!AE199+Nov!AE199+Dic!AE199</f>
        <v>13</v>
      </c>
      <c r="AG199" s="7">
        <f>+Ene!AF199+Feb!AF199+Mar!AF199+Abr!AF199+May!AF199+Jun!AF199+Jul!AF199+Ago!AF199+Set!AF199+Oct!AF199+Nov!AF199+Dic!AF199</f>
        <v>8</v>
      </c>
      <c r="AH199" s="7">
        <f>+Ene!AG199+Feb!AG199+Mar!AG199+Abr!AG199+May!AG199+Jun!AG199+Jul!AG199+Ago!AG199+Set!AG199+Oct!AG199+Nov!AG199+Dic!AG199</f>
        <v>0</v>
      </c>
    </row>
    <row r="200" spans="1:34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23">
        <v>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2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0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6</v>
      </c>
      <c r="AD200" s="7">
        <f>+Ene!AC200+Feb!AC200+Mar!AC200+Abr!AC200+May!AC200+Jun!AC200+Jul!AC200+Ago!AC200+Set!AC200+Oct!AC200+Nov!AC200+Dic!AC200</f>
        <v>8</v>
      </c>
      <c r="AE200" s="7">
        <f>+Ene!AD200+Feb!AD200+Mar!AD200+Abr!AD200+May!AD200+Jun!AD200+Jul!AD200+Ago!AD200+Set!AD200+Oct!AD200+Nov!AD200+Dic!AD200</f>
        <v>0</v>
      </c>
      <c r="AF200" s="7">
        <f>+Ene!AE200+Feb!AE200+Mar!AE200+Abr!AE200+May!AE200+Jun!AE200+Jul!AE200+Ago!AE200+Set!AE200+Oct!AE200+Nov!AE200+Dic!AE200</f>
        <v>10</v>
      </c>
      <c r="AG200" s="7">
        <f>+Ene!AF200+Feb!AF200+Mar!AF200+Abr!AF200+May!AF200+Jun!AF200+Jul!AF200+Ago!AF200+Set!AF200+Oct!AF200+Nov!AF200+Dic!AF200</f>
        <v>8</v>
      </c>
      <c r="AH200" s="7">
        <f>+Ene!AG200+Feb!AG200+Mar!AG200+Abr!AG200+May!AG200+Jun!AG200+Jul!AG200+Ago!AG200+Set!AG200+Oct!AG200+Nov!AG200+Dic!AG200</f>
        <v>0</v>
      </c>
    </row>
    <row r="201" spans="1:34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23">
        <v>0</v>
      </c>
      <c r="K201" s="7">
        <f>+Ene!J201+Feb!J201+Mar!J201+Abr!J201+May!J201+Jun!J201+Jul!J201+Ago!J201+Set!J201+Oct!J201+Nov!J201+Dic!J201</f>
        <v>1</v>
      </c>
      <c r="L201" s="7">
        <f>+Ene!K201+Feb!K201+Mar!K201+Abr!K201+May!K201+Jun!K201+Jul!K201+Ago!K201+Set!K201+Oct!K201+Nov!K201+Dic!K201</f>
        <v>1</v>
      </c>
      <c r="M201" s="7">
        <f>+Ene!L201+Feb!L201+Mar!L201+Abr!L201+May!L201+Jun!L201+Jul!L201+Ago!L201+Set!L201+Oct!L201+Nov!L201+Dic!L201</f>
        <v>1</v>
      </c>
      <c r="N201" s="7">
        <f>+Ene!M201+Feb!M201+Mar!M201+Abr!M201+May!M201+Jun!M201+Jul!M201+Ago!M201+Set!M201+Oct!M201+Nov!M201+Dic!M201</f>
        <v>0</v>
      </c>
      <c r="O201" s="7">
        <f>+Ene!N201+Feb!N201+Mar!N201+Abr!N201+May!N201+Jun!N201+Jul!N201+Ago!N201+Set!N201+Oct!N201+Nov!N201+Dic!N201</f>
        <v>0</v>
      </c>
      <c r="P201" s="7">
        <f>+Ene!O201+Feb!O201+Mar!O201+Abr!O201+May!O201+Jun!O201+Jul!O201+Ago!O201+Set!O201+Oct!O201+Nov!O201+Dic!O201</f>
        <v>0</v>
      </c>
      <c r="Q201" s="7">
        <f>+Ene!P201+Feb!P201+Mar!P201+Abr!P201+May!P201+Jun!P201+Jul!P201+Ago!P201+Set!P201+Oct!P201+Nov!P201+Dic!P201</f>
        <v>0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</v>
      </c>
      <c r="Y201" s="7">
        <f>+Ene!X201+Feb!X201+Mar!X201+Abr!X201+May!X201+Jun!X201+Jul!X201+Ago!X201+Set!X201+Oct!X201+Nov!X201+Dic!X201</f>
        <v>0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0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3</v>
      </c>
      <c r="AD201" s="7">
        <f>+Ene!AC201+Feb!AC201+Mar!AC201+Abr!AC201+May!AC201+Jun!AC201+Jul!AC201+Ago!AC201+Set!AC201+Oct!AC201+Nov!AC201+Dic!AC201</f>
        <v>4</v>
      </c>
      <c r="AE201" s="7">
        <f>+Ene!AD201+Feb!AD201+Mar!AD201+Abr!AD201+May!AD201+Jun!AD201+Jul!AD201+Ago!AD201+Set!AD201+Oct!AD201+Nov!AD201+Dic!AD201</f>
        <v>0</v>
      </c>
      <c r="AF201" s="7">
        <f>+Ene!AE201+Feb!AE201+Mar!AE201+Abr!AE201+May!AE201+Jun!AE201+Jul!AE201+Ago!AE201+Set!AE201+Oct!AE201+Nov!AE201+Dic!AE201</f>
        <v>5</v>
      </c>
      <c r="AG201" s="7">
        <f>+Ene!AF201+Feb!AF201+Mar!AF201+Abr!AF201+May!AF201+Jun!AF201+Jul!AF201+Ago!AF201+Set!AF201+Oct!AF201+Nov!AF201+Dic!AF201</f>
        <v>4</v>
      </c>
      <c r="AH201" s="7">
        <f>+Ene!AG201+Feb!AG201+Mar!AG201+Abr!AG201+May!AG201+Jun!AG201+Jul!AG201+Ago!AG201+Set!AG201+Oct!AG201+Nov!AG201+Dic!AG201</f>
        <v>0</v>
      </c>
    </row>
    <row r="202" spans="1:34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23">
        <v>0</v>
      </c>
      <c r="K202" s="7">
        <f>+Ene!J202+Feb!J202+Mar!J202+Abr!J202+May!J202+Jun!J202+Jul!J202+Ago!J202+Set!J202+Oct!J202+Nov!J202+Dic!J202</f>
        <v>2</v>
      </c>
      <c r="L202" s="7">
        <f>+Ene!K202+Feb!K202+Mar!K202+Abr!K202+May!K202+Jun!K202+Jul!K202+Ago!K202+Set!K202+Oct!K202+Nov!K202+Dic!K202</f>
        <v>2</v>
      </c>
      <c r="M202" s="7">
        <f>+Ene!L202+Feb!L202+Mar!L202+Abr!L202+May!L202+Jun!L202+Jul!L202+Ago!L202+Set!L202+Oct!L202+Nov!L202+Dic!L202</f>
        <v>2</v>
      </c>
      <c r="N202" s="7">
        <f>+Ene!M202+Feb!M202+Mar!M202+Abr!M202+May!M202+Jun!M202+Jul!M202+Ago!M202+Set!M202+Oct!M202+Nov!M202+Dic!M202</f>
        <v>1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1</v>
      </c>
      <c r="Q202" s="7">
        <f>+Ene!P202+Feb!P202+Mar!P202+Abr!P202+May!P202+Jun!P202+Jul!P202+Ago!P202+Set!P202+Oct!P202+Nov!P202+Dic!P202</f>
        <v>1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6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2</v>
      </c>
      <c r="AD202" s="7">
        <f>+Ene!AC202+Feb!AC202+Mar!AC202+Abr!AC202+May!AC202+Jun!AC202+Jul!AC202+Ago!AC202+Set!AC202+Oct!AC202+Nov!AC202+Dic!AC202</f>
        <v>4</v>
      </c>
      <c r="AE202" s="7">
        <f>+Ene!AD202+Feb!AD202+Mar!AD202+Abr!AD202+May!AD202+Jun!AD202+Jul!AD202+Ago!AD202+Set!AD202+Oct!AD202+Nov!AD202+Dic!AD202</f>
        <v>0</v>
      </c>
      <c r="AF202" s="7">
        <f>+Ene!AE202+Feb!AE202+Mar!AE202+Abr!AE202+May!AE202+Jun!AE202+Jul!AE202+Ago!AE202+Set!AE202+Oct!AE202+Nov!AE202+Dic!AE202</f>
        <v>6</v>
      </c>
      <c r="AG202" s="7">
        <f>+Ene!AF202+Feb!AF202+Mar!AF202+Abr!AF202+May!AF202+Jun!AF202+Jul!AF202+Ago!AF202+Set!AF202+Oct!AF202+Nov!AF202+Dic!AF202</f>
        <v>2</v>
      </c>
      <c r="AH202" s="7">
        <f>+Ene!AG202+Feb!AG202+Mar!AG202+Abr!AG202+May!AG202+Jun!AG202+Jul!AG202+Ago!AG202+Set!AG202+Oct!AG202+Nov!AG202+Dic!AG202</f>
        <v>0</v>
      </c>
    </row>
    <row r="203" spans="1:34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23">
        <v>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1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3</v>
      </c>
      <c r="AD203" s="7">
        <f>+Ene!AC203+Feb!AC203+Mar!AC203+Abr!AC203+May!AC203+Jun!AC203+Jul!AC203+Ago!AC203+Set!AC203+Oct!AC203+Nov!AC203+Dic!AC203</f>
        <v>1</v>
      </c>
      <c r="AE203" s="7">
        <f>+Ene!AD203+Feb!AD203+Mar!AD203+Abr!AD203+May!AD203+Jun!AD203+Jul!AD203+Ago!AD203+Set!AD203+Oct!AD203+Nov!AD203+Dic!AD203</f>
        <v>0</v>
      </c>
      <c r="AF203" s="7">
        <f>+Ene!AE203+Feb!AE203+Mar!AE203+Abr!AE203+May!AE203+Jun!AE203+Jul!AE203+Ago!AE203+Set!AE203+Oct!AE203+Nov!AE203+Dic!AE203</f>
        <v>2</v>
      </c>
      <c r="AG203" s="7">
        <f>+Ene!AF203+Feb!AF203+Mar!AF203+Abr!AF203+May!AF203+Jun!AF203+Jul!AF203+Ago!AF203+Set!AF203+Oct!AF203+Nov!AF203+Dic!AF203</f>
        <v>1</v>
      </c>
      <c r="AH203" s="7">
        <f>+Ene!AG203+Feb!AG203+Mar!AG203+Abr!AG203+May!AG203+Jun!AG203+Jul!AG203+Ago!AG203+Set!AG203+Oct!AG203+Nov!AG203+Dic!AG203</f>
        <v>0</v>
      </c>
    </row>
    <row r="204" spans="1:34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23">
        <v>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23">
        <v>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0</v>
      </c>
      <c r="O205" s="7">
        <f>+Ene!N205+Feb!N205+Mar!N205+Abr!N205+May!N205+Jun!N205+Jul!N205+Ago!N205+Set!N205+Oct!N205+Nov!N205+Dic!N205</f>
        <v>0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0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0</v>
      </c>
      <c r="AD205" s="7">
        <f>+Ene!AC205+Feb!AC205+Mar!AC205+Abr!AC205+May!AC205+Jun!AC205+Jul!AC205+Ago!AC205+Set!AC205+Oct!AC205+Nov!AC205+Dic!AC205</f>
        <v>1</v>
      </c>
      <c r="AE205" s="7">
        <f>+Ene!AD205+Feb!AD205+Mar!AD205+Abr!AD205+May!AD205+Jun!AD205+Jul!AD205+Ago!AD205+Set!AD205+Oct!AD205+Nov!AD205+Dic!AD205</f>
        <v>0</v>
      </c>
      <c r="AF205" s="7">
        <f>+Ene!AE205+Feb!AE205+Mar!AE205+Abr!AE205+May!AE205+Jun!AE205+Jul!AE205+Ago!AE205+Set!AE205+Oct!AE205+Nov!AE205+Dic!AE205</f>
        <v>1</v>
      </c>
      <c r="AG205" s="7">
        <f>+Ene!AF205+Feb!AF205+Mar!AF205+Abr!AF205+May!AF205+Jun!AF205+Jul!AF205+Ago!AF205+Set!AF205+Oct!AF205+Nov!AF205+Dic!AF205</f>
        <v>1</v>
      </c>
      <c r="AH205" s="7">
        <f>+Ene!AG205+Feb!AG205+Mar!AG205+Abr!AG205+May!AG205+Jun!AG205+Jul!AG205+Ago!AG205+Set!AG205+Oct!AG205+Nov!AG205+Dic!AG205</f>
        <v>0</v>
      </c>
    </row>
    <row r="206" spans="1:34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23">
        <v>0</v>
      </c>
      <c r="K206" s="7">
        <f>+Ene!J206+Feb!J206+Mar!J206+Abr!J206+May!J206+Jun!J206+Jul!J206+Ago!J206+Set!J206+Oct!J206+Nov!J206+Dic!J206</f>
        <v>1</v>
      </c>
      <c r="L206" s="7">
        <f>+Ene!K206+Feb!K206+Mar!K206+Abr!K206+May!K206+Jun!K206+Jul!K206+Ago!K206+Set!K206+Oct!K206+Nov!K206+Dic!K206</f>
        <v>1</v>
      </c>
      <c r="M206" s="7">
        <f>+Ene!L206+Feb!L206+Mar!L206+Abr!L206+May!L206+Jun!L206+Jul!L206+Ago!L206+Set!L206+Oct!L206+Nov!L206+Dic!L206</f>
        <v>1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0</v>
      </c>
      <c r="P206" s="7">
        <f>+Ene!O206+Feb!O206+Mar!O206+Abr!O206+May!O206+Jun!O206+Jul!O206+Ago!O206+Set!O206+Oct!O206+Nov!O206+Dic!O206</f>
        <v>1</v>
      </c>
      <c r="Q206" s="7">
        <f>+Ene!P206+Feb!P206+Mar!P206+Abr!P206+May!P206+Jun!P206+Jul!P206+Ago!P206+Set!P206+Oct!P206+Nov!P206+Dic!P206</f>
        <v>1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1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1</v>
      </c>
      <c r="AD206" s="7">
        <f>+Ene!AC206+Feb!AC206+Mar!AC206+Abr!AC206+May!AC206+Jun!AC206+Jul!AC206+Ago!AC206+Set!AC206+Oct!AC206+Nov!AC206+Dic!AC206</f>
        <v>4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7</v>
      </c>
      <c r="AG206" s="7">
        <f>+Ene!AF206+Feb!AF206+Mar!AF206+Abr!AF206+May!AF206+Jun!AF206+Jul!AF206+Ago!AF206+Set!AF206+Oct!AF206+Nov!AF206+Dic!AF206</f>
        <v>4</v>
      </c>
      <c r="AH206" s="7">
        <f>+Ene!AG206+Feb!AG206+Mar!AG206+Abr!AG206+May!AG206+Jun!AG206+Jul!AG206+Ago!AG206+Set!AG206+Oct!AG206+Nov!AG206+Dic!AG206</f>
        <v>0</v>
      </c>
    </row>
    <row r="207" spans="1:34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23">
        <v>0</v>
      </c>
      <c r="K207" s="7">
        <f>+Ene!J207+Feb!J207+Mar!J207+Abr!J207+May!J207+Jun!J207+Jul!J207+Ago!J207+Set!J207+Oct!J207+Nov!J207+Dic!J207</f>
        <v>0</v>
      </c>
      <c r="L207" s="7">
        <f>+Ene!K207+Feb!K207+Mar!K207+Abr!K207+May!K207+Jun!K207+Jul!K207+Ago!K207+Set!K207+Oct!K207+Nov!K207+Dic!K207</f>
        <v>0</v>
      </c>
      <c r="M207" s="7">
        <f>+Ene!L207+Feb!L207+Mar!L207+Abr!L207+May!L207+Jun!L207+Jul!L207+Ago!L207+Set!L207+Oct!L207+Nov!L207+Dic!L207</f>
        <v>0</v>
      </c>
      <c r="N207" s="7">
        <f>+Ene!M207+Feb!M207+Mar!M207+Abr!M207+May!M207+Jun!M207+Jul!M207+Ago!M207+Set!M207+Oct!M207+Nov!M207+Dic!M207</f>
        <v>0</v>
      </c>
      <c r="O207" s="7">
        <f>+Ene!N207+Feb!N207+Mar!N207+Abr!N207+May!N207+Jun!N207+Jul!N207+Ago!N207+Set!N207+Oct!N207+Nov!N207+Dic!N207</f>
        <v>0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1</v>
      </c>
      <c r="Y207" s="7">
        <f>+Ene!X207+Feb!X207+Mar!X207+Abr!X207+May!X207+Jun!X207+Jul!X207+Ago!X207+Set!X207+Oct!X207+Nov!X207+Dic!X207</f>
        <v>0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0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3</v>
      </c>
      <c r="AD207" s="7">
        <f>+Ene!AC207+Feb!AC207+Mar!AC207+Abr!AC207+May!AC207+Jun!AC207+Jul!AC207+Ago!AC207+Set!AC207+Oct!AC207+Nov!AC207+Dic!AC207</f>
        <v>1</v>
      </c>
      <c r="AE207" s="7">
        <f>+Ene!AD207+Feb!AD207+Mar!AD207+Abr!AD207+May!AD207+Jun!AD207+Jul!AD207+Ago!AD207+Set!AD207+Oct!AD207+Nov!AD207+Dic!AD207</f>
        <v>1</v>
      </c>
      <c r="AF207" s="7">
        <f>+Ene!AE207+Feb!AE207+Mar!AE207+Abr!AE207+May!AE207+Jun!AE207+Jul!AE207+Ago!AE207+Set!AE207+Oct!AE207+Nov!AE207+Dic!AE207</f>
        <v>4</v>
      </c>
      <c r="AG207" s="7">
        <f>+Ene!AF207+Feb!AF207+Mar!AF207+Abr!AF207+May!AF207+Jun!AF207+Jul!AF207+Ago!AF207+Set!AF207+Oct!AF207+Nov!AF207+Dic!AF207</f>
        <v>4</v>
      </c>
      <c r="AH207" s="7">
        <f>+Ene!AG207+Feb!AG207+Mar!AG207+Abr!AG207+May!AG207+Jun!AG207+Jul!AG207+Ago!AG207+Set!AG207+Oct!AG207+Nov!AG207+Dic!AG207</f>
        <v>0</v>
      </c>
    </row>
    <row r="208" spans="1:34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23">
        <v>0</v>
      </c>
      <c r="K208" s="7">
        <f>+Ene!J208+Feb!J208+Mar!J208+Abr!J208+May!J208+Jun!J208+Jul!J208+Ago!J208+Set!J208+Oct!J208+Nov!J208+Dic!J208</f>
        <v>0</v>
      </c>
      <c r="L208" s="7">
        <f>+Ene!K208+Feb!K208+Mar!K208+Abr!K208+May!K208+Jun!K208+Jul!K208+Ago!K208+Set!K208+Oct!K208+Nov!K208+Dic!K208</f>
        <v>0</v>
      </c>
      <c r="M208" s="7">
        <f>+Ene!L208+Feb!L208+Mar!L208+Abr!L208+May!L208+Jun!L208+Jul!L208+Ago!L208+Set!L208+Oct!L208+Nov!L208+Dic!L208</f>
        <v>0</v>
      </c>
      <c r="N208" s="7">
        <f>+Ene!M208+Feb!M208+Mar!M208+Abr!M208+May!M208+Jun!M208+Jul!M208+Ago!M208+Set!M208+Oct!M208+Nov!M208+Dic!M208</f>
        <v>0</v>
      </c>
      <c r="O208" s="7">
        <f>+Ene!N208+Feb!N208+Mar!N208+Abr!N208+May!N208+Jun!N208+Jul!N208+Ago!N208+Set!N208+Oct!N208+Nov!N208+Dic!N208</f>
        <v>0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0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0</v>
      </c>
      <c r="Z208" s="7">
        <f>+Ene!Y208+Feb!Y208+Mar!Y208+Abr!Y208+May!Y208+Jun!Y208+Jul!Y208+Ago!Y208+Set!Y208+Oct!Y208+Nov!Y208+Dic!Y208</f>
        <v>0</v>
      </c>
      <c r="AA208" s="7">
        <f>+Ene!Z208+Feb!Z208+Mar!Z208+Abr!Z208+May!Z208+Jun!Z208+Jul!Z208+Ago!Z208+Set!Z208+Oct!Z208+Nov!Z208+Dic!Z208</f>
        <v>0</v>
      </c>
      <c r="AB208" s="7">
        <f>+Ene!AA208+Feb!AA208+Mar!AA208+Abr!AA208+May!AA208+Jun!AA208+Jul!AA208+Ago!AA208+Set!AA208+Oct!AA208+Nov!AA208+Dic!AA208</f>
        <v>0</v>
      </c>
      <c r="AC208" s="7">
        <f>+Ene!AB208+Feb!AB208+Mar!AB208+Abr!AB208+May!AB208+Jun!AB208+Jul!AB208+Ago!AB208+Set!AB208+Oct!AB208+Nov!AB208+Dic!AB208</f>
        <v>1</v>
      </c>
      <c r="AD208" s="7">
        <f>+Ene!AC208+Feb!AC208+Mar!AC208+Abr!AC208+May!AC208+Jun!AC208+Jul!AC208+Ago!AC208+Set!AC208+Oct!AC208+Nov!AC208+Dic!AC208</f>
        <v>0</v>
      </c>
      <c r="AE208" s="7">
        <f>+Ene!AD208+Feb!AD208+Mar!AD208+Abr!AD208+May!AD208+Jun!AD208+Jul!AD208+Ago!AD208+Set!AD208+Oct!AD208+Nov!AD208+Dic!AD208</f>
        <v>0</v>
      </c>
      <c r="AF208" s="7">
        <f>+Ene!AE208+Feb!AE208+Mar!AE208+Abr!AE208+May!AE208+Jun!AE208+Jul!AE208+Ago!AE208+Set!AE208+Oct!AE208+Nov!AE208+Dic!AE208</f>
        <v>1</v>
      </c>
      <c r="AG208" s="7">
        <f>+Ene!AF208+Feb!AF208+Mar!AF208+Abr!AF208+May!AF208+Jun!AF208+Jul!AF208+Ago!AF208+Set!AF208+Oct!AF208+Nov!AF208+Dic!AF208</f>
        <v>0</v>
      </c>
      <c r="AH208" s="7">
        <f>+Ene!AG208+Feb!AG208+Mar!AG208+Abr!AG208+May!AG208+Jun!AG208+Jul!AG208+Ago!AG208+Set!AG208+Oct!AG208+Nov!AG208+Dic!AG208</f>
        <v>0</v>
      </c>
    </row>
    <row r="209" spans="1:34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23">
        <v>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1</v>
      </c>
      <c r="P209" s="7">
        <f>+Ene!O209+Feb!O209+Mar!O209+Abr!O209+May!O209+Jun!O209+Jul!O209+Ago!O209+Set!O209+Oct!O209+Nov!O209+Dic!O209</f>
        <v>0</v>
      </c>
      <c r="Q209" s="7">
        <f>+Ene!P209+Feb!P209+Mar!P209+Abr!P209+May!P209+Jun!P209+Jul!P209+Ago!P209+Set!P209+Oct!P209+Nov!P209+Dic!P209</f>
        <v>0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257</v>
      </c>
      <c r="Y209" s="7">
        <f>+Ene!X209+Feb!X209+Mar!X209+Abr!X209+May!X209+Jun!X209+Jul!X209+Ago!X209+Set!X209+Oct!X209+Nov!X209+Dic!X209</f>
        <v>1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11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104</v>
      </c>
      <c r="AD209" s="7">
        <f>+Ene!AC209+Feb!AC209+Mar!AC209+Abr!AC209+May!AC209+Jun!AC209+Jul!AC209+Ago!AC209+Set!AC209+Oct!AC209+Nov!AC209+Dic!AC209</f>
        <v>138</v>
      </c>
      <c r="AE209" s="7">
        <f>+Ene!AD209+Feb!AD209+Mar!AD209+Abr!AD209+May!AD209+Jun!AD209+Jul!AD209+Ago!AD209+Set!AD209+Oct!AD209+Nov!AD209+Dic!AD209</f>
        <v>17</v>
      </c>
      <c r="AF209" s="7">
        <f>+Ene!AE209+Feb!AE209+Mar!AE209+Abr!AE209+May!AE209+Jun!AE209+Jul!AE209+Ago!AE209+Set!AE209+Oct!AE209+Nov!AE209+Dic!AE209</f>
        <v>180</v>
      </c>
      <c r="AG209" s="7">
        <f>+Ene!AF209+Feb!AF209+Mar!AF209+Abr!AF209+May!AF209+Jun!AF209+Jul!AF209+Ago!AF209+Set!AF209+Oct!AF209+Nov!AF209+Dic!AF209</f>
        <v>122</v>
      </c>
      <c r="AH209" s="7">
        <f>+Ene!AG209+Feb!AG209+Mar!AG209+Abr!AG209+May!AG209+Jun!AG209+Jul!AG209+Ago!AG209+Set!AG209+Oct!AG209+Nov!AG209+Dic!AG209</f>
        <v>7</v>
      </c>
    </row>
    <row r="210" spans="1:34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23">
        <v>0</v>
      </c>
      <c r="K210" s="7">
        <f>+Ene!J210+Feb!J210+Mar!J210+Abr!J210+May!J210+Jun!J210+Jul!J210+Ago!J210+Set!J210+Oct!J210+Nov!J210+Dic!J210</f>
        <v>0</v>
      </c>
      <c r="L210" s="7">
        <f>+Ene!K210+Feb!K210+Mar!K210+Abr!K210+May!K210+Jun!K210+Jul!K210+Ago!K210+Set!K210+Oct!K210+Nov!K210+Dic!K210</f>
        <v>0</v>
      </c>
      <c r="M210" s="7">
        <f>+Ene!L210+Feb!L210+Mar!L210+Abr!L210+May!L210+Jun!L210+Jul!L210+Ago!L210+Set!L210+Oct!L210+Nov!L210+Dic!L210</f>
        <v>0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0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7</v>
      </c>
      <c r="Y210" s="7">
        <f>+Ene!X210+Feb!X210+Mar!X210+Abr!X210+May!X210+Jun!X210+Jul!X210+Ago!X210+Set!X210+Oct!X210+Nov!X210+Dic!X210</f>
        <v>0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0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10</v>
      </c>
      <c r="AD210" s="7">
        <f>+Ene!AC210+Feb!AC210+Mar!AC210+Abr!AC210+May!AC210+Jun!AC210+Jul!AC210+Ago!AC210+Set!AC210+Oct!AC210+Nov!AC210+Dic!AC210</f>
        <v>10</v>
      </c>
      <c r="AE210" s="7">
        <f>+Ene!AD210+Feb!AD210+Mar!AD210+Abr!AD210+May!AD210+Jun!AD210+Jul!AD210+Ago!AD210+Set!AD210+Oct!AD210+Nov!AD210+Dic!AD210</f>
        <v>0</v>
      </c>
      <c r="AF210" s="7">
        <f>+Ene!AE210+Feb!AE210+Mar!AE210+Abr!AE210+May!AE210+Jun!AE210+Jul!AE210+Ago!AE210+Set!AE210+Oct!AE210+Nov!AE210+Dic!AE210</f>
        <v>11</v>
      </c>
      <c r="AG210" s="7">
        <f>+Ene!AF210+Feb!AF210+Mar!AF210+Abr!AF210+May!AF210+Jun!AF210+Jul!AF210+Ago!AF210+Set!AF210+Oct!AF210+Nov!AF210+Dic!AF210</f>
        <v>11</v>
      </c>
      <c r="AH210" s="7">
        <f>+Ene!AG210+Feb!AG210+Mar!AG210+Abr!AG210+May!AG210+Jun!AG210+Jul!AG210+Ago!AG210+Set!AG210+Oct!AG210+Nov!AG210+Dic!AG210</f>
        <v>1</v>
      </c>
    </row>
    <row r="211" spans="1:34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23">
        <v>0</v>
      </c>
      <c r="K211" s="7">
        <f>+Ene!J211+Feb!J211+Mar!J211+Abr!J211+May!J211+Jun!J211+Jul!J211+Ago!J211+Set!J211+Oct!J211+Nov!J211+Dic!J211</f>
        <v>0</v>
      </c>
      <c r="L211" s="7">
        <f>+Ene!K211+Feb!K211+Mar!K211+Abr!K211+May!K211+Jun!K211+Jul!K211+Ago!K211+Set!K211+Oct!K211+Nov!K211+Dic!K211</f>
        <v>0</v>
      </c>
      <c r="M211" s="7">
        <f>+Ene!L211+Feb!L211+Mar!L211+Abr!L211+May!L211+Jun!L211+Jul!L211+Ago!L211+Set!L211+Oct!L211+Nov!L211+Dic!L211</f>
        <v>0</v>
      </c>
      <c r="N211" s="7">
        <f>+Ene!M211+Feb!M211+Mar!M211+Abr!M211+May!M211+Jun!M211+Jul!M211+Ago!M211+Set!M211+Oct!M211+Nov!M211+Dic!M211</f>
        <v>0</v>
      </c>
      <c r="O211" s="7">
        <f>+Ene!N211+Feb!N211+Mar!N211+Abr!N211+May!N211+Jun!N211+Jul!N211+Ago!N211+Set!N211+Oct!N211+Nov!N211+Dic!N211</f>
        <v>0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0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5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1</v>
      </c>
      <c r="AD211" s="7">
        <f>+Ene!AC211+Feb!AC211+Mar!AC211+Abr!AC211+May!AC211+Jun!AC211+Jul!AC211+Ago!AC211+Set!AC211+Oct!AC211+Nov!AC211+Dic!AC211</f>
        <v>7</v>
      </c>
      <c r="AE211" s="7">
        <f>+Ene!AD211+Feb!AD211+Mar!AD211+Abr!AD211+May!AD211+Jun!AD211+Jul!AD211+Ago!AD211+Set!AD211+Oct!AD211+Nov!AD211+Dic!AD211</f>
        <v>0</v>
      </c>
      <c r="AF211" s="7">
        <f>+Ene!AE211+Feb!AE211+Mar!AE211+Abr!AE211+May!AE211+Jun!AE211+Jul!AE211+Ago!AE211+Set!AE211+Oct!AE211+Nov!AE211+Dic!AE211</f>
        <v>9</v>
      </c>
      <c r="AG211" s="7">
        <f>+Ene!AF211+Feb!AF211+Mar!AF211+Abr!AF211+May!AF211+Jun!AF211+Jul!AF211+Ago!AF211+Set!AF211+Oct!AF211+Nov!AF211+Dic!AF211</f>
        <v>6</v>
      </c>
      <c r="AH211" s="7">
        <f>+Ene!AG211+Feb!AG211+Mar!AG211+Abr!AG211+May!AG211+Jun!AG211+Jul!AG211+Ago!AG211+Set!AG211+Oct!AG211+Nov!AG211+Dic!AG211</f>
        <v>1</v>
      </c>
    </row>
    <row r="212" spans="1:34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23">
        <v>0</v>
      </c>
      <c r="K212" s="7">
        <f>+Ene!J212+Feb!J212+Mar!J212+Abr!J212+May!J212+Jun!J212+Jul!J212+Ago!J212+Set!J212+Oct!J212+Nov!J212+Dic!J212</f>
        <v>0</v>
      </c>
      <c r="L212" s="7">
        <f>+Ene!K212+Feb!K212+Mar!K212+Abr!K212+May!K212+Jun!K212+Jul!K212+Ago!K212+Set!K212+Oct!K212+Nov!K212+Dic!K212</f>
        <v>0</v>
      </c>
      <c r="M212" s="7">
        <f>+Ene!L212+Feb!L212+Mar!L212+Abr!L212+May!L212+Jun!L212+Jul!L212+Ago!L212+Set!L212+Oct!L212+Nov!L212+Dic!L212</f>
        <v>0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0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0</v>
      </c>
      <c r="Y212" s="7">
        <f>+Ene!X212+Feb!X212+Mar!X212+Abr!X212+May!X212+Jun!X212+Jul!X212+Ago!X212+Set!X212+Oct!X212+Nov!X212+Dic!X212</f>
        <v>0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0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0</v>
      </c>
      <c r="AD212" s="7">
        <f>+Ene!AC212+Feb!AC212+Mar!AC212+Abr!AC212+May!AC212+Jun!AC212+Jul!AC212+Ago!AC212+Set!AC212+Oct!AC212+Nov!AC212+Dic!AC212</f>
        <v>0</v>
      </c>
      <c r="AE212" s="7">
        <f>+Ene!AD212+Feb!AD212+Mar!AD212+Abr!AD212+May!AD212+Jun!AD212+Jul!AD212+Ago!AD212+Set!AD212+Oct!AD212+Nov!AD212+Dic!AD212</f>
        <v>0</v>
      </c>
      <c r="AF212" s="7">
        <f>+Ene!AE212+Feb!AE212+Mar!AE212+Abr!AE212+May!AE212+Jun!AE212+Jul!AE212+Ago!AE212+Set!AE212+Oct!AE212+Nov!AE212+Dic!AE212</f>
        <v>0</v>
      </c>
      <c r="AG212" s="7">
        <f>+Ene!AF212+Feb!AF212+Mar!AF212+Abr!AF212+May!AF212+Jun!AF212+Jul!AF212+Ago!AF212+Set!AF212+Oct!AF212+Nov!AF212+Dic!AF212</f>
        <v>0</v>
      </c>
      <c r="AH212" s="7">
        <f>+Ene!AG212+Feb!AG212+Mar!AG212+Abr!AG212+May!AG212+Jun!AG212+Jul!AG212+Ago!AG212+Set!AG212+Oct!AG212+Nov!AG212+Dic!AG212</f>
        <v>0</v>
      </c>
    </row>
    <row r="213" spans="1:34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23">
        <v>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0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0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0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0</v>
      </c>
      <c r="AF213" s="7">
        <f>+Ene!AE213+Feb!AE213+Mar!AE213+Abr!AE213+May!AE213+Jun!AE213+Jul!AE213+Ago!AE213+Set!AE213+Oct!AE213+Nov!AE213+Dic!AE213</f>
        <v>0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23">
        <v>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0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0</v>
      </c>
      <c r="AF214" s="7">
        <f>+Ene!AE214+Feb!AE214+Mar!AE214+Abr!AE214+May!AE214+Jun!AE214+Jul!AE214+Ago!AE214+Set!AE214+Oct!AE214+Nov!AE214+Dic!AE214</f>
        <v>0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0</v>
      </c>
    </row>
    <row r="215" spans="1:34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23">
        <v>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23">
        <v>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0</v>
      </c>
      <c r="AE216" s="7">
        <f>+Ene!AD216+Feb!AD216+Mar!AD216+Abr!AD216+May!AD216+Jun!AD216+Jul!AD216+Ago!AD216+Set!AD216+Oct!AD216+Nov!AD216+Dic!AD216</f>
        <v>0</v>
      </c>
      <c r="AF216" s="7">
        <f>+Ene!AE216+Feb!AE216+Mar!AE216+Abr!AE216+May!AE216+Jun!AE216+Jul!AE216+Ago!AE216+Set!AE216+Oct!AE216+Nov!AE216+Dic!AE216</f>
        <v>0</v>
      </c>
      <c r="AG216" s="7">
        <f>+Ene!AF216+Feb!AF216+Mar!AF216+Abr!AF216+May!AF216+Jun!AF216+Jul!AF216+Ago!AF216+Set!AF216+Oct!AF216+Nov!AF216+Dic!AF216</f>
        <v>0</v>
      </c>
      <c r="AH216" s="7">
        <f>+Ene!AG216+Feb!AG216+Mar!AG216+Abr!AG216+May!AG216+Jun!AG216+Jul!AG216+Ago!AG216+Set!AG216+Oct!AG216+Nov!AG216+Dic!AG216</f>
        <v>0</v>
      </c>
    </row>
    <row r="217" spans="1:34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23">
        <v>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1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1</v>
      </c>
      <c r="AD217" s="7">
        <f>+Ene!AC217+Feb!AC217+Mar!AC217+Abr!AC217+May!AC217+Jun!AC217+Jul!AC217+Ago!AC217+Set!AC217+Oct!AC217+Nov!AC217+Dic!AC217</f>
        <v>1</v>
      </c>
      <c r="AE217" s="7">
        <f>+Ene!AD217+Feb!AD217+Mar!AD217+Abr!AD217+May!AD217+Jun!AD217+Jul!AD217+Ago!AD217+Set!AD217+Oct!AD217+Nov!AD217+Dic!AD217</f>
        <v>0</v>
      </c>
      <c r="AF217" s="7">
        <f>+Ene!AE217+Feb!AE217+Mar!AE217+Abr!AE217+May!AE217+Jun!AE217+Jul!AE217+Ago!AE217+Set!AE217+Oct!AE217+Nov!AE217+Dic!AE217</f>
        <v>1</v>
      </c>
      <c r="AG217" s="7">
        <f>+Ene!AF217+Feb!AF217+Mar!AF217+Abr!AF217+May!AF217+Jun!AF217+Jul!AF217+Ago!AF217+Set!AF217+Oct!AF217+Nov!AF217+Dic!AF217</f>
        <v>1</v>
      </c>
      <c r="AH217" s="7">
        <f>+Ene!AG217+Feb!AG217+Mar!AG217+Abr!AG217+May!AG217+Jun!AG217+Jul!AG217+Ago!AG217+Set!AG217+Oct!AG217+Nov!AG217+Dic!AG217</f>
        <v>0</v>
      </c>
    </row>
    <row r="218" spans="1:34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23">
        <v>0</v>
      </c>
      <c r="K218" s="7">
        <f>+Ene!J218+Feb!J218+Mar!J218+Abr!J218+May!J218+Jun!J218+Jul!J218+Ago!J218+Set!J218+Oct!J218+Nov!J218+Dic!J218</f>
        <v>0</v>
      </c>
      <c r="L218" s="7">
        <f>+Ene!K218+Feb!K218+Mar!K218+Abr!K218+May!K218+Jun!K218+Jul!K218+Ago!K218+Set!K218+Oct!K218+Nov!K218+Dic!K218</f>
        <v>0</v>
      </c>
      <c r="M218" s="7">
        <f>+Ene!L218+Feb!L218+Mar!L218+Abr!L218+May!L218+Jun!L218+Jul!L218+Ago!L218+Set!L218+Oct!L218+Nov!L218+Dic!L218</f>
        <v>0</v>
      </c>
      <c r="N218" s="7">
        <f>+Ene!M218+Feb!M218+Mar!M218+Abr!M218+May!M218+Jun!M218+Jul!M218+Ago!M218+Set!M218+Oct!M218+Nov!M218+Dic!M218</f>
        <v>0</v>
      </c>
      <c r="O218" s="7">
        <f>+Ene!N218+Feb!N218+Mar!N218+Abr!N218+May!N218+Jun!N218+Jul!N218+Ago!N218+Set!N218+Oct!N218+Nov!N218+Dic!N218</f>
        <v>0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0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4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5</v>
      </c>
      <c r="AD218" s="7">
        <f>+Ene!AC218+Feb!AC218+Mar!AC218+Abr!AC218+May!AC218+Jun!AC218+Jul!AC218+Ago!AC218+Set!AC218+Oct!AC218+Nov!AC218+Dic!AC218</f>
        <v>7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7</v>
      </c>
      <c r="AG218" s="7">
        <f>+Ene!AF218+Feb!AF218+Mar!AF218+Abr!AF218+May!AF218+Jun!AF218+Jul!AF218+Ago!AF218+Set!AF218+Oct!AF218+Nov!AF218+Dic!AF218</f>
        <v>6</v>
      </c>
      <c r="AH218" s="7">
        <f>+Ene!AG218+Feb!AG218+Mar!AG218+Abr!AG218+May!AG218+Jun!AG218+Jul!AG218+Ago!AG218+Set!AG218+Oct!AG218+Nov!AG218+Dic!AG218</f>
        <v>0</v>
      </c>
    </row>
    <row r="219" spans="1:34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23">
        <v>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0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0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0</v>
      </c>
      <c r="AD219" s="7">
        <f>+Ene!AC219+Feb!AC219+Mar!AC219+Abr!AC219+May!AC219+Jun!AC219+Jul!AC219+Ago!AC219+Set!AC219+Oct!AC219+Nov!AC219+Dic!AC219</f>
        <v>0</v>
      </c>
      <c r="AE219" s="7">
        <f>+Ene!AD219+Feb!AD219+Mar!AD219+Abr!AD219+May!AD219+Jun!AD219+Jul!AD219+Ago!AD219+Set!AD219+Oct!AD219+Nov!AD219+Dic!AD219</f>
        <v>0</v>
      </c>
      <c r="AF219" s="7">
        <f>+Ene!AE219+Feb!AE219+Mar!AE219+Abr!AE219+May!AE219+Jun!AE219+Jul!AE219+Ago!AE219+Set!AE219+Oct!AE219+Nov!AE219+Dic!AE219</f>
        <v>1</v>
      </c>
      <c r="AG219" s="7">
        <f>+Ene!AF219+Feb!AF219+Mar!AF219+Abr!AF219+May!AF219+Jun!AF219+Jul!AF219+Ago!AF219+Set!AF219+Oct!AF219+Nov!AF219+Dic!AF219</f>
        <v>1</v>
      </c>
      <c r="AH219" s="7">
        <f>+Ene!AG219+Feb!AG219+Mar!AG219+Abr!AG219+May!AG219+Jun!AG219+Jul!AG219+Ago!AG219+Set!AG219+Oct!AG219+Nov!AG219+Dic!AG219</f>
        <v>0</v>
      </c>
    </row>
    <row r="220" spans="1:34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23">
        <v>0</v>
      </c>
      <c r="K220" s="7">
        <f>+Ene!J220+Feb!J220+Mar!J220+Abr!J220+May!J220+Jun!J220+Jul!J220+Ago!J220+Set!J220+Oct!J220+Nov!J220+Dic!J220</f>
        <v>0</v>
      </c>
      <c r="L220" s="7">
        <f>+Ene!K220+Feb!K220+Mar!K220+Abr!K220+May!K220+Jun!K220+Jul!K220+Ago!K220+Set!K220+Oct!K220+Nov!K220+Dic!K220</f>
        <v>0</v>
      </c>
      <c r="M220" s="7">
        <f>+Ene!L220+Feb!L220+Mar!L220+Abr!L220+May!L220+Jun!L220+Jul!L220+Ago!L220+Set!L220+Oct!L220+Nov!L220+Dic!L220</f>
        <v>0</v>
      </c>
      <c r="N220" s="7">
        <f>+Ene!M220+Feb!M220+Mar!M220+Abr!M220+May!M220+Jun!M220+Jul!M220+Ago!M220+Set!M220+Oct!M220+Nov!M220+Dic!M220</f>
        <v>0</v>
      </c>
      <c r="O220" s="7">
        <f>+Ene!N220+Feb!N220+Mar!N220+Abr!N220+May!N220+Jun!N220+Jul!N220+Ago!N220+Set!N220+Oct!N220+Nov!N220+Dic!N220</f>
        <v>0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0</v>
      </c>
      <c r="Y220" s="7">
        <f>+Ene!X220+Feb!X220+Mar!X220+Abr!X220+May!X220+Jun!X220+Jul!X220+Ago!X220+Set!X220+Oct!X220+Nov!X220+Dic!X220</f>
        <v>0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0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0</v>
      </c>
      <c r="AD220" s="7">
        <f>+Ene!AC220+Feb!AC220+Mar!AC220+Abr!AC220+May!AC220+Jun!AC220+Jul!AC220+Ago!AC220+Set!AC220+Oct!AC220+Nov!AC220+Dic!AC220</f>
        <v>0</v>
      </c>
      <c r="AE220" s="7">
        <f>+Ene!AD220+Feb!AD220+Mar!AD220+Abr!AD220+May!AD220+Jun!AD220+Jul!AD220+Ago!AD220+Set!AD220+Oct!AD220+Nov!AD220+Dic!AD220</f>
        <v>0</v>
      </c>
      <c r="AF220" s="7">
        <f>+Ene!AE220+Feb!AE220+Mar!AE220+Abr!AE220+May!AE220+Jun!AE220+Jul!AE220+Ago!AE220+Set!AE220+Oct!AE220+Nov!AE220+Dic!AE220</f>
        <v>0</v>
      </c>
      <c r="AG220" s="7">
        <f>+Ene!AF220+Feb!AF220+Mar!AF220+Abr!AF220+May!AF220+Jun!AF220+Jul!AF220+Ago!AF220+Set!AF220+Oct!AF220+Nov!AF220+Dic!AF220</f>
        <v>0</v>
      </c>
      <c r="AH220" s="7">
        <f>+Ene!AG220+Feb!AG220+Mar!AG220+Abr!AG220+May!AG220+Jun!AG220+Jul!AG220+Ago!AG220+Set!AG220+Oct!AG220+Nov!AG220+Dic!AG220</f>
        <v>0</v>
      </c>
    </row>
    <row r="221" spans="1:34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23">
        <v>0</v>
      </c>
      <c r="K221" s="7">
        <f>+Ene!J221+Feb!J221+Mar!J221+Abr!J221+May!J221+Jun!J221+Jul!J221+Ago!J221+Set!J221+Oct!J221+Nov!J221+Dic!J221</f>
        <v>6</v>
      </c>
      <c r="L221" s="7">
        <f>+Ene!K221+Feb!K221+Mar!K221+Abr!K221+May!K221+Jun!K221+Jul!K221+Ago!K221+Set!K221+Oct!K221+Nov!K221+Dic!K221</f>
        <v>6</v>
      </c>
      <c r="M221" s="7">
        <f>+Ene!L221+Feb!L221+Mar!L221+Abr!L221+May!L221+Jun!L221+Jul!L221+Ago!L221+Set!L221+Oct!L221+Nov!L221+Dic!L221</f>
        <v>6</v>
      </c>
      <c r="N221" s="7">
        <f>+Ene!M221+Feb!M221+Mar!M221+Abr!M221+May!M221+Jun!M221+Jul!M221+Ago!M221+Set!M221+Oct!M221+Nov!M221+Dic!M221</f>
        <v>7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2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5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8</v>
      </c>
      <c r="AD221" s="7">
        <f>+Ene!AC221+Feb!AC221+Mar!AC221+Abr!AC221+May!AC221+Jun!AC221+Jul!AC221+Ago!AC221+Set!AC221+Oct!AC221+Nov!AC221+Dic!AC221</f>
        <v>13</v>
      </c>
      <c r="AE221" s="7">
        <f>+Ene!AD221+Feb!AD221+Mar!AD221+Abr!AD221+May!AD221+Jun!AD221+Jul!AD221+Ago!AD221+Set!AD221+Oct!AD221+Nov!AD221+Dic!AD221</f>
        <v>6</v>
      </c>
      <c r="AF221" s="7">
        <f>+Ene!AE221+Feb!AE221+Mar!AE221+Abr!AE221+May!AE221+Jun!AE221+Jul!AE221+Ago!AE221+Set!AE221+Oct!AE221+Nov!AE221+Dic!AE221</f>
        <v>15</v>
      </c>
      <c r="AG221" s="7">
        <f>+Ene!AF221+Feb!AF221+Mar!AF221+Abr!AF221+May!AF221+Jun!AF221+Jul!AF221+Ago!AF221+Set!AF221+Oct!AF221+Nov!AF221+Dic!AF221</f>
        <v>10</v>
      </c>
      <c r="AH221" s="7">
        <f>+Ene!AG221+Feb!AG221+Mar!AG221+Abr!AG221+May!AG221+Jun!AG221+Jul!AG221+Ago!AG221+Set!AG221+Oct!AG221+Nov!AG221+Dic!AG221</f>
        <v>5</v>
      </c>
    </row>
    <row r="222" spans="1:34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23">
        <v>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0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0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0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0</v>
      </c>
      <c r="AD222" s="7">
        <f>+Ene!AC222+Feb!AC222+Mar!AC222+Abr!AC222+May!AC222+Jun!AC222+Jul!AC222+Ago!AC222+Set!AC222+Oct!AC222+Nov!AC222+Dic!AC222</f>
        <v>0</v>
      </c>
      <c r="AE222" s="7">
        <f>+Ene!AD222+Feb!AD222+Mar!AD222+Abr!AD222+May!AD222+Jun!AD222+Jul!AD222+Ago!AD222+Set!AD222+Oct!AD222+Nov!AD222+Dic!AD222</f>
        <v>0</v>
      </c>
      <c r="AF222" s="7">
        <f>+Ene!AE222+Feb!AE222+Mar!AE222+Abr!AE222+May!AE222+Jun!AE222+Jul!AE222+Ago!AE222+Set!AE222+Oct!AE222+Nov!AE222+Dic!AE222</f>
        <v>0</v>
      </c>
      <c r="AG222" s="7">
        <f>+Ene!AF222+Feb!AF222+Mar!AF222+Abr!AF222+May!AF222+Jun!AF222+Jul!AF222+Ago!AF222+Set!AF222+Oct!AF222+Nov!AF222+Dic!AF222</f>
        <v>0</v>
      </c>
      <c r="AH222" s="7">
        <f>+Ene!AG222+Feb!AG222+Mar!AG222+Abr!AG222+May!AG222+Jun!AG222+Jul!AG222+Ago!AG222+Set!AG222+Oct!AG222+Nov!AG222+Dic!AG222</f>
        <v>0</v>
      </c>
    </row>
    <row r="223" spans="1:34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23">
        <v>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0</v>
      </c>
      <c r="P223" s="7">
        <f>+Ene!O223+Feb!O223+Mar!O223+Abr!O223+May!O223+Jun!O223+Jul!O223+Ago!O223+Set!O223+Oct!O223+Nov!O223+Dic!O223</f>
        <v>0</v>
      </c>
      <c r="Q223" s="7">
        <f>+Ene!P223+Feb!P223+Mar!P223+Abr!P223+May!P223+Jun!P223+Jul!P223+Ago!P223+Set!P223+Oct!P223+Nov!P223+Dic!P223</f>
        <v>0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5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1</v>
      </c>
      <c r="AD223" s="7">
        <f>+Ene!AC223+Feb!AC223+Mar!AC223+Abr!AC223+May!AC223+Jun!AC223+Jul!AC223+Ago!AC223+Set!AC223+Oct!AC223+Nov!AC223+Dic!AC223</f>
        <v>4</v>
      </c>
      <c r="AE223" s="7">
        <f>+Ene!AD223+Feb!AD223+Mar!AD223+Abr!AD223+May!AD223+Jun!AD223+Jul!AD223+Ago!AD223+Set!AD223+Oct!AD223+Nov!AD223+Dic!AD223</f>
        <v>0</v>
      </c>
      <c r="AF223" s="7">
        <f>+Ene!AE223+Feb!AE223+Mar!AE223+Abr!AE223+May!AE223+Jun!AE223+Jul!AE223+Ago!AE223+Set!AE223+Oct!AE223+Nov!AE223+Dic!AE223</f>
        <v>2</v>
      </c>
      <c r="AG223" s="7">
        <f>+Ene!AF223+Feb!AF223+Mar!AF223+Abr!AF223+May!AF223+Jun!AF223+Jul!AF223+Ago!AF223+Set!AF223+Oct!AF223+Nov!AF223+Dic!AF223</f>
        <v>0</v>
      </c>
      <c r="AH223" s="7">
        <f>+Ene!AG223+Feb!AG223+Mar!AG223+Abr!AG223+May!AG223+Jun!AG223+Jul!AG223+Ago!AG223+Set!AG223+Oct!AG223+Nov!AG223+Dic!AG223</f>
        <v>0</v>
      </c>
    </row>
    <row r="224" spans="1:34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23">
        <v>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1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2</v>
      </c>
      <c r="AD224" s="7">
        <f>+Ene!AC224+Feb!AC224+Mar!AC224+Abr!AC224+May!AC224+Jun!AC224+Jul!AC224+Ago!AC224+Set!AC224+Oct!AC224+Nov!AC224+Dic!AC224</f>
        <v>2</v>
      </c>
      <c r="AE224" s="7">
        <f>+Ene!AD224+Feb!AD224+Mar!AD224+Abr!AD224+May!AD224+Jun!AD224+Jul!AD224+Ago!AD224+Set!AD224+Oct!AD224+Nov!AD224+Dic!AD224</f>
        <v>0</v>
      </c>
      <c r="AF224" s="7">
        <f>+Ene!AE224+Feb!AE224+Mar!AE224+Abr!AE224+May!AE224+Jun!AE224+Jul!AE224+Ago!AE224+Set!AE224+Oct!AE224+Nov!AE224+Dic!AE224</f>
        <v>2</v>
      </c>
      <c r="AG224" s="7">
        <f>+Ene!AF224+Feb!AF224+Mar!AF224+Abr!AF224+May!AF224+Jun!AF224+Jul!AF224+Ago!AF224+Set!AF224+Oct!AF224+Nov!AF224+Dic!AF224</f>
        <v>2</v>
      </c>
      <c r="AH224" s="7">
        <f>+Ene!AG224+Feb!AG224+Mar!AG224+Abr!AG224+May!AG224+Jun!AG224+Jul!AG224+Ago!AG224+Set!AG224+Oct!AG224+Nov!AG224+Dic!AG224</f>
        <v>0</v>
      </c>
    </row>
    <row r="225" spans="1:34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23">
        <v>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0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23">
        <v>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0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0</v>
      </c>
      <c r="P226" s="7">
        <f>+Ene!O226+Feb!O226+Mar!O226+Abr!O226+May!O226+Jun!O226+Jul!O226+Ago!O226+Set!O226+Oct!O226+Nov!O226+Dic!O226</f>
        <v>0</v>
      </c>
      <c r="Q226" s="7">
        <f>+Ene!P226+Feb!P226+Mar!P226+Abr!P226+May!P226+Jun!P226+Jul!P226+Ago!P226+Set!P226+Oct!P226+Nov!P226+Dic!P226</f>
        <v>0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0</v>
      </c>
      <c r="X226" s="7">
        <f>+Ene!W226+Feb!W226+Mar!W226+Abr!W226+May!W226+Jun!W226+Jul!W226+Ago!W226+Set!W226+Oct!W226+Nov!W226+Dic!W226</f>
        <v>0</v>
      </c>
      <c r="Y226" s="7">
        <f>+Ene!X226+Feb!X226+Mar!X226+Abr!X226+May!X226+Jun!X226+Jul!X226+Ago!X226+Set!X226+Oct!X226+Nov!X226+Dic!X226</f>
        <v>0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0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0</v>
      </c>
      <c r="AD226" s="7">
        <f>+Ene!AC226+Feb!AC226+Mar!AC226+Abr!AC226+May!AC226+Jun!AC226+Jul!AC226+Ago!AC226+Set!AC226+Oct!AC226+Nov!AC226+Dic!AC226</f>
        <v>0</v>
      </c>
      <c r="AE226" s="7">
        <f>+Ene!AD226+Feb!AD226+Mar!AD226+Abr!AD226+May!AD226+Jun!AD226+Jul!AD226+Ago!AD226+Set!AD226+Oct!AD226+Nov!AD226+Dic!AD226</f>
        <v>0</v>
      </c>
      <c r="AF226" s="7">
        <f>+Ene!AE226+Feb!AE226+Mar!AE226+Abr!AE226+May!AE226+Jun!AE226+Jul!AE226+Ago!AE226+Set!AE226+Oct!AE226+Nov!AE226+Dic!AE226</f>
        <v>0</v>
      </c>
      <c r="AG226" s="7">
        <f>+Ene!AF226+Feb!AF226+Mar!AF226+Abr!AF226+May!AF226+Jun!AF226+Jul!AF226+Ago!AF226+Set!AF226+Oct!AF226+Nov!AF226+Dic!AF226</f>
        <v>0</v>
      </c>
      <c r="AH226" s="7">
        <f>+Ene!AG226+Feb!AG226+Mar!AG226+Abr!AG226+May!AG226+Jun!AG226+Jul!AG226+Ago!AG226+Set!AG226+Oct!AG226+Nov!AG226+Dic!AG226</f>
        <v>0</v>
      </c>
    </row>
    <row r="227" spans="1:34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23">
        <v>0</v>
      </c>
      <c r="K227" s="7">
        <f>+Ene!J227+Feb!J227+Mar!J227+Abr!J227+May!J227+Jun!J227+Jul!J227+Ago!J227+Set!J227+Oct!J227+Nov!J227+Dic!J227</f>
        <v>2</v>
      </c>
      <c r="L227" s="7">
        <f>+Ene!K227+Feb!K227+Mar!K227+Abr!K227+May!K227+Jun!K227+Jul!K227+Ago!K227+Set!K227+Oct!K227+Nov!K227+Dic!K227</f>
        <v>2</v>
      </c>
      <c r="M227" s="7">
        <f>+Ene!L227+Feb!L227+Mar!L227+Abr!L227+May!L227+Jun!L227+Jul!L227+Ago!L227+Set!L227+Oct!L227+Nov!L227+Dic!L227</f>
        <v>2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0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3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0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2</v>
      </c>
      <c r="AD227" s="7">
        <f>+Ene!AC227+Feb!AC227+Mar!AC227+Abr!AC227+May!AC227+Jun!AC227+Jul!AC227+Ago!AC227+Set!AC227+Oct!AC227+Nov!AC227+Dic!AC227</f>
        <v>5</v>
      </c>
      <c r="AE227" s="7">
        <f>+Ene!AD227+Feb!AD227+Mar!AD227+Abr!AD227+May!AD227+Jun!AD227+Jul!AD227+Ago!AD227+Set!AD227+Oct!AD227+Nov!AD227+Dic!AD227</f>
        <v>0</v>
      </c>
      <c r="AF227" s="7">
        <f>+Ene!AE227+Feb!AE227+Mar!AE227+Abr!AE227+May!AE227+Jun!AE227+Jul!AE227+Ago!AE227+Set!AE227+Oct!AE227+Nov!AE227+Dic!AE227</f>
        <v>5</v>
      </c>
      <c r="AG227" s="7">
        <f>+Ene!AF227+Feb!AF227+Mar!AF227+Abr!AF227+May!AF227+Jun!AF227+Jul!AF227+Ago!AF227+Set!AF227+Oct!AF227+Nov!AF227+Dic!AF227</f>
        <v>2</v>
      </c>
      <c r="AH227" s="7">
        <f>+Ene!AG227+Feb!AG227+Mar!AG227+Abr!AG227+May!AG227+Jun!AG227+Jul!AG227+Ago!AG227+Set!AG227+Oct!AG227+Nov!AG227+Dic!AG227</f>
        <v>0</v>
      </c>
    </row>
    <row r="228" spans="1:34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23">
        <v>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0</v>
      </c>
      <c r="AD228" s="7">
        <f>+Ene!AC228+Feb!AC228+Mar!AC228+Abr!AC228+May!AC228+Jun!AC228+Jul!AC228+Ago!AC228+Set!AC228+Oct!AC228+Nov!AC228+Dic!AC228</f>
        <v>0</v>
      </c>
      <c r="AE228" s="7">
        <f>+Ene!AD228+Feb!AD228+Mar!AD228+Abr!AD228+May!AD228+Jun!AD228+Jul!AD228+Ago!AD228+Set!AD228+Oct!AD228+Nov!AD228+Dic!AD228</f>
        <v>0</v>
      </c>
      <c r="AF228" s="7">
        <f>+Ene!AE228+Feb!AE228+Mar!AE228+Abr!AE228+May!AE228+Jun!AE228+Jul!AE228+Ago!AE228+Set!AE228+Oct!AE228+Nov!AE228+Dic!AE228</f>
        <v>0</v>
      </c>
      <c r="AG228" s="7">
        <f>+Ene!AF228+Feb!AF228+Mar!AF228+Abr!AF228+May!AF228+Jun!AF228+Jul!AF228+Ago!AF228+Set!AF228+Oct!AF228+Nov!AF228+Dic!AF228</f>
        <v>0</v>
      </c>
      <c r="AH228" s="7">
        <f>+Ene!AG228+Feb!AG228+Mar!AG228+Abr!AG228+May!AG228+Jun!AG228+Jul!AG228+Ago!AG228+Set!AG228+Oct!AG228+Nov!AG228+Dic!AG228</f>
        <v>0</v>
      </c>
    </row>
    <row r="229" spans="1:34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23">
        <v>0</v>
      </c>
      <c r="K229" s="7">
        <f>+Ene!J229+Feb!J229+Mar!J229+Abr!J229+May!J229+Jun!J229+Jul!J229+Ago!J229+Set!J229+Oct!J229+Nov!J229+Dic!J229</f>
        <v>11</v>
      </c>
      <c r="L229" s="7">
        <f>+Ene!K229+Feb!K229+Mar!K229+Abr!K229+May!K229+Jun!K229+Jul!K229+Ago!K229+Set!K229+Oct!K229+Nov!K229+Dic!K229</f>
        <v>11</v>
      </c>
      <c r="M229" s="7">
        <f>+Ene!L229+Feb!L229+Mar!L229+Abr!L229+May!L229+Jun!L229+Jul!L229+Ago!L229+Set!L229+Oct!L229+Nov!L229+Dic!L229</f>
        <v>10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28</v>
      </c>
      <c r="AD229" s="7">
        <f>+Ene!AC229+Feb!AC229+Mar!AC229+Abr!AC229+May!AC229+Jun!AC229+Jul!AC229+Ago!AC229+Set!AC229+Oct!AC229+Nov!AC229+Dic!AC229</f>
        <v>9</v>
      </c>
      <c r="AE229" s="7">
        <f>+Ene!AD229+Feb!AD229+Mar!AD229+Abr!AD229+May!AD229+Jun!AD229+Jul!AD229+Ago!AD229+Set!AD229+Oct!AD229+Nov!AD229+Dic!AD229</f>
        <v>7</v>
      </c>
      <c r="AF229" s="7">
        <f>+Ene!AE229+Feb!AE229+Mar!AE229+Abr!AE229+May!AE229+Jun!AE229+Jul!AE229+Ago!AE229+Set!AE229+Oct!AE229+Nov!AE229+Dic!AE229</f>
        <v>32</v>
      </c>
      <c r="AG229" s="7">
        <f>+Ene!AF229+Feb!AF229+Mar!AF229+Abr!AF229+May!AF229+Jun!AF229+Jul!AF229+Ago!AF229+Set!AF229+Oct!AF229+Nov!AF229+Dic!AF229</f>
        <v>6</v>
      </c>
      <c r="AH229" s="7">
        <f>+Ene!AG229+Feb!AG229+Mar!AG229+Abr!AG229+May!AG229+Jun!AG229+Jul!AG229+Ago!AG229+Set!AG229+Oct!AG229+Nov!AG229+Dic!AG229</f>
        <v>6</v>
      </c>
    </row>
    <row r="230" spans="1:34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23">
        <v>0</v>
      </c>
      <c r="K230" s="7">
        <f>+Ene!J230+Feb!J230+Mar!J230+Abr!J230+May!J230+Jun!J230+Jul!J230+Ago!J230+Set!J230+Oct!J230+Nov!J230+Dic!J230</f>
        <v>0</v>
      </c>
      <c r="L230" s="7">
        <f>+Ene!K230+Feb!K230+Mar!K230+Abr!K230+May!K230+Jun!K230+Jul!K230+Ago!K230+Set!K230+Oct!K230+Nov!K230+Dic!K230</f>
        <v>0</v>
      </c>
      <c r="M230" s="7">
        <f>+Ene!L230+Feb!L230+Mar!L230+Abr!L230+May!L230+Jun!L230+Jul!L230+Ago!L230+Set!L230+Oct!L230+Nov!L230+Dic!L230</f>
        <v>0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0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0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0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0</v>
      </c>
      <c r="AD230" s="7">
        <f>+Ene!AC230+Feb!AC230+Mar!AC230+Abr!AC230+May!AC230+Jun!AC230+Jul!AC230+Ago!AC230+Set!AC230+Oct!AC230+Nov!AC230+Dic!AC230</f>
        <v>0</v>
      </c>
      <c r="AE230" s="7">
        <f>+Ene!AD230+Feb!AD230+Mar!AD230+Abr!AD230+May!AD230+Jun!AD230+Jul!AD230+Ago!AD230+Set!AD230+Oct!AD230+Nov!AD230+Dic!AD230</f>
        <v>0</v>
      </c>
      <c r="AF230" s="7">
        <f>+Ene!AE230+Feb!AE230+Mar!AE230+Abr!AE230+May!AE230+Jun!AE230+Jul!AE230+Ago!AE230+Set!AE230+Oct!AE230+Nov!AE230+Dic!AE230</f>
        <v>0</v>
      </c>
      <c r="AG230" s="7">
        <f>+Ene!AF230+Feb!AF230+Mar!AF230+Abr!AF230+May!AF230+Jun!AF230+Jul!AF230+Ago!AF230+Set!AF230+Oct!AF230+Nov!AF230+Dic!AF230</f>
        <v>0</v>
      </c>
      <c r="AH230" s="7">
        <f>+Ene!AG230+Feb!AG230+Mar!AG230+Abr!AG230+May!AG230+Jun!AG230+Jul!AG230+Ago!AG230+Set!AG230+Oct!AG230+Nov!AG230+Dic!AG230</f>
        <v>0</v>
      </c>
    </row>
    <row r="231" spans="1:34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23">
        <v>0</v>
      </c>
      <c r="K231" s="7">
        <f>+Ene!J231+Feb!J231+Mar!J231+Abr!J231+May!J231+Jun!J231+Jul!J231+Ago!J231+Set!J231+Oct!J231+Nov!J231+Dic!J231</f>
        <v>31</v>
      </c>
      <c r="L231" s="7">
        <f>+Ene!K231+Feb!K231+Mar!K231+Abr!K231+May!K231+Jun!K231+Jul!K231+Ago!K231+Set!K231+Oct!K231+Nov!K231+Dic!K231</f>
        <v>31</v>
      </c>
      <c r="M231" s="7">
        <f>+Ene!L231+Feb!L231+Mar!L231+Abr!L231+May!L231+Jun!L231+Jul!L231+Ago!L231+Set!L231+Oct!L231+Nov!L231+Dic!L231</f>
        <v>30</v>
      </c>
      <c r="N231" s="7">
        <f>+Ene!M231+Feb!M231+Mar!M231+Abr!M231+May!M231+Jun!M231+Jul!M231+Ago!M231+Set!M231+Oct!M231+Nov!M231+Dic!M231</f>
        <v>31</v>
      </c>
      <c r="O231" s="7">
        <f>+Ene!N231+Feb!N231+Mar!N231+Abr!N231+May!N231+Jun!N231+Jul!N231+Ago!N231+Set!N231+Oct!N231+Nov!N231+Dic!N231</f>
        <v>97</v>
      </c>
      <c r="P231" s="7">
        <f>+Ene!O231+Feb!O231+Mar!O231+Abr!O231+May!O231+Jun!O231+Jul!O231+Ago!O231+Set!O231+Oct!O231+Nov!O231+Dic!O231</f>
        <v>15</v>
      </c>
      <c r="Q231" s="7">
        <f>+Ene!P231+Feb!P231+Mar!P231+Abr!P231+May!P231+Jun!P231+Jul!P231+Ago!P231+Set!P231+Oct!P231+Nov!P231+Dic!P231</f>
        <v>15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46</v>
      </c>
      <c r="Y231" s="7">
        <f>+Ene!X231+Feb!X231+Mar!X231+Abr!X231+May!X231+Jun!X231+Jul!X231+Ago!X231+Set!X231+Oct!X231+Nov!X231+Dic!X231</f>
        <v>1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7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77</v>
      </c>
      <c r="AD231" s="7">
        <f>+Ene!AC231+Feb!AC231+Mar!AC231+Abr!AC231+May!AC231+Jun!AC231+Jul!AC231+Ago!AC231+Set!AC231+Oct!AC231+Nov!AC231+Dic!AC231</f>
        <v>113</v>
      </c>
      <c r="AE231" s="7">
        <f>+Ene!AD231+Feb!AD231+Mar!AD231+Abr!AD231+May!AD231+Jun!AD231+Jul!AD231+Ago!AD231+Set!AD231+Oct!AD231+Nov!AD231+Dic!AD231</f>
        <v>27</v>
      </c>
      <c r="AF231" s="7">
        <f>+Ene!AE231+Feb!AE231+Mar!AE231+Abr!AE231+May!AE231+Jun!AE231+Jul!AE231+Ago!AE231+Set!AE231+Oct!AE231+Nov!AE231+Dic!AE231</f>
        <v>172</v>
      </c>
      <c r="AG231" s="7">
        <f>+Ene!AF231+Feb!AF231+Mar!AF231+Abr!AF231+May!AF231+Jun!AF231+Jul!AF231+Ago!AF231+Set!AF231+Oct!AF231+Nov!AF231+Dic!AF231</f>
        <v>121</v>
      </c>
      <c r="AH231" s="7">
        <f>+Ene!AG231+Feb!AG231+Mar!AG231+Abr!AG231+May!AG231+Jun!AG231+Jul!AG231+Ago!AG231+Set!AG231+Oct!AG231+Nov!AG231+Dic!AG231</f>
        <v>142</v>
      </c>
    </row>
    <row r="232" spans="1:34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23">
        <v>0</v>
      </c>
      <c r="K232" s="7">
        <f>+Ene!J232+Feb!J232+Mar!J232+Abr!J232+May!J232+Jun!J232+Jul!J232+Ago!J232+Set!J232+Oct!J232+Nov!J232+Dic!J232</f>
        <v>0</v>
      </c>
      <c r="L232" s="7">
        <f>+Ene!K232+Feb!K232+Mar!K232+Abr!K232+May!K232+Jun!K232+Jul!K232+Ago!K232+Set!K232+Oct!K232+Nov!K232+Dic!K232</f>
        <v>0</v>
      </c>
      <c r="M232" s="7">
        <f>+Ene!L232+Feb!L232+Mar!L232+Abr!L232+May!L232+Jun!L232+Jul!L232+Ago!L232+Set!L232+Oct!L232+Nov!L232+Dic!L232</f>
        <v>0</v>
      </c>
      <c r="N232" s="7">
        <f>+Ene!M232+Feb!M232+Mar!M232+Abr!M232+May!M232+Jun!M232+Jul!M232+Ago!M232+Set!M232+Oct!M232+Nov!M232+Dic!M232</f>
        <v>0</v>
      </c>
      <c r="O232" s="7">
        <f>+Ene!N232+Feb!N232+Mar!N232+Abr!N232+May!N232+Jun!N232+Jul!N232+Ago!N232+Set!N232+Oct!N232+Nov!N232+Dic!N232</f>
        <v>0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0</v>
      </c>
      <c r="Y232" s="7">
        <f>+Ene!X232+Feb!X232+Mar!X232+Abr!X232+May!X232+Jun!X232+Jul!X232+Ago!X232+Set!X232+Oct!X232+Nov!X232+Dic!X232</f>
        <v>0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0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1</v>
      </c>
      <c r="AD232" s="7">
        <f>+Ene!AC232+Feb!AC232+Mar!AC232+Abr!AC232+May!AC232+Jun!AC232+Jul!AC232+Ago!AC232+Set!AC232+Oct!AC232+Nov!AC232+Dic!AC232</f>
        <v>0</v>
      </c>
      <c r="AE232" s="7">
        <f>+Ene!AD232+Feb!AD232+Mar!AD232+Abr!AD232+May!AD232+Jun!AD232+Jul!AD232+Ago!AD232+Set!AD232+Oct!AD232+Nov!AD232+Dic!AD232</f>
        <v>1</v>
      </c>
      <c r="AF232" s="7">
        <f>+Ene!AE232+Feb!AE232+Mar!AE232+Abr!AE232+May!AE232+Jun!AE232+Jul!AE232+Ago!AE232+Set!AE232+Oct!AE232+Nov!AE232+Dic!AE232</f>
        <v>1</v>
      </c>
      <c r="AG232" s="7">
        <f>+Ene!AF232+Feb!AF232+Mar!AF232+Abr!AF232+May!AF232+Jun!AF232+Jul!AF232+Ago!AF232+Set!AF232+Oct!AF232+Nov!AF232+Dic!AF232</f>
        <v>0</v>
      </c>
      <c r="AH232" s="7">
        <f>+Ene!AG232+Feb!AG232+Mar!AG232+Abr!AG232+May!AG232+Jun!AG232+Jul!AG232+Ago!AG232+Set!AG232+Oct!AG232+Nov!AG232+Dic!AG232</f>
        <v>1</v>
      </c>
    </row>
    <row r="233" spans="1:34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23">
        <v>0</v>
      </c>
      <c r="K233" s="7">
        <f>+Ene!J233+Feb!J233+Mar!J233+Abr!J233+May!J233+Jun!J233+Jul!J233+Ago!J233+Set!J233+Oct!J233+Nov!J233+Dic!J233</f>
        <v>0</v>
      </c>
      <c r="L233" s="7">
        <f>+Ene!K233+Feb!K233+Mar!K233+Abr!K233+May!K233+Jun!K233+Jul!K233+Ago!K233+Set!K233+Oct!K233+Nov!K233+Dic!K233</f>
        <v>0</v>
      </c>
      <c r="M233" s="7">
        <f>+Ene!L233+Feb!L233+Mar!L233+Abr!L233+May!L233+Jun!L233+Jul!L233+Ago!L233+Set!L233+Oct!L233+Nov!L233+Dic!L233</f>
        <v>0</v>
      </c>
      <c r="N233" s="7">
        <f>+Ene!M233+Feb!M233+Mar!M233+Abr!M233+May!M233+Jun!M233+Jul!M233+Ago!M233+Set!M233+Oct!M233+Nov!M233+Dic!M233</f>
        <v>0</v>
      </c>
      <c r="O233" s="7">
        <f>+Ene!N233+Feb!N233+Mar!N233+Abr!N233+May!N233+Jun!N233+Jul!N233+Ago!N233+Set!N233+Oct!N233+Nov!N233+Dic!N233</f>
        <v>0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0</v>
      </c>
      <c r="AD233" s="7">
        <f>+Ene!AC233+Feb!AC233+Mar!AC233+Abr!AC233+May!AC233+Jun!AC233+Jul!AC233+Ago!AC233+Set!AC233+Oct!AC233+Nov!AC233+Dic!AC233</f>
        <v>0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0</v>
      </c>
      <c r="AG233" s="7">
        <f>+Ene!AF233+Feb!AF233+Mar!AF233+Abr!AF233+May!AF233+Jun!AF233+Jul!AF233+Ago!AF233+Set!AF233+Oct!AF233+Nov!AF233+Dic!AF233</f>
        <v>0</v>
      </c>
      <c r="AH233" s="7">
        <f>+Ene!AG233+Feb!AG233+Mar!AG233+Abr!AG233+May!AG233+Jun!AG233+Jul!AG233+Ago!AG233+Set!AG233+Oct!AG233+Nov!AG233+Dic!AG233</f>
        <v>0</v>
      </c>
    </row>
    <row r="234" spans="1:34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23">
        <v>0</v>
      </c>
      <c r="K234" s="7">
        <f>+Ene!J234+Feb!J234+Mar!J234+Abr!J234+May!J234+Jun!J234+Jul!J234+Ago!J234+Set!J234+Oct!J234+Nov!J234+Dic!J234</f>
        <v>2</v>
      </c>
      <c r="L234" s="7">
        <f>+Ene!K234+Feb!K234+Mar!K234+Abr!K234+May!K234+Jun!K234+Jul!K234+Ago!K234+Set!K234+Oct!K234+Nov!K234+Dic!K234</f>
        <v>2</v>
      </c>
      <c r="M234" s="7">
        <f>+Ene!L234+Feb!L234+Mar!L234+Abr!L234+May!L234+Jun!L234+Jul!L234+Ago!L234+Set!L234+Oct!L234+Nov!L234+Dic!L234</f>
        <v>2</v>
      </c>
      <c r="N234" s="7">
        <f>+Ene!M234+Feb!M234+Mar!M234+Abr!M234+May!M234+Jun!M234+Jul!M234+Ago!M234+Set!M234+Oct!M234+Nov!M234+Dic!M234</f>
        <v>0</v>
      </c>
      <c r="O234" s="7">
        <f>+Ene!N234+Feb!N234+Mar!N234+Abr!N234+May!N234+Jun!N234+Jul!N234+Ago!N234+Set!N234+Oct!N234+Nov!N234+Dic!N234</f>
        <v>0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5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16</v>
      </c>
      <c r="AD234" s="7">
        <f>+Ene!AC234+Feb!AC234+Mar!AC234+Abr!AC234+May!AC234+Jun!AC234+Jul!AC234+Ago!AC234+Set!AC234+Oct!AC234+Nov!AC234+Dic!AC234</f>
        <v>14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21</v>
      </c>
      <c r="AG234" s="7">
        <f>+Ene!AF234+Feb!AF234+Mar!AF234+Abr!AF234+May!AF234+Jun!AF234+Jul!AF234+Ago!AF234+Set!AF234+Oct!AF234+Nov!AF234+Dic!AF234</f>
        <v>14</v>
      </c>
      <c r="AH234" s="7">
        <f>+Ene!AG234+Feb!AG234+Mar!AG234+Abr!AG234+May!AG234+Jun!AG234+Jul!AG234+Ago!AG234+Set!AG234+Oct!AG234+Nov!AG234+Dic!AG234</f>
        <v>0</v>
      </c>
    </row>
    <row r="235" spans="1:34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23">
        <v>0</v>
      </c>
      <c r="K235" s="7">
        <f>+Ene!J235+Feb!J235+Mar!J235+Abr!J235+May!J235+Jun!J235+Jul!J235+Ago!J235+Set!J235+Oct!J235+Nov!J235+Dic!J235</f>
        <v>0</v>
      </c>
      <c r="L235" s="7">
        <f>+Ene!K235+Feb!K235+Mar!K235+Abr!K235+May!K235+Jun!K235+Jul!K235+Ago!K235+Set!K235+Oct!K235+Nov!K235+Dic!K235</f>
        <v>0</v>
      </c>
      <c r="M235" s="7">
        <f>+Ene!L235+Feb!L235+Mar!L235+Abr!L235+May!L235+Jun!L235+Jul!L235+Ago!L235+Set!L235+Oct!L235+Nov!L235+Dic!L235</f>
        <v>0</v>
      </c>
      <c r="N235" s="7">
        <f>+Ene!M235+Feb!M235+Mar!M235+Abr!M235+May!M235+Jun!M235+Jul!M235+Ago!M235+Set!M235+Oct!M235+Nov!M235+Dic!M235</f>
        <v>0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0</v>
      </c>
      <c r="AD235" s="7">
        <f>+Ene!AC235+Feb!AC235+Mar!AC235+Abr!AC235+May!AC235+Jun!AC235+Jul!AC235+Ago!AC235+Set!AC235+Oct!AC235+Nov!AC235+Dic!AC235</f>
        <v>0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0</v>
      </c>
      <c r="AG235" s="7">
        <f>+Ene!AF235+Feb!AF235+Mar!AF235+Abr!AF235+May!AF235+Jun!AF235+Jul!AF235+Ago!AF235+Set!AF235+Oct!AF235+Nov!AF235+Dic!AF235</f>
        <v>0</v>
      </c>
      <c r="AH235" s="7">
        <f>+Ene!AG235+Feb!AG235+Mar!AG235+Abr!AG235+May!AG235+Jun!AG235+Jul!AG235+Ago!AG235+Set!AG235+Oct!AG235+Nov!AG235+Dic!AG235</f>
        <v>0</v>
      </c>
    </row>
    <row r="236" spans="1:34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23">
        <v>0</v>
      </c>
      <c r="K236" s="7">
        <f>+Ene!J236+Feb!J236+Mar!J236+Abr!J236+May!J236+Jun!J236+Jul!J236+Ago!J236+Set!J236+Oct!J236+Nov!J236+Dic!J236</f>
        <v>3</v>
      </c>
      <c r="L236" s="7">
        <f>+Ene!K236+Feb!K236+Mar!K236+Abr!K236+May!K236+Jun!K236+Jul!K236+Ago!K236+Set!K236+Oct!K236+Nov!K236+Dic!K236</f>
        <v>3</v>
      </c>
      <c r="M236" s="7">
        <f>+Ene!L236+Feb!L236+Mar!L236+Abr!L236+May!L236+Jun!L236+Jul!L236+Ago!L236+Set!L236+Oct!L236+Nov!L236+Dic!L236</f>
        <v>3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8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11</v>
      </c>
      <c r="AD236" s="7">
        <f>+Ene!AC236+Feb!AC236+Mar!AC236+Abr!AC236+May!AC236+Jun!AC236+Jul!AC236+Ago!AC236+Set!AC236+Oct!AC236+Nov!AC236+Dic!AC236</f>
        <v>8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13</v>
      </c>
      <c r="AG236" s="7">
        <f>+Ene!AF236+Feb!AF236+Mar!AF236+Abr!AF236+May!AF236+Jun!AF236+Jul!AF236+Ago!AF236+Set!AF236+Oct!AF236+Nov!AF236+Dic!AF236</f>
        <v>3</v>
      </c>
      <c r="AH236" s="7">
        <f>+Ene!AG236+Feb!AG236+Mar!AG236+Abr!AG236+May!AG236+Jun!AG236+Jul!AG236+Ago!AG236+Set!AG236+Oct!AG236+Nov!AG236+Dic!AG236</f>
        <v>0</v>
      </c>
    </row>
    <row r="237" spans="1:34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23">
        <v>0</v>
      </c>
      <c r="K237" s="7">
        <f>+Ene!J237+Feb!J237+Mar!J237+Abr!J237+May!J237+Jun!J237+Jul!J237+Ago!J237+Set!J237+Oct!J237+Nov!J237+Dic!J237</f>
        <v>2</v>
      </c>
      <c r="L237" s="7">
        <f>+Ene!K237+Feb!K237+Mar!K237+Abr!K237+May!K237+Jun!K237+Jul!K237+Ago!K237+Set!K237+Oct!K237+Nov!K237+Dic!K237</f>
        <v>2</v>
      </c>
      <c r="M237" s="7">
        <f>+Ene!L237+Feb!L237+Mar!L237+Abr!L237+May!L237+Jun!L237+Jul!L237+Ago!L237+Set!L237+Oct!L237+Nov!L237+Dic!L237</f>
        <v>2</v>
      </c>
      <c r="N237" s="7">
        <f>+Ene!M237+Feb!M237+Mar!M237+Abr!M237+May!M237+Jun!M237+Jul!M237+Ago!M237+Set!M237+Oct!M237+Nov!M237+Dic!M237</f>
        <v>0</v>
      </c>
      <c r="O237" s="7">
        <f>+Ene!N237+Feb!N237+Mar!N237+Abr!N237+May!N237+Jun!N237+Jul!N237+Ago!N237+Set!N237+Oct!N237+Nov!N237+Dic!N237</f>
        <v>0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0</v>
      </c>
      <c r="Y237" s="7">
        <f>+Ene!X237+Feb!X237+Mar!X237+Abr!X237+May!X237+Jun!X237+Jul!X237+Ago!X237+Set!X237+Oct!X237+Nov!X237+Dic!X237</f>
        <v>0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0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3</v>
      </c>
      <c r="AD237" s="7">
        <f>+Ene!AC237+Feb!AC237+Mar!AC237+Abr!AC237+May!AC237+Jun!AC237+Jul!AC237+Ago!AC237+Set!AC237+Oct!AC237+Nov!AC237+Dic!AC237</f>
        <v>4</v>
      </c>
      <c r="AE237" s="7">
        <f>+Ene!AD237+Feb!AD237+Mar!AD237+Abr!AD237+May!AD237+Jun!AD237+Jul!AD237+Ago!AD237+Set!AD237+Oct!AD237+Nov!AD237+Dic!AD237</f>
        <v>3</v>
      </c>
      <c r="AF237" s="7">
        <f>+Ene!AE237+Feb!AE237+Mar!AE237+Abr!AE237+May!AE237+Jun!AE237+Jul!AE237+Ago!AE237+Set!AE237+Oct!AE237+Nov!AE237+Dic!AE237</f>
        <v>6</v>
      </c>
      <c r="AG237" s="7">
        <f>+Ene!AF237+Feb!AF237+Mar!AF237+Abr!AF237+May!AF237+Jun!AF237+Jul!AF237+Ago!AF237+Set!AF237+Oct!AF237+Nov!AF237+Dic!AF237</f>
        <v>2</v>
      </c>
      <c r="AH237" s="7">
        <f>+Ene!AG237+Feb!AG237+Mar!AG237+Abr!AG237+May!AG237+Jun!AG237+Jul!AG237+Ago!AG237+Set!AG237+Oct!AG237+Nov!AG237+Dic!AG237</f>
        <v>1</v>
      </c>
    </row>
    <row r="238" spans="1:34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23">
        <v>0</v>
      </c>
      <c r="K238" s="7">
        <f>+Ene!J238+Feb!J238+Mar!J238+Abr!J238+May!J238+Jun!J238+Jul!J238+Ago!J238+Set!J238+Oct!J238+Nov!J238+Dic!J238</f>
        <v>0</v>
      </c>
      <c r="L238" s="7">
        <f>+Ene!K238+Feb!K238+Mar!K238+Abr!K238+May!K238+Jun!K238+Jul!K238+Ago!K238+Set!K238+Oct!K238+Nov!K238+Dic!K238</f>
        <v>0</v>
      </c>
      <c r="M238" s="7">
        <f>+Ene!L238+Feb!L238+Mar!L238+Abr!L238+May!L238+Jun!L238+Jul!L238+Ago!L238+Set!L238+Oct!L238+Nov!L238+Dic!L238</f>
        <v>0</v>
      </c>
      <c r="N238" s="7">
        <f>+Ene!M238+Feb!M238+Mar!M238+Abr!M238+May!M238+Jun!M238+Jul!M238+Ago!M238+Set!M238+Oct!M238+Nov!M238+Dic!M238</f>
        <v>0</v>
      </c>
      <c r="O238" s="7">
        <f>+Ene!N238+Feb!N238+Mar!N238+Abr!N238+May!N238+Jun!N238+Jul!N238+Ago!N238+Set!N238+Oct!N238+Nov!N238+Dic!N238</f>
        <v>0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0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1</v>
      </c>
      <c r="AD238" s="7">
        <f>+Ene!AC238+Feb!AC238+Mar!AC238+Abr!AC238+May!AC238+Jun!AC238+Jul!AC238+Ago!AC238+Set!AC238+Oct!AC238+Nov!AC238+Dic!AC238</f>
        <v>1</v>
      </c>
      <c r="AE238" s="7">
        <f>+Ene!AD238+Feb!AD238+Mar!AD238+Abr!AD238+May!AD238+Jun!AD238+Jul!AD238+Ago!AD238+Set!AD238+Oct!AD238+Nov!AD238+Dic!AD238</f>
        <v>0</v>
      </c>
      <c r="AF238" s="7">
        <f>+Ene!AE238+Feb!AE238+Mar!AE238+Abr!AE238+May!AE238+Jun!AE238+Jul!AE238+Ago!AE238+Set!AE238+Oct!AE238+Nov!AE238+Dic!AE238</f>
        <v>1</v>
      </c>
      <c r="AG238" s="7">
        <f>+Ene!AF238+Feb!AF238+Mar!AF238+Abr!AF238+May!AF238+Jun!AF238+Jul!AF238+Ago!AF238+Set!AF238+Oct!AF238+Nov!AF238+Dic!AF238</f>
        <v>1</v>
      </c>
      <c r="AH238" s="7">
        <f>+Ene!AG238+Feb!AG238+Mar!AG238+Abr!AG238+May!AG238+Jun!AG238+Jul!AG238+Ago!AG238+Set!AG238+Oct!AG238+Nov!AG238+Dic!AG238</f>
        <v>0</v>
      </c>
    </row>
    <row r="239" spans="1:34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23">
        <v>0</v>
      </c>
      <c r="K239" s="7">
        <f>+Ene!J239+Feb!J239+Mar!J239+Abr!J239+May!J239+Jun!J239+Jul!J239+Ago!J239+Set!J239+Oct!J239+Nov!J239+Dic!J239</f>
        <v>25</v>
      </c>
      <c r="L239" s="7">
        <f>+Ene!K239+Feb!K239+Mar!K239+Abr!K239+May!K239+Jun!K239+Jul!K239+Ago!K239+Set!K239+Oct!K239+Nov!K239+Dic!K239</f>
        <v>25</v>
      </c>
      <c r="M239" s="7">
        <f>+Ene!L239+Feb!L239+Mar!L239+Abr!L239+May!L239+Jun!L239+Jul!L239+Ago!L239+Set!L239+Oct!L239+Nov!L239+Dic!L239</f>
        <v>25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15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20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36</v>
      </c>
      <c r="AD239" s="7">
        <f>+Ene!AC239+Feb!AC239+Mar!AC239+Abr!AC239+May!AC239+Jun!AC239+Jul!AC239+Ago!AC239+Set!AC239+Oct!AC239+Nov!AC239+Dic!AC239</f>
        <v>22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49</v>
      </c>
      <c r="AG239" s="7">
        <f>+Ene!AF239+Feb!AF239+Mar!AF239+Abr!AF239+May!AF239+Jun!AF239+Jul!AF239+Ago!AF239+Set!AF239+Oct!AF239+Nov!AF239+Dic!AF239</f>
        <v>33</v>
      </c>
      <c r="AH239" s="7">
        <f>+Ene!AG239+Feb!AG239+Mar!AG239+Abr!AG239+May!AG239+Jun!AG239+Jul!AG239+Ago!AG239+Set!AG239+Oct!AG239+Nov!AG239+Dic!AG239</f>
        <v>31</v>
      </c>
    </row>
    <row r="240" spans="1:34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23">
        <v>0</v>
      </c>
      <c r="K240" s="7">
        <f>+Ene!J240+Feb!J240+Mar!J240+Abr!J240+May!J240+Jun!J240+Jul!J240+Ago!J240+Set!J240+Oct!J240+Nov!J240+Dic!J240</f>
        <v>3</v>
      </c>
      <c r="L240" s="7">
        <f>+Ene!K240+Feb!K240+Mar!K240+Abr!K240+May!K240+Jun!K240+Jul!K240+Ago!K240+Set!K240+Oct!K240+Nov!K240+Dic!K240</f>
        <v>3</v>
      </c>
      <c r="M240" s="7">
        <f>+Ene!L240+Feb!L240+Mar!L240+Abr!L240+May!L240+Jun!L240+Jul!L240+Ago!L240+Set!L240+Oct!L240+Nov!L240+Dic!L240</f>
        <v>3</v>
      </c>
      <c r="N240" s="7">
        <f>+Ene!M240+Feb!M240+Mar!M240+Abr!M240+May!M240+Jun!M240+Jul!M240+Ago!M240+Set!M240+Oct!M240+Nov!M240+Dic!M240</f>
        <v>0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5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5</v>
      </c>
      <c r="AD240" s="7">
        <f>+Ene!AC240+Feb!AC240+Mar!AC240+Abr!AC240+May!AC240+Jun!AC240+Jul!AC240+Ago!AC240+Set!AC240+Oct!AC240+Nov!AC240+Dic!AC240</f>
        <v>5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5</v>
      </c>
      <c r="AG240" s="7">
        <f>+Ene!AF240+Feb!AF240+Mar!AF240+Abr!AF240+May!AF240+Jun!AF240+Jul!AF240+Ago!AF240+Set!AF240+Oct!AF240+Nov!AF240+Dic!AF240</f>
        <v>5</v>
      </c>
      <c r="AH240" s="7">
        <f>+Ene!AG240+Feb!AG240+Mar!AG240+Abr!AG240+May!AG240+Jun!AG240+Jul!AG240+Ago!AG240+Set!AG240+Oct!AG240+Nov!AG240+Dic!AG240</f>
        <v>0</v>
      </c>
    </row>
    <row r="241" spans="1:34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23">
        <v>0</v>
      </c>
      <c r="K241" s="7">
        <f>+Ene!J241+Feb!J241+Mar!J241+Abr!J241+May!J241+Jun!J241+Jul!J241+Ago!J241+Set!J241+Oct!J241+Nov!J241+Dic!J241</f>
        <v>11</v>
      </c>
      <c r="L241" s="7">
        <f>+Ene!K241+Feb!K241+Mar!K241+Abr!K241+May!K241+Jun!K241+Jul!K241+Ago!K241+Set!K241+Oct!K241+Nov!K241+Dic!K241</f>
        <v>11</v>
      </c>
      <c r="M241" s="7">
        <f>+Ene!L241+Feb!L241+Mar!L241+Abr!L241+May!L241+Jun!L241+Jul!L241+Ago!L241+Set!L241+Oct!L241+Nov!L241+Dic!L241</f>
        <v>11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1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19</v>
      </c>
      <c r="AD241" s="7">
        <f>+Ene!AC241+Feb!AC241+Mar!AC241+Abr!AC241+May!AC241+Jun!AC241+Jul!AC241+Ago!AC241+Set!AC241+Oct!AC241+Nov!AC241+Dic!AC241</f>
        <v>16</v>
      </c>
      <c r="AE241" s="7">
        <f>+Ene!AD241+Feb!AD241+Mar!AD241+Abr!AD241+May!AD241+Jun!AD241+Jul!AD241+Ago!AD241+Set!AD241+Oct!AD241+Nov!AD241+Dic!AD241</f>
        <v>0</v>
      </c>
      <c r="AF241" s="7">
        <f>+Ene!AE241+Feb!AE241+Mar!AE241+Abr!AE241+May!AE241+Jun!AE241+Jul!AE241+Ago!AE241+Set!AE241+Oct!AE241+Nov!AE241+Dic!AE241</f>
        <v>18</v>
      </c>
      <c r="AG241" s="7">
        <f>+Ene!AF241+Feb!AF241+Mar!AF241+Abr!AF241+May!AF241+Jun!AF241+Jul!AF241+Ago!AF241+Set!AF241+Oct!AF241+Nov!AF241+Dic!AF241</f>
        <v>17</v>
      </c>
      <c r="AH241" s="7">
        <f>+Ene!AG241+Feb!AG241+Mar!AG241+Abr!AG241+May!AG241+Jun!AG241+Jul!AG241+Ago!AG241+Set!AG241+Oct!AG241+Nov!AG241+Dic!AG241</f>
        <v>0</v>
      </c>
    </row>
    <row r="242" spans="1:34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23">
        <v>0</v>
      </c>
      <c r="K242" s="7">
        <f>+Ene!J242+Feb!J242+Mar!J242+Abr!J242+May!J242+Jun!J242+Jul!J242+Ago!J242+Set!J242+Oct!J242+Nov!J242+Dic!J242</f>
        <v>3</v>
      </c>
      <c r="L242" s="7">
        <f>+Ene!K242+Feb!K242+Mar!K242+Abr!K242+May!K242+Jun!K242+Jul!K242+Ago!K242+Set!K242+Oct!K242+Nov!K242+Dic!K242</f>
        <v>3</v>
      </c>
      <c r="M242" s="7">
        <f>+Ene!L242+Feb!L242+Mar!L242+Abr!L242+May!L242+Jun!L242+Jul!L242+Ago!L242+Set!L242+Oct!L242+Nov!L242+Dic!L242</f>
        <v>3</v>
      </c>
      <c r="N242" s="7">
        <f>+Ene!M242+Feb!M242+Mar!M242+Abr!M242+May!M242+Jun!M242+Jul!M242+Ago!M242+Set!M242+Oct!M242+Nov!M242+Dic!M242</f>
        <v>0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5</v>
      </c>
      <c r="AD242" s="7">
        <f>+Ene!AC242+Feb!AC242+Mar!AC242+Abr!AC242+May!AC242+Jun!AC242+Jul!AC242+Ago!AC242+Set!AC242+Oct!AC242+Nov!AC242+Dic!AC242</f>
        <v>2</v>
      </c>
      <c r="AE242" s="7">
        <f>+Ene!AD242+Feb!AD242+Mar!AD242+Abr!AD242+May!AD242+Jun!AD242+Jul!AD242+Ago!AD242+Set!AD242+Oct!AD242+Nov!AD242+Dic!AD242</f>
        <v>4</v>
      </c>
      <c r="AF242" s="7">
        <f>+Ene!AE242+Feb!AE242+Mar!AE242+Abr!AE242+May!AE242+Jun!AE242+Jul!AE242+Ago!AE242+Set!AE242+Oct!AE242+Nov!AE242+Dic!AE242</f>
        <v>6</v>
      </c>
      <c r="AG242" s="7">
        <f>+Ene!AF242+Feb!AF242+Mar!AF242+Abr!AF242+May!AF242+Jun!AF242+Jul!AF242+Ago!AF242+Set!AF242+Oct!AF242+Nov!AF242+Dic!AF242</f>
        <v>5</v>
      </c>
      <c r="AH242" s="7">
        <f>+Ene!AG242+Feb!AG242+Mar!AG242+Abr!AG242+May!AG242+Jun!AG242+Jul!AG242+Ago!AG242+Set!AG242+Oct!AG242+Nov!AG242+Dic!AG242</f>
        <v>3</v>
      </c>
    </row>
    <row r="243" spans="1:34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23">
        <v>0</v>
      </c>
      <c r="K243" s="7">
        <f>+Ene!J243+Feb!J243+Mar!J243+Abr!J243+May!J243+Jun!J243+Jul!J243+Ago!J243+Set!J243+Oct!J243+Nov!J243+Dic!J243</f>
        <v>0</v>
      </c>
      <c r="L243" s="7">
        <f>+Ene!K243+Feb!K243+Mar!K243+Abr!K243+May!K243+Jun!K243+Jul!K243+Ago!K243+Set!K243+Oct!K243+Nov!K243+Dic!K243</f>
        <v>0</v>
      </c>
      <c r="M243" s="7">
        <f>+Ene!L243+Feb!L243+Mar!L243+Abr!L243+May!L243+Jun!L243+Jul!L243+Ago!L243+Set!L243+Oct!L243+Nov!L243+Dic!L243</f>
        <v>0</v>
      </c>
      <c r="N243" s="7">
        <f>+Ene!M243+Feb!M243+Mar!M243+Abr!M243+May!M243+Jun!M243+Jul!M243+Ago!M243+Set!M243+Oct!M243+Nov!M243+Dic!M243</f>
        <v>0</v>
      </c>
      <c r="O243" s="7">
        <f>+Ene!N243+Feb!N243+Mar!N243+Abr!N243+May!N243+Jun!N243+Jul!N243+Ago!N243+Set!N243+Oct!N243+Nov!N243+Dic!N243</f>
        <v>0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0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7</v>
      </c>
      <c r="AD243" s="7">
        <f>+Ene!AC243+Feb!AC243+Mar!AC243+Abr!AC243+May!AC243+Jun!AC243+Jul!AC243+Ago!AC243+Set!AC243+Oct!AC243+Nov!AC243+Dic!AC243</f>
        <v>4</v>
      </c>
      <c r="AE243" s="7">
        <f>+Ene!AD243+Feb!AD243+Mar!AD243+Abr!AD243+May!AD243+Jun!AD243+Jul!AD243+Ago!AD243+Set!AD243+Oct!AD243+Nov!AD243+Dic!AD243</f>
        <v>0</v>
      </c>
      <c r="AF243" s="7">
        <f>+Ene!AE243+Feb!AE243+Mar!AE243+Abr!AE243+May!AE243+Jun!AE243+Jul!AE243+Ago!AE243+Set!AE243+Oct!AE243+Nov!AE243+Dic!AE243</f>
        <v>7</v>
      </c>
      <c r="AG243" s="7">
        <f>+Ene!AF243+Feb!AF243+Mar!AF243+Abr!AF243+May!AF243+Jun!AF243+Jul!AF243+Ago!AF243+Set!AF243+Oct!AF243+Nov!AF243+Dic!AF243</f>
        <v>2</v>
      </c>
      <c r="AH243" s="7">
        <f>+Ene!AG243+Feb!AG243+Mar!AG243+Abr!AG243+May!AG243+Jun!AG243+Jul!AG243+Ago!AG243+Set!AG243+Oct!AG243+Nov!AG243+Dic!AG243</f>
        <v>0</v>
      </c>
    </row>
    <row r="244" spans="1:34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23">
        <v>0</v>
      </c>
      <c r="K244" s="7">
        <f>+Ene!J244+Feb!J244+Mar!J244+Abr!J244+May!J244+Jun!J244+Jul!J244+Ago!J244+Set!J244+Oct!J244+Nov!J244+Dic!J244</f>
        <v>4</v>
      </c>
      <c r="L244" s="7">
        <f>+Ene!K244+Feb!K244+Mar!K244+Abr!K244+May!K244+Jun!K244+Jul!K244+Ago!K244+Set!K244+Oct!K244+Nov!K244+Dic!K244</f>
        <v>4</v>
      </c>
      <c r="M244" s="7">
        <f>+Ene!L244+Feb!L244+Mar!L244+Abr!L244+May!L244+Jun!L244+Jul!L244+Ago!L244+Set!L244+Oct!L244+Nov!L244+Dic!L244</f>
        <v>4</v>
      </c>
      <c r="N244" s="7">
        <f>+Ene!M244+Feb!M244+Mar!M244+Abr!M244+May!M244+Jun!M244+Jul!M244+Ago!M244+Set!M244+Oct!M244+Nov!M244+Dic!M244</f>
        <v>0</v>
      </c>
      <c r="O244" s="7">
        <f>+Ene!N244+Feb!N244+Mar!N244+Abr!N244+May!N244+Jun!N244+Jul!N244+Ago!N244+Set!N244+Oct!N244+Nov!N244+Dic!N244</f>
        <v>0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9</v>
      </c>
      <c r="AD244" s="7">
        <f>+Ene!AC244+Feb!AC244+Mar!AC244+Abr!AC244+May!AC244+Jun!AC244+Jul!AC244+Ago!AC244+Set!AC244+Oct!AC244+Nov!AC244+Dic!AC244</f>
        <v>9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9</v>
      </c>
      <c r="AG244" s="7">
        <f>+Ene!AF244+Feb!AF244+Mar!AF244+Abr!AF244+May!AF244+Jun!AF244+Jul!AF244+Ago!AF244+Set!AF244+Oct!AF244+Nov!AF244+Dic!AF244</f>
        <v>8</v>
      </c>
      <c r="AH244" s="7">
        <f>+Ene!AG244+Feb!AG244+Mar!AG244+Abr!AG244+May!AG244+Jun!AG244+Jul!AG244+Ago!AG244+Set!AG244+Oct!AG244+Nov!AG244+Dic!AG244</f>
        <v>0</v>
      </c>
    </row>
    <row r="245" spans="1:34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23">
        <v>0</v>
      </c>
      <c r="K245" s="7">
        <f>+Ene!J245+Feb!J245+Mar!J245+Abr!J245+May!J245+Jun!J245+Jul!J245+Ago!J245+Set!J245+Oct!J245+Nov!J245+Dic!J245</f>
        <v>0</v>
      </c>
      <c r="L245" s="7">
        <f>+Ene!K245+Feb!K245+Mar!K245+Abr!K245+May!K245+Jun!K245+Jul!K245+Ago!K245+Set!K245+Oct!K245+Nov!K245+Dic!K245</f>
        <v>0</v>
      </c>
      <c r="M245" s="7">
        <f>+Ene!L245+Feb!L245+Mar!L245+Abr!L245+May!L245+Jun!L245+Jul!L245+Ago!L245+Set!L245+Oct!L245+Nov!L245+Dic!L245</f>
        <v>0</v>
      </c>
      <c r="N245" s="7">
        <f>+Ene!M245+Feb!M245+Mar!M245+Abr!M245+May!M245+Jun!M245+Jul!M245+Ago!M245+Set!M245+Oct!M245+Nov!M245+Dic!M245</f>
        <v>0</v>
      </c>
      <c r="O245" s="7">
        <f>+Ene!N245+Feb!N245+Mar!N245+Abr!N245+May!N245+Jun!N245+Jul!N245+Ago!N245+Set!N245+Oct!N245+Nov!N245+Dic!N245</f>
        <v>0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0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9</v>
      </c>
      <c r="AD245" s="7">
        <f>+Ene!AC245+Feb!AC245+Mar!AC245+Abr!AC245+May!AC245+Jun!AC245+Jul!AC245+Ago!AC245+Set!AC245+Oct!AC245+Nov!AC245+Dic!AC245</f>
        <v>9</v>
      </c>
      <c r="AE245" s="7">
        <f>+Ene!AD245+Feb!AD245+Mar!AD245+Abr!AD245+May!AD245+Jun!AD245+Jul!AD245+Ago!AD245+Set!AD245+Oct!AD245+Nov!AD245+Dic!AD245</f>
        <v>0</v>
      </c>
      <c r="AF245" s="7">
        <f>+Ene!AE245+Feb!AE245+Mar!AE245+Abr!AE245+May!AE245+Jun!AE245+Jul!AE245+Ago!AE245+Set!AE245+Oct!AE245+Nov!AE245+Dic!AE245</f>
        <v>9</v>
      </c>
      <c r="AG245" s="7">
        <f>+Ene!AF245+Feb!AF245+Mar!AF245+Abr!AF245+May!AF245+Jun!AF245+Jul!AF245+Ago!AF245+Set!AF245+Oct!AF245+Nov!AF245+Dic!AF245</f>
        <v>9</v>
      </c>
      <c r="AH245" s="7">
        <f>+Ene!AG245+Feb!AG245+Mar!AG245+Abr!AG245+May!AG245+Jun!AG245+Jul!AG245+Ago!AG245+Set!AG245+Oct!AG245+Nov!AG245+Dic!AG245</f>
        <v>0</v>
      </c>
    </row>
    <row r="246" spans="1:34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23">
        <v>0</v>
      </c>
      <c r="K246" s="7">
        <f>+Ene!J246+Feb!J246+Mar!J246+Abr!J246+May!J246+Jun!J246+Jul!J246+Ago!J246+Set!J246+Oct!J246+Nov!J246+Dic!J246</f>
        <v>0</v>
      </c>
      <c r="L246" s="7">
        <f>+Ene!K246+Feb!K246+Mar!K246+Abr!K246+May!K246+Jun!K246+Jul!K246+Ago!K246+Set!K246+Oct!K246+Nov!K246+Dic!K246</f>
        <v>0</v>
      </c>
      <c r="M246" s="7">
        <f>+Ene!L246+Feb!L246+Mar!L246+Abr!L246+May!L246+Jun!L246+Jul!L246+Ago!L246+Set!L246+Oct!L246+Nov!L246+Dic!L246</f>
        <v>0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0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0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0</v>
      </c>
      <c r="AD246" s="7">
        <f>+Ene!AC246+Feb!AC246+Mar!AC246+Abr!AC246+May!AC246+Jun!AC246+Jul!AC246+Ago!AC246+Set!AC246+Oct!AC246+Nov!AC246+Dic!AC246</f>
        <v>0</v>
      </c>
      <c r="AE246" s="7">
        <f>+Ene!AD246+Feb!AD246+Mar!AD246+Abr!AD246+May!AD246+Jun!AD246+Jul!AD246+Ago!AD246+Set!AD246+Oct!AD246+Nov!AD246+Dic!AD246</f>
        <v>0</v>
      </c>
      <c r="AF246" s="7">
        <f>+Ene!AE246+Feb!AE246+Mar!AE246+Abr!AE246+May!AE246+Jun!AE246+Jul!AE246+Ago!AE246+Set!AE246+Oct!AE246+Nov!AE246+Dic!AE246</f>
        <v>0</v>
      </c>
      <c r="AG246" s="7">
        <f>+Ene!AF246+Feb!AF246+Mar!AF246+Abr!AF246+May!AF246+Jun!AF246+Jul!AF246+Ago!AF246+Set!AF246+Oct!AF246+Nov!AF246+Dic!AF246</f>
        <v>0</v>
      </c>
      <c r="AH246" s="7">
        <f>+Ene!AG246+Feb!AG246+Mar!AG246+Abr!AG246+May!AG246+Jun!AG246+Jul!AG246+Ago!AG246+Set!AG246+Oct!AG246+Nov!AG246+Dic!AG246</f>
        <v>0</v>
      </c>
    </row>
    <row r="247" spans="1:34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23">
        <v>0</v>
      </c>
      <c r="K247" s="7">
        <f>+Ene!J247+Feb!J247+Mar!J247+Abr!J247+May!J247+Jun!J247+Jul!J247+Ago!J247+Set!J247+Oct!J247+Nov!J247+Dic!J247</f>
        <v>9</v>
      </c>
      <c r="L247" s="7">
        <f>+Ene!K247+Feb!K247+Mar!K247+Abr!K247+May!K247+Jun!K247+Jul!K247+Ago!K247+Set!K247+Oct!K247+Nov!K247+Dic!K247</f>
        <v>9</v>
      </c>
      <c r="M247" s="7">
        <f>+Ene!L247+Feb!L247+Mar!L247+Abr!L247+May!L247+Jun!L247+Jul!L247+Ago!L247+Set!L247+Oct!L247+Nov!L247+Dic!L247</f>
        <v>7</v>
      </c>
      <c r="N247" s="7">
        <f>+Ene!M247+Feb!M247+Mar!M247+Abr!M247+May!M247+Jun!M247+Jul!M247+Ago!M247+Set!M247+Oct!M247+Nov!M247+Dic!M247</f>
        <v>0</v>
      </c>
      <c r="O247" s="7">
        <f>+Ene!N247+Feb!N247+Mar!N247+Abr!N247+May!N247+Jun!N247+Jul!N247+Ago!N247+Set!N247+Oct!N247+Nov!N247+Dic!N247</f>
        <v>0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12</v>
      </c>
      <c r="AD247" s="7">
        <f>+Ene!AC247+Feb!AC247+Mar!AC247+Abr!AC247+May!AC247+Jun!AC247+Jul!AC247+Ago!AC247+Set!AC247+Oct!AC247+Nov!AC247+Dic!AC247</f>
        <v>11</v>
      </c>
      <c r="AE247" s="7">
        <f>+Ene!AD247+Feb!AD247+Mar!AD247+Abr!AD247+May!AD247+Jun!AD247+Jul!AD247+Ago!AD247+Set!AD247+Oct!AD247+Nov!AD247+Dic!AD247</f>
        <v>0</v>
      </c>
      <c r="AF247" s="7">
        <f>+Ene!AE247+Feb!AE247+Mar!AE247+Abr!AE247+May!AE247+Jun!AE247+Jul!AE247+Ago!AE247+Set!AE247+Oct!AE247+Nov!AE247+Dic!AE247</f>
        <v>12</v>
      </c>
      <c r="AG247" s="7">
        <f>+Ene!AF247+Feb!AF247+Mar!AF247+Abr!AF247+May!AF247+Jun!AF247+Jul!AF247+Ago!AF247+Set!AF247+Oct!AF247+Nov!AF247+Dic!AF247</f>
        <v>10</v>
      </c>
      <c r="AH247" s="7">
        <f>+Ene!AG247+Feb!AG247+Mar!AG247+Abr!AG247+May!AG247+Jun!AG247+Jul!AG247+Ago!AG247+Set!AG247+Oct!AG247+Nov!AG247+Dic!AG247</f>
        <v>0</v>
      </c>
    </row>
    <row r="248" spans="1:34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23">
        <v>0</v>
      </c>
      <c r="K248" s="7">
        <f>+Ene!J248+Feb!J248+Mar!J248+Abr!J248+May!J248+Jun!J248+Jul!J248+Ago!J248+Set!J248+Oct!J248+Nov!J248+Dic!J248</f>
        <v>3</v>
      </c>
      <c r="L248" s="7">
        <f>+Ene!K248+Feb!K248+Mar!K248+Abr!K248+May!K248+Jun!K248+Jul!K248+Ago!K248+Set!K248+Oct!K248+Nov!K248+Dic!K248</f>
        <v>3</v>
      </c>
      <c r="M248" s="7">
        <f>+Ene!L248+Feb!L248+Mar!L248+Abr!L248+May!L248+Jun!L248+Jul!L248+Ago!L248+Set!L248+Oct!L248+Nov!L248+Dic!L248</f>
        <v>3</v>
      </c>
      <c r="N248" s="7">
        <f>+Ene!M248+Feb!M248+Mar!M248+Abr!M248+May!M248+Jun!M248+Jul!M248+Ago!M248+Set!M248+Oct!M248+Nov!M248+Dic!M248</f>
        <v>0</v>
      </c>
      <c r="O248" s="7">
        <f>+Ene!N248+Feb!N248+Mar!N248+Abr!N248+May!N248+Jun!N248+Jul!N248+Ago!N248+Set!N248+Oct!N248+Nov!N248+Dic!N248</f>
        <v>0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5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6</v>
      </c>
      <c r="AD248" s="7">
        <f>+Ene!AC248+Feb!AC248+Mar!AC248+Abr!AC248+May!AC248+Jun!AC248+Jul!AC248+Ago!AC248+Set!AC248+Oct!AC248+Nov!AC248+Dic!AC248</f>
        <v>6</v>
      </c>
      <c r="AE248" s="7">
        <f>+Ene!AD248+Feb!AD248+Mar!AD248+Abr!AD248+May!AD248+Jun!AD248+Jul!AD248+Ago!AD248+Set!AD248+Oct!AD248+Nov!AD248+Dic!AD248</f>
        <v>0</v>
      </c>
      <c r="AF248" s="7">
        <f>+Ene!AE248+Feb!AE248+Mar!AE248+Abr!AE248+May!AE248+Jun!AE248+Jul!AE248+Ago!AE248+Set!AE248+Oct!AE248+Nov!AE248+Dic!AE248</f>
        <v>7</v>
      </c>
      <c r="AG248" s="7">
        <f>+Ene!AF248+Feb!AF248+Mar!AF248+Abr!AF248+May!AF248+Jun!AF248+Jul!AF248+Ago!AF248+Set!AF248+Oct!AF248+Nov!AF248+Dic!AF248</f>
        <v>5</v>
      </c>
      <c r="AH248" s="7">
        <f>+Ene!AG248+Feb!AG248+Mar!AG248+Abr!AG248+May!AG248+Jun!AG248+Jul!AG248+Ago!AG248+Set!AG248+Oct!AG248+Nov!AG248+Dic!AG248</f>
        <v>0</v>
      </c>
    </row>
    <row r="249" spans="1:34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23">
        <v>0</v>
      </c>
      <c r="K249" s="7">
        <f>+Ene!J249+Feb!J249+Mar!J249+Abr!J249+May!J249+Jun!J249+Jul!J249+Ago!J249+Set!J249+Oct!J249+Nov!J249+Dic!J249</f>
        <v>16</v>
      </c>
      <c r="L249" s="7">
        <f>+Ene!K249+Feb!K249+Mar!K249+Abr!K249+May!K249+Jun!K249+Jul!K249+Ago!K249+Set!K249+Oct!K249+Nov!K249+Dic!K249</f>
        <v>16</v>
      </c>
      <c r="M249" s="7">
        <f>+Ene!L249+Feb!L249+Mar!L249+Abr!L249+May!L249+Jun!L249+Jul!L249+Ago!L249+Set!L249+Oct!L249+Nov!L249+Dic!L249</f>
        <v>16</v>
      </c>
      <c r="N249" s="7">
        <f>+Ene!M249+Feb!M249+Mar!M249+Abr!M249+May!M249+Jun!M249+Jul!M249+Ago!M249+Set!M249+Oct!M249+Nov!M249+Dic!M249</f>
        <v>0</v>
      </c>
      <c r="O249" s="7">
        <f>+Ene!N249+Feb!N249+Mar!N249+Abr!N249+May!N249+Jun!N249+Jul!N249+Ago!N249+Set!N249+Oct!N249+Nov!N249+Dic!N249</f>
        <v>0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2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32</v>
      </c>
      <c r="AD249" s="7">
        <f>+Ene!AC249+Feb!AC249+Mar!AC249+Abr!AC249+May!AC249+Jun!AC249+Jul!AC249+Ago!AC249+Set!AC249+Oct!AC249+Nov!AC249+Dic!AC249</f>
        <v>21</v>
      </c>
      <c r="AE249" s="7">
        <f>+Ene!AD249+Feb!AD249+Mar!AD249+Abr!AD249+May!AD249+Jun!AD249+Jul!AD249+Ago!AD249+Set!AD249+Oct!AD249+Nov!AD249+Dic!AD249</f>
        <v>18</v>
      </c>
      <c r="AF249" s="7">
        <f>+Ene!AE249+Feb!AE249+Mar!AE249+Abr!AE249+May!AE249+Jun!AE249+Jul!AE249+Ago!AE249+Set!AE249+Oct!AE249+Nov!AE249+Dic!AE249</f>
        <v>35</v>
      </c>
      <c r="AG249" s="7">
        <f>+Ene!AF249+Feb!AF249+Mar!AF249+Abr!AF249+May!AF249+Jun!AF249+Jul!AF249+Ago!AF249+Set!AF249+Oct!AF249+Nov!AF249+Dic!AF249</f>
        <v>37</v>
      </c>
      <c r="AH249" s="7">
        <f>+Ene!AG249+Feb!AG249+Mar!AG249+Abr!AG249+May!AG249+Jun!AG249+Jul!AG249+Ago!AG249+Set!AG249+Oct!AG249+Nov!AG249+Dic!AG249</f>
        <v>7</v>
      </c>
    </row>
    <row r="250" spans="1:34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23">
        <v>0</v>
      </c>
      <c r="K250" s="7">
        <f>+Ene!J250+Feb!J250+Mar!J250+Abr!J250+May!J250+Jun!J250+Jul!J250+Ago!J250+Set!J250+Oct!J250+Nov!J250+Dic!J250</f>
        <v>4</v>
      </c>
      <c r="L250" s="7">
        <f>+Ene!K250+Feb!K250+Mar!K250+Abr!K250+May!K250+Jun!K250+Jul!K250+Ago!K250+Set!K250+Oct!K250+Nov!K250+Dic!K250</f>
        <v>4</v>
      </c>
      <c r="M250" s="7">
        <f>+Ene!L250+Feb!L250+Mar!L250+Abr!L250+May!L250+Jun!L250+Jul!L250+Ago!L250+Set!L250+Oct!L250+Nov!L250+Dic!L250</f>
        <v>4</v>
      </c>
      <c r="N250" s="7">
        <f>+Ene!M250+Feb!M250+Mar!M250+Abr!M250+May!M250+Jun!M250+Jul!M250+Ago!M250+Set!M250+Oct!M250+Nov!M250+Dic!M250</f>
        <v>0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8</v>
      </c>
      <c r="AD250" s="7">
        <f>+Ene!AC250+Feb!AC250+Mar!AC250+Abr!AC250+May!AC250+Jun!AC250+Jul!AC250+Ago!AC250+Set!AC250+Oct!AC250+Nov!AC250+Dic!AC250</f>
        <v>5</v>
      </c>
      <c r="AE250" s="7">
        <f>+Ene!AD250+Feb!AD250+Mar!AD250+Abr!AD250+May!AD250+Jun!AD250+Jul!AD250+Ago!AD250+Set!AD250+Oct!AD250+Nov!AD250+Dic!AD250</f>
        <v>3</v>
      </c>
      <c r="AF250" s="7">
        <f>+Ene!AE250+Feb!AE250+Mar!AE250+Abr!AE250+May!AE250+Jun!AE250+Jul!AE250+Ago!AE250+Set!AE250+Oct!AE250+Nov!AE250+Dic!AE250</f>
        <v>10</v>
      </c>
      <c r="AG250" s="7">
        <f>+Ene!AF250+Feb!AF250+Mar!AF250+Abr!AF250+May!AF250+Jun!AF250+Jul!AF250+Ago!AF250+Set!AF250+Oct!AF250+Nov!AF250+Dic!AF250</f>
        <v>10</v>
      </c>
      <c r="AH250" s="7">
        <f>+Ene!AG250+Feb!AG250+Mar!AG250+Abr!AG250+May!AG250+Jun!AG250+Jul!AG250+Ago!AG250+Set!AG250+Oct!AG250+Nov!AG250+Dic!AG250</f>
        <v>0</v>
      </c>
    </row>
    <row r="251" spans="1:34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23">
        <v>0</v>
      </c>
      <c r="K251" s="7">
        <f>+Ene!J251+Feb!J251+Mar!J251+Abr!J251+May!J251+Jun!J251+Jul!J251+Ago!J251+Set!J251+Oct!J251+Nov!J251+Dic!J251</f>
        <v>0</v>
      </c>
      <c r="L251" s="7">
        <f>+Ene!K251+Feb!K251+Mar!K251+Abr!K251+May!K251+Jun!K251+Jul!K251+Ago!K251+Set!K251+Oct!K251+Nov!K251+Dic!K251</f>
        <v>0</v>
      </c>
      <c r="M251" s="7">
        <f>+Ene!L251+Feb!L251+Mar!L251+Abr!L251+May!L251+Jun!L251+Jul!L251+Ago!L251+Set!L251+Oct!L251+Nov!L251+Dic!L251</f>
        <v>0</v>
      </c>
      <c r="N251" s="7">
        <f>+Ene!M251+Feb!M251+Mar!M251+Abr!M251+May!M251+Jun!M251+Jul!M251+Ago!M251+Set!M251+Oct!M251+Nov!M251+Dic!M251</f>
        <v>0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0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3</v>
      </c>
      <c r="AD251" s="7">
        <f>+Ene!AC251+Feb!AC251+Mar!AC251+Abr!AC251+May!AC251+Jun!AC251+Jul!AC251+Ago!AC251+Set!AC251+Oct!AC251+Nov!AC251+Dic!AC251</f>
        <v>0</v>
      </c>
      <c r="AE251" s="7">
        <f>+Ene!AD251+Feb!AD251+Mar!AD251+Abr!AD251+May!AD251+Jun!AD251+Jul!AD251+Ago!AD251+Set!AD251+Oct!AD251+Nov!AD251+Dic!AD251</f>
        <v>0</v>
      </c>
      <c r="AF251" s="7">
        <f>+Ene!AE251+Feb!AE251+Mar!AE251+Abr!AE251+May!AE251+Jun!AE251+Jul!AE251+Ago!AE251+Set!AE251+Oct!AE251+Nov!AE251+Dic!AE251</f>
        <v>3</v>
      </c>
      <c r="AG251" s="7">
        <f>+Ene!AF251+Feb!AF251+Mar!AF251+Abr!AF251+May!AF251+Jun!AF251+Jul!AF251+Ago!AF251+Set!AF251+Oct!AF251+Nov!AF251+Dic!AF251</f>
        <v>3</v>
      </c>
      <c r="AH251" s="7">
        <f>+Ene!AG251+Feb!AG251+Mar!AG251+Abr!AG251+May!AG251+Jun!AG251+Jul!AG251+Ago!AG251+Set!AG251+Oct!AG251+Nov!AG251+Dic!AG251</f>
        <v>0</v>
      </c>
    </row>
    <row r="252" spans="1:34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23">
        <v>0</v>
      </c>
      <c r="K252" s="7">
        <f>+Ene!J252+Feb!J252+Mar!J252+Abr!J252+May!J252+Jun!J252+Jul!J252+Ago!J252+Set!J252+Oct!J252+Nov!J252+Dic!J252</f>
        <v>2</v>
      </c>
      <c r="L252" s="7">
        <f>+Ene!K252+Feb!K252+Mar!K252+Abr!K252+May!K252+Jun!K252+Jul!K252+Ago!K252+Set!K252+Oct!K252+Nov!K252+Dic!K252</f>
        <v>2</v>
      </c>
      <c r="M252" s="7">
        <f>+Ene!L252+Feb!L252+Mar!L252+Abr!L252+May!L252+Jun!L252+Jul!L252+Ago!L252+Set!L252+Oct!L252+Nov!L252+Dic!L252</f>
        <v>2</v>
      </c>
      <c r="N252" s="7">
        <f>+Ene!M252+Feb!M252+Mar!M252+Abr!M252+May!M252+Jun!M252+Jul!M252+Ago!M252+Set!M252+Oct!M252+Nov!M252+Dic!M252</f>
        <v>0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0</v>
      </c>
      <c r="AD252" s="7">
        <f>+Ene!AC252+Feb!AC252+Mar!AC252+Abr!AC252+May!AC252+Jun!AC252+Jul!AC252+Ago!AC252+Set!AC252+Oct!AC252+Nov!AC252+Dic!AC252</f>
        <v>1</v>
      </c>
      <c r="AE252" s="7">
        <f>+Ene!AD252+Feb!AD252+Mar!AD252+Abr!AD252+May!AD252+Jun!AD252+Jul!AD252+Ago!AD252+Set!AD252+Oct!AD252+Nov!AD252+Dic!AD252</f>
        <v>0</v>
      </c>
      <c r="AF252" s="7">
        <f>+Ene!AE252+Feb!AE252+Mar!AE252+Abr!AE252+May!AE252+Jun!AE252+Jul!AE252+Ago!AE252+Set!AE252+Oct!AE252+Nov!AE252+Dic!AE252</f>
        <v>5</v>
      </c>
      <c r="AG252" s="7">
        <f>+Ene!AF252+Feb!AF252+Mar!AF252+Abr!AF252+May!AF252+Jun!AF252+Jul!AF252+Ago!AF252+Set!AF252+Oct!AF252+Nov!AF252+Dic!AF252</f>
        <v>0</v>
      </c>
      <c r="AH252" s="7">
        <f>+Ene!AG252+Feb!AG252+Mar!AG252+Abr!AG252+May!AG252+Jun!AG252+Jul!AG252+Ago!AG252+Set!AG252+Oct!AG252+Nov!AG252+Dic!AG252</f>
        <v>2</v>
      </c>
    </row>
    <row r="253" spans="1:34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23">
        <v>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0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1</v>
      </c>
      <c r="AD253" s="7">
        <f>+Ene!AC253+Feb!AC253+Mar!AC253+Abr!AC253+May!AC253+Jun!AC253+Jul!AC253+Ago!AC253+Set!AC253+Oct!AC253+Nov!AC253+Dic!AC253</f>
        <v>0</v>
      </c>
      <c r="AE253" s="7">
        <f>+Ene!AD253+Feb!AD253+Mar!AD253+Abr!AD253+May!AD253+Jun!AD253+Jul!AD253+Ago!AD253+Set!AD253+Oct!AD253+Nov!AD253+Dic!AD253</f>
        <v>1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1</v>
      </c>
      <c r="AH253" s="7">
        <f>+Ene!AG253+Feb!AG253+Mar!AG253+Abr!AG253+May!AG253+Jun!AG253+Jul!AG253+Ago!AG253+Set!AG253+Oct!AG253+Nov!AG253+Dic!AG253</f>
        <v>0</v>
      </c>
    </row>
    <row r="254" spans="1:34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23">
        <v>0</v>
      </c>
      <c r="K254" s="7">
        <f>+Ene!J254+Feb!J254+Mar!J254+Abr!J254+May!J254+Jun!J254+Jul!J254+Ago!J254+Set!J254+Oct!J254+Nov!J254+Dic!J254</f>
        <v>4</v>
      </c>
      <c r="L254" s="7">
        <f>+Ene!K254+Feb!K254+Mar!K254+Abr!K254+May!K254+Jun!K254+Jul!K254+Ago!K254+Set!K254+Oct!K254+Nov!K254+Dic!K254</f>
        <v>4</v>
      </c>
      <c r="M254" s="7">
        <f>+Ene!L254+Feb!L254+Mar!L254+Abr!L254+May!L254+Jun!L254+Jul!L254+Ago!L254+Set!L254+Oct!L254+Nov!L254+Dic!L254</f>
        <v>4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1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4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6</v>
      </c>
      <c r="AD254" s="7">
        <f>+Ene!AC254+Feb!AC254+Mar!AC254+Abr!AC254+May!AC254+Jun!AC254+Jul!AC254+Ago!AC254+Set!AC254+Oct!AC254+Nov!AC254+Dic!AC254</f>
        <v>6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9</v>
      </c>
      <c r="AG254" s="7">
        <f>+Ene!AF254+Feb!AF254+Mar!AF254+Abr!AF254+May!AF254+Jun!AF254+Jul!AF254+Ago!AF254+Set!AF254+Oct!AF254+Nov!AF254+Dic!AF254</f>
        <v>2</v>
      </c>
      <c r="AH254" s="7">
        <f>+Ene!AG254+Feb!AG254+Mar!AG254+Abr!AG254+May!AG254+Jun!AG254+Jul!AG254+Ago!AG254+Set!AG254+Oct!AG254+Nov!AG254+Dic!AG254</f>
        <v>2</v>
      </c>
    </row>
    <row r="255" spans="1:34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23">
        <v>0</v>
      </c>
      <c r="K255" s="7">
        <f>+Ene!J255+Feb!J255+Mar!J255+Abr!J255+May!J255+Jun!J255+Jul!J255+Ago!J255+Set!J255+Oct!J255+Nov!J255+Dic!J255</f>
        <v>6</v>
      </c>
      <c r="L255" s="7">
        <f>+Ene!K255+Feb!K255+Mar!K255+Abr!K255+May!K255+Jun!K255+Jul!K255+Ago!K255+Set!K255+Oct!K255+Nov!K255+Dic!K255</f>
        <v>6</v>
      </c>
      <c r="M255" s="7">
        <f>+Ene!L255+Feb!L255+Mar!L255+Abr!L255+May!L255+Jun!L255+Jul!L255+Ago!L255+Set!L255+Oct!L255+Nov!L255+Dic!L255</f>
        <v>6</v>
      </c>
      <c r="N255" s="7">
        <f>+Ene!M255+Feb!M255+Mar!M255+Abr!M255+May!M255+Jun!M255+Jul!M255+Ago!M255+Set!M255+Oct!M255+Nov!M255+Dic!M255</f>
        <v>0</v>
      </c>
      <c r="O255" s="7">
        <f>+Ene!N255+Feb!N255+Mar!N255+Abr!N255+May!N255+Jun!N255+Jul!N255+Ago!N255+Set!N255+Oct!N255+Nov!N255+Dic!N255</f>
        <v>0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2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13</v>
      </c>
      <c r="AD255" s="7">
        <f>+Ene!AC255+Feb!AC255+Mar!AC255+Abr!AC255+May!AC255+Jun!AC255+Jul!AC255+Ago!AC255+Set!AC255+Oct!AC255+Nov!AC255+Dic!AC255</f>
        <v>11</v>
      </c>
      <c r="AE255" s="7">
        <f>+Ene!AD255+Feb!AD255+Mar!AD255+Abr!AD255+May!AD255+Jun!AD255+Jul!AD255+Ago!AD255+Set!AD255+Oct!AD255+Nov!AD255+Dic!AD255</f>
        <v>1</v>
      </c>
      <c r="AF255" s="7">
        <f>+Ene!AE255+Feb!AE255+Mar!AE255+Abr!AE255+May!AE255+Jun!AE255+Jul!AE255+Ago!AE255+Set!AE255+Oct!AE255+Nov!AE255+Dic!AE255</f>
        <v>17</v>
      </c>
      <c r="AG255" s="7">
        <f>+Ene!AF255+Feb!AF255+Mar!AF255+Abr!AF255+May!AF255+Jun!AF255+Jul!AF255+Ago!AF255+Set!AF255+Oct!AF255+Nov!AF255+Dic!AF255</f>
        <v>2</v>
      </c>
      <c r="AH255" s="7">
        <f>+Ene!AG255+Feb!AG255+Mar!AG255+Abr!AG255+May!AG255+Jun!AG255+Jul!AG255+Ago!AG255+Set!AG255+Oct!AG255+Nov!AG255+Dic!AG255</f>
        <v>1</v>
      </c>
    </row>
    <row r="256" spans="1:34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23">
        <v>0</v>
      </c>
      <c r="K256" s="7">
        <f>+Ene!J256+Feb!J256+Mar!J256+Abr!J256+May!J256+Jun!J256+Jul!J256+Ago!J256+Set!J256+Oct!J256+Nov!J256+Dic!J256</f>
        <v>4</v>
      </c>
      <c r="L256" s="7">
        <f>+Ene!K256+Feb!K256+Mar!K256+Abr!K256+May!K256+Jun!K256+Jul!K256+Ago!K256+Set!K256+Oct!K256+Nov!K256+Dic!K256</f>
        <v>4</v>
      </c>
      <c r="M256" s="7">
        <f>+Ene!L256+Feb!L256+Mar!L256+Abr!L256+May!L256+Jun!L256+Jul!L256+Ago!L256+Set!L256+Oct!L256+Nov!L256+Dic!L256</f>
        <v>4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6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13</v>
      </c>
      <c r="AD256" s="7">
        <f>+Ene!AC256+Feb!AC256+Mar!AC256+Abr!AC256+May!AC256+Jun!AC256+Jul!AC256+Ago!AC256+Set!AC256+Oct!AC256+Nov!AC256+Dic!AC256</f>
        <v>10</v>
      </c>
      <c r="AE256" s="7">
        <f>+Ene!AD256+Feb!AD256+Mar!AD256+Abr!AD256+May!AD256+Jun!AD256+Jul!AD256+Ago!AD256+Set!AD256+Oct!AD256+Nov!AD256+Dic!AD256</f>
        <v>4</v>
      </c>
      <c r="AF256" s="7">
        <f>+Ene!AE256+Feb!AE256+Mar!AE256+Abr!AE256+May!AE256+Jun!AE256+Jul!AE256+Ago!AE256+Set!AE256+Oct!AE256+Nov!AE256+Dic!AE256</f>
        <v>18</v>
      </c>
      <c r="AG256" s="7">
        <f>+Ene!AF256+Feb!AF256+Mar!AF256+Abr!AF256+May!AF256+Jun!AF256+Jul!AF256+Ago!AF256+Set!AF256+Oct!AF256+Nov!AF256+Dic!AF256</f>
        <v>16</v>
      </c>
      <c r="AH256" s="7">
        <f>+Ene!AG256+Feb!AG256+Mar!AG256+Abr!AG256+May!AG256+Jun!AG256+Jul!AG256+Ago!AG256+Set!AG256+Oct!AG256+Nov!AG256+Dic!AG256</f>
        <v>1</v>
      </c>
    </row>
    <row r="257" spans="1:34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23">
        <v>0</v>
      </c>
      <c r="K257" s="7">
        <f>+Ene!J257+Feb!J257+Mar!J257+Abr!J257+May!J257+Jun!J257+Jul!J257+Ago!J257+Set!J257+Oct!J257+Nov!J257+Dic!J257</f>
        <v>4</v>
      </c>
      <c r="L257" s="7">
        <f>+Ene!K257+Feb!K257+Mar!K257+Abr!K257+May!K257+Jun!K257+Jul!K257+Ago!K257+Set!K257+Oct!K257+Nov!K257+Dic!K257</f>
        <v>4</v>
      </c>
      <c r="M257" s="7">
        <f>+Ene!L257+Feb!L257+Mar!L257+Abr!L257+May!L257+Jun!L257+Jul!L257+Ago!L257+Set!L257+Oct!L257+Nov!L257+Dic!L257</f>
        <v>4</v>
      </c>
      <c r="N257" s="7">
        <f>+Ene!M257+Feb!M257+Mar!M257+Abr!M257+May!M257+Jun!M257+Jul!M257+Ago!M257+Set!M257+Oct!M257+Nov!M257+Dic!M257</f>
        <v>0</v>
      </c>
      <c r="O257" s="7">
        <f>+Ene!N257+Feb!N257+Mar!N257+Abr!N257+May!N257+Jun!N257+Jul!N257+Ago!N257+Set!N257+Oct!N257+Nov!N257+Dic!N257</f>
        <v>0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4</v>
      </c>
      <c r="Y257" s="7">
        <f>+Ene!X257+Feb!X257+Mar!X257+Abr!X257+May!X257+Jun!X257+Jul!X257+Ago!X257+Set!X257+Oct!X257+Nov!X257+Dic!X257</f>
        <v>0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9</v>
      </c>
      <c r="AD257" s="7">
        <f>+Ene!AC257+Feb!AC257+Mar!AC257+Abr!AC257+May!AC257+Jun!AC257+Jul!AC257+Ago!AC257+Set!AC257+Oct!AC257+Nov!AC257+Dic!AC257</f>
        <v>6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11</v>
      </c>
      <c r="AG257" s="7">
        <f>+Ene!AF257+Feb!AF257+Mar!AF257+Abr!AF257+May!AF257+Jun!AF257+Jul!AF257+Ago!AF257+Set!AF257+Oct!AF257+Nov!AF257+Dic!AF257</f>
        <v>0</v>
      </c>
      <c r="AH257" s="7">
        <f>+Ene!AG257+Feb!AG257+Mar!AG257+Abr!AG257+May!AG257+Jun!AG257+Jul!AG257+Ago!AG257+Set!AG257+Oct!AG257+Nov!AG257+Dic!AG257</f>
        <v>1</v>
      </c>
    </row>
    <row r="258" spans="1:34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23">
        <v>0</v>
      </c>
      <c r="K258" s="7">
        <f>+Ene!J258+Feb!J258+Mar!J258+Abr!J258+May!J258+Jun!J258+Jul!J258+Ago!J258+Set!J258+Oct!J258+Nov!J258+Dic!J258</f>
        <v>0</v>
      </c>
      <c r="L258" s="7">
        <f>+Ene!K258+Feb!K258+Mar!K258+Abr!K258+May!K258+Jun!K258+Jul!K258+Ago!K258+Set!K258+Oct!K258+Nov!K258+Dic!K258</f>
        <v>0</v>
      </c>
      <c r="M258" s="7">
        <f>+Ene!L258+Feb!L258+Mar!L258+Abr!L258+May!L258+Jun!L258+Jul!L258+Ago!L258+Set!L258+Oct!L258+Nov!L258+Dic!L258</f>
        <v>0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4</v>
      </c>
      <c r="AD258" s="7">
        <f>+Ene!AC258+Feb!AC258+Mar!AC258+Abr!AC258+May!AC258+Jun!AC258+Jul!AC258+Ago!AC258+Set!AC258+Oct!AC258+Nov!AC258+Dic!AC258</f>
        <v>2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5</v>
      </c>
      <c r="AG258" s="7">
        <f>+Ene!AF258+Feb!AF258+Mar!AF258+Abr!AF258+May!AF258+Jun!AF258+Jul!AF258+Ago!AF258+Set!AF258+Oct!AF258+Nov!AF258+Dic!AF258</f>
        <v>1</v>
      </c>
      <c r="AH258" s="7">
        <f>+Ene!AG258+Feb!AG258+Mar!AG258+Abr!AG258+May!AG258+Jun!AG258+Jul!AG258+Ago!AG258+Set!AG258+Oct!AG258+Nov!AG258+Dic!AG258</f>
        <v>0</v>
      </c>
    </row>
    <row r="259" spans="1:34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23">
        <v>0</v>
      </c>
      <c r="K259" s="7">
        <f>+Ene!J259+Feb!J259+Mar!J259+Abr!J259+May!J259+Jun!J259+Jul!J259+Ago!J259+Set!J259+Oct!J259+Nov!J259+Dic!J259</f>
        <v>7</v>
      </c>
      <c r="L259" s="7">
        <f>+Ene!K259+Feb!K259+Mar!K259+Abr!K259+May!K259+Jun!K259+Jul!K259+Ago!K259+Set!K259+Oct!K259+Nov!K259+Dic!K259</f>
        <v>7</v>
      </c>
      <c r="M259" s="7">
        <f>+Ene!L259+Feb!L259+Mar!L259+Abr!L259+May!L259+Jun!L259+Jul!L259+Ago!L259+Set!L259+Oct!L259+Nov!L259+Dic!L259</f>
        <v>6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7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10</v>
      </c>
      <c r="AD259" s="7">
        <f>+Ene!AC259+Feb!AC259+Mar!AC259+Abr!AC259+May!AC259+Jun!AC259+Jul!AC259+Ago!AC259+Set!AC259+Oct!AC259+Nov!AC259+Dic!AC259</f>
        <v>8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11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23">
        <v>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1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6</v>
      </c>
      <c r="AD260" s="7">
        <f>+Ene!AC260+Feb!AC260+Mar!AC260+Abr!AC260+May!AC260+Jun!AC260+Jul!AC260+Ago!AC260+Set!AC260+Oct!AC260+Nov!AC260+Dic!AC260</f>
        <v>2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6</v>
      </c>
      <c r="AG260" s="7">
        <f>+Ene!AF260+Feb!AF260+Mar!AF260+Abr!AF260+May!AF260+Jun!AF260+Jul!AF260+Ago!AF260+Set!AF260+Oct!AF260+Nov!AF260+Dic!AF260</f>
        <v>0</v>
      </c>
      <c r="AH260" s="7">
        <f>+Ene!AG260+Feb!AG260+Mar!AG260+Abr!AG260+May!AG260+Jun!AG260+Jul!AG260+Ago!AG260+Set!AG260+Oct!AG260+Nov!AG260+Dic!AG260</f>
        <v>0</v>
      </c>
    </row>
    <row r="261" spans="1:34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23">
        <v>0</v>
      </c>
      <c r="K261" s="7">
        <f>+Ene!J261+Feb!J261+Mar!J261+Abr!J261+May!J261+Jun!J261+Jul!J261+Ago!J261+Set!J261+Oct!J261+Nov!J261+Dic!J261</f>
        <v>0</v>
      </c>
      <c r="L261" s="7">
        <f>+Ene!K261+Feb!K261+Mar!K261+Abr!K261+May!K261+Jun!K261+Jul!K261+Ago!K261+Set!K261+Oct!K261+Nov!K261+Dic!K261</f>
        <v>0</v>
      </c>
      <c r="M261" s="7">
        <f>+Ene!L261+Feb!L261+Mar!L261+Abr!L261+May!L261+Jun!L261+Jul!L261+Ago!L261+Set!L261+Oct!L261+Nov!L261+Dic!L261</f>
        <v>0</v>
      </c>
      <c r="N261" s="7">
        <f>+Ene!M261+Feb!M261+Mar!M261+Abr!M261+May!M261+Jun!M261+Jul!M261+Ago!M261+Set!M261+Oct!M261+Nov!M261+Dic!M261</f>
        <v>0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0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0</v>
      </c>
      <c r="AD261" s="7">
        <f>+Ene!AC261+Feb!AC261+Mar!AC261+Abr!AC261+May!AC261+Jun!AC261+Jul!AC261+Ago!AC261+Set!AC261+Oct!AC261+Nov!AC261+Dic!AC261</f>
        <v>0</v>
      </c>
      <c r="AE261" s="7">
        <f>+Ene!AD261+Feb!AD261+Mar!AD261+Abr!AD261+May!AD261+Jun!AD261+Jul!AD261+Ago!AD261+Set!AD261+Oct!AD261+Nov!AD261+Dic!AD261</f>
        <v>0</v>
      </c>
      <c r="AF261" s="7">
        <f>+Ene!AE261+Feb!AE261+Mar!AE261+Abr!AE261+May!AE261+Jun!AE261+Jul!AE261+Ago!AE261+Set!AE261+Oct!AE261+Nov!AE261+Dic!AE261</f>
        <v>0</v>
      </c>
      <c r="AG261" s="7">
        <f>+Ene!AF261+Feb!AF261+Mar!AF261+Abr!AF261+May!AF261+Jun!AF261+Jul!AF261+Ago!AF261+Set!AF261+Oct!AF261+Nov!AF261+Dic!AF261</f>
        <v>0</v>
      </c>
      <c r="AH261" s="7">
        <f>+Ene!AG261+Feb!AG261+Mar!AG261+Abr!AG261+May!AG261+Jun!AG261+Jul!AG261+Ago!AG261+Set!AG261+Oct!AG261+Nov!AG261+Dic!AG261</f>
        <v>0</v>
      </c>
    </row>
    <row r="262" spans="1:34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23">
        <v>0</v>
      </c>
      <c r="K262" s="7">
        <f>+Ene!J262+Feb!J262+Mar!J262+Abr!J262+May!J262+Jun!J262+Jul!J262+Ago!J262+Set!J262+Oct!J262+Nov!J262+Dic!J262</f>
        <v>10</v>
      </c>
      <c r="L262" s="7">
        <f>+Ene!K262+Feb!K262+Mar!K262+Abr!K262+May!K262+Jun!K262+Jul!K262+Ago!K262+Set!K262+Oct!K262+Nov!K262+Dic!K262</f>
        <v>10</v>
      </c>
      <c r="M262" s="7">
        <f>+Ene!L262+Feb!L262+Mar!L262+Abr!L262+May!L262+Jun!L262+Jul!L262+Ago!L262+Set!L262+Oct!L262+Nov!L262+Dic!L262</f>
        <v>10</v>
      </c>
      <c r="N262" s="7">
        <f>+Ene!M262+Feb!M262+Mar!M262+Abr!M262+May!M262+Jun!M262+Jul!M262+Ago!M262+Set!M262+Oct!M262+Nov!M262+Dic!M262</f>
        <v>0</v>
      </c>
      <c r="O262" s="7">
        <f>+Ene!N262+Feb!N262+Mar!N262+Abr!N262+May!N262+Jun!N262+Jul!N262+Ago!N262+Set!N262+Oct!N262+Nov!N262+Dic!N262</f>
        <v>209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0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22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290</v>
      </c>
      <c r="AD262" s="7">
        <f>+Ene!AC262+Feb!AC262+Mar!AC262+Abr!AC262+May!AC262+Jun!AC262+Jul!AC262+Ago!AC262+Set!AC262+Oct!AC262+Nov!AC262+Dic!AC262</f>
        <v>126</v>
      </c>
      <c r="AE262" s="7">
        <f>+Ene!AD262+Feb!AD262+Mar!AD262+Abr!AD262+May!AD262+Jun!AD262+Jul!AD262+Ago!AD262+Set!AD262+Oct!AD262+Nov!AD262+Dic!AD262</f>
        <v>1</v>
      </c>
      <c r="AF262" s="7">
        <f>+Ene!AE262+Feb!AE262+Mar!AE262+Abr!AE262+May!AE262+Jun!AE262+Jul!AE262+Ago!AE262+Set!AE262+Oct!AE262+Nov!AE262+Dic!AE262</f>
        <v>384</v>
      </c>
      <c r="AG262" s="7">
        <f>+Ene!AF262+Feb!AF262+Mar!AF262+Abr!AF262+May!AF262+Jun!AF262+Jul!AF262+Ago!AF262+Set!AF262+Oct!AF262+Nov!AF262+Dic!AF262</f>
        <v>107</v>
      </c>
      <c r="AH262" s="7">
        <f>+Ene!AG262+Feb!AG262+Mar!AG262+Abr!AG262+May!AG262+Jun!AG262+Jul!AG262+Ago!AG262+Set!AG262+Oct!AG262+Nov!AG262+Dic!AG262</f>
        <v>133</v>
      </c>
    </row>
    <row r="263" spans="1:34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23">
        <v>0</v>
      </c>
      <c r="K263" s="7">
        <f>+Ene!J263+Feb!J263+Mar!J263+Abr!J263+May!J263+Jun!J263+Jul!J263+Ago!J263+Set!J263+Oct!J263+Nov!J263+Dic!J263</f>
        <v>0</v>
      </c>
      <c r="L263" s="7">
        <f>+Ene!K263+Feb!K263+Mar!K263+Abr!K263+May!K263+Jun!K263+Jul!K263+Ago!K263+Set!K263+Oct!K263+Nov!K263+Dic!K263</f>
        <v>0</v>
      </c>
      <c r="M263" s="7">
        <f>+Ene!L263+Feb!L263+Mar!L263+Abr!L263+May!L263+Jun!L263+Jul!L263+Ago!L263+Set!L263+Oct!L263+Nov!L263+Dic!L263</f>
        <v>0</v>
      </c>
      <c r="N263" s="7">
        <f>+Ene!M263+Feb!M263+Mar!M263+Abr!M263+May!M263+Jun!M263+Jul!M263+Ago!M263+Set!M263+Oct!M263+Nov!M263+Dic!M263</f>
        <v>0</v>
      </c>
      <c r="O263" s="7">
        <f>+Ene!N263+Feb!N263+Mar!N263+Abr!N263+May!N263+Jun!N263+Jul!N263+Ago!N263+Set!N263+Oct!N263+Nov!N263+Dic!N263</f>
        <v>0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0</v>
      </c>
      <c r="AD263" s="7">
        <f>+Ene!AC263+Feb!AC263+Mar!AC263+Abr!AC263+May!AC263+Jun!AC263+Jul!AC263+Ago!AC263+Set!AC263+Oct!AC263+Nov!AC263+Dic!AC263</f>
        <v>0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0</v>
      </c>
      <c r="AG263" s="7">
        <f>+Ene!AF263+Feb!AF263+Mar!AF263+Abr!AF263+May!AF263+Jun!AF263+Jul!AF263+Ago!AF263+Set!AF263+Oct!AF263+Nov!AF263+Dic!AF263</f>
        <v>0</v>
      </c>
      <c r="AH263" s="7">
        <f>+Ene!AG263+Feb!AG263+Mar!AG263+Abr!AG263+May!AG263+Jun!AG263+Jul!AG263+Ago!AG263+Set!AG263+Oct!AG263+Nov!AG263+Dic!AG263</f>
        <v>0</v>
      </c>
    </row>
    <row r="264" spans="1:34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23">
        <v>0</v>
      </c>
      <c r="K264" s="7">
        <f>+Ene!J264+Feb!J264+Mar!J264+Abr!J264+May!J264+Jun!J264+Jul!J264+Ago!J264+Set!J264+Oct!J264+Nov!J264+Dic!J264</f>
        <v>0</v>
      </c>
      <c r="L264" s="7">
        <f>+Ene!K264+Feb!K264+Mar!K264+Abr!K264+May!K264+Jun!K264+Jul!K264+Ago!K264+Set!K264+Oct!K264+Nov!K264+Dic!K264</f>
        <v>0</v>
      </c>
      <c r="M264" s="7">
        <f>+Ene!L264+Feb!L264+Mar!L264+Abr!L264+May!L264+Jun!L264+Jul!L264+Ago!L264+Set!L264+Oct!L264+Nov!L264+Dic!L264</f>
        <v>0</v>
      </c>
      <c r="N264" s="7">
        <f>+Ene!M264+Feb!M264+Mar!M264+Abr!M264+May!M264+Jun!M264+Jul!M264+Ago!M264+Set!M264+Oct!M264+Nov!M264+Dic!M264</f>
        <v>0</v>
      </c>
      <c r="O264" s="7">
        <f>+Ene!N264+Feb!N264+Mar!N264+Abr!N264+May!N264+Jun!N264+Jul!N264+Ago!N264+Set!N264+Oct!N264+Nov!N264+Dic!N264</f>
        <v>0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1</v>
      </c>
      <c r="AD264" s="7">
        <f>+Ene!AC264+Feb!AC264+Mar!AC264+Abr!AC264+May!AC264+Jun!AC264+Jul!AC264+Ago!AC264+Set!AC264+Oct!AC264+Nov!AC264+Dic!AC264</f>
        <v>0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1</v>
      </c>
      <c r="AG264" s="7">
        <f>+Ene!AF264+Feb!AF264+Mar!AF264+Abr!AF264+May!AF264+Jun!AF264+Jul!AF264+Ago!AF264+Set!AF264+Oct!AF264+Nov!AF264+Dic!AF264</f>
        <v>0</v>
      </c>
      <c r="AH264" s="7">
        <f>+Ene!AG264+Feb!AG264+Mar!AG264+Abr!AG264+May!AG264+Jun!AG264+Jul!AG264+Ago!AG264+Set!AG264+Oct!AG264+Nov!AG264+Dic!AG264</f>
        <v>0</v>
      </c>
    </row>
    <row r="265" spans="1:34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23">
        <v>0</v>
      </c>
      <c r="K265" s="7">
        <f>+Ene!J265+Feb!J265+Mar!J265+Abr!J265+May!J265+Jun!J265+Jul!J265+Ago!J265+Set!J265+Oct!J265+Nov!J265+Dic!J265</f>
        <v>0</v>
      </c>
      <c r="L265" s="7">
        <f>+Ene!K265+Feb!K265+Mar!K265+Abr!K265+May!K265+Jun!K265+Jul!K265+Ago!K265+Set!K265+Oct!K265+Nov!K265+Dic!K265</f>
        <v>0</v>
      </c>
      <c r="M265" s="7">
        <f>+Ene!L265+Feb!L265+Mar!L265+Abr!L265+May!L265+Jun!L265+Jul!L265+Ago!L265+Set!L265+Oct!L265+Nov!L265+Dic!L265</f>
        <v>0</v>
      </c>
      <c r="N265" s="7">
        <f>+Ene!M265+Feb!M265+Mar!M265+Abr!M265+May!M265+Jun!M265+Jul!M265+Ago!M265+Set!M265+Oct!M265+Nov!M265+Dic!M265</f>
        <v>0</v>
      </c>
      <c r="O265" s="7">
        <f>+Ene!N265+Feb!N265+Mar!N265+Abr!N265+May!N265+Jun!N265+Jul!N265+Ago!N265+Set!N265+Oct!N265+Nov!N265+Dic!N265</f>
        <v>0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0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0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1</v>
      </c>
      <c r="AD265" s="7">
        <f>+Ene!AC265+Feb!AC265+Mar!AC265+Abr!AC265+May!AC265+Jun!AC265+Jul!AC265+Ago!AC265+Set!AC265+Oct!AC265+Nov!AC265+Dic!AC265</f>
        <v>0</v>
      </c>
      <c r="AE265" s="7">
        <f>+Ene!AD265+Feb!AD265+Mar!AD265+Abr!AD265+May!AD265+Jun!AD265+Jul!AD265+Ago!AD265+Set!AD265+Oct!AD265+Nov!AD265+Dic!AD265</f>
        <v>0</v>
      </c>
      <c r="AF265" s="7">
        <f>+Ene!AE265+Feb!AE265+Mar!AE265+Abr!AE265+May!AE265+Jun!AE265+Jul!AE265+Ago!AE265+Set!AE265+Oct!AE265+Nov!AE265+Dic!AE265</f>
        <v>1</v>
      </c>
      <c r="AG265" s="7">
        <f>+Ene!AF265+Feb!AF265+Mar!AF265+Abr!AF265+May!AF265+Jun!AF265+Jul!AF265+Ago!AF265+Set!AF265+Oct!AF265+Nov!AF265+Dic!AF265</f>
        <v>0</v>
      </c>
      <c r="AH265" s="7">
        <f>+Ene!AG265+Feb!AG265+Mar!AG265+Abr!AG265+May!AG265+Jun!AG265+Jul!AG265+Ago!AG265+Set!AG265+Oct!AG265+Nov!AG265+Dic!AG265</f>
        <v>0</v>
      </c>
    </row>
    <row r="266" spans="1:34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23">
        <v>0</v>
      </c>
      <c r="K266" s="7">
        <f>+Ene!J266+Feb!J266+Mar!J266+Abr!J266+May!J266+Jun!J266+Jul!J266+Ago!J266+Set!J266+Oct!J266+Nov!J266+Dic!J266</f>
        <v>35</v>
      </c>
      <c r="L266" s="7">
        <f>+Ene!K266+Feb!K266+Mar!K266+Abr!K266+May!K266+Jun!K266+Jul!K266+Ago!K266+Set!K266+Oct!K266+Nov!K266+Dic!K266</f>
        <v>35</v>
      </c>
      <c r="M266" s="7">
        <f>+Ene!L266+Feb!L266+Mar!L266+Abr!L266+May!L266+Jun!L266+Jul!L266+Ago!L266+Set!L266+Oct!L266+Nov!L266+Dic!L266</f>
        <v>36</v>
      </c>
      <c r="N266" s="7">
        <f>+Ene!M266+Feb!M266+Mar!M266+Abr!M266+May!M266+Jun!M266+Jul!M266+Ago!M266+Set!M266+Oct!M266+Nov!M266+Dic!M266</f>
        <v>30</v>
      </c>
      <c r="O266" s="7">
        <f>+Ene!N266+Feb!N266+Mar!N266+Abr!N266+May!N266+Jun!N266+Jul!N266+Ago!N266+Set!N266+Oct!N266+Nov!N266+Dic!N266</f>
        <v>30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15</v>
      </c>
      <c r="Y266" s="7">
        <f>+Ene!X266+Feb!X266+Mar!X266+Abr!X266+May!X266+Jun!X266+Jul!X266+Ago!X266+Set!X266+Oct!X266+Nov!X266+Dic!X266</f>
        <v>1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1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70</v>
      </c>
      <c r="AD266" s="7">
        <f>+Ene!AC266+Feb!AC266+Mar!AC266+Abr!AC266+May!AC266+Jun!AC266+Jul!AC266+Ago!AC266+Set!AC266+Oct!AC266+Nov!AC266+Dic!AC266</f>
        <v>54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77</v>
      </c>
      <c r="AG266" s="7">
        <f>+Ene!AF266+Feb!AF266+Mar!AF266+Abr!AF266+May!AF266+Jun!AF266+Jul!AF266+Ago!AF266+Set!AF266+Oct!AF266+Nov!AF266+Dic!AF266</f>
        <v>51</v>
      </c>
      <c r="AH266" s="7">
        <f>+Ene!AG266+Feb!AG266+Mar!AG266+Abr!AG266+May!AG266+Jun!AG266+Jul!AG266+Ago!AG266+Set!AG266+Oct!AG266+Nov!AG266+Dic!AG266</f>
        <v>30</v>
      </c>
    </row>
    <row r="267" spans="1:34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23">
        <v>0</v>
      </c>
      <c r="K267" s="7">
        <f>+Ene!J267+Feb!J267+Mar!J267+Abr!J267+May!J267+Jun!J267+Jul!J267+Ago!J267+Set!J267+Oct!J267+Nov!J267+Dic!J267</f>
        <v>1</v>
      </c>
      <c r="L267" s="7">
        <f>+Ene!K267+Feb!K267+Mar!K267+Abr!K267+May!K267+Jun!K267+Jul!K267+Ago!K267+Set!K267+Oct!K267+Nov!K267+Dic!K267</f>
        <v>1</v>
      </c>
      <c r="M267" s="7">
        <f>+Ene!L267+Feb!L267+Mar!L267+Abr!L267+May!L267+Jun!L267+Jul!L267+Ago!L267+Set!L267+Oct!L267+Nov!L267+Dic!L267</f>
        <v>1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0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6</v>
      </c>
      <c r="AD267" s="7">
        <f>+Ene!AC267+Feb!AC267+Mar!AC267+Abr!AC267+May!AC267+Jun!AC267+Jul!AC267+Ago!AC267+Set!AC267+Oct!AC267+Nov!AC267+Dic!AC267</f>
        <v>4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6</v>
      </c>
      <c r="AG267" s="7">
        <f>+Ene!AF267+Feb!AF267+Mar!AF267+Abr!AF267+May!AF267+Jun!AF267+Jul!AF267+Ago!AF267+Set!AF267+Oct!AF267+Nov!AF267+Dic!AF267</f>
        <v>0</v>
      </c>
      <c r="AH267" s="7">
        <f>+Ene!AG267+Feb!AG267+Mar!AG267+Abr!AG267+May!AG267+Jun!AG267+Jul!AG267+Ago!AG267+Set!AG267+Oct!AG267+Nov!AG267+Dic!AG267</f>
        <v>0</v>
      </c>
    </row>
    <row r="268" spans="1:34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23">
        <v>0</v>
      </c>
      <c r="K268" s="7">
        <f>+Ene!J268+Feb!J268+Mar!J268+Abr!J268+May!J268+Jun!J268+Jul!J268+Ago!J268+Set!J268+Oct!J268+Nov!J268+Dic!J268</f>
        <v>7</v>
      </c>
      <c r="L268" s="7">
        <f>+Ene!K268+Feb!K268+Mar!K268+Abr!K268+May!K268+Jun!K268+Jul!K268+Ago!K268+Set!K268+Oct!K268+Nov!K268+Dic!K268</f>
        <v>7</v>
      </c>
      <c r="M268" s="7">
        <f>+Ene!L268+Feb!L268+Mar!L268+Abr!L268+May!L268+Jun!L268+Jul!L268+Ago!L268+Set!L268+Oct!L268+Nov!L268+Dic!L268</f>
        <v>7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0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0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0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0</v>
      </c>
      <c r="AD268" s="7">
        <f>+Ene!AC268+Feb!AC268+Mar!AC268+Abr!AC268+May!AC268+Jun!AC268+Jul!AC268+Ago!AC268+Set!AC268+Oct!AC268+Nov!AC268+Dic!AC268</f>
        <v>7</v>
      </c>
      <c r="AE268" s="7">
        <f>+Ene!AD268+Feb!AD268+Mar!AD268+Abr!AD268+May!AD268+Jun!AD268+Jul!AD268+Ago!AD268+Set!AD268+Oct!AD268+Nov!AD268+Dic!AD268</f>
        <v>0</v>
      </c>
      <c r="AF268" s="7">
        <f>+Ene!AE268+Feb!AE268+Mar!AE268+Abr!AE268+May!AE268+Jun!AE268+Jul!AE268+Ago!AE268+Set!AE268+Oct!AE268+Nov!AE268+Dic!AE268</f>
        <v>11</v>
      </c>
      <c r="AG268" s="7">
        <f>+Ene!AF268+Feb!AF268+Mar!AF268+Abr!AF268+May!AF268+Jun!AF268+Jul!AF268+Ago!AF268+Set!AF268+Oct!AF268+Nov!AF268+Dic!AF268</f>
        <v>0</v>
      </c>
      <c r="AH268" s="7">
        <f>+Ene!AG268+Feb!AG268+Mar!AG268+Abr!AG268+May!AG268+Jun!AG268+Jul!AG268+Ago!AG268+Set!AG268+Oct!AG268+Nov!AG268+Dic!AG268</f>
        <v>3</v>
      </c>
    </row>
    <row r="269" spans="1:34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23">
        <v>0</v>
      </c>
      <c r="K269" s="7">
        <f>+Ene!J269+Feb!J269+Mar!J269+Abr!J269+May!J269+Jun!J269+Jul!J269+Ago!J269+Set!J269+Oct!J269+Nov!J269+Dic!J269</f>
        <v>3</v>
      </c>
      <c r="L269" s="7">
        <f>+Ene!K269+Feb!K269+Mar!K269+Abr!K269+May!K269+Jun!K269+Jul!K269+Ago!K269+Set!K269+Oct!K269+Nov!K269+Dic!K269</f>
        <v>3</v>
      </c>
      <c r="M269" s="7">
        <f>+Ene!L269+Feb!L269+Mar!L269+Abr!L269+May!L269+Jun!L269+Jul!L269+Ago!L269+Set!L269+Oct!L269+Nov!L269+Dic!L269</f>
        <v>3</v>
      </c>
      <c r="N269" s="7">
        <f>+Ene!M269+Feb!M269+Mar!M269+Abr!M269+May!M269+Jun!M269+Jul!M269+Ago!M269+Set!M269+Oct!M269+Nov!M269+Dic!M269</f>
        <v>4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8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19</v>
      </c>
      <c r="AD269" s="7">
        <f>+Ene!AC269+Feb!AC269+Mar!AC269+Abr!AC269+May!AC269+Jun!AC269+Jul!AC269+Ago!AC269+Set!AC269+Oct!AC269+Nov!AC269+Dic!AC269</f>
        <v>13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19</v>
      </c>
      <c r="AG269" s="7">
        <f>+Ene!AF269+Feb!AF269+Mar!AF269+Abr!AF269+May!AF269+Jun!AF269+Jul!AF269+Ago!AF269+Set!AF269+Oct!AF269+Nov!AF269+Dic!AF269</f>
        <v>3</v>
      </c>
      <c r="AH269" s="7">
        <f>+Ene!AG269+Feb!AG269+Mar!AG269+Abr!AG269+May!AG269+Jun!AG269+Jul!AG269+Ago!AG269+Set!AG269+Oct!AG269+Nov!AG269+Dic!AG269</f>
        <v>0</v>
      </c>
    </row>
    <row r="270" spans="1:34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23">
        <v>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0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2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3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23">
        <v>0</v>
      </c>
      <c r="K271" s="7">
        <f>+Ene!J271+Feb!J271+Mar!J271+Abr!J271+May!J271+Jun!J271+Jul!J271+Ago!J271+Set!J271+Oct!J271+Nov!J271+Dic!J271</f>
        <v>34</v>
      </c>
      <c r="L271" s="7">
        <f>+Ene!K271+Feb!K271+Mar!K271+Abr!K271+May!K271+Jun!K271+Jul!K271+Ago!K271+Set!K271+Oct!K271+Nov!K271+Dic!K271</f>
        <v>34</v>
      </c>
      <c r="M271" s="7">
        <f>+Ene!L271+Feb!L271+Mar!L271+Abr!L271+May!L271+Jun!L271+Jul!L271+Ago!L271+Set!L271+Oct!L271+Nov!L271+Dic!L271</f>
        <v>33</v>
      </c>
      <c r="N271" s="7">
        <f>+Ene!M271+Feb!M271+Mar!M271+Abr!M271+May!M271+Jun!M271+Jul!M271+Ago!M271+Set!M271+Oct!M271+Nov!M271+Dic!M271</f>
        <v>29</v>
      </c>
      <c r="O271" s="7">
        <f>+Ene!N271+Feb!N271+Mar!N271+Abr!N271+May!N271+Jun!N271+Jul!N271+Ago!N271+Set!N271+Oct!N271+Nov!N271+Dic!N271</f>
        <v>6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7</v>
      </c>
      <c r="Y271" s="7">
        <f>+Ene!X271+Feb!X271+Mar!X271+Abr!X271+May!X271+Jun!X271+Jul!X271+Ago!X271+Set!X271+Oct!X271+Nov!X271+Dic!X271</f>
        <v>0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2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21</v>
      </c>
      <c r="AD271" s="7">
        <f>+Ene!AC271+Feb!AC271+Mar!AC271+Abr!AC271+May!AC271+Jun!AC271+Jul!AC271+Ago!AC271+Set!AC271+Oct!AC271+Nov!AC271+Dic!AC271</f>
        <v>61</v>
      </c>
      <c r="AE271" s="7">
        <f>+Ene!AD271+Feb!AD271+Mar!AD271+Abr!AD271+May!AD271+Jun!AD271+Jul!AD271+Ago!AD271+Set!AD271+Oct!AD271+Nov!AD271+Dic!AD271</f>
        <v>11</v>
      </c>
      <c r="AF271" s="7">
        <f>+Ene!AE271+Feb!AE271+Mar!AE271+Abr!AE271+May!AE271+Jun!AE271+Jul!AE271+Ago!AE271+Set!AE271+Oct!AE271+Nov!AE271+Dic!AE271</f>
        <v>46</v>
      </c>
      <c r="AG271" s="7">
        <f>+Ene!AF271+Feb!AF271+Mar!AF271+Abr!AF271+May!AF271+Jun!AF271+Jul!AF271+Ago!AF271+Set!AF271+Oct!AF271+Nov!AF271+Dic!AF271</f>
        <v>57</v>
      </c>
      <c r="AH271" s="7">
        <f>+Ene!AG271+Feb!AG271+Mar!AG271+Abr!AG271+May!AG271+Jun!AG271+Jul!AG271+Ago!AG271+Set!AG271+Oct!AG271+Nov!AG271+Dic!AG271</f>
        <v>8</v>
      </c>
    </row>
    <row r="272" spans="1:34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23">
        <v>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0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0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0</v>
      </c>
      <c r="AF272" s="7">
        <f>+Ene!AE272+Feb!AE272+Mar!AE272+Abr!AE272+May!AE272+Jun!AE272+Jul!AE272+Ago!AE272+Set!AE272+Oct!AE272+Nov!AE272+Dic!AE272</f>
        <v>0</v>
      </c>
      <c r="AG272" s="7">
        <f>+Ene!AF272+Feb!AF272+Mar!AF272+Abr!AF272+May!AF272+Jun!AF272+Jul!AF272+Ago!AF272+Set!AF272+Oct!AF272+Nov!AF272+Dic!AF272</f>
        <v>0</v>
      </c>
      <c r="AH272" s="7">
        <f>+Ene!AG272+Feb!AG272+Mar!AG272+Abr!AG272+May!AG272+Jun!AG272+Jul!AG272+Ago!AG272+Set!AG272+Oct!AG272+Nov!AG272+Dic!AG272</f>
        <v>0</v>
      </c>
    </row>
    <row r="273" spans="1:34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23">
        <v>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1</v>
      </c>
      <c r="AE273" s="7">
        <f>+Ene!AD273+Feb!AD273+Mar!AD273+Abr!AD273+May!AD273+Jun!AD273+Jul!AD273+Ago!AD273+Set!AD273+Oct!AD273+Nov!AD273+Dic!AD273</f>
        <v>0</v>
      </c>
      <c r="AF273" s="7">
        <f>+Ene!AE273+Feb!AE273+Mar!AE273+Abr!AE273+May!AE273+Jun!AE273+Jul!AE273+Ago!AE273+Set!AE273+Oct!AE273+Nov!AE273+Dic!AE273</f>
        <v>1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23">
        <v>0</v>
      </c>
      <c r="K274" s="7">
        <f>+Ene!J274+Feb!J274+Mar!J274+Abr!J274+May!J274+Jun!J274+Jul!J274+Ago!J274+Set!J274+Oct!J274+Nov!J274+Dic!J274</f>
        <v>0</v>
      </c>
      <c r="L274" s="7">
        <f>+Ene!K274+Feb!K274+Mar!K274+Abr!K274+May!K274+Jun!K274+Jul!K274+Ago!K274+Set!K274+Oct!K274+Nov!K274+Dic!K274</f>
        <v>0</v>
      </c>
      <c r="M274" s="7">
        <f>+Ene!L274+Feb!L274+Mar!L274+Abr!L274+May!L274+Jun!L274+Jul!L274+Ago!L274+Set!L274+Oct!L274+Nov!L274+Dic!L274</f>
        <v>0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1</v>
      </c>
      <c r="AD274" s="7">
        <f>+Ene!AC274+Feb!AC274+Mar!AC274+Abr!AC274+May!AC274+Jun!AC274+Jul!AC274+Ago!AC274+Set!AC274+Oct!AC274+Nov!AC274+Dic!AC274</f>
        <v>0</v>
      </c>
      <c r="AE274" s="7">
        <f>+Ene!AD274+Feb!AD274+Mar!AD274+Abr!AD274+May!AD274+Jun!AD274+Jul!AD274+Ago!AD274+Set!AD274+Oct!AD274+Nov!AD274+Dic!AD274</f>
        <v>0</v>
      </c>
      <c r="AF274" s="7">
        <f>+Ene!AE274+Feb!AE274+Mar!AE274+Abr!AE274+May!AE274+Jun!AE274+Jul!AE274+Ago!AE274+Set!AE274+Oct!AE274+Nov!AE274+Dic!AE274</f>
        <v>1</v>
      </c>
      <c r="AG274" s="7">
        <f>+Ene!AF274+Feb!AF274+Mar!AF274+Abr!AF274+May!AF274+Jun!AF274+Jul!AF274+Ago!AF274+Set!AF274+Oct!AF274+Nov!AF274+Dic!AF274</f>
        <v>1</v>
      </c>
      <c r="AH274" s="7">
        <f>+Ene!AG274+Feb!AG274+Mar!AG274+Abr!AG274+May!AG274+Jun!AG274+Jul!AG274+Ago!AG274+Set!AG274+Oct!AG274+Nov!AG274+Dic!AG274</f>
        <v>0</v>
      </c>
    </row>
    <row r="275" spans="1:34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23">
        <v>0</v>
      </c>
      <c r="K275" s="7">
        <f>+Ene!J275+Feb!J275+Mar!J275+Abr!J275+May!J275+Jun!J275+Jul!J275+Ago!J275+Set!J275+Oct!J275+Nov!J275+Dic!J275</f>
        <v>0</v>
      </c>
      <c r="L275" s="7">
        <f>+Ene!K275+Feb!K275+Mar!K275+Abr!K275+May!K275+Jun!K275+Jul!K275+Ago!K275+Set!K275+Oct!K275+Nov!K275+Dic!K275</f>
        <v>0</v>
      </c>
      <c r="M275" s="7">
        <f>+Ene!L275+Feb!L275+Mar!L275+Abr!L275+May!L275+Jun!L275+Jul!L275+Ago!L275+Set!L275+Oct!L275+Nov!L275+Dic!L275</f>
        <v>0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0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0</v>
      </c>
      <c r="AG275" s="7">
        <f>+Ene!AF275+Feb!AF275+Mar!AF275+Abr!AF275+May!AF275+Jun!AF275+Jul!AF275+Ago!AF275+Set!AF275+Oct!AF275+Nov!AF275+Dic!AF275</f>
        <v>0</v>
      </c>
      <c r="AH275" s="7">
        <f>+Ene!AG275+Feb!AG275+Mar!AG275+Abr!AG275+May!AG275+Jun!AG275+Jul!AG275+Ago!AG275+Set!AG275+Oct!AG275+Nov!AG275+Dic!AG275</f>
        <v>0</v>
      </c>
    </row>
    <row r="276" spans="1:34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23">
        <v>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9</v>
      </c>
      <c r="AD276" s="7">
        <f>+Ene!AC276+Feb!AC276+Mar!AC276+Abr!AC276+May!AC276+Jun!AC276+Jul!AC276+Ago!AC276+Set!AC276+Oct!AC276+Nov!AC276+Dic!AC276</f>
        <v>11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17</v>
      </c>
      <c r="AG276" s="7">
        <f>+Ene!AF276+Feb!AF276+Mar!AF276+Abr!AF276+May!AF276+Jun!AF276+Jul!AF276+Ago!AF276+Set!AF276+Oct!AF276+Nov!AF276+Dic!AF276</f>
        <v>9</v>
      </c>
      <c r="AH276" s="7">
        <f>+Ene!AG276+Feb!AG276+Mar!AG276+Abr!AG276+May!AG276+Jun!AG276+Jul!AG276+Ago!AG276+Set!AG276+Oct!AG276+Nov!AG276+Dic!AG276</f>
        <v>0</v>
      </c>
    </row>
    <row r="277" spans="1:34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23">
        <v>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0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0</v>
      </c>
      <c r="AD277" s="7">
        <f>+Ene!AC277+Feb!AC277+Mar!AC277+Abr!AC277+May!AC277+Jun!AC277+Jul!AC277+Ago!AC277+Set!AC277+Oct!AC277+Nov!AC277+Dic!AC277</f>
        <v>0</v>
      </c>
      <c r="AE277" s="7">
        <f>+Ene!AD277+Feb!AD277+Mar!AD277+Abr!AD277+May!AD277+Jun!AD277+Jul!AD277+Ago!AD277+Set!AD277+Oct!AD277+Nov!AD277+Dic!AD277</f>
        <v>0</v>
      </c>
      <c r="AF277" s="7">
        <f>+Ene!AE277+Feb!AE277+Mar!AE277+Abr!AE277+May!AE277+Jun!AE277+Jul!AE277+Ago!AE277+Set!AE277+Oct!AE277+Nov!AE277+Dic!AE277</f>
        <v>0</v>
      </c>
      <c r="AG277" s="7">
        <f>+Ene!AF277+Feb!AF277+Mar!AF277+Abr!AF277+May!AF277+Jun!AF277+Jul!AF277+Ago!AF277+Set!AF277+Oct!AF277+Nov!AF277+Dic!AF277</f>
        <v>0</v>
      </c>
      <c r="AH277" s="7">
        <f>+Ene!AG277+Feb!AG277+Mar!AG277+Abr!AG277+May!AG277+Jun!AG277+Jul!AG277+Ago!AG277+Set!AG277+Oct!AG277+Nov!AG277+Dic!AG277</f>
        <v>0</v>
      </c>
    </row>
    <row r="278" spans="1:34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23">
        <v>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0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0</v>
      </c>
      <c r="AG278" s="7">
        <f>+Ene!AF278+Feb!AF278+Mar!AF278+Abr!AF278+May!AF278+Jun!AF278+Jul!AF278+Ago!AF278+Set!AF278+Oct!AF278+Nov!AF278+Dic!AF278</f>
        <v>0</v>
      </c>
      <c r="AH278" s="7">
        <f>+Ene!AG278+Feb!AG278+Mar!AG278+Abr!AG278+May!AG278+Jun!AG278+Jul!AG278+Ago!AG278+Set!AG278+Oct!AG278+Nov!AG278+Dic!AG278</f>
        <v>0</v>
      </c>
    </row>
    <row r="279" spans="1:34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23">
        <v>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1</v>
      </c>
      <c r="P279" s="7">
        <f>+Ene!O279+Feb!O279+Mar!O279+Abr!O279+May!O279+Jun!O279+Jul!O279+Ago!O279+Set!O279+Oct!O279+Nov!O279+Dic!O279</f>
        <v>1</v>
      </c>
      <c r="Q279" s="7">
        <f>+Ene!P279+Feb!P279+Mar!P279+Abr!P279+May!P279+Jun!P279+Jul!P279+Ago!P279+Set!P279+Oct!P279+Nov!P279+Dic!P279</f>
        <v>1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5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5</v>
      </c>
      <c r="AD279" s="7">
        <f>+Ene!AC279+Feb!AC279+Mar!AC279+Abr!AC279+May!AC279+Jun!AC279+Jul!AC279+Ago!AC279+Set!AC279+Oct!AC279+Nov!AC279+Dic!AC279</f>
        <v>11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12</v>
      </c>
      <c r="AG279" s="7">
        <f>+Ene!AF279+Feb!AF279+Mar!AF279+Abr!AF279+May!AF279+Jun!AF279+Jul!AF279+Ago!AF279+Set!AF279+Oct!AF279+Nov!AF279+Dic!AF279</f>
        <v>10</v>
      </c>
      <c r="AH279" s="7">
        <f>+Ene!AG279+Feb!AG279+Mar!AG279+Abr!AG279+May!AG279+Jun!AG279+Jul!AG279+Ago!AG279+Set!AG279+Oct!AG279+Nov!AG279+Dic!AG279</f>
        <v>0</v>
      </c>
    </row>
    <row r="280" spans="1:34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23">
        <v>0</v>
      </c>
      <c r="K280" s="7">
        <f>+Ene!J280+Feb!J280+Mar!J280+Abr!J280+May!J280+Jun!J280+Jul!J280+Ago!J280+Set!J280+Oct!J280+Nov!J280+Dic!J280</f>
        <v>0</v>
      </c>
      <c r="L280" s="7">
        <f>+Ene!K280+Feb!K280+Mar!K280+Abr!K280+May!K280+Jun!K280+Jul!K280+Ago!K280+Set!K280+Oct!K280+Nov!K280+Dic!K280</f>
        <v>0</v>
      </c>
      <c r="M280" s="7">
        <f>+Ene!L280+Feb!L280+Mar!L280+Abr!L280+May!L280+Jun!L280+Jul!L280+Ago!L280+Set!L280+Oct!L280+Nov!L280+Dic!L280</f>
        <v>0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0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0</v>
      </c>
      <c r="AD280" s="7">
        <f>+Ene!AC280+Feb!AC280+Mar!AC280+Abr!AC280+May!AC280+Jun!AC280+Jul!AC280+Ago!AC280+Set!AC280+Oct!AC280+Nov!AC280+Dic!AC280</f>
        <v>0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0</v>
      </c>
      <c r="AG280" s="7">
        <f>+Ene!AF280+Feb!AF280+Mar!AF280+Abr!AF280+May!AF280+Jun!AF280+Jul!AF280+Ago!AF280+Set!AF280+Oct!AF280+Nov!AF280+Dic!AF280</f>
        <v>0</v>
      </c>
      <c r="AH280" s="7">
        <f>+Ene!AG280+Feb!AG280+Mar!AG280+Abr!AG280+May!AG280+Jun!AG280+Jul!AG280+Ago!AG280+Set!AG280+Oct!AG280+Nov!AG280+Dic!AG280</f>
        <v>0</v>
      </c>
    </row>
    <row r="281" spans="1:34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23">
        <v>0</v>
      </c>
      <c r="K281" s="7">
        <f>+Ene!J281+Feb!J281+Mar!J281+Abr!J281+May!J281+Jun!J281+Jul!J281+Ago!J281+Set!J281+Oct!J281+Nov!J281+Dic!J281</f>
        <v>19</v>
      </c>
      <c r="L281" s="7">
        <f>+Ene!K281+Feb!K281+Mar!K281+Abr!K281+May!K281+Jun!K281+Jul!K281+Ago!K281+Set!K281+Oct!K281+Nov!K281+Dic!K281</f>
        <v>19</v>
      </c>
      <c r="M281" s="7">
        <f>+Ene!L281+Feb!L281+Mar!L281+Abr!L281+May!L281+Jun!L281+Jul!L281+Ago!L281+Set!L281+Oct!L281+Nov!L281+Dic!L281</f>
        <v>19</v>
      </c>
      <c r="N281" s="7">
        <f>+Ene!M281+Feb!M281+Mar!M281+Abr!M281+May!M281+Jun!M281+Jul!M281+Ago!M281+Set!M281+Oct!M281+Nov!M281+Dic!M281</f>
        <v>5</v>
      </c>
      <c r="O281" s="7">
        <f>+Ene!N281+Feb!N281+Mar!N281+Abr!N281+May!N281+Jun!N281+Jul!N281+Ago!N281+Set!N281+Oct!N281+Nov!N281+Dic!N281</f>
        <v>28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38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1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66</v>
      </c>
      <c r="AD281" s="7">
        <f>+Ene!AC281+Feb!AC281+Mar!AC281+Abr!AC281+May!AC281+Jun!AC281+Jul!AC281+Ago!AC281+Set!AC281+Oct!AC281+Nov!AC281+Dic!AC281</f>
        <v>36</v>
      </c>
      <c r="AE281" s="7">
        <f>+Ene!AD281+Feb!AD281+Mar!AD281+Abr!AD281+May!AD281+Jun!AD281+Jul!AD281+Ago!AD281+Set!AD281+Oct!AD281+Nov!AD281+Dic!AD281</f>
        <v>5</v>
      </c>
      <c r="AF281" s="7">
        <f>+Ene!AE281+Feb!AE281+Mar!AE281+Abr!AE281+May!AE281+Jun!AE281+Jul!AE281+Ago!AE281+Set!AE281+Oct!AE281+Nov!AE281+Dic!AE281</f>
        <v>58</v>
      </c>
      <c r="AG281" s="7">
        <f>+Ene!AF281+Feb!AF281+Mar!AF281+Abr!AF281+May!AF281+Jun!AF281+Jul!AF281+Ago!AF281+Set!AF281+Oct!AF281+Nov!AF281+Dic!AF281</f>
        <v>67</v>
      </c>
      <c r="AH281" s="7">
        <f>+Ene!AG281+Feb!AG281+Mar!AG281+Abr!AG281+May!AG281+Jun!AG281+Jul!AG281+Ago!AG281+Set!AG281+Oct!AG281+Nov!AG281+Dic!AG281</f>
        <v>48</v>
      </c>
    </row>
    <row r="282" spans="1:34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23">
        <v>0</v>
      </c>
      <c r="K282" s="7">
        <f>+Ene!J282+Feb!J282+Mar!J282+Abr!J282+May!J282+Jun!J282+Jul!J282+Ago!J282+Set!J282+Oct!J282+Nov!J282+Dic!J282</f>
        <v>8</v>
      </c>
      <c r="L282" s="7">
        <f>+Ene!K282+Feb!K282+Mar!K282+Abr!K282+May!K282+Jun!K282+Jul!K282+Ago!K282+Set!K282+Oct!K282+Nov!K282+Dic!K282</f>
        <v>8</v>
      </c>
      <c r="M282" s="7">
        <f>+Ene!L282+Feb!L282+Mar!L282+Abr!L282+May!L282+Jun!L282+Jul!L282+Ago!L282+Set!L282+Oct!L282+Nov!L282+Dic!L282</f>
        <v>8</v>
      </c>
      <c r="N282" s="7">
        <f>+Ene!M282+Feb!M282+Mar!M282+Abr!M282+May!M282+Jun!M282+Jul!M282+Ago!M282+Set!M282+Oct!M282+Nov!M282+Dic!M282</f>
        <v>6</v>
      </c>
      <c r="O282" s="7">
        <f>+Ene!N282+Feb!N282+Mar!N282+Abr!N282+May!N282+Jun!N282+Jul!N282+Ago!N282+Set!N282+Oct!N282+Nov!N282+Dic!N282</f>
        <v>9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10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1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17</v>
      </c>
      <c r="AD282" s="7">
        <f>+Ene!AC282+Feb!AC282+Mar!AC282+Abr!AC282+May!AC282+Jun!AC282+Jul!AC282+Ago!AC282+Set!AC282+Oct!AC282+Nov!AC282+Dic!AC282</f>
        <v>3</v>
      </c>
      <c r="AE282" s="7">
        <f>+Ene!AD282+Feb!AD282+Mar!AD282+Abr!AD282+May!AD282+Jun!AD282+Jul!AD282+Ago!AD282+Set!AD282+Oct!AD282+Nov!AD282+Dic!AD282</f>
        <v>13</v>
      </c>
      <c r="AF282" s="7">
        <f>+Ene!AE282+Feb!AE282+Mar!AE282+Abr!AE282+May!AE282+Jun!AE282+Jul!AE282+Ago!AE282+Set!AE282+Oct!AE282+Nov!AE282+Dic!AE282</f>
        <v>16</v>
      </c>
      <c r="AG282" s="7">
        <f>+Ene!AF282+Feb!AF282+Mar!AF282+Abr!AF282+May!AF282+Jun!AF282+Jul!AF282+Ago!AF282+Set!AF282+Oct!AF282+Nov!AF282+Dic!AF282</f>
        <v>17</v>
      </c>
      <c r="AH282" s="7">
        <f>+Ene!AG282+Feb!AG282+Mar!AG282+Abr!AG282+May!AG282+Jun!AG282+Jul!AG282+Ago!AG282+Set!AG282+Oct!AG282+Nov!AG282+Dic!AG282</f>
        <v>1</v>
      </c>
    </row>
    <row r="283" spans="1:34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23">
        <v>0</v>
      </c>
      <c r="K283" s="7">
        <f>+Ene!J283+Feb!J283+Mar!J283+Abr!J283+May!J283+Jun!J283+Jul!J283+Ago!J283+Set!J283+Oct!J283+Nov!J283+Dic!J283</f>
        <v>19</v>
      </c>
      <c r="L283" s="7">
        <f>+Ene!K283+Feb!K283+Mar!K283+Abr!K283+May!K283+Jun!K283+Jul!K283+Ago!K283+Set!K283+Oct!K283+Nov!K283+Dic!K283</f>
        <v>28</v>
      </c>
      <c r="M283" s="7">
        <f>+Ene!L283+Feb!L283+Mar!L283+Abr!L283+May!L283+Jun!L283+Jul!L283+Ago!L283+Set!L283+Oct!L283+Nov!L283+Dic!L283</f>
        <v>28</v>
      </c>
      <c r="N283" s="7">
        <f>+Ene!M283+Feb!M283+Mar!M283+Abr!M283+May!M283+Jun!M283+Jul!M283+Ago!M283+Set!M283+Oct!M283+Nov!M283+Dic!M283</f>
        <v>26</v>
      </c>
      <c r="O283" s="7">
        <f>+Ene!N283+Feb!N283+Mar!N283+Abr!N283+May!N283+Jun!N283+Jul!N283+Ago!N283+Set!N283+Oct!N283+Nov!N283+Dic!N283</f>
        <v>31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34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54</v>
      </c>
      <c r="AD283" s="7">
        <f>+Ene!AC283+Feb!AC283+Mar!AC283+Abr!AC283+May!AC283+Jun!AC283+Jul!AC283+Ago!AC283+Set!AC283+Oct!AC283+Nov!AC283+Dic!AC283</f>
        <v>14</v>
      </c>
      <c r="AE283" s="7">
        <f>+Ene!AD283+Feb!AD283+Mar!AD283+Abr!AD283+May!AD283+Jun!AD283+Jul!AD283+Ago!AD283+Set!AD283+Oct!AD283+Nov!AD283+Dic!AD283</f>
        <v>23</v>
      </c>
      <c r="AF283" s="7">
        <f>+Ene!AE283+Feb!AE283+Mar!AE283+Abr!AE283+May!AE283+Jun!AE283+Jul!AE283+Ago!AE283+Set!AE283+Oct!AE283+Nov!AE283+Dic!AE283</f>
        <v>53</v>
      </c>
      <c r="AG283" s="7">
        <f>+Ene!AF283+Feb!AF283+Mar!AF283+Abr!AF283+May!AF283+Jun!AF283+Jul!AF283+Ago!AF283+Set!AF283+Oct!AF283+Nov!AF283+Dic!AF283</f>
        <v>54</v>
      </c>
      <c r="AH283" s="7">
        <f>+Ene!AG283+Feb!AG283+Mar!AG283+Abr!AG283+May!AG283+Jun!AG283+Jul!AG283+Ago!AG283+Set!AG283+Oct!AG283+Nov!AG283+Dic!AG283</f>
        <v>5</v>
      </c>
    </row>
    <row r="284" spans="1:34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23">
        <v>0</v>
      </c>
      <c r="K284" s="7">
        <f>+Ene!J284+Feb!J284+Mar!J284+Abr!J284+May!J284+Jun!J284+Jul!J284+Ago!J284+Set!J284+Oct!J284+Nov!J284+Dic!J284</f>
        <v>4</v>
      </c>
      <c r="L284" s="7">
        <f>+Ene!K284+Feb!K284+Mar!K284+Abr!K284+May!K284+Jun!K284+Jul!K284+Ago!K284+Set!K284+Oct!K284+Nov!K284+Dic!K284</f>
        <v>5</v>
      </c>
      <c r="M284" s="7">
        <f>+Ene!L284+Feb!L284+Mar!L284+Abr!L284+May!L284+Jun!L284+Jul!L284+Ago!L284+Set!L284+Oct!L284+Nov!L284+Dic!L284</f>
        <v>5</v>
      </c>
      <c r="N284" s="7">
        <f>+Ene!M284+Feb!M284+Mar!M284+Abr!M284+May!M284+Jun!M284+Jul!M284+Ago!M284+Set!M284+Oct!M284+Nov!M284+Dic!M284</f>
        <v>1</v>
      </c>
      <c r="O284" s="7">
        <f>+Ene!N284+Feb!N284+Mar!N284+Abr!N284+May!N284+Jun!N284+Jul!N284+Ago!N284+Set!N284+Oct!N284+Nov!N284+Dic!N284</f>
        <v>11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2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24</v>
      </c>
      <c r="AD284" s="7">
        <f>+Ene!AC284+Feb!AC284+Mar!AC284+Abr!AC284+May!AC284+Jun!AC284+Jul!AC284+Ago!AC284+Set!AC284+Oct!AC284+Nov!AC284+Dic!AC284</f>
        <v>12</v>
      </c>
      <c r="AE284" s="7">
        <f>+Ene!AD284+Feb!AD284+Mar!AD284+Abr!AD284+May!AD284+Jun!AD284+Jul!AD284+Ago!AD284+Set!AD284+Oct!AD284+Nov!AD284+Dic!AD284</f>
        <v>10</v>
      </c>
      <c r="AF284" s="7">
        <f>+Ene!AE284+Feb!AE284+Mar!AE284+Abr!AE284+May!AE284+Jun!AE284+Jul!AE284+Ago!AE284+Set!AE284+Oct!AE284+Nov!AE284+Dic!AE284</f>
        <v>25</v>
      </c>
      <c r="AG284" s="7">
        <f>+Ene!AF284+Feb!AF284+Mar!AF284+Abr!AF284+May!AF284+Jun!AF284+Jul!AF284+Ago!AF284+Set!AF284+Oct!AF284+Nov!AF284+Dic!AF284</f>
        <v>25</v>
      </c>
      <c r="AH284" s="7">
        <f>+Ene!AG284+Feb!AG284+Mar!AG284+Abr!AG284+May!AG284+Jun!AG284+Jul!AG284+Ago!AG284+Set!AG284+Oct!AG284+Nov!AG284+Dic!AG284</f>
        <v>7</v>
      </c>
    </row>
    <row r="285" spans="1:34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23">
        <v>0</v>
      </c>
      <c r="K285" s="7">
        <f>+Ene!J285+Feb!J285+Mar!J285+Abr!J285+May!J285+Jun!J285+Jul!J285+Ago!J285+Set!J285+Oct!J285+Nov!J285+Dic!J285</f>
        <v>3</v>
      </c>
      <c r="L285" s="7">
        <f>+Ene!K285+Feb!K285+Mar!K285+Abr!K285+May!K285+Jun!K285+Jul!K285+Ago!K285+Set!K285+Oct!K285+Nov!K285+Dic!K285</f>
        <v>3</v>
      </c>
      <c r="M285" s="7">
        <f>+Ene!L285+Feb!L285+Mar!L285+Abr!L285+May!L285+Jun!L285+Jul!L285+Ago!L285+Set!L285+Oct!L285+Nov!L285+Dic!L285</f>
        <v>3</v>
      </c>
      <c r="N285" s="7">
        <f>+Ene!M285+Feb!M285+Mar!M285+Abr!M285+May!M285+Jun!M285+Jul!M285+Ago!M285+Set!M285+Oct!M285+Nov!M285+Dic!M285</f>
        <v>2</v>
      </c>
      <c r="O285" s="7">
        <f>+Ene!N285+Feb!N285+Mar!N285+Abr!N285+May!N285+Jun!N285+Jul!N285+Ago!N285+Set!N285+Oct!N285+Nov!N285+Dic!N285</f>
        <v>5</v>
      </c>
      <c r="P285" s="7">
        <f>+Ene!O285+Feb!O285+Mar!O285+Abr!O285+May!O285+Jun!O285+Jul!O285+Ago!O285+Set!O285+Oct!O285+Nov!O285+Dic!O285</f>
        <v>0</v>
      </c>
      <c r="Q285" s="7">
        <f>+Ene!P285+Feb!P285+Mar!P285+Abr!P285+May!P285+Jun!P285+Jul!P285+Ago!P285+Set!P285+Oct!P285+Nov!P285+Dic!P285</f>
        <v>0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5</v>
      </c>
      <c r="Y285" s="7">
        <f>+Ene!X285+Feb!X285+Mar!X285+Abr!X285+May!X285+Jun!X285+Jul!X285+Ago!X285+Set!X285+Oct!X285+Nov!X285+Dic!X285</f>
        <v>1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1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9</v>
      </c>
      <c r="AD285" s="7">
        <f>+Ene!AC285+Feb!AC285+Mar!AC285+Abr!AC285+May!AC285+Jun!AC285+Jul!AC285+Ago!AC285+Set!AC285+Oct!AC285+Nov!AC285+Dic!AC285</f>
        <v>3</v>
      </c>
      <c r="AE285" s="7">
        <f>+Ene!AD285+Feb!AD285+Mar!AD285+Abr!AD285+May!AD285+Jun!AD285+Jul!AD285+Ago!AD285+Set!AD285+Oct!AD285+Nov!AD285+Dic!AD285</f>
        <v>5</v>
      </c>
      <c r="AF285" s="7">
        <f>+Ene!AE285+Feb!AE285+Mar!AE285+Abr!AE285+May!AE285+Jun!AE285+Jul!AE285+Ago!AE285+Set!AE285+Oct!AE285+Nov!AE285+Dic!AE285</f>
        <v>9</v>
      </c>
      <c r="AG285" s="7">
        <f>+Ene!AF285+Feb!AF285+Mar!AF285+Abr!AF285+May!AF285+Jun!AF285+Jul!AF285+Ago!AF285+Set!AF285+Oct!AF285+Nov!AF285+Dic!AF285</f>
        <v>5</v>
      </c>
      <c r="AH285" s="7">
        <f>+Ene!AG285+Feb!AG285+Mar!AG285+Abr!AG285+May!AG285+Jun!AG285+Jul!AG285+Ago!AG285+Set!AG285+Oct!AG285+Nov!AG285+Dic!AG285</f>
        <v>1</v>
      </c>
    </row>
    <row r="286" spans="1:34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23">
        <v>0</v>
      </c>
      <c r="K286" s="7">
        <f>+Ene!J286+Feb!J286+Mar!J286+Abr!J286+May!J286+Jun!J286+Jul!J286+Ago!J286+Set!J286+Oct!J286+Nov!J286+Dic!J286</f>
        <v>0</v>
      </c>
      <c r="L286" s="7">
        <f>+Ene!K286+Feb!K286+Mar!K286+Abr!K286+May!K286+Jun!K286+Jul!K286+Ago!K286+Set!K286+Oct!K286+Nov!K286+Dic!K286</f>
        <v>0</v>
      </c>
      <c r="M286" s="7">
        <f>+Ene!L286+Feb!L286+Mar!L286+Abr!L286+May!L286+Jun!L286+Jul!L286+Ago!L286+Set!L286+Oct!L286+Nov!L286+Dic!L286</f>
        <v>0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0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1</v>
      </c>
      <c r="AD286" s="7">
        <f>+Ene!AC286+Feb!AC286+Mar!AC286+Abr!AC286+May!AC286+Jun!AC286+Jul!AC286+Ago!AC286+Set!AC286+Oct!AC286+Nov!AC286+Dic!AC286</f>
        <v>0</v>
      </c>
      <c r="AE286" s="7">
        <f>+Ene!AD286+Feb!AD286+Mar!AD286+Abr!AD286+May!AD286+Jun!AD286+Jul!AD286+Ago!AD286+Set!AD286+Oct!AD286+Nov!AD286+Dic!AD286</f>
        <v>0</v>
      </c>
      <c r="AF286" s="7">
        <f>+Ene!AE286+Feb!AE286+Mar!AE286+Abr!AE286+May!AE286+Jun!AE286+Jul!AE286+Ago!AE286+Set!AE286+Oct!AE286+Nov!AE286+Dic!AE286</f>
        <v>1</v>
      </c>
      <c r="AG286" s="7">
        <f>+Ene!AF286+Feb!AF286+Mar!AF286+Abr!AF286+May!AF286+Jun!AF286+Jul!AF286+Ago!AF286+Set!AF286+Oct!AF286+Nov!AF286+Dic!AF286</f>
        <v>1</v>
      </c>
      <c r="AH286" s="7">
        <f>+Ene!AG286+Feb!AG286+Mar!AG286+Abr!AG286+May!AG286+Jun!AG286+Jul!AG286+Ago!AG286+Set!AG286+Oct!AG286+Nov!AG286+Dic!AG286</f>
        <v>0</v>
      </c>
    </row>
    <row r="287" spans="1:34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23">
        <v>0</v>
      </c>
      <c r="K287" s="7">
        <f>+Ene!J287+Feb!J287+Mar!J287+Abr!J287+May!J287+Jun!J287+Jul!J287+Ago!J287+Set!J287+Oct!J287+Nov!J287+Dic!J287</f>
        <v>4</v>
      </c>
      <c r="L287" s="7">
        <f>+Ene!K287+Feb!K287+Mar!K287+Abr!K287+May!K287+Jun!K287+Jul!K287+Ago!K287+Set!K287+Oct!K287+Nov!K287+Dic!K287</f>
        <v>4</v>
      </c>
      <c r="M287" s="7">
        <f>+Ene!L287+Feb!L287+Mar!L287+Abr!L287+May!L287+Jun!L287+Jul!L287+Ago!L287+Set!L287+Oct!L287+Nov!L287+Dic!L287</f>
        <v>4</v>
      </c>
      <c r="N287" s="7">
        <f>+Ene!M287+Feb!M287+Mar!M287+Abr!M287+May!M287+Jun!M287+Jul!M287+Ago!M287+Set!M287+Oct!M287+Nov!M287+Dic!M287</f>
        <v>2</v>
      </c>
      <c r="O287" s="7">
        <f>+Ene!N287+Feb!N287+Mar!N287+Abr!N287+May!N287+Jun!N287+Jul!N287+Ago!N287+Set!N287+Oct!N287+Nov!N287+Dic!N287</f>
        <v>4</v>
      </c>
      <c r="P287" s="7">
        <f>+Ene!O287+Feb!O287+Mar!O287+Abr!O287+May!O287+Jun!O287+Jul!O287+Ago!O287+Set!O287+Oct!O287+Nov!O287+Dic!O287</f>
        <v>0</v>
      </c>
      <c r="Q287" s="7">
        <f>+Ene!P287+Feb!P287+Mar!P287+Abr!P287+May!P287+Jun!P287+Jul!P287+Ago!P287+Set!P287+Oct!P287+Nov!P287+Dic!P287</f>
        <v>0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5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24</v>
      </c>
      <c r="AD287" s="7">
        <f>+Ene!AC287+Feb!AC287+Mar!AC287+Abr!AC287+May!AC287+Jun!AC287+Jul!AC287+Ago!AC287+Set!AC287+Oct!AC287+Nov!AC287+Dic!AC287</f>
        <v>0</v>
      </c>
      <c r="AE287" s="7">
        <f>+Ene!AD287+Feb!AD287+Mar!AD287+Abr!AD287+May!AD287+Jun!AD287+Jul!AD287+Ago!AD287+Set!AD287+Oct!AD287+Nov!AD287+Dic!AD287</f>
        <v>17</v>
      </c>
      <c r="AF287" s="7">
        <f>+Ene!AE287+Feb!AE287+Mar!AE287+Abr!AE287+May!AE287+Jun!AE287+Jul!AE287+Ago!AE287+Set!AE287+Oct!AE287+Nov!AE287+Dic!AE287</f>
        <v>24</v>
      </c>
      <c r="AG287" s="7">
        <f>+Ene!AF287+Feb!AF287+Mar!AF287+Abr!AF287+May!AF287+Jun!AF287+Jul!AF287+Ago!AF287+Set!AF287+Oct!AF287+Nov!AF287+Dic!AF287</f>
        <v>25</v>
      </c>
      <c r="AH287" s="7">
        <f>+Ene!AG287+Feb!AG287+Mar!AG287+Abr!AG287+May!AG287+Jun!AG287+Jul!AG287+Ago!AG287+Set!AG287+Oct!AG287+Nov!AG287+Dic!AG287</f>
        <v>0</v>
      </c>
    </row>
    <row r="288" spans="1:34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23">
        <v>0</v>
      </c>
      <c r="K288" s="7">
        <f>+Ene!J288+Feb!J288+Mar!J288+Abr!J288+May!J288+Jun!J288+Jul!J288+Ago!J288+Set!J288+Oct!J288+Nov!J288+Dic!J288</f>
        <v>0</v>
      </c>
      <c r="L288" s="7">
        <f>+Ene!K288+Feb!K288+Mar!K288+Abr!K288+May!K288+Jun!K288+Jul!K288+Ago!K288+Set!K288+Oct!K288+Nov!K288+Dic!K288</f>
        <v>0</v>
      </c>
      <c r="M288" s="7">
        <f>+Ene!L288+Feb!L288+Mar!L288+Abr!L288+May!L288+Jun!L288+Jul!L288+Ago!L288+Set!L288+Oct!L288+Nov!L288+Dic!L288</f>
        <v>0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5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7</v>
      </c>
      <c r="Y288" s="7">
        <f>+Ene!X288+Feb!X288+Mar!X288+Abr!X288+May!X288+Jun!X288+Jul!X288+Ago!X288+Set!X288+Oct!X288+Nov!X288+Dic!X288</f>
        <v>0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12</v>
      </c>
      <c r="AD288" s="7">
        <f>+Ene!AC288+Feb!AC288+Mar!AC288+Abr!AC288+May!AC288+Jun!AC288+Jul!AC288+Ago!AC288+Set!AC288+Oct!AC288+Nov!AC288+Dic!AC288</f>
        <v>1</v>
      </c>
      <c r="AE288" s="7">
        <f>+Ene!AD288+Feb!AD288+Mar!AD288+Abr!AD288+May!AD288+Jun!AD288+Jul!AD288+Ago!AD288+Set!AD288+Oct!AD288+Nov!AD288+Dic!AD288</f>
        <v>5</v>
      </c>
      <c r="AF288" s="7">
        <f>+Ene!AE288+Feb!AE288+Mar!AE288+Abr!AE288+May!AE288+Jun!AE288+Jul!AE288+Ago!AE288+Set!AE288+Oct!AE288+Nov!AE288+Dic!AE288</f>
        <v>12</v>
      </c>
      <c r="AG288" s="7">
        <f>+Ene!AF288+Feb!AF288+Mar!AF288+Abr!AF288+May!AF288+Jun!AF288+Jul!AF288+Ago!AF288+Set!AF288+Oct!AF288+Nov!AF288+Dic!AF288</f>
        <v>11</v>
      </c>
      <c r="AH288" s="7">
        <f>+Ene!AG288+Feb!AG288+Mar!AG288+Abr!AG288+May!AG288+Jun!AG288+Jul!AG288+Ago!AG288+Set!AG288+Oct!AG288+Nov!AG288+Dic!AG288</f>
        <v>2</v>
      </c>
    </row>
    <row r="289" spans="1:34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23">
        <v>0</v>
      </c>
      <c r="K289" s="7">
        <f>+Ene!J289+Feb!J289+Mar!J289+Abr!J289+May!J289+Jun!J289+Jul!J289+Ago!J289+Set!J289+Oct!J289+Nov!J289+Dic!J289</f>
        <v>11</v>
      </c>
      <c r="L289" s="7">
        <f>+Ene!K289+Feb!K289+Mar!K289+Abr!K289+May!K289+Jun!K289+Jul!K289+Ago!K289+Set!K289+Oct!K289+Nov!K289+Dic!K289</f>
        <v>10</v>
      </c>
      <c r="M289" s="7">
        <f>+Ene!L289+Feb!L289+Mar!L289+Abr!L289+May!L289+Jun!L289+Jul!L289+Ago!L289+Set!L289+Oct!L289+Nov!L289+Dic!L289</f>
        <v>11</v>
      </c>
      <c r="N289" s="7">
        <f>+Ene!M289+Feb!M289+Mar!M289+Abr!M289+May!M289+Jun!M289+Jul!M289+Ago!M289+Set!M289+Oct!M289+Nov!M289+Dic!M289</f>
        <v>15</v>
      </c>
      <c r="O289" s="7">
        <f>+Ene!N289+Feb!N289+Mar!N289+Abr!N289+May!N289+Jun!N289+Jul!N289+Ago!N289+Set!N289+Oct!N289+Nov!N289+Dic!N289</f>
        <v>4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6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42</v>
      </c>
      <c r="AD289" s="7">
        <f>+Ene!AC289+Feb!AC289+Mar!AC289+Abr!AC289+May!AC289+Jun!AC289+Jul!AC289+Ago!AC289+Set!AC289+Oct!AC289+Nov!AC289+Dic!AC289</f>
        <v>37</v>
      </c>
      <c r="AE289" s="7">
        <f>+Ene!AD289+Feb!AD289+Mar!AD289+Abr!AD289+May!AD289+Jun!AD289+Jul!AD289+Ago!AD289+Set!AD289+Oct!AD289+Nov!AD289+Dic!AD289</f>
        <v>6</v>
      </c>
      <c r="AF289" s="7">
        <f>+Ene!AE289+Feb!AE289+Mar!AE289+Abr!AE289+May!AE289+Jun!AE289+Jul!AE289+Ago!AE289+Set!AE289+Oct!AE289+Nov!AE289+Dic!AE289</f>
        <v>56</v>
      </c>
      <c r="AG289" s="7">
        <f>+Ene!AF289+Feb!AF289+Mar!AF289+Abr!AF289+May!AF289+Jun!AF289+Jul!AF289+Ago!AF289+Set!AF289+Oct!AF289+Nov!AF289+Dic!AF289</f>
        <v>27</v>
      </c>
      <c r="AH289" s="7">
        <f>+Ene!AG289+Feb!AG289+Mar!AG289+Abr!AG289+May!AG289+Jun!AG289+Jul!AG289+Ago!AG289+Set!AG289+Oct!AG289+Nov!AG289+Dic!AG289</f>
        <v>6</v>
      </c>
    </row>
    <row r="290" spans="1:34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23">
        <v>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23">
        <v>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23">
        <v>0</v>
      </c>
      <c r="K292" s="7">
        <f>+Ene!J292+Feb!J292+Mar!J292+Abr!J292+May!J292+Jun!J292+Jul!J292+Ago!J292+Set!J292+Oct!J292+Nov!J292+Dic!J292</f>
        <v>0</v>
      </c>
      <c r="L292" s="7">
        <f>+Ene!K292+Feb!K292+Mar!K292+Abr!K292+May!K292+Jun!K292+Jul!K292+Ago!K292+Set!K292+Oct!K292+Nov!K292+Dic!K292</f>
        <v>0</v>
      </c>
      <c r="M292" s="7">
        <f>+Ene!L292+Feb!L292+Mar!L292+Abr!L292+May!L292+Jun!L292+Jul!L292+Ago!L292+Set!L292+Oct!L292+Nov!L292+Dic!L292</f>
        <v>0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0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1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0</v>
      </c>
      <c r="AD292" s="7">
        <f>+Ene!AC292+Feb!AC292+Mar!AC292+Abr!AC292+May!AC292+Jun!AC292+Jul!AC292+Ago!AC292+Set!AC292+Oct!AC292+Nov!AC292+Dic!AC292</f>
        <v>1</v>
      </c>
      <c r="AE292" s="7">
        <f>+Ene!AD292+Feb!AD292+Mar!AD292+Abr!AD292+May!AD292+Jun!AD292+Jul!AD292+Ago!AD292+Set!AD292+Oct!AD292+Nov!AD292+Dic!AD292</f>
        <v>0</v>
      </c>
      <c r="AF292" s="7">
        <f>+Ene!AE292+Feb!AE292+Mar!AE292+Abr!AE292+May!AE292+Jun!AE292+Jul!AE292+Ago!AE292+Set!AE292+Oct!AE292+Nov!AE292+Dic!AE292</f>
        <v>1</v>
      </c>
      <c r="AG292" s="7">
        <f>+Ene!AF292+Feb!AF292+Mar!AF292+Abr!AF292+May!AF292+Jun!AF292+Jul!AF292+Ago!AF292+Set!AF292+Oct!AF292+Nov!AF292+Dic!AF292</f>
        <v>0</v>
      </c>
      <c r="AH292" s="7">
        <f>+Ene!AG292+Feb!AG292+Mar!AG292+Abr!AG292+May!AG292+Jun!AG292+Jul!AG292+Ago!AG292+Set!AG292+Oct!AG292+Nov!AG292+Dic!AG292</f>
        <v>0</v>
      </c>
    </row>
    <row r="293" spans="1:34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23">
        <v>0</v>
      </c>
      <c r="K293" s="7">
        <f>+Ene!J293+Feb!J293+Mar!J293+Abr!J293+May!J293+Jun!J293+Jul!J293+Ago!J293+Set!J293+Oct!J293+Nov!J293+Dic!J293</f>
        <v>9</v>
      </c>
      <c r="L293" s="7">
        <f>+Ene!K293+Feb!K293+Mar!K293+Abr!K293+May!K293+Jun!K293+Jul!K293+Ago!K293+Set!K293+Oct!K293+Nov!K293+Dic!K293</f>
        <v>9</v>
      </c>
      <c r="M293" s="7">
        <f>+Ene!L293+Feb!L293+Mar!L293+Abr!L293+May!L293+Jun!L293+Jul!L293+Ago!L293+Set!L293+Oct!L293+Nov!L293+Dic!L293</f>
        <v>9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0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2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18</v>
      </c>
      <c r="AD293" s="7">
        <f>+Ene!AC293+Feb!AC293+Mar!AC293+Abr!AC293+May!AC293+Jun!AC293+Jul!AC293+Ago!AC293+Set!AC293+Oct!AC293+Nov!AC293+Dic!AC293</f>
        <v>9</v>
      </c>
      <c r="AE293" s="7">
        <f>+Ene!AD293+Feb!AD293+Mar!AD293+Abr!AD293+May!AD293+Jun!AD293+Jul!AD293+Ago!AD293+Set!AD293+Oct!AD293+Nov!AD293+Dic!AD293</f>
        <v>0</v>
      </c>
      <c r="AF293" s="7">
        <f>+Ene!AE293+Feb!AE293+Mar!AE293+Abr!AE293+May!AE293+Jun!AE293+Jul!AE293+Ago!AE293+Set!AE293+Oct!AE293+Nov!AE293+Dic!AE293</f>
        <v>19</v>
      </c>
      <c r="AG293" s="7">
        <f>+Ene!AF293+Feb!AF293+Mar!AF293+Abr!AF293+May!AF293+Jun!AF293+Jul!AF293+Ago!AF293+Set!AF293+Oct!AF293+Nov!AF293+Dic!AF293</f>
        <v>3</v>
      </c>
      <c r="AH293" s="7">
        <f>+Ene!AG293+Feb!AG293+Mar!AG293+Abr!AG293+May!AG293+Jun!AG293+Jul!AG293+Ago!AG293+Set!AG293+Oct!AG293+Nov!AG293+Dic!AG293</f>
        <v>6</v>
      </c>
    </row>
    <row r="294" spans="1:34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23">
        <v>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2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2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23">
        <v>0</v>
      </c>
      <c r="K295" s="7">
        <f>+Ene!J295+Feb!J295+Mar!J295+Abr!J295+May!J295+Jun!J295+Jul!J295+Ago!J295+Set!J295+Oct!J295+Nov!J295+Dic!J295</f>
        <v>0</v>
      </c>
      <c r="L295" s="7">
        <f>+Ene!K295+Feb!K295+Mar!K295+Abr!K295+May!K295+Jun!K295+Jul!K295+Ago!K295+Set!K295+Oct!K295+Nov!K295+Dic!K295</f>
        <v>0</v>
      </c>
      <c r="M295" s="7">
        <f>+Ene!L295+Feb!L295+Mar!L295+Abr!L295+May!L295+Jun!L295+Jul!L295+Ago!L295+Set!L295+Oct!L295+Nov!L295+Dic!L295</f>
        <v>0</v>
      </c>
      <c r="N295" s="7">
        <f>+Ene!M295+Feb!M295+Mar!M295+Abr!M295+May!M295+Jun!M295+Jul!M295+Ago!M295+Set!M295+Oct!M295+Nov!M295+Dic!M295</f>
        <v>0</v>
      </c>
      <c r="O295" s="7">
        <f>+Ene!N295+Feb!N295+Mar!N295+Abr!N295+May!N295+Jun!N295+Jul!N295+Ago!N295+Set!N295+Oct!N295+Nov!N295+Dic!N295</f>
        <v>32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62</v>
      </c>
      <c r="Y295" s="7">
        <f>+Ene!X295+Feb!X295+Mar!X295+Abr!X295+May!X295+Jun!X295+Jul!X295+Ago!X295+Set!X295+Oct!X295+Nov!X295+Dic!X295</f>
        <v>2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55</v>
      </c>
      <c r="AD295" s="7">
        <f>+Ene!AC295+Feb!AC295+Mar!AC295+Abr!AC295+May!AC295+Jun!AC295+Jul!AC295+Ago!AC295+Set!AC295+Oct!AC295+Nov!AC295+Dic!AC295</f>
        <v>42</v>
      </c>
      <c r="AE295" s="7">
        <f>+Ene!AD295+Feb!AD295+Mar!AD295+Abr!AD295+May!AD295+Jun!AD295+Jul!AD295+Ago!AD295+Set!AD295+Oct!AD295+Nov!AD295+Dic!AD295</f>
        <v>68</v>
      </c>
      <c r="AF295" s="7">
        <f>+Ene!AE295+Feb!AE295+Mar!AE295+Abr!AE295+May!AE295+Jun!AE295+Jul!AE295+Ago!AE295+Set!AE295+Oct!AE295+Nov!AE295+Dic!AE295</f>
        <v>54</v>
      </c>
      <c r="AG295" s="7">
        <f>+Ene!AF295+Feb!AF295+Mar!AF295+Abr!AF295+May!AF295+Jun!AF295+Jul!AF295+Ago!AF295+Set!AF295+Oct!AF295+Nov!AF295+Dic!AF295</f>
        <v>57</v>
      </c>
      <c r="AH295" s="7">
        <f>+Ene!AG295+Feb!AG295+Mar!AG295+Abr!AG295+May!AG295+Jun!AG295+Jul!AG295+Ago!AG295+Set!AG295+Oct!AG295+Nov!AG295+Dic!AG295</f>
        <v>105</v>
      </c>
    </row>
    <row r="296" spans="1:34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23">
        <v>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7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12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148</v>
      </c>
      <c r="Y296" s="7">
        <f>+Ene!X296+Feb!X296+Mar!X296+Abr!X296+May!X296+Jun!X296+Jul!X296+Ago!X296+Set!X296+Oct!X296+Nov!X296+Dic!X296</f>
        <v>1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2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48</v>
      </c>
      <c r="AD296" s="7">
        <f>+Ene!AC296+Feb!AC296+Mar!AC296+Abr!AC296+May!AC296+Jun!AC296+Jul!AC296+Ago!AC296+Set!AC296+Oct!AC296+Nov!AC296+Dic!AC296</f>
        <v>43</v>
      </c>
      <c r="AE296" s="7">
        <f>+Ene!AD296+Feb!AD296+Mar!AD296+Abr!AD296+May!AD296+Jun!AD296+Jul!AD296+Ago!AD296+Set!AD296+Oct!AD296+Nov!AD296+Dic!AD296</f>
        <v>79</v>
      </c>
      <c r="AF296" s="7">
        <f>+Ene!AE296+Feb!AE296+Mar!AE296+Abr!AE296+May!AE296+Jun!AE296+Jul!AE296+Ago!AE296+Set!AE296+Oct!AE296+Nov!AE296+Dic!AE296</f>
        <v>81</v>
      </c>
      <c r="AG296" s="7">
        <f>+Ene!AF296+Feb!AF296+Mar!AF296+Abr!AF296+May!AF296+Jun!AF296+Jul!AF296+Ago!AF296+Set!AF296+Oct!AF296+Nov!AF296+Dic!AF296</f>
        <v>68</v>
      </c>
      <c r="AH296" s="7">
        <f>+Ene!AG296+Feb!AG296+Mar!AG296+Abr!AG296+May!AG296+Jun!AG296+Jul!AG296+Ago!AG296+Set!AG296+Oct!AG296+Nov!AG296+Dic!AG296</f>
        <v>90</v>
      </c>
    </row>
    <row r="297" spans="1:34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23">
        <v>0</v>
      </c>
      <c r="K297" s="7">
        <f>+Ene!J297+Feb!J297+Mar!J297+Abr!J297+May!J297+Jun!J297+Jul!J297+Ago!J297+Set!J297+Oct!J297+Nov!J297+Dic!J297</f>
        <v>0</v>
      </c>
      <c r="L297" s="7">
        <f>+Ene!K297+Feb!K297+Mar!K297+Abr!K297+May!K297+Jun!K297+Jul!K297+Ago!K297+Set!K297+Oct!K297+Nov!K297+Dic!K297</f>
        <v>0</v>
      </c>
      <c r="M297" s="7">
        <f>+Ene!L297+Feb!L297+Mar!L297+Abr!L297+May!L297+Jun!L297+Jul!L297+Ago!L297+Set!L297+Oct!L297+Nov!L297+Dic!L297</f>
        <v>0</v>
      </c>
      <c r="N297" s="7">
        <f>+Ene!M297+Feb!M297+Mar!M297+Abr!M297+May!M297+Jun!M297+Jul!M297+Ago!M297+Set!M297+Oct!M297+Nov!M297+Dic!M297</f>
        <v>0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0</v>
      </c>
      <c r="Y297" s="7">
        <f>+Ene!X297+Feb!X297+Mar!X297+Abr!X297+May!X297+Jun!X297+Jul!X297+Ago!X297+Set!X297+Oct!X297+Nov!X297+Dic!X297</f>
        <v>0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0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0</v>
      </c>
      <c r="AD297" s="7">
        <f>+Ene!AC297+Feb!AC297+Mar!AC297+Abr!AC297+May!AC297+Jun!AC297+Jul!AC297+Ago!AC297+Set!AC297+Oct!AC297+Nov!AC297+Dic!AC297</f>
        <v>0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0</v>
      </c>
      <c r="AG297" s="7">
        <f>+Ene!AF297+Feb!AF297+Mar!AF297+Abr!AF297+May!AF297+Jun!AF297+Jul!AF297+Ago!AF297+Set!AF297+Oct!AF297+Nov!AF297+Dic!AF297</f>
        <v>0</v>
      </c>
      <c r="AH297" s="7">
        <f>+Ene!AG297+Feb!AG297+Mar!AG297+Abr!AG297+May!AG297+Jun!AG297+Jul!AG297+Ago!AG297+Set!AG297+Oct!AG297+Nov!AG297+Dic!AG297</f>
        <v>0</v>
      </c>
    </row>
    <row r="298" spans="1:34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23">
        <v>0</v>
      </c>
      <c r="K298" s="7">
        <f>+Ene!J298+Feb!J298+Mar!J298+Abr!J298+May!J298+Jun!J298+Jul!J298+Ago!J298+Set!J298+Oct!J298+Nov!J298+Dic!J298</f>
        <v>2</v>
      </c>
      <c r="L298" s="7">
        <f>+Ene!K298+Feb!K298+Mar!K298+Abr!K298+May!K298+Jun!K298+Jul!K298+Ago!K298+Set!K298+Oct!K298+Nov!K298+Dic!K298</f>
        <v>2</v>
      </c>
      <c r="M298" s="7">
        <f>+Ene!L298+Feb!L298+Mar!L298+Abr!L298+May!L298+Jun!L298+Jul!L298+Ago!L298+Set!L298+Oct!L298+Nov!L298+Dic!L298</f>
        <v>2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0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8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7</v>
      </c>
      <c r="AD298" s="7">
        <f>+Ene!AC298+Feb!AC298+Mar!AC298+Abr!AC298+May!AC298+Jun!AC298+Jul!AC298+Ago!AC298+Set!AC298+Oct!AC298+Nov!AC298+Dic!AC298</f>
        <v>6</v>
      </c>
      <c r="AE298" s="7">
        <f>+Ene!AD298+Feb!AD298+Mar!AD298+Abr!AD298+May!AD298+Jun!AD298+Jul!AD298+Ago!AD298+Set!AD298+Oct!AD298+Nov!AD298+Dic!AD298</f>
        <v>5</v>
      </c>
      <c r="AF298" s="7">
        <f>+Ene!AE298+Feb!AE298+Mar!AE298+Abr!AE298+May!AE298+Jun!AE298+Jul!AE298+Ago!AE298+Set!AE298+Oct!AE298+Nov!AE298+Dic!AE298</f>
        <v>7</v>
      </c>
      <c r="AG298" s="7">
        <f>+Ene!AF298+Feb!AF298+Mar!AF298+Abr!AF298+May!AF298+Jun!AF298+Jul!AF298+Ago!AF298+Set!AF298+Oct!AF298+Nov!AF298+Dic!AF298</f>
        <v>0</v>
      </c>
      <c r="AH298" s="7">
        <f>+Ene!AG298+Feb!AG298+Mar!AG298+Abr!AG298+May!AG298+Jun!AG298+Jul!AG298+Ago!AG298+Set!AG298+Oct!AG298+Nov!AG298+Dic!AG298</f>
        <v>0</v>
      </c>
    </row>
    <row r="299" spans="1:34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23">
        <v>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1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4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12</v>
      </c>
      <c r="AD299" s="7">
        <f>+Ene!AC299+Feb!AC299+Mar!AC299+Abr!AC299+May!AC299+Jun!AC299+Jul!AC299+Ago!AC299+Set!AC299+Oct!AC299+Nov!AC299+Dic!AC299</f>
        <v>7</v>
      </c>
      <c r="AE299" s="7">
        <f>+Ene!AD299+Feb!AD299+Mar!AD299+Abr!AD299+May!AD299+Jun!AD299+Jul!AD299+Ago!AD299+Set!AD299+Oct!AD299+Nov!AD299+Dic!AD299</f>
        <v>11</v>
      </c>
      <c r="AF299" s="7">
        <f>+Ene!AE299+Feb!AE299+Mar!AE299+Abr!AE299+May!AE299+Jun!AE299+Jul!AE299+Ago!AE299+Set!AE299+Oct!AE299+Nov!AE299+Dic!AE299</f>
        <v>15</v>
      </c>
      <c r="AG299" s="7">
        <f>+Ene!AF299+Feb!AF299+Mar!AF299+Abr!AF299+May!AF299+Jun!AF299+Jul!AF299+Ago!AF299+Set!AF299+Oct!AF299+Nov!AF299+Dic!AF299</f>
        <v>4</v>
      </c>
      <c r="AH299" s="7">
        <f>+Ene!AG299+Feb!AG299+Mar!AG299+Abr!AG299+May!AG299+Jun!AG299+Jul!AG299+Ago!AG299+Set!AG299+Oct!AG299+Nov!AG299+Dic!AG299</f>
        <v>5</v>
      </c>
    </row>
    <row r="300" spans="1:34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23">
        <v>0</v>
      </c>
      <c r="K300" s="7">
        <f>+Ene!J300+Feb!J300+Mar!J300+Abr!J300+May!J300+Jun!J300+Jul!J300+Ago!J300+Set!J300+Oct!J300+Nov!J300+Dic!J300</f>
        <v>8</v>
      </c>
      <c r="L300" s="7">
        <f>+Ene!K300+Feb!K300+Mar!K300+Abr!K300+May!K300+Jun!K300+Jul!K300+Ago!K300+Set!K300+Oct!K300+Nov!K300+Dic!K300</f>
        <v>7</v>
      </c>
      <c r="M300" s="7">
        <f>+Ene!L300+Feb!L300+Mar!L300+Abr!L300+May!L300+Jun!L300+Jul!L300+Ago!L300+Set!L300+Oct!L300+Nov!L300+Dic!L300</f>
        <v>8</v>
      </c>
      <c r="N300" s="7">
        <f>+Ene!M300+Feb!M300+Mar!M300+Abr!M300+May!M300+Jun!M300+Jul!M300+Ago!M300+Set!M300+Oct!M300+Nov!M300+Dic!M300</f>
        <v>0</v>
      </c>
      <c r="O300" s="7">
        <f>+Ene!N300+Feb!N300+Mar!N300+Abr!N300+May!N300+Jun!N300+Jul!N300+Ago!N300+Set!N300+Oct!N300+Nov!N300+Dic!N300</f>
        <v>8</v>
      </c>
      <c r="P300" s="7">
        <f>+Ene!O300+Feb!O300+Mar!O300+Abr!O300+May!O300+Jun!O300+Jul!O300+Ago!O300+Set!O300+Oct!O300+Nov!O300+Dic!O300</f>
        <v>0</v>
      </c>
      <c r="Q300" s="7">
        <f>+Ene!P300+Feb!P300+Mar!P300+Abr!P300+May!P300+Jun!P300+Jul!P300+Ago!P300+Set!P300+Oct!P300+Nov!P300+Dic!P300</f>
        <v>0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17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18</v>
      </c>
      <c r="AD300" s="7">
        <f>+Ene!AC300+Feb!AC300+Mar!AC300+Abr!AC300+May!AC300+Jun!AC300+Jul!AC300+Ago!AC300+Set!AC300+Oct!AC300+Nov!AC300+Dic!AC300</f>
        <v>12</v>
      </c>
      <c r="AE300" s="7">
        <f>+Ene!AD300+Feb!AD300+Mar!AD300+Abr!AD300+May!AD300+Jun!AD300+Jul!AD300+Ago!AD300+Set!AD300+Oct!AD300+Nov!AD300+Dic!AD300</f>
        <v>14</v>
      </c>
      <c r="AF300" s="7">
        <f>+Ene!AE300+Feb!AE300+Mar!AE300+Abr!AE300+May!AE300+Jun!AE300+Jul!AE300+Ago!AE300+Set!AE300+Oct!AE300+Nov!AE300+Dic!AE300</f>
        <v>24</v>
      </c>
      <c r="AG300" s="7">
        <f>+Ene!AF300+Feb!AF300+Mar!AF300+Abr!AF300+May!AF300+Jun!AF300+Jul!AF300+Ago!AF300+Set!AF300+Oct!AF300+Nov!AF300+Dic!AF300</f>
        <v>20</v>
      </c>
      <c r="AH300" s="7">
        <f>+Ene!AG300+Feb!AG300+Mar!AG300+Abr!AG300+May!AG300+Jun!AG300+Jul!AG300+Ago!AG300+Set!AG300+Oct!AG300+Nov!AG300+Dic!AG300</f>
        <v>27</v>
      </c>
    </row>
    <row r="301" spans="1:34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23">
        <v>0</v>
      </c>
      <c r="K301" s="7">
        <f>+Ene!J301+Feb!J301+Mar!J301+Abr!J301+May!J301+Jun!J301+Jul!J301+Ago!J301+Set!J301+Oct!J301+Nov!J301+Dic!J301</f>
        <v>0</v>
      </c>
      <c r="L301" s="7">
        <f>+Ene!K301+Feb!K301+Mar!K301+Abr!K301+May!K301+Jun!K301+Jul!K301+Ago!K301+Set!K301+Oct!K301+Nov!K301+Dic!K301</f>
        <v>0</v>
      </c>
      <c r="M301" s="7">
        <f>+Ene!L301+Feb!L301+Mar!L301+Abr!L301+May!L301+Jun!L301+Jul!L301+Ago!L301+Set!L301+Oct!L301+Nov!L301+Dic!L301</f>
        <v>0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6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0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4</v>
      </c>
      <c r="AD301" s="7">
        <f>+Ene!AC301+Feb!AC301+Mar!AC301+Abr!AC301+May!AC301+Jun!AC301+Jul!AC301+Ago!AC301+Set!AC301+Oct!AC301+Nov!AC301+Dic!AC301</f>
        <v>3</v>
      </c>
      <c r="AE301" s="7">
        <f>+Ene!AD301+Feb!AD301+Mar!AD301+Abr!AD301+May!AD301+Jun!AD301+Jul!AD301+Ago!AD301+Set!AD301+Oct!AD301+Nov!AD301+Dic!AD301</f>
        <v>2</v>
      </c>
      <c r="AF301" s="7">
        <f>+Ene!AE301+Feb!AE301+Mar!AE301+Abr!AE301+May!AE301+Jun!AE301+Jul!AE301+Ago!AE301+Set!AE301+Oct!AE301+Nov!AE301+Dic!AE301</f>
        <v>5</v>
      </c>
      <c r="AG301" s="7">
        <f>+Ene!AF301+Feb!AF301+Mar!AF301+Abr!AF301+May!AF301+Jun!AF301+Jul!AF301+Ago!AF301+Set!AF301+Oct!AF301+Nov!AF301+Dic!AF301</f>
        <v>2</v>
      </c>
      <c r="AH301" s="7">
        <f>+Ene!AG301+Feb!AG301+Mar!AG301+Abr!AG301+May!AG301+Jun!AG301+Jul!AG301+Ago!AG301+Set!AG301+Oct!AG301+Nov!AG301+Dic!AG301</f>
        <v>0</v>
      </c>
    </row>
    <row r="302" spans="1:34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23">
        <v>0</v>
      </c>
      <c r="K302" s="7">
        <f>+Ene!J302+Feb!J302+Mar!J302+Abr!J302+May!J302+Jun!J302+Jul!J302+Ago!J302+Set!J302+Oct!J302+Nov!J302+Dic!J302</f>
        <v>0</v>
      </c>
      <c r="L302" s="7">
        <f>+Ene!K302+Feb!K302+Mar!K302+Abr!K302+May!K302+Jun!K302+Jul!K302+Ago!K302+Set!K302+Oct!K302+Nov!K302+Dic!K302</f>
        <v>0</v>
      </c>
      <c r="M302" s="7">
        <f>+Ene!L302+Feb!L302+Mar!L302+Abr!L302+May!L302+Jun!L302+Jul!L302+Ago!L302+Set!L302+Oct!L302+Nov!L302+Dic!L302</f>
        <v>0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0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0</v>
      </c>
      <c r="AD302" s="7">
        <f>+Ene!AC302+Feb!AC302+Mar!AC302+Abr!AC302+May!AC302+Jun!AC302+Jul!AC302+Ago!AC302+Set!AC302+Oct!AC302+Nov!AC302+Dic!AC302</f>
        <v>0</v>
      </c>
      <c r="AE302" s="7">
        <f>+Ene!AD302+Feb!AD302+Mar!AD302+Abr!AD302+May!AD302+Jun!AD302+Jul!AD302+Ago!AD302+Set!AD302+Oct!AD302+Nov!AD302+Dic!AD302</f>
        <v>0</v>
      </c>
      <c r="AF302" s="7">
        <f>+Ene!AE302+Feb!AE302+Mar!AE302+Abr!AE302+May!AE302+Jun!AE302+Jul!AE302+Ago!AE302+Set!AE302+Oct!AE302+Nov!AE302+Dic!AE302</f>
        <v>0</v>
      </c>
      <c r="AG302" s="7">
        <f>+Ene!AF302+Feb!AF302+Mar!AF302+Abr!AF302+May!AF302+Jun!AF302+Jul!AF302+Ago!AF302+Set!AF302+Oct!AF302+Nov!AF302+Dic!AF302</f>
        <v>0</v>
      </c>
      <c r="AH302" s="7">
        <f>+Ene!AG302+Feb!AG302+Mar!AG302+Abr!AG302+May!AG302+Jun!AG302+Jul!AG302+Ago!AG302+Set!AG302+Oct!AG302+Nov!AG302+Dic!AG302</f>
        <v>0</v>
      </c>
    </row>
    <row r="303" spans="1:34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23">
        <v>0</v>
      </c>
      <c r="K303" s="7">
        <f>+Ene!J303+Feb!J303+Mar!J303+Abr!J303+May!J303+Jun!J303+Jul!J303+Ago!J303+Set!J303+Oct!J303+Nov!J303+Dic!J303</f>
        <v>0</v>
      </c>
      <c r="L303" s="7">
        <f>+Ene!K303+Feb!K303+Mar!K303+Abr!K303+May!K303+Jun!K303+Jul!K303+Ago!K303+Set!K303+Oct!K303+Nov!K303+Dic!K303</f>
        <v>0</v>
      </c>
      <c r="M303" s="7">
        <f>+Ene!L303+Feb!L303+Mar!L303+Abr!L303+May!L303+Jun!L303+Jul!L303+Ago!L303+Set!L303+Oct!L303+Nov!L303+Dic!L303</f>
        <v>0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0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5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1</v>
      </c>
      <c r="AD303" s="7">
        <f>+Ene!AC303+Feb!AC303+Mar!AC303+Abr!AC303+May!AC303+Jun!AC303+Jul!AC303+Ago!AC303+Set!AC303+Oct!AC303+Nov!AC303+Dic!AC303</f>
        <v>3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3</v>
      </c>
      <c r="AG303" s="7">
        <f>+Ene!AF303+Feb!AF303+Mar!AF303+Abr!AF303+May!AF303+Jun!AF303+Jul!AF303+Ago!AF303+Set!AF303+Oct!AF303+Nov!AF303+Dic!AF303</f>
        <v>0</v>
      </c>
      <c r="AH303" s="7">
        <f>+Ene!AG303+Feb!AG303+Mar!AG303+Abr!AG303+May!AG303+Jun!AG303+Jul!AG303+Ago!AG303+Set!AG303+Oct!AG303+Nov!AG303+Dic!AG303</f>
        <v>4</v>
      </c>
    </row>
    <row r="304" spans="1:34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23">
        <v>0</v>
      </c>
      <c r="K304" s="7">
        <f>+Ene!J304+Feb!J304+Mar!J304+Abr!J304+May!J304+Jun!J304+Jul!J304+Ago!J304+Set!J304+Oct!J304+Nov!J304+Dic!J304</f>
        <v>0</v>
      </c>
      <c r="L304" s="7">
        <f>+Ene!K304+Feb!K304+Mar!K304+Abr!K304+May!K304+Jun!K304+Jul!K304+Ago!K304+Set!K304+Oct!K304+Nov!K304+Dic!K304</f>
        <v>0</v>
      </c>
      <c r="M304" s="7">
        <f>+Ene!L304+Feb!L304+Mar!L304+Abr!L304+May!L304+Jun!L304+Jul!L304+Ago!L304+Set!L304+Oct!L304+Nov!L304+Dic!L304</f>
        <v>0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3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12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6</v>
      </c>
      <c r="AD304" s="7">
        <f>+Ene!AC304+Feb!AC304+Mar!AC304+Abr!AC304+May!AC304+Jun!AC304+Jul!AC304+Ago!AC304+Set!AC304+Oct!AC304+Nov!AC304+Dic!AC304</f>
        <v>7</v>
      </c>
      <c r="AE304" s="7">
        <f>+Ene!AD304+Feb!AD304+Mar!AD304+Abr!AD304+May!AD304+Jun!AD304+Jul!AD304+Ago!AD304+Set!AD304+Oct!AD304+Nov!AD304+Dic!AD304</f>
        <v>2</v>
      </c>
      <c r="AF304" s="7">
        <f>+Ene!AE304+Feb!AE304+Mar!AE304+Abr!AE304+May!AE304+Jun!AE304+Jul!AE304+Ago!AE304+Set!AE304+Oct!AE304+Nov!AE304+Dic!AE304</f>
        <v>8</v>
      </c>
      <c r="AG304" s="7">
        <f>+Ene!AF304+Feb!AF304+Mar!AF304+Abr!AF304+May!AF304+Jun!AF304+Jul!AF304+Ago!AF304+Set!AF304+Oct!AF304+Nov!AF304+Dic!AF304</f>
        <v>1</v>
      </c>
      <c r="AH304" s="7">
        <f>+Ene!AG304+Feb!AG304+Mar!AG304+Abr!AG304+May!AG304+Jun!AG304+Jul!AG304+Ago!AG304+Set!AG304+Oct!AG304+Nov!AG304+Dic!AG304</f>
        <v>2</v>
      </c>
    </row>
    <row r="305" spans="1:34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23">
        <v>0</v>
      </c>
      <c r="K305" s="7">
        <f>+Ene!J305+Feb!J305+Mar!J305+Abr!J305+May!J305+Jun!J305+Jul!J305+Ago!J305+Set!J305+Oct!J305+Nov!J305+Dic!J305</f>
        <v>5</v>
      </c>
      <c r="L305" s="7">
        <f>+Ene!K305+Feb!K305+Mar!K305+Abr!K305+May!K305+Jun!K305+Jul!K305+Ago!K305+Set!K305+Oct!K305+Nov!K305+Dic!K305</f>
        <v>5</v>
      </c>
      <c r="M305" s="7">
        <f>+Ene!L305+Feb!L305+Mar!L305+Abr!L305+May!L305+Jun!L305+Jul!L305+Ago!L305+Set!L305+Oct!L305+Nov!L305+Dic!L305</f>
        <v>5</v>
      </c>
      <c r="N305" s="7">
        <f>+Ene!M305+Feb!M305+Mar!M305+Abr!M305+May!M305+Jun!M305+Jul!M305+Ago!M305+Set!M305+Oct!M305+Nov!M305+Dic!M305</f>
        <v>0</v>
      </c>
      <c r="O305" s="7">
        <f>+Ene!N305+Feb!N305+Mar!N305+Abr!N305+May!N305+Jun!N305+Jul!N305+Ago!N305+Set!N305+Oct!N305+Nov!N305+Dic!N305</f>
        <v>2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6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9</v>
      </c>
      <c r="AD305" s="7">
        <f>+Ene!AC305+Feb!AC305+Mar!AC305+Abr!AC305+May!AC305+Jun!AC305+Jul!AC305+Ago!AC305+Set!AC305+Oct!AC305+Nov!AC305+Dic!AC305</f>
        <v>7</v>
      </c>
      <c r="AE305" s="7">
        <f>+Ene!AD305+Feb!AD305+Mar!AD305+Abr!AD305+May!AD305+Jun!AD305+Jul!AD305+Ago!AD305+Set!AD305+Oct!AD305+Nov!AD305+Dic!AD305</f>
        <v>6</v>
      </c>
      <c r="AF305" s="7">
        <f>+Ene!AE305+Feb!AE305+Mar!AE305+Abr!AE305+May!AE305+Jun!AE305+Jul!AE305+Ago!AE305+Set!AE305+Oct!AE305+Nov!AE305+Dic!AE305</f>
        <v>12</v>
      </c>
      <c r="AG305" s="7">
        <f>+Ene!AF305+Feb!AF305+Mar!AF305+Abr!AF305+May!AF305+Jun!AF305+Jul!AF305+Ago!AF305+Set!AF305+Oct!AF305+Nov!AF305+Dic!AF305</f>
        <v>10</v>
      </c>
      <c r="AH305" s="7">
        <f>+Ene!AG305+Feb!AG305+Mar!AG305+Abr!AG305+May!AG305+Jun!AG305+Jul!AG305+Ago!AG305+Set!AG305+Oct!AG305+Nov!AG305+Dic!AG305</f>
        <v>11</v>
      </c>
    </row>
    <row r="306" spans="1:34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23">
        <v>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3</v>
      </c>
      <c r="P306" s="7">
        <f>+Ene!O306+Feb!O306+Mar!O306+Abr!O306+May!O306+Jun!O306+Jul!O306+Ago!O306+Set!O306+Oct!O306+Nov!O306+Dic!O306</f>
        <v>0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0</v>
      </c>
      <c r="X306" s="7">
        <f>+Ene!W306+Feb!W306+Mar!W306+Abr!W306+May!W306+Jun!W306+Jul!W306+Ago!W306+Set!W306+Oct!W306+Nov!W306+Dic!W306</f>
        <v>9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4</v>
      </c>
      <c r="AD306" s="7">
        <f>+Ene!AC306+Feb!AC306+Mar!AC306+Abr!AC306+May!AC306+Jun!AC306+Jul!AC306+Ago!AC306+Set!AC306+Oct!AC306+Nov!AC306+Dic!AC306</f>
        <v>3</v>
      </c>
      <c r="AE306" s="7">
        <f>+Ene!AD306+Feb!AD306+Mar!AD306+Abr!AD306+May!AD306+Jun!AD306+Jul!AD306+Ago!AD306+Set!AD306+Oct!AD306+Nov!AD306+Dic!AD306</f>
        <v>6</v>
      </c>
      <c r="AF306" s="7">
        <f>+Ene!AE306+Feb!AE306+Mar!AE306+Abr!AE306+May!AE306+Jun!AE306+Jul!AE306+Ago!AE306+Set!AE306+Oct!AE306+Nov!AE306+Dic!AE306</f>
        <v>5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4</v>
      </c>
    </row>
    <row r="307" spans="1:34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23">
        <v>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0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3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2</v>
      </c>
      <c r="AD307" s="7">
        <f>+Ene!AC307+Feb!AC307+Mar!AC307+Abr!AC307+May!AC307+Jun!AC307+Jul!AC307+Ago!AC307+Set!AC307+Oct!AC307+Nov!AC307+Dic!AC307</f>
        <v>1</v>
      </c>
      <c r="AE307" s="7">
        <f>+Ene!AD307+Feb!AD307+Mar!AD307+Abr!AD307+May!AD307+Jun!AD307+Jul!AD307+Ago!AD307+Set!AD307+Oct!AD307+Nov!AD307+Dic!AD307</f>
        <v>3</v>
      </c>
      <c r="AF307" s="7">
        <f>+Ene!AE307+Feb!AE307+Mar!AE307+Abr!AE307+May!AE307+Jun!AE307+Jul!AE307+Ago!AE307+Set!AE307+Oct!AE307+Nov!AE307+Dic!AE307</f>
        <v>2</v>
      </c>
      <c r="AG307" s="7">
        <f>+Ene!AF307+Feb!AF307+Mar!AF307+Abr!AF307+May!AF307+Jun!AF307+Jul!AF307+Ago!AF307+Set!AF307+Oct!AF307+Nov!AF307+Dic!AF307</f>
        <v>2</v>
      </c>
      <c r="AH307" s="7">
        <f>+Ene!AG307+Feb!AG307+Mar!AG307+Abr!AG307+May!AG307+Jun!AG307+Jul!AG307+Ago!AG307+Set!AG307+Oct!AG307+Nov!AG307+Dic!AG307</f>
        <v>4</v>
      </c>
    </row>
    <row r="308" spans="1:34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23">
        <v>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2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2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0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1</v>
      </c>
      <c r="AD308" s="7">
        <f>+Ene!AC308+Feb!AC308+Mar!AC308+Abr!AC308+May!AC308+Jun!AC308+Jul!AC308+Ago!AC308+Set!AC308+Oct!AC308+Nov!AC308+Dic!AC308</f>
        <v>1</v>
      </c>
      <c r="AE308" s="7">
        <f>+Ene!AD308+Feb!AD308+Mar!AD308+Abr!AD308+May!AD308+Jun!AD308+Jul!AD308+Ago!AD308+Set!AD308+Oct!AD308+Nov!AD308+Dic!AD308</f>
        <v>0</v>
      </c>
      <c r="AF308" s="7">
        <f>+Ene!AE308+Feb!AE308+Mar!AE308+Abr!AE308+May!AE308+Jun!AE308+Jul!AE308+Ago!AE308+Set!AE308+Oct!AE308+Nov!AE308+Dic!AE308</f>
        <v>1</v>
      </c>
      <c r="AG308" s="7">
        <f>+Ene!AF308+Feb!AF308+Mar!AF308+Abr!AF308+May!AF308+Jun!AF308+Jul!AF308+Ago!AF308+Set!AF308+Oct!AF308+Nov!AF308+Dic!AF308</f>
        <v>0</v>
      </c>
      <c r="AH308" s="7">
        <f>+Ene!AG308+Feb!AG308+Mar!AG308+Abr!AG308+May!AG308+Jun!AG308+Jul!AG308+Ago!AG308+Set!AG308+Oct!AG308+Nov!AG308+Dic!AG308</f>
        <v>2</v>
      </c>
    </row>
    <row r="309" spans="1:34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23">
        <v>0</v>
      </c>
      <c r="K309" s="7">
        <f>+Ene!J309+Feb!J309+Mar!J309+Abr!J309+May!J309+Jun!J309+Jul!J309+Ago!J309+Set!J309+Oct!J309+Nov!J309+Dic!J309</f>
        <v>0</v>
      </c>
      <c r="L309" s="7">
        <f>+Ene!K309+Feb!K309+Mar!K309+Abr!K309+May!K309+Jun!K309+Jul!K309+Ago!K309+Set!K309+Oct!K309+Nov!K309+Dic!K309</f>
        <v>0</v>
      </c>
      <c r="M309" s="7">
        <f>+Ene!L309+Feb!L309+Mar!L309+Abr!L309+May!L309+Jun!L309+Jul!L309+Ago!L309+Set!L309+Oct!L309+Nov!L309+Dic!L309</f>
        <v>0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0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1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5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0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3</v>
      </c>
      <c r="AD309" s="7">
        <f>+Ene!AC309+Feb!AC309+Mar!AC309+Abr!AC309+May!AC309+Jun!AC309+Jul!AC309+Ago!AC309+Set!AC309+Oct!AC309+Nov!AC309+Dic!AC309</f>
        <v>2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3</v>
      </c>
      <c r="AG309" s="7">
        <f>+Ene!AF309+Feb!AF309+Mar!AF309+Abr!AF309+May!AF309+Jun!AF309+Jul!AF309+Ago!AF309+Set!AF309+Oct!AF309+Nov!AF309+Dic!AF309</f>
        <v>1</v>
      </c>
      <c r="AH309" s="7">
        <f>+Ene!AG309+Feb!AG309+Mar!AG309+Abr!AG309+May!AG309+Jun!AG309+Jul!AG309+Ago!AG309+Set!AG309+Oct!AG309+Nov!AG309+Dic!AG309</f>
        <v>0</v>
      </c>
    </row>
    <row r="310" spans="1:34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23">
        <v>0</v>
      </c>
      <c r="K310" s="7">
        <f>+Ene!J310+Feb!J310+Mar!J310+Abr!J310+May!J310+Jun!J310+Jul!J310+Ago!J310+Set!J310+Oct!J310+Nov!J310+Dic!J310</f>
        <v>0</v>
      </c>
      <c r="L310" s="7">
        <f>+Ene!K310+Feb!K310+Mar!K310+Abr!K310+May!K310+Jun!K310+Jul!K310+Ago!K310+Set!K310+Oct!K310+Nov!K310+Dic!K310</f>
        <v>0</v>
      </c>
      <c r="M310" s="7">
        <f>+Ene!L310+Feb!L310+Mar!L310+Abr!L310+May!L310+Jun!L310+Jul!L310+Ago!L310+Set!L310+Oct!L310+Nov!L310+Dic!L310</f>
        <v>0</v>
      </c>
      <c r="N310" s="7">
        <f>+Ene!M310+Feb!M310+Mar!M310+Abr!M310+May!M310+Jun!M310+Jul!M310+Ago!M310+Set!M310+Oct!M310+Nov!M310+Dic!M310</f>
        <v>0</v>
      </c>
      <c r="O310" s="7">
        <f>+Ene!N310+Feb!N310+Mar!N310+Abr!N310+May!N310+Jun!N310+Jul!N310+Ago!N310+Set!N310+Oct!N310+Nov!N310+Dic!N310</f>
        <v>45</v>
      </c>
      <c r="P310" s="7">
        <f>+Ene!O310+Feb!O310+Mar!O310+Abr!O310+May!O310+Jun!O310+Jul!O310+Ago!O310+Set!O310+Oct!O310+Nov!O310+Dic!O310</f>
        <v>17</v>
      </c>
      <c r="Q310" s="7">
        <f>+Ene!P310+Feb!P310+Mar!P310+Abr!P310+May!P310+Jun!P310+Jul!P310+Ago!P310+Set!P310+Oct!P310+Nov!P310+Dic!P310</f>
        <v>51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48</v>
      </c>
      <c r="Y310" s="7">
        <f>+Ene!X310+Feb!X310+Mar!X310+Abr!X310+May!X310+Jun!X310+Jul!X310+Ago!X310+Set!X310+Oct!X310+Nov!X310+Dic!X310</f>
        <v>3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3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94</v>
      </c>
      <c r="AD310" s="7">
        <f>+Ene!AC310+Feb!AC310+Mar!AC310+Abr!AC310+May!AC310+Jun!AC310+Jul!AC310+Ago!AC310+Set!AC310+Oct!AC310+Nov!AC310+Dic!AC310</f>
        <v>93</v>
      </c>
      <c r="AE310" s="7">
        <f>+Ene!AD310+Feb!AD310+Mar!AD310+Abr!AD310+May!AD310+Jun!AD310+Jul!AD310+Ago!AD310+Set!AD310+Oct!AD310+Nov!AD310+Dic!AD310</f>
        <v>3</v>
      </c>
      <c r="AF310" s="7">
        <f>+Ene!AE310+Feb!AE310+Mar!AE310+Abr!AE310+May!AE310+Jun!AE310+Jul!AE310+Ago!AE310+Set!AE310+Oct!AE310+Nov!AE310+Dic!AE310</f>
        <v>122</v>
      </c>
      <c r="AG310" s="7">
        <f>+Ene!AF310+Feb!AF310+Mar!AF310+Abr!AF310+May!AF310+Jun!AF310+Jul!AF310+Ago!AF310+Set!AF310+Oct!AF310+Nov!AF310+Dic!AF310</f>
        <v>13</v>
      </c>
      <c r="AH310" s="7">
        <f>+Ene!AG310+Feb!AG310+Mar!AG310+Abr!AG310+May!AG310+Jun!AG310+Jul!AG310+Ago!AG310+Set!AG310+Oct!AG310+Nov!AG310+Dic!AG310</f>
        <v>39</v>
      </c>
    </row>
    <row r="311" spans="1:34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23">
        <v>0</v>
      </c>
      <c r="K311" s="7">
        <f>+Ene!J311+Feb!J311+Mar!J311+Abr!J311+May!J311+Jun!J311+Jul!J311+Ago!J311+Set!J311+Oct!J311+Nov!J311+Dic!J311</f>
        <v>0</v>
      </c>
      <c r="L311" s="7">
        <f>+Ene!K311+Feb!K311+Mar!K311+Abr!K311+May!K311+Jun!K311+Jul!K311+Ago!K311+Set!K311+Oct!K311+Nov!K311+Dic!K311</f>
        <v>0</v>
      </c>
      <c r="M311" s="7">
        <f>+Ene!L311+Feb!L311+Mar!L311+Abr!L311+May!L311+Jun!L311+Jul!L311+Ago!L311+Set!L311+Oct!L311+Nov!L311+Dic!L311</f>
        <v>0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18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8</v>
      </c>
      <c r="AD311" s="7">
        <f>+Ene!AC311+Feb!AC311+Mar!AC311+Abr!AC311+May!AC311+Jun!AC311+Jul!AC311+Ago!AC311+Set!AC311+Oct!AC311+Nov!AC311+Dic!AC311</f>
        <v>2</v>
      </c>
      <c r="AE311" s="7">
        <f>+Ene!AD311+Feb!AD311+Mar!AD311+Abr!AD311+May!AD311+Jun!AD311+Jul!AD311+Ago!AD311+Set!AD311+Oct!AD311+Nov!AD311+Dic!AD311</f>
        <v>13</v>
      </c>
      <c r="AF311" s="7">
        <f>+Ene!AE311+Feb!AE311+Mar!AE311+Abr!AE311+May!AE311+Jun!AE311+Jul!AE311+Ago!AE311+Set!AE311+Oct!AE311+Nov!AE311+Dic!AE311</f>
        <v>3</v>
      </c>
      <c r="AG311" s="7">
        <f>+Ene!AF311+Feb!AF311+Mar!AF311+Abr!AF311+May!AF311+Jun!AF311+Jul!AF311+Ago!AF311+Set!AF311+Oct!AF311+Nov!AF311+Dic!AF311</f>
        <v>1</v>
      </c>
      <c r="AH311" s="7">
        <f>+Ene!AG311+Feb!AG311+Mar!AG311+Abr!AG311+May!AG311+Jun!AG311+Jul!AG311+Ago!AG311+Set!AG311+Oct!AG311+Nov!AG311+Dic!AG311</f>
        <v>6</v>
      </c>
    </row>
    <row r="312" spans="1:34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23">
        <v>0</v>
      </c>
      <c r="K312" s="7">
        <f>+Ene!J312+Feb!J312+Mar!J312+Abr!J312+May!J312+Jun!J312+Jul!J312+Ago!J312+Set!J312+Oct!J312+Nov!J312+Dic!J312</f>
        <v>0</v>
      </c>
      <c r="L312" s="7">
        <f>+Ene!K312+Feb!K312+Mar!K312+Abr!K312+May!K312+Jun!K312+Jul!K312+Ago!K312+Set!K312+Oct!K312+Nov!K312+Dic!K312</f>
        <v>0</v>
      </c>
      <c r="M312" s="7">
        <f>+Ene!L312+Feb!L312+Mar!L312+Abr!L312+May!L312+Jun!L312+Jul!L312+Ago!L312+Set!L312+Oct!L312+Nov!L312+Dic!L312</f>
        <v>0</v>
      </c>
      <c r="N312" s="7">
        <f>+Ene!M312+Feb!M312+Mar!M312+Abr!M312+May!M312+Jun!M312+Jul!M312+Ago!M312+Set!M312+Oct!M312+Nov!M312+Dic!M312</f>
        <v>0</v>
      </c>
      <c r="O312" s="7">
        <f>+Ene!N312+Feb!N312+Mar!N312+Abr!N312+May!N312+Jun!N312+Jul!N312+Ago!N312+Set!N312+Oct!N312+Nov!N312+Dic!N312</f>
        <v>25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20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41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7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51</v>
      </c>
      <c r="AD312" s="7">
        <f>+Ene!AC312+Feb!AC312+Mar!AC312+Abr!AC312+May!AC312+Jun!AC312+Jul!AC312+Ago!AC312+Set!AC312+Oct!AC312+Nov!AC312+Dic!AC312</f>
        <v>35</v>
      </c>
      <c r="AE312" s="7">
        <f>+Ene!AD312+Feb!AD312+Mar!AD312+Abr!AD312+May!AD312+Jun!AD312+Jul!AD312+Ago!AD312+Set!AD312+Oct!AD312+Nov!AD312+Dic!AD312</f>
        <v>97</v>
      </c>
      <c r="AF312" s="7">
        <f>+Ene!AE312+Feb!AE312+Mar!AE312+Abr!AE312+May!AE312+Jun!AE312+Jul!AE312+Ago!AE312+Set!AE312+Oct!AE312+Nov!AE312+Dic!AE312</f>
        <v>65</v>
      </c>
      <c r="AG312" s="7">
        <f>+Ene!AF312+Feb!AF312+Mar!AF312+Abr!AF312+May!AF312+Jun!AF312+Jul!AF312+Ago!AF312+Set!AF312+Oct!AF312+Nov!AF312+Dic!AF312</f>
        <v>35</v>
      </c>
      <c r="AH312" s="7">
        <f>+Ene!AG312+Feb!AG312+Mar!AG312+Abr!AG312+May!AG312+Jun!AG312+Jul!AG312+Ago!AG312+Set!AG312+Oct!AG312+Nov!AG312+Dic!AG312</f>
        <v>74</v>
      </c>
    </row>
    <row r="313" spans="1:34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23">
        <v>0</v>
      </c>
      <c r="K313" s="7">
        <f>+Ene!J313+Feb!J313+Mar!J313+Abr!J313+May!J313+Jun!J313+Jul!J313+Ago!J313+Set!J313+Oct!J313+Nov!J313+Dic!J313</f>
        <v>0</v>
      </c>
      <c r="L313" s="7">
        <f>+Ene!K313+Feb!K313+Mar!K313+Abr!K313+May!K313+Jun!K313+Jul!K313+Ago!K313+Set!K313+Oct!K313+Nov!K313+Dic!K313</f>
        <v>0</v>
      </c>
      <c r="M313" s="7">
        <f>+Ene!L313+Feb!L313+Mar!L313+Abr!L313+May!L313+Jun!L313+Jul!L313+Ago!L313+Set!L313+Oct!L313+Nov!L313+Dic!L313</f>
        <v>0</v>
      </c>
      <c r="N313" s="7">
        <f>+Ene!M313+Feb!M313+Mar!M313+Abr!M313+May!M313+Jun!M313+Jul!M313+Ago!M313+Set!M313+Oct!M313+Nov!M313+Dic!M313</f>
        <v>0</v>
      </c>
      <c r="O313" s="7">
        <f>+Ene!N313+Feb!N313+Mar!N313+Abr!N313+May!N313+Jun!N313+Jul!N313+Ago!N313+Set!N313+Oct!N313+Nov!N313+Dic!N313</f>
        <v>2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2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21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11</v>
      </c>
      <c r="AD313" s="7">
        <f>+Ene!AC313+Feb!AC313+Mar!AC313+Abr!AC313+May!AC313+Jun!AC313+Jul!AC313+Ago!AC313+Set!AC313+Oct!AC313+Nov!AC313+Dic!AC313</f>
        <v>7</v>
      </c>
      <c r="AE313" s="7">
        <f>+Ene!AD313+Feb!AD313+Mar!AD313+Abr!AD313+May!AD313+Jun!AD313+Jul!AD313+Ago!AD313+Set!AD313+Oct!AD313+Nov!AD313+Dic!AD313</f>
        <v>3</v>
      </c>
      <c r="AF313" s="7">
        <f>+Ene!AE313+Feb!AE313+Mar!AE313+Abr!AE313+May!AE313+Jun!AE313+Jul!AE313+Ago!AE313+Set!AE313+Oct!AE313+Nov!AE313+Dic!AE313</f>
        <v>17</v>
      </c>
      <c r="AG313" s="7">
        <f>+Ene!AF313+Feb!AF313+Mar!AF313+Abr!AF313+May!AF313+Jun!AF313+Jul!AF313+Ago!AF313+Set!AF313+Oct!AF313+Nov!AF313+Dic!AF313</f>
        <v>5</v>
      </c>
      <c r="AH313" s="7">
        <f>+Ene!AG313+Feb!AG313+Mar!AG313+Abr!AG313+May!AG313+Jun!AG313+Jul!AG313+Ago!AG313+Set!AG313+Oct!AG313+Nov!AG313+Dic!AG313</f>
        <v>16</v>
      </c>
    </row>
    <row r="314" spans="1:34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23">
        <v>0</v>
      </c>
      <c r="K314" s="7">
        <f>+Ene!J314+Feb!J314+Mar!J314+Abr!J314+May!J314+Jun!J314+Jul!J314+Ago!J314+Set!J314+Oct!J314+Nov!J314+Dic!J314</f>
        <v>35</v>
      </c>
      <c r="L314" s="7">
        <f>+Ene!K314+Feb!K314+Mar!K314+Abr!K314+May!K314+Jun!K314+Jul!K314+Ago!K314+Set!K314+Oct!K314+Nov!K314+Dic!K314</f>
        <v>35</v>
      </c>
      <c r="M314" s="7">
        <f>+Ene!L314+Feb!L314+Mar!L314+Abr!L314+May!L314+Jun!L314+Jul!L314+Ago!L314+Set!L314+Oct!L314+Nov!L314+Dic!L314</f>
        <v>35</v>
      </c>
      <c r="N314" s="7">
        <f>+Ene!M314+Feb!M314+Mar!M314+Abr!M314+May!M314+Jun!M314+Jul!M314+Ago!M314+Set!M314+Oct!M314+Nov!M314+Dic!M314</f>
        <v>5</v>
      </c>
      <c r="O314" s="7">
        <f>+Ene!N314+Feb!N314+Mar!N314+Abr!N314+May!N314+Jun!N314+Jul!N314+Ago!N314+Set!N314+Oct!N314+Nov!N314+Dic!N314</f>
        <v>40</v>
      </c>
      <c r="P314" s="7">
        <f>+Ene!O314+Feb!O314+Mar!O314+Abr!O314+May!O314+Jun!O314+Jul!O314+Ago!O314+Set!O314+Oct!O314+Nov!O314+Dic!O314</f>
        <v>16</v>
      </c>
      <c r="Q314" s="7">
        <f>+Ene!P314+Feb!P314+Mar!P314+Abr!P314+May!P314+Jun!P314+Jul!P314+Ago!P314+Set!P314+Oct!P314+Nov!P314+Dic!P314</f>
        <v>21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16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3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47</v>
      </c>
      <c r="AD314" s="7">
        <f>+Ene!AC314+Feb!AC314+Mar!AC314+Abr!AC314+May!AC314+Jun!AC314+Jul!AC314+Ago!AC314+Set!AC314+Oct!AC314+Nov!AC314+Dic!AC314</f>
        <v>41</v>
      </c>
      <c r="AE314" s="7">
        <f>+Ene!AD314+Feb!AD314+Mar!AD314+Abr!AD314+May!AD314+Jun!AD314+Jul!AD314+Ago!AD314+Set!AD314+Oct!AD314+Nov!AD314+Dic!AD314</f>
        <v>1</v>
      </c>
      <c r="AF314" s="7">
        <f>+Ene!AE314+Feb!AE314+Mar!AE314+Abr!AE314+May!AE314+Jun!AE314+Jul!AE314+Ago!AE314+Set!AE314+Oct!AE314+Nov!AE314+Dic!AE314</f>
        <v>45</v>
      </c>
      <c r="AG314" s="7">
        <f>+Ene!AF314+Feb!AF314+Mar!AF314+Abr!AF314+May!AF314+Jun!AF314+Jul!AF314+Ago!AF314+Set!AF314+Oct!AF314+Nov!AF314+Dic!AF314</f>
        <v>1</v>
      </c>
      <c r="AH314" s="7">
        <f>+Ene!AG314+Feb!AG314+Mar!AG314+Abr!AG314+May!AG314+Jun!AG314+Jul!AG314+Ago!AG314+Set!AG314+Oct!AG314+Nov!AG314+Dic!AG314</f>
        <v>15</v>
      </c>
    </row>
    <row r="315" spans="1:34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23">
        <v>0</v>
      </c>
      <c r="K315" s="7">
        <f>+Ene!J315+Feb!J315+Mar!J315+Abr!J315+May!J315+Jun!J315+Jul!J315+Ago!J315+Set!J315+Oct!J315+Nov!J315+Dic!J315</f>
        <v>0</v>
      </c>
      <c r="L315" s="7">
        <f>+Ene!K315+Feb!K315+Mar!K315+Abr!K315+May!K315+Jun!K315+Jul!K315+Ago!K315+Set!K315+Oct!K315+Nov!K315+Dic!K315</f>
        <v>0</v>
      </c>
      <c r="M315" s="7">
        <f>+Ene!L315+Feb!L315+Mar!L315+Abr!L315+May!L315+Jun!L315+Jul!L315+Ago!L315+Set!L315+Oct!L315+Nov!L315+Dic!L315</f>
        <v>0</v>
      </c>
      <c r="N315" s="7">
        <f>+Ene!M315+Feb!M315+Mar!M315+Abr!M315+May!M315+Jun!M315+Jul!M315+Ago!M315+Set!M315+Oct!M315+Nov!M315+Dic!M315</f>
        <v>0</v>
      </c>
      <c r="O315" s="7">
        <f>+Ene!N315+Feb!N315+Mar!N315+Abr!N315+May!N315+Jun!N315+Jul!N315+Ago!N315+Set!N315+Oct!N315+Nov!N315+Dic!N315</f>
        <v>0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0</v>
      </c>
      <c r="Y315" s="7">
        <f>+Ene!X315+Feb!X315+Mar!X315+Abr!X315+May!X315+Jun!X315+Jul!X315+Ago!X315+Set!X315+Oct!X315+Nov!X315+Dic!X315</f>
        <v>0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0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2</v>
      </c>
      <c r="AD315" s="7">
        <f>+Ene!AC315+Feb!AC315+Mar!AC315+Abr!AC315+May!AC315+Jun!AC315+Jul!AC315+Ago!AC315+Set!AC315+Oct!AC315+Nov!AC315+Dic!AC315</f>
        <v>2</v>
      </c>
      <c r="AE315" s="7">
        <f>+Ene!AD315+Feb!AD315+Mar!AD315+Abr!AD315+May!AD315+Jun!AD315+Jul!AD315+Ago!AD315+Set!AD315+Oct!AD315+Nov!AD315+Dic!AD315</f>
        <v>1</v>
      </c>
      <c r="AF315" s="7">
        <f>+Ene!AE315+Feb!AE315+Mar!AE315+Abr!AE315+May!AE315+Jun!AE315+Jul!AE315+Ago!AE315+Set!AE315+Oct!AE315+Nov!AE315+Dic!AE315</f>
        <v>3</v>
      </c>
      <c r="AG315" s="7">
        <f>+Ene!AF315+Feb!AF315+Mar!AF315+Abr!AF315+May!AF315+Jun!AF315+Jul!AF315+Ago!AF315+Set!AF315+Oct!AF315+Nov!AF315+Dic!AF315</f>
        <v>1</v>
      </c>
      <c r="AH315" s="7">
        <f>+Ene!AG315+Feb!AG315+Mar!AG315+Abr!AG315+May!AG315+Jun!AG315+Jul!AG315+Ago!AG315+Set!AG315+Oct!AG315+Nov!AG315+Dic!AG315</f>
        <v>0</v>
      </c>
    </row>
    <row r="316" spans="1:34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23">
        <v>0</v>
      </c>
      <c r="K316" s="7">
        <f>+Ene!J316+Feb!J316+Mar!J316+Abr!J316+May!J316+Jun!J316+Jul!J316+Ago!J316+Set!J316+Oct!J316+Nov!J316+Dic!J316</f>
        <v>0</v>
      </c>
      <c r="L316" s="7">
        <f>+Ene!K316+Feb!K316+Mar!K316+Abr!K316+May!K316+Jun!K316+Jul!K316+Ago!K316+Set!K316+Oct!K316+Nov!K316+Dic!K316</f>
        <v>0</v>
      </c>
      <c r="M316" s="7">
        <f>+Ene!L316+Feb!L316+Mar!L316+Abr!L316+May!L316+Jun!L316+Jul!L316+Ago!L316+Set!L316+Oct!L316+Nov!L316+Dic!L316</f>
        <v>0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3</v>
      </c>
      <c r="AD316" s="7">
        <f>+Ene!AC316+Feb!AC316+Mar!AC316+Abr!AC316+May!AC316+Jun!AC316+Jul!AC316+Ago!AC316+Set!AC316+Oct!AC316+Nov!AC316+Dic!AC316</f>
        <v>2</v>
      </c>
      <c r="AE316" s="7">
        <f>+Ene!AD316+Feb!AD316+Mar!AD316+Abr!AD316+May!AD316+Jun!AD316+Jul!AD316+Ago!AD316+Set!AD316+Oct!AD316+Nov!AD316+Dic!AD316</f>
        <v>2</v>
      </c>
      <c r="AF316" s="7">
        <f>+Ene!AE316+Feb!AE316+Mar!AE316+Abr!AE316+May!AE316+Jun!AE316+Jul!AE316+Ago!AE316+Set!AE316+Oct!AE316+Nov!AE316+Dic!AE316</f>
        <v>3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23">
        <v>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2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2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14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40</v>
      </c>
      <c r="AD317" s="7">
        <f>+Ene!AC317+Feb!AC317+Mar!AC317+Abr!AC317+May!AC317+Jun!AC317+Jul!AC317+Ago!AC317+Set!AC317+Oct!AC317+Nov!AC317+Dic!AC317</f>
        <v>36</v>
      </c>
      <c r="AE317" s="7">
        <f>+Ene!AD317+Feb!AD317+Mar!AD317+Abr!AD317+May!AD317+Jun!AD317+Jul!AD317+Ago!AD317+Set!AD317+Oct!AD317+Nov!AD317+Dic!AD317</f>
        <v>13</v>
      </c>
      <c r="AF317" s="7">
        <f>+Ene!AE317+Feb!AE317+Mar!AE317+Abr!AE317+May!AE317+Jun!AE317+Jul!AE317+Ago!AE317+Set!AE317+Oct!AE317+Nov!AE317+Dic!AE317</f>
        <v>38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23">
        <v>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0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1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8</v>
      </c>
      <c r="AD318" s="7">
        <f>+Ene!AC318+Feb!AC318+Mar!AC318+Abr!AC318+May!AC318+Jun!AC318+Jul!AC318+Ago!AC318+Set!AC318+Oct!AC318+Nov!AC318+Dic!AC318</f>
        <v>5</v>
      </c>
      <c r="AE318" s="7">
        <f>+Ene!AD318+Feb!AD318+Mar!AD318+Abr!AD318+May!AD318+Jun!AD318+Jul!AD318+Ago!AD318+Set!AD318+Oct!AD318+Nov!AD318+Dic!AD318</f>
        <v>1</v>
      </c>
      <c r="AF318" s="7">
        <f>+Ene!AE318+Feb!AE318+Mar!AE318+Abr!AE318+May!AE318+Jun!AE318+Jul!AE318+Ago!AE318+Set!AE318+Oct!AE318+Nov!AE318+Dic!AE318</f>
        <v>5</v>
      </c>
      <c r="AG318" s="7">
        <f>+Ene!AF318+Feb!AF318+Mar!AF318+Abr!AF318+May!AF318+Jun!AF318+Jul!AF318+Ago!AF318+Set!AF318+Oct!AF318+Nov!AF318+Dic!AF318</f>
        <v>0</v>
      </c>
      <c r="AH318" s="7">
        <f>+Ene!AG318+Feb!AG318+Mar!AG318+Abr!AG318+May!AG318+Jun!AG318+Jul!AG318+Ago!AG318+Set!AG318+Oct!AG318+Nov!AG318+Dic!AG318</f>
        <v>0</v>
      </c>
    </row>
    <row r="319" spans="1:34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23">
        <v>0</v>
      </c>
      <c r="K319" s="7">
        <f>+Ene!J319+Feb!J319+Mar!J319+Abr!J319+May!J319+Jun!J319+Jul!J319+Ago!J319+Set!J319+Oct!J319+Nov!J319+Dic!J319</f>
        <v>1</v>
      </c>
      <c r="L319" s="7">
        <f>+Ene!K319+Feb!K319+Mar!K319+Abr!K319+May!K319+Jun!K319+Jul!K319+Ago!K319+Set!K319+Oct!K319+Nov!K319+Dic!K319</f>
        <v>1</v>
      </c>
      <c r="M319" s="7">
        <f>+Ene!L319+Feb!L319+Mar!L319+Abr!L319+May!L319+Jun!L319+Jul!L319+Ago!L319+Set!L319+Oct!L319+Nov!L319+Dic!L319</f>
        <v>2</v>
      </c>
      <c r="N319" s="7">
        <f>+Ene!M319+Feb!M319+Mar!M319+Abr!M319+May!M319+Jun!M319+Jul!M319+Ago!M319+Set!M319+Oct!M319+Nov!M319+Dic!M319</f>
        <v>1</v>
      </c>
      <c r="O319" s="7">
        <f>+Ene!N319+Feb!N319+Mar!N319+Abr!N319+May!N319+Jun!N319+Jul!N319+Ago!N319+Set!N319+Oct!N319+Nov!N319+Dic!N319</f>
        <v>35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2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43</v>
      </c>
      <c r="Y319" s="7">
        <f>+Ene!X319+Feb!X319+Mar!X319+Abr!X319+May!X319+Jun!X319+Jul!X319+Ago!X319+Set!X319+Oct!X319+Nov!X319+Dic!X319</f>
        <v>2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2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46</v>
      </c>
      <c r="AD319" s="7">
        <f>+Ene!AC319+Feb!AC319+Mar!AC319+Abr!AC319+May!AC319+Jun!AC319+Jul!AC319+Ago!AC319+Set!AC319+Oct!AC319+Nov!AC319+Dic!AC319</f>
        <v>50</v>
      </c>
      <c r="AE319" s="7">
        <f>+Ene!AD319+Feb!AD319+Mar!AD319+Abr!AD319+May!AD319+Jun!AD319+Jul!AD319+Ago!AD319+Set!AD319+Oct!AD319+Nov!AD319+Dic!AD319</f>
        <v>5</v>
      </c>
      <c r="AF319" s="7">
        <f>+Ene!AE319+Feb!AE319+Mar!AE319+Abr!AE319+May!AE319+Jun!AE319+Jul!AE319+Ago!AE319+Set!AE319+Oct!AE319+Nov!AE319+Dic!AE319</f>
        <v>66</v>
      </c>
      <c r="AG319" s="7">
        <f>+Ene!AF319+Feb!AF319+Mar!AF319+Abr!AF319+May!AF319+Jun!AF319+Jul!AF319+Ago!AF319+Set!AF319+Oct!AF319+Nov!AF319+Dic!AF319</f>
        <v>17</v>
      </c>
      <c r="AH319" s="7">
        <f>+Ene!AG319+Feb!AG319+Mar!AG319+Abr!AG319+May!AG319+Jun!AG319+Jul!AG319+Ago!AG319+Set!AG319+Oct!AG319+Nov!AG319+Dic!AG319</f>
        <v>20</v>
      </c>
    </row>
    <row r="320" spans="1:34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23">
        <v>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0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11</v>
      </c>
      <c r="Y320" s="7">
        <f>+Ene!X320+Feb!X320+Mar!X320+Abr!X320+May!X320+Jun!X320+Jul!X320+Ago!X320+Set!X320+Oct!X320+Nov!X320+Dic!X320</f>
        <v>0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0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18</v>
      </c>
      <c r="AD320" s="7">
        <f>+Ene!AC320+Feb!AC320+Mar!AC320+Abr!AC320+May!AC320+Jun!AC320+Jul!AC320+Ago!AC320+Set!AC320+Oct!AC320+Nov!AC320+Dic!AC320</f>
        <v>12</v>
      </c>
      <c r="AE320" s="7">
        <f>+Ene!AD320+Feb!AD320+Mar!AD320+Abr!AD320+May!AD320+Jun!AD320+Jul!AD320+Ago!AD320+Set!AD320+Oct!AD320+Nov!AD320+Dic!AD320</f>
        <v>11</v>
      </c>
      <c r="AF320" s="7">
        <f>+Ene!AE320+Feb!AE320+Mar!AE320+Abr!AE320+May!AE320+Jun!AE320+Jul!AE320+Ago!AE320+Set!AE320+Oct!AE320+Nov!AE320+Dic!AE320</f>
        <v>19</v>
      </c>
      <c r="AG320" s="7">
        <f>+Ene!AF320+Feb!AF320+Mar!AF320+Abr!AF320+May!AF320+Jun!AF320+Jul!AF320+Ago!AF320+Set!AF320+Oct!AF320+Nov!AF320+Dic!AF320</f>
        <v>0</v>
      </c>
      <c r="AH320" s="7">
        <f>+Ene!AG320+Feb!AG320+Mar!AG320+Abr!AG320+May!AG320+Jun!AG320+Jul!AG320+Ago!AG320+Set!AG320+Oct!AG320+Nov!AG320+Dic!AG320</f>
        <v>0</v>
      </c>
    </row>
    <row r="321" spans="1:34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23">
        <v>0</v>
      </c>
      <c r="K321" s="7">
        <f>+Ene!J321+Feb!J321+Mar!J321+Abr!J321+May!J321+Jun!J321+Jul!J321+Ago!J321+Set!J321+Oct!J321+Nov!J321+Dic!J321</f>
        <v>0</v>
      </c>
      <c r="L321" s="7">
        <f>+Ene!K321+Feb!K321+Mar!K321+Abr!K321+May!K321+Jun!K321+Jul!K321+Ago!K321+Set!K321+Oct!K321+Nov!K321+Dic!K321</f>
        <v>0</v>
      </c>
      <c r="M321" s="7">
        <f>+Ene!L321+Feb!L321+Mar!L321+Abr!L321+May!L321+Jun!L321+Jul!L321+Ago!L321+Set!L321+Oct!L321+Nov!L321+Dic!L321</f>
        <v>0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1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2</v>
      </c>
      <c r="AD321" s="7">
        <f>+Ene!AC321+Feb!AC321+Mar!AC321+Abr!AC321+May!AC321+Jun!AC321+Jul!AC321+Ago!AC321+Set!AC321+Oct!AC321+Nov!AC321+Dic!AC321</f>
        <v>1</v>
      </c>
      <c r="AE321" s="7">
        <f>+Ene!AD321+Feb!AD321+Mar!AD321+Abr!AD321+May!AD321+Jun!AD321+Jul!AD321+Ago!AD321+Set!AD321+Oct!AD321+Nov!AD321+Dic!AD321</f>
        <v>0</v>
      </c>
      <c r="AF321" s="7">
        <f>+Ene!AE321+Feb!AE321+Mar!AE321+Abr!AE321+May!AE321+Jun!AE321+Jul!AE321+Ago!AE321+Set!AE321+Oct!AE321+Nov!AE321+Dic!AE321</f>
        <v>3</v>
      </c>
      <c r="AG321" s="7">
        <f>+Ene!AF321+Feb!AF321+Mar!AF321+Abr!AF321+May!AF321+Jun!AF321+Jul!AF321+Ago!AF321+Set!AF321+Oct!AF321+Nov!AF321+Dic!AF321</f>
        <v>0</v>
      </c>
      <c r="AH321" s="7">
        <f>+Ene!AG321+Feb!AG321+Mar!AG321+Abr!AG321+May!AG321+Jun!AG321+Jul!AG321+Ago!AG321+Set!AG321+Oct!AG321+Nov!AG321+Dic!AG321</f>
        <v>0</v>
      </c>
    </row>
    <row r="322" spans="1:34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23">
        <v>0</v>
      </c>
      <c r="K322" s="7">
        <f>+Ene!J322+Feb!J322+Mar!J322+Abr!J322+May!J322+Jun!J322+Jul!J322+Ago!J322+Set!J322+Oct!J322+Nov!J322+Dic!J322</f>
        <v>2</v>
      </c>
      <c r="L322" s="7">
        <f>+Ene!K322+Feb!K322+Mar!K322+Abr!K322+May!K322+Jun!K322+Jul!K322+Ago!K322+Set!K322+Oct!K322+Nov!K322+Dic!K322</f>
        <v>2</v>
      </c>
      <c r="M322" s="7">
        <f>+Ene!L322+Feb!L322+Mar!L322+Abr!L322+May!L322+Jun!L322+Jul!L322+Ago!L322+Set!L322+Oct!L322+Nov!L322+Dic!L322</f>
        <v>2</v>
      </c>
      <c r="N322" s="7">
        <f>+Ene!M322+Feb!M322+Mar!M322+Abr!M322+May!M322+Jun!M322+Jul!M322+Ago!M322+Set!M322+Oct!M322+Nov!M322+Dic!M322</f>
        <v>2</v>
      </c>
      <c r="O322" s="7">
        <f>+Ene!N322+Feb!N322+Mar!N322+Abr!N322+May!N322+Jun!N322+Jul!N322+Ago!N322+Set!N322+Oct!N322+Nov!N322+Dic!N322</f>
        <v>3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3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3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3</v>
      </c>
      <c r="AE322" s="7">
        <f>+Ene!AD322+Feb!AD322+Mar!AD322+Abr!AD322+May!AD322+Jun!AD322+Jul!AD322+Ago!AD322+Set!AD322+Oct!AD322+Nov!AD322+Dic!AD322</f>
        <v>3</v>
      </c>
      <c r="AF322" s="7">
        <f>+Ene!AE322+Feb!AE322+Mar!AE322+Abr!AE322+May!AE322+Jun!AE322+Jul!AE322+Ago!AE322+Set!AE322+Oct!AE322+Nov!AE322+Dic!AE322</f>
        <v>3</v>
      </c>
      <c r="AG322" s="7">
        <f>+Ene!AF322+Feb!AF322+Mar!AF322+Abr!AF322+May!AF322+Jun!AF322+Jul!AF322+Ago!AF322+Set!AF322+Oct!AF322+Nov!AF322+Dic!AF322</f>
        <v>3</v>
      </c>
      <c r="AH322" s="7">
        <f>+Ene!AG322+Feb!AG322+Mar!AG322+Abr!AG322+May!AG322+Jun!AG322+Jul!AG322+Ago!AG322+Set!AG322+Oct!AG322+Nov!AG322+Dic!AG322</f>
        <v>3</v>
      </c>
    </row>
    <row r="323" spans="1:34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23">
        <v>0</v>
      </c>
      <c r="K323" s="7">
        <f>+Ene!J323+Feb!J323+Mar!J323+Abr!J323+May!J323+Jun!J323+Jul!J323+Ago!J323+Set!J323+Oct!J323+Nov!J323+Dic!J323</f>
        <v>0</v>
      </c>
      <c r="L323" s="7">
        <f>+Ene!K323+Feb!K323+Mar!K323+Abr!K323+May!K323+Jun!K323+Jul!K323+Ago!K323+Set!K323+Oct!K323+Nov!K323+Dic!K323</f>
        <v>0</v>
      </c>
      <c r="M323" s="7">
        <f>+Ene!L323+Feb!L323+Mar!L323+Abr!L323+May!L323+Jun!L323+Jul!L323+Ago!L323+Set!L323+Oct!L323+Nov!L323+Dic!L323</f>
        <v>0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23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23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114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13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43</v>
      </c>
      <c r="AD323" s="7">
        <f>+Ene!AC323+Feb!AC323+Mar!AC323+Abr!AC323+May!AC323+Jun!AC323+Jul!AC323+Ago!AC323+Set!AC323+Oct!AC323+Nov!AC323+Dic!AC323</f>
        <v>19</v>
      </c>
      <c r="AE323" s="7">
        <f>+Ene!AD323+Feb!AD323+Mar!AD323+Abr!AD323+May!AD323+Jun!AD323+Jul!AD323+Ago!AD323+Set!AD323+Oct!AD323+Nov!AD323+Dic!AD323</f>
        <v>12</v>
      </c>
      <c r="AF323" s="7">
        <f>+Ene!AE323+Feb!AE323+Mar!AE323+Abr!AE323+May!AE323+Jun!AE323+Jul!AE323+Ago!AE323+Set!AE323+Oct!AE323+Nov!AE323+Dic!AE323</f>
        <v>78</v>
      </c>
      <c r="AG323" s="7">
        <f>+Ene!AF323+Feb!AF323+Mar!AF323+Abr!AF323+May!AF323+Jun!AF323+Jul!AF323+Ago!AF323+Set!AF323+Oct!AF323+Nov!AF323+Dic!AF323</f>
        <v>15</v>
      </c>
      <c r="AH323" s="7">
        <f>+Ene!AG323+Feb!AG323+Mar!AG323+Abr!AG323+May!AG323+Jun!AG323+Jul!AG323+Ago!AG323+Set!AG323+Oct!AG323+Nov!AG323+Dic!AG323</f>
        <v>85</v>
      </c>
    </row>
    <row r="324" spans="1:34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23">
        <v>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0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0</v>
      </c>
    </row>
    <row r="325" spans="1:34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23">
        <v>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6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1</v>
      </c>
      <c r="AD325" s="7">
        <f>+Ene!AC325+Feb!AC325+Mar!AC325+Abr!AC325+May!AC325+Jun!AC325+Jul!AC325+Ago!AC325+Set!AC325+Oct!AC325+Nov!AC325+Dic!AC325</f>
        <v>4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7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9</v>
      </c>
    </row>
    <row r="326" spans="1:34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23">
        <v>0</v>
      </c>
      <c r="K326" s="7">
        <f>+Ene!J326+Feb!J326+Mar!J326+Abr!J326+May!J326+Jun!J326+Jul!J326+Ago!J326+Set!J326+Oct!J326+Nov!J326+Dic!J326</f>
        <v>0</v>
      </c>
      <c r="L326" s="7">
        <f>+Ene!K326+Feb!K326+Mar!K326+Abr!K326+May!K326+Jun!K326+Jul!K326+Ago!K326+Set!K326+Oct!K326+Nov!K326+Dic!K326</f>
        <v>0</v>
      </c>
      <c r="M326" s="7">
        <f>+Ene!L326+Feb!L326+Mar!L326+Abr!L326+May!L326+Jun!L326+Jul!L326+Ago!L326+Set!L326+Oct!L326+Nov!L326+Dic!L326</f>
        <v>0</v>
      </c>
      <c r="N326" s="7">
        <f>+Ene!M326+Feb!M326+Mar!M326+Abr!M326+May!M326+Jun!M326+Jul!M326+Ago!M326+Set!M326+Oct!M326+Nov!M326+Dic!M326</f>
        <v>0</v>
      </c>
      <c r="O326" s="7">
        <f>+Ene!N326+Feb!N326+Mar!N326+Abr!N326+May!N326+Jun!N326+Jul!N326+Ago!N326+Set!N326+Oct!N326+Nov!N326+Dic!N326</f>
        <v>0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0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0</v>
      </c>
      <c r="AD326" s="7">
        <f>+Ene!AC326+Feb!AC326+Mar!AC326+Abr!AC326+May!AC326+Jun!AC326+Jul!AC326+Ago!AC326+Set!AC326+Oct!AC326+Nov!AC326+Dic!AC326</f>
        <v>0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0</v>
      </c>
      <c r="AG326" s="7">
        <f>+Ene!AF326+Feb!AF326+Mar!AF326+Abr!AF326+May!AF326+Jun!AF326+Jul!AF326+Ago!AF326+Set!AF326+Oct!AF326+Nov!AF326+Dic!AF326</f>
        <v>0</v>
      </c>
      <c r="AH326" s="7">
        <f>+Ene!AG326+Feb!AG326+Mar!AG326+Abr!AG326+May!AG326+Jun!AG326+Jul!AG326+Ago!AG326+Set!AG326+Oct!AG326+Nov!AG326+Dic!AG326</f>
        <v>0</v>
      </c>
    </row>
    <row r="327" spans="1:34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23">
        <v>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4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2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4</v>
      </c>
      <c r="AF327" s="7">
        <f>+Ene!AE327+Feb!AE327+Mar!AE327+Abr!AE327+May!AE327+Jun!AE327+Jul!AE327+Ago!AE327+Set!AE327+Oct!AE327+Nov!AE327+Dic!AE327</f>
        <v>3</v>
      </c>
      <c r="AG327" s="7">
        <f>+Ene!AF327+Feb!AF327+Mar!AF327+Abr!AF327+May!AF327+Jun!AF327+Jul!AF327+Ago!AF327+Set!AF327+Oct!AF327+Nov!AF327+Dic!AF327</f>
        <v>4</v>
      </c>
      <c r="AH327" s="7">
        <f>+Ene!AG327+Feb!AG327+Mar!AG327+Abr!AG327+May!AG327+Jun!AG327+Jul!AG327+Ago!AG327+Set!AG327+Oct!AG327+Nov!AG327+Dic!AG327</f>
        <v>7</v>
      </c>
    </row>
    <row r="328" spans="1:34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23">
        <v>0</v>
      </c>
      <c r="K328" s="7">
        <f>+Ene!J328+Feb!J328+Mar!J328+Abr!J328+May!J328+Jun!J328+Jul!J328+Ago!J328+Set!J328+Oct!J328+Nov!J328+Dic!J328</f>
        <v>12</v>
      </c>
      <c r="L328" s="7">
        <f>+Ene!K328+Feb!K328+Mar!K328+Abr!K328+May!K328+Jun!K328+Jul!K328+Ago!K328+Set!K328+Oct!K328+Nov!K328+Dic!K328</f>
        <v>12</v>
      </c>
      <c r="M328" s="7">
        <f>+Ene!L328+Feb!L328+Mar!L328+Abr!L328+May!L328+Jun!L328+Jul!L328+Ago!L328+Set!L328+Oct!L328+Nov!L328+Dic!L328</f>
        <v>11</v>
      </c>
      <c r="N328" s="7">
        <f>+Ene!M328+Feb!M328+Mar!M328+Abr!M328+May!M328+Jun!M328+Jul!M328+Ago!M328+Set!M328+Oct!M328+Nov!M328+Dic!M328</f>
        <v>13</v>
      </c>
      <c r="O328" s="7">
        <f>+Ene!N328+Feb!N328+Mar!N328+Abr!N328+May!N328+Jun!N328+Jul!N328+Ago!N328+Set!N328+Oct!N328+Nov!N328+Dic!N328</f>
        <v>2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42</v>
      </c>
      <c r="Y328" s="7">
        <f>+Ene!X328+Feb!X328+Mar!X328+Abr!X328+May!X328+Jun!X328+Jul!X328+Ago!X328+Set!X328+Oct!X328+Nov!X328+Dic!X328</f>
        <v>2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29</v>
      </c>
      <c r="AD328" s="7">
        <f>+Ene!AC328+Feb!AC328+Mar!AC328+Abr!AC328+May!AC328+Jun!AC328+Jul!AC328+Ago!AC328+Set!AC328+Oct!AC328+Nov!AC328+Dic!AC328</f>
        <v>63</v>
      </c>
      <c r="AE328" s="7">
        <f>+Ene!AD328+Feb!AD328+Mar!AD328+Abr!AD328+May!AD328+Jun!AD328+Jul!AD328+Ago!AD328+Set!AD328+Oct!AD328+Nov!AD328+Dic!AD328</f>
        <v>14</v>
      </c>
      <c r="AF328" s="7">
        <f>+Ene!AE328+Feb!AE328+Mar!AE328+Abr!AE328+May!AE328+Jun!AE328+Jul!AE328+Ago!AE328+Set!AE328+Oct!AE328+Nov!AE328+Dic!AE328</f>
        <v>116</v>
      </c>
      <c r="AG328" s="7">
        <f>+Ene!AF328+Feb!AF328+Mar!AF328+Abr!AF328+May!AF328+Jun!AF328+Jul!AF328+Ago!AF328+Set!AF328+Oct!AF328+Nov!AF328+Dic!AF328</f>
        <v>18</v>
      </c>
      <c r="AH328" s="7">
        <f>+Ene!AG328+Feb!AG328+Mar!AG328+Abr!AG328+May!AG328+Jun!AG328+Jul!AG328+Ago!AG328+Set!AG328+Oct!AG328+Nov!AG328+Dic!AG328</f>
        <v>38</v>
      </c>
    </row>
    <row r="329" spans="1:34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23">
        <v>0</v>
      </c>
      <c r="K329" s="7">
        <f>+Ene!J329+Feb!J329+Mar!J329+Abr!J329+May!J329+Jun!J329+Jul!J329+Ago!J329+Set!J329+Oct!J329+Nov!J329+Dic!J329</f>
        <v>2</v>
      </c>
      <c r="L329" s="7">
        <f>+Ene!K329+Feb!K329+Mar!K329+Abr!K329+May!K329+Jun!K329+Jul!K329+Ago!K329+Set!K329+Oct!K329+Nov!K329+Dic!K329</f>
        <v>2</v>
      </c>
      <c r="M329" s="7">
        <f>+Ene!L329+Feb!L329+Mar!L329+Abr!L329+May!L329+Jun!L329+Jul!L329+Ago!L329+Set!L329+Oct!L329+Nov!L329+Dic!L329</f>
        <v>2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6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7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11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13</v>
      </c>
      <c r="AD329" s="7">
        <f>+Ene!AC329+Feb!AC329+Mar!AC329+Abr!AC329+May!AC329+Jun!AC329+Jul!AC329+Ago!AC329+Set!AC329+Oct!AC329+Nov!AC329+Dic!AC329</f>
        <v>8</v>
      </c>
      <c r="AE329" s="7">
        <f>+Ene!AD329+Feb!AD329+Mar!AD329+Abr!AD329+May!AD329+Jun!AD329+Jul!AD329+Ago!AD329+Set!AD329+Oct!AD329+Nov!AD329+Dic!AD329</f>
        <v>16</v>
      </c>
      <c r="AF329" s="7">
        <f>+Ene!AE329+Feb!AE329+Mar!AE329+Abr!AE329+May!AE329+Jun!AE329+Jul!AE329+Ago!AE329+Set!AE329+Oct!AE329+Nov!AE329+Dic!AE329</f>
        <v>13</v>
      </c>
      <c r="AG329" s="7">
        <f>+Ene!AF329+Feb!AF329+Mar!AF329+Abr!AF329+May!AF329+Jun!AF329+Jul!AF329+Ago!AF329+Set!AF329+Oct!AF329+Nov!AF329+Dic!AF329</f>
        <v>4</v>
      </c>
      <c r="AH329" s="7">
        <f>+Ene!AG329+Feb!AG329+Mar!AG329+Abr!AG329+May!AG329+Jun!AG329+Jul!AG329+Ago!AG329+Set!AG329+Oct!AG329+Nov!AG329+Dic!AG329</f>
        <v>12</v>
      </c>
    </row>
    <row r="330" spans="1:34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23">
        <v>0</v>
      </c>
      <c r="K330" s="7">
        <f>+Ene!J330+Feb!J330+Mar!J330+Abr!J330+May!J330+Jun!J330+Jul!J330+Ago!J330+Set!J330+Oct!J330+Nov!J330+Dic!J330</f>
        <v>0</v>
      </c>
      <c r="L330" s="7">
        <f>+Ene!K330+Feb!K330+Mar!K330+Abr!K330+May!K330+Jun!K330+Jul!K330+Ago!K330+Set!K330+Oct!K330+Nov!K330+Dic!K330</f>
        <v>0</v>
      </c>
      <c r="M330" s="7">
        <f>+Ene!L330+Feb!L330+Mar!L330+Abr!L330+May!L330+Jun!L330+Jul!L330+Ago!L330+Set!L330+Oct!L330+Nov!L330+Dic!L330</f>
        <v>0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13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10</v>
      </c>
      <c r="AD330" s="7">
        <f>+Ene!AC330+Feb!AC330+Mar!AC330+Abr!AC330+May!AC330+Jun!AC330+Jul!AC330+Ago!AC330+Set!AC330+Oct!AC330+Nov!AC330+Dic!AC330</f>
        <v>7</v>
      </c>
      <c r="AE330" s="7">
        <f>+Ene!AD330+Feb!AD330+Mar!AD330+Abr!AD330+May!AD330+Jun!AD330+Jul!AD330+Ago!AD330+Set!AD330+Oct!AD330+Nov!AD330+Dic!AD330</f>
        <v>1</v>
      </c>
      <c r="AF330" s="7">
        <f>+Ene!AE330+Feb!AE330+Mar!AE330+Abr!AE330+May!AE330+Jun!AE330+Jul!AE330+Ago!AE330+Set!AE330+Oct!AE330+Nov!AE330+Dic!AE330</f>
        <v>13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1</v>
      </c>
    </row>
    <row r="331" spans="1:34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23">
        <v>0</v>
      </c>
      <c r="K331" s="7">
        <f>+Ene!J331+Feb!J331+Mar!J331+Abr!J331+May!J331+Jun!J331+Jul!J331+Ago!J331+Set!J331+Oct!J331+Nov!J331+Dic!J331</f>
        <v>0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8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10</v>
      </c>
      <c r="AD331" s="7">
        <f>+Ene!AC331+Feb!AC331+Mar!AC331+Abr!AC331+May!AC331+Jun!AC331+Jul!AC331+Ago!AC331+Set!AC331+Oct!AC331+Nov!AC331+Dic!AC331</f>
        <v>9</v>
      </c>
      <c r="AE331" s="7">
        <f>+Ene!AD331+Feb!AD331+Mar!AD331+Abr!AD331+May!AD331+Jun!AD331+Jul!AD331+Ago!AD331+Set!AD331+Oct!AD331+Nov!AD331+Dic!AD331</f>
        <v>2</v>
      </c>
      <c r="AF331" s="7">
        <f>+Ene!AE331+Feb!AE331+Mar!AE331+Abr!AE331+May!AE331+Jun!AE331+Jul!AE331+Ago!AE331+Set!AE331+Oct!AE331+Nov!AE331+Dic!AE331</f>
        <v>8</v>
      </c>
      <c r="AG331" s="7">
        <f>+Ene!AF331+Feb!AF331+Mar!AF331+Abr!AF331+May!AF331+Jun!AF331+Jul!AF331+Ago!AF331+Set!AF331+Oct!AF331+Nov!AF331+Dic!AF331</f>
        <v>0</v>
      </c>
      <c r="AH331" s="7">
        <f>+Ene!AG331+Feb!AG331+Mar!AG331+Abr!AG331+May!AG331+Jun!AG331+Jul!AG331+Ago!AG331+Set!AG331+Oct!AG331+Nov!AG331+Dic!AG331</f>
        <v>0</v>
      </c>
    </row>
    <row r="332" spans="1:34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23">
        <v>0</v>
      </c>
      <c r="K332" s="7">
        <f>+Ene!J332+Feb!J332+Mar!J332+Abr!J332+May!J332+Jun!J332+Jul!J332+Ago!J332+Set!J332+Oct!J332+Nov!J332+Dic!J332</f>
        <v>2</v>
      </c>
      <c r="L332" s="7">
        <f>+Ene!K332+Feb!K332+Mar!K332+Abr!K332+May!K332+Jun!K332+Jul!K332+Ago!K332+Set!K332+Oct!K332+Nov!K332+Dic!K332</f>
        <v>2</v>
      </c>
      <c r="M332" s="7">
        <f>+Ene!L332+Feb!L332+Mar!L332+Abr!L332+May!L332+Jun!L332+Jul!L332+Ago!L332+Set!L332+Oct!L332+Nov!L332+Dic!L332</f>
        <v>2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2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2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0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2</v>
      </c>
      <c r="AD332" s="7">
        <f>+Ene!AC332+Feb!AC332+Mar!AC332+Abr!AC332+May!AC332+Jun!AC332+Jul!AC332+Ago!AC332+Set!AC332+Oct!AC332+Nov!AC332+Dic!AC332</f>
        <v>2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2</v>
      </c>
      <c r="AG332" s="7">
        <f>+Ene!AF332+Feb!AF332+Mar!AF332+Abr!AF332+May!AF332+Jun!AF332+Jul!AF332+Ago!AF332+Set!AF332+Oct!AF332+Nov!AF332+Dic!AF332</f>
        <v>0</v>
      </c>
      <c r="AH332" s="7">
        <f>+Ene!AG332+Feb!AG332+Mar!AG332+Abr!AG332+May!AG332+Jun!AG332+Jul!AG332+Ago!AG332+Set!AG332+Oct!AG332+Nov!AG332+Dic!AG332</f>
        <v>1</v>
      </c>
    </row>
    <row r="333" spans="1:34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23">
        <v>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3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2</v>
      </c>
      <c r="AD333" s="7">
        <f>+Ene!AC333+Feb!AC333+Mar!AC333+Abr!AC333+May!AC333+Jun!AC333+Jul!AC333+Ago!AC333+Set!AC333+Oct!AC333+Nov!AC333+Dic!AC333</f>
        <v>2</v>
      </c>
      <c r="AE333" s="7">
        <f>+Ene!AD333+Feb!AD333+Mar!AD333+Abr!AD333+May!AD333+Jun!AD333+Jul!AD333+Ago!AD333+Set!AD333+Oct!AD333+Nov!AD333+Dic!AD333</f>
        <v>0</v>
      </c>
      <c r="AF333" s="7">
        <f>+Ene!AE333+Feb!AE333+Mar!AE333+Abr!AE333+May!AE333+Jun!AE333+Jul!AE333+Ago!AE333+Set!AE333+Oct!AE333+Nov!AE333+Dic!AE333</f>
        <v>3</v>
      </c>
      <c r="AG333" s="7">
        <f>+Ene!AF333+Feb!AF333+Mar!AF333+Abr!AF333+May!AF333+Jun!AF333+Jul!AF333+Ago!AF333+Set!AF333+Oct!AF333+Nov!AF333+Dic!AF333</f>
        <v>0</v>
      </c>
      <c r="AH333" s="7">
        <f>+Ene!AG333+Feb!AG333+Mar!AG333+Abr!AG333+May!AG333+Jun!AG333+Jul!AG333+Ago!AG333+Set!AG333+Oct!AG333+Nov!AG333+Dic!AG333</f>
        <v>0</v>
      </c>
    </row>
    <row r="334" spans="1:34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23">
        <v>0</v>
      </c>
      <c r="K334" s="7">
        <f>+Ene!J334+Feb!J334+Mar!J334+Abr!J334+May!J334+Jun!J334+Jul!J334+Ago!J334+Set!J334+Oct!J334+Nov!J334+Dic!J334</f>
        <v>0</v>
      </c>
      <c r="L334" s="7">
        <f>+Ene!K334+Feb!K334+Mar!K334+Abr!K334+May!K334+Jun!K334+Jul!K334+Ago!K334+Set!K334+Oct!K334+Nov!K334+Dic!K334</f>
        <v>0</v>
      </c>
      <c r="M334" s="7">
        <f>+Ene!L334+Feb!L334+Mar!L334+Abr!L334+May!L334+Jun!L334+Jul!L334+Ago!L334+Set!L334+Oct!L334+Nov!L334+Dic!L334</f>
        <v>0</v>
      </c>
      <c r="N334" s="7">
        <f>+Ene!M334+Feb!M334+Mar!M334+Abr!M334+May!M334+Jun!M334+Jul!M334+Ago!M334+Set!M334+Oct!M334+Nov!M334+Dic!M334</f>
        <v>0</v>
      </c>
      <c r="O334" s="7">
        <f>+Ene!N334+Feb!N334+Mar!N334+Abr!N334+May!N334+Jun!N334+Jul!N334+Ago!N334+Set!N334+Oct!N334+Nov!N334+Dic!N334</f>
        <v>1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1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4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6</v>
      </c>
      <c r="AD334" s="7">
        <f>+Ene!AC334+Feb!AC334+Mar!AC334+Abr!AC334+May!AC334+Jun!AC334+Jul!AC334+Ago!AC334+Set!AC334+Oct!AC334+Nov!AC334+Dic!AC334</f>
        <v>5</v>
      </c>
      <c r="AE334" s="7">
        <f>+Ene!AD334+Feb!AD334+Mar!AD334+Abr!AD334+May!AD334+Jun!AD334+Jul!AD334+Ago!AD334+Set!AD334+Oct!AD334+Nov!AD334+Dic!AD334</f>
        <v>3</v>
      </c>
      <c r="AF334" s="7">
        <f>+Ene!AE334+Feb!AE334+Mar!AE334+Abr!AE334+May!AE334+Jun!AE334+Jul!AE334+Ago!AE334+Set!AE334+Oct!AE334+Nov!AE334+Dic!AE334</f>
        <v>6</v>
      </c>
      <c r="AG334" s="7">
        <f>+Ene!AF334+Feb!AF334+Mar!AF334+Abr!AF334+May!AF334+Jun!AF334+Jul!AF334+Ago!AF334+Set!AF334+Oct!AF334+Nov!AF334+Dic!AF334</f>
        <v>0</v>
      </c>
      <c r="AH334" s="7">
        <f>+Ene!AG334+Feb!AG334+Mar!AG334+Abr!AG334+May!AG334+Jun!AG334+Jul!AG334+Ago!AG334+Set!AG334+Oct!AG334+Nov!AG334+Dic!AG334</f>
        <v>1</v>
      </c>
    </row>
    <row r="335" spans="1:34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23">
        <v>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2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1</v>
      </c>
      <c r="AD335" s="7">
        <f>+Ene!AC335+Feb!AC335+Mar!AC335+Abr!AC335+May!AC335+Jun!AC335+Jul!AC335+Ago!AC335+Set!AC335+Oct!AC335+Nov!AC335+Dic!AC335</f>
        <v>1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1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1</v>
      </c>
    </row>
    <row r="336" spans="1:34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23">
        <v>0</v>
      </c>
      <c r="K336" s="7">
        <f>+Ene!J336+Feb!J336+Mar!J336+Abr!J336+May!J336+Jun!J336+Jul!J336+Ago!J336+Set!J336+Oct!J336+Nov!J336+Dic!J336</f>
        <v>1</v>
      </c>
      <c r="L336" s="7">
        <f>+Ene!K336+Feb!K336+Mar!K336+Abr!K336+May!K336+Jun!K336+Jul!K336+Ago!K336+Set!K336+Oct!K336+Nov!K336+Dic!K336</f>
        <v>1</v>
      </c>
      <c r="M336" s="7">
        <f>+Ene!L336+Feb!L336+Mar!L336+Abr!L336+May!L336+Jun!L336+Jul!L336+Ago!L336+Set!L336+Oct!L336+Nov!L336+Dic!L336</f>
        <v>1</v>
      </c>
      <c r="N336" s="7">
        <f>+Ene!M336+Feb!M336+Mar!M336+Abr!M336+May!M336+Jun!M336+Jul!M336+Ago!M336+Set!M336+Oct!M336+Nov!M336+Dic!M336</f>
        <v>1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4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3</v>
      </c>
      <c r="AD336" s="7">
        <f>+Ene!AC336+Feb!AC336+Mar!AC336+Abr!AC336+May!AC336+Jun!AC336+Jul!AC336+Ago!AC336+Set!AC336+Oct!AC336+Nov!AC336+Dic!AC336</f>
        <v>1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3</v>
      </c>
      <c r="AG336" s="7">
        <f>+Ene!AF336+Feb!AF336+Mar!AF336+Abr!AF336+May!AF336+Jun!AF336+Jul!AF336+Ago!AF336+Set!AF336+Oct!AF336+Nov!AF336+Dic!AF336</f>
        <v>2</v>
      </c>
      <c r="AH336" s="7">
        <f>+Ene!AG336+Feb!AG336+Mar!AG336+Abr!AG336+May!AG336+Jun!AG336+Jul!AG336+Ago!AG336+Set!AG336+Oct!AG336+Nov!AG336+Dic!AG336</f>
        <v>3</v>
      </c>
    </row>
    <row r="337" spans="1:34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23">
        <v>0</v>
      </c>
      <c r="K337" s="7">
        <f>+Ene!J337+Feb!J337+Mar!J337+Abr!J337+May!J337+Jun!J337+Jul!J337+Ago!J337+Set!J337+Oct!J337+Nov!J337+Dic!J337</f>
        <v>1</v>
      </c>
      <c r="L337" s="7">
        <f>+Ene!K337+Feb!K337+Mar!K337+Abr!K337+May!K337+Jun!K337+Jul!K337+Ago!K337+Set!K337+Oct!K337+Nov!K337+Dic!K337</f>
        <v>1</v>
      </c>
      <c r="M337" s="7">
        <f>+Ene!L337+Feb!L337+Mar!L337+Abr!L337+May!L337+Jun!L337+Jul!L337+Ago!L337+Set!L337+Oct!L337+Nov!L337+Dic!L337</f>
        <v>1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5</v>
      </c>
      <c r="P337" s="7">
        <f>+Ene!O337+Feb!O337+Mar!O337+Abr!O337+May!O337+Jun!O337+Jul!O337+Ago!O337+Set!O337+Oct!O337+Nov!O337+Dic!O337</f>
        <v>0</v>
      </c>
      <c r="Q337" s="7">
        <f>+Ene!P337+Feb!P337+Mar!P337+Abr!P337+May!P337+Jun!P337+Jul!P337+Ago!P337+Set!P337+Oct!P337+Nov!P337+Dic!P337</f>
        <v>1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8</v>
      </c>
      <c r="Y337" s="7">
        <f>+Ene!X337+Feb!X337+Mar!X337+Abr!X337+May!X337+Jun!X337+Jul!X337+Ago!X337+Set!X337+Oct!X337+Nov!X337+Dic!X337</f>
        <v>0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0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7</v>
      </c>
      <c r="AD337" s="7">
        <f>+Ene!AC337+Feb!AC337+Mar!AC337+Abr!AC337+May!AC337+Jun!AC337+Jul!AC337+Ago!AC337+Set!AC337+Oct!AC337+Nov!AC337+Dic!AC337</f>
        <v>5</v>
      </c>
      <c r="AE337" s="7">
        <f>+Ene!AD337+Feb!AD337+Mar!AD337+Abr!AD337+May!AD337+Jun!AD337+Jul!AD337+Ago!AD337+Set!AD337+Oct!AD337+Nov!AD337+Dic!AD337</f>
        <v>2</v>
      </c>
      <c r="AF337" s="7">
        <f>+Ene!AE337+Feb!AE337+Mar!AE337+Abr!AE337+May!AE337+Jun!AE337+Jul!AE337+Ago!AE337+Set!AE337+Oct!AE337+Nov!AE337+Dic!AE337</f>
        <v>6</v>
      </c>
      <c r="AG337" s="7">
        <f>+Ene!AF337+Feb!AF337+Mar!AF337+Abr!AF337+May!AF337+Jun!AF337+Jul!AF337+Ago!AF337+Set!AF337+Oct!AF337+Nov!AF337+Dic!AF337</f>
        <v>1</v>
      </c>
      <c r="AH337" s="7">
        <f>+Ene!AG337+Feb!AG337+Mar!AG337+Abr!AG337+May!AG337+Jun!AG337+Jul!AG337+Ago!AG337+Set!AG337+Oct!AG337+Nov!AG337+Dic!AG337</f>
        <v>3</v>
      </c>
    </row>
    <row r="338" spans="1:34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23">
        <v>0</v>
      </c>
      <c r="K338" s="7">
        <f>+Ene!J338+Feb!J338+Mar!J338+Abr!J338+May!J338+Jun!J338+Jul!J338+Ago!J338+Set!J338+Oct!J338+Nov!J338+Dic!J338</f>
        <v>2</v>
      </c>
      <c r="L338" s="7">
        <f>+Ene!K338+Feb!K338+Mar!K338+Abr!K338+May!K338+Jun!K338+Jul!K338+Ago!K338+Set!K338+Oct!K338+Nov!K338+Dic!K338</f>
        <v>2</v>
      </c>
      <c r="M338" s="7">
        <f>+Ene!L338+Feb!L338+Mar!L338+Abr!L338+May!L338+Jun!L338+Jul!L338+Ago!L338+Set!L338+Oct!L338+Nov!L338+Dic!L338</f>
        <v>2</v>
      </c>
      <c r="N338" s="7">
        <f>+Ene!M338+Feb!M338+Mar!M338+Abr!M338+May!M338+Jun!M338+Jul!M338+Ago!M338+Set!M338+Oct!M338+Nov!M338+Dic!M338</f>
        <v>1</v>
      </c>
      <c r="O338" s="7">
        <f>+Ene!N338+Feb!N338+Mar!N338+Abr!N338+May!N338+Jun!N338+Jul!N338+Ago!N338+Set!N338+Oct!N338+Nov!N338+Dic!N338</f>
        <v>0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0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0</v>
      </c>
      <c r="Y338" s="7">
        <f>+Ene!X338+Feb!X338+Mar!X338+Abr!X338+May!X338+Jun!X338+Jul!X338+Ago!X338+Set!X338+Oct!X338+Nov!X338+Dic!X338</f>
        <v>0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0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0</v>
      </c>
      <c r="AD338" s="7">
        <f>+Ene!AC338+Feb!AC338+Mar!AC338+Abr!AC338+May!AC338+Jun!AC338+Jul!AC338+Ago!AC338+Set!AC338+Oct!AC338+Nov!AC338+Dic!AC338</f>
        <v>2</v>
      </c>
      <c r="AE338" s="7">
        <f>+Ene!AD338+Feb!AD338+Mar!AD338+Abr!AD338+May!AD338+Jun!AD338+Jul!AD338+Ago!AD338+Set!AD338+Oct!AD338+Nov!AD338+Dic!AD338</f>
        <v>1</v>
      </c>
      <c r="AF338" s="7">
        <f>+Ene!AE338+Feb!AE338+Mar!AE338+Abr!AE338+May!AE338+Jun!AE338+Jul!AE338+Ago!AE338+Set!AE338+Oct!AE338+Nov!AE338+Dic!AE338</f>
        <v>2</v>
      </c>
      <c r="AG338" s="7">
        <f>+Ene!AF338+Feb!AF338+Mar!AF338+Abr!AF338+May!AF338+Jun!AF338+Jul!AF338+Ago!AF338+Set!AF338+Oct!AF338+Nov!AF338+Dic!AF338</f>
        <v>0</v>
      </c>
      <c r="AH338" s="7">
        <f>+Ene!AG338+Feb!AG338+Mar!AG338+Abr!AG338+May!AG338+Jun!AG338+Jul!AG338+Ago!AG338+Set!AG338+Oct!AG338+Nov!AG338+Dic!AG338</f>
        <v>1</v>
      </c>
    </row>
    <row r="339" spans="1:34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23">
        <v>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1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1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5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0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7</v>
      </c>
      <c r="AD339" s="7">
        <f>+Ene!AC339+Feb!AC339+Mar!AC339+Abr!AC339+May!AC339+Jun!AC339+Jul!AC339+Ago!AC339+Set!AC339+Oct!AC339+Nov!AC339+Dic!AC339</f>
        <v>1</v>
      </c>
      <c r="AE339" s="7">
        <f>+Ene!AD339+Feb!AD339+Mar!AD339+Abr!AD339+May!AD339+Jun!AD339+Jul!AD339+Ago!AD339+Set!AD339+Oct!AD339+Nov!AD339+Dic!AD339</f>
        <v>4</v>
      </c>
      <c r="AF339" s="7">
        <f>+Ene!AE339+Feb!AE339+Mar!AE339+Abr!AE339+May!AE339+Jun!AE339+Jul!AE339+Ago!AE339+Set!AE339+Oct!AE339+Nov!AE339+Dic!AE339</f>
        <v>5</v>
      </c>
      <c r="AG339" s="7">
        <f>+Ene!AF339+Feb!AF339+Mar!AF339+Abr!AF339+May!AF339+Jun!AF339+Jul!AF339+Ago!AF339+Set!AF339+Oct!AF339+Nov!AF339+Dic!AF339</f>
        <v>0</v>
      </c>
      <c r="AH339" s="7">
        <f>+Ene!AG339+Feb!AG339+Mar!AG339+Abr!AG339+May!AG339+Jun!AG339+Jul!AG339+Ago!AG339+Set!AG339+Oct!AG339+Nov!AG339+Dic!AG339</f>
        <v>3</v>
      </c>
    </row>
    <row r="340" spans="1:34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23">
        <v>0</v>
      </c>
      <c r="K340" s="7">
        <f>+Ene!J340+Feb!J340+Mar!J340+Abr!J340+May!J340+Jun!J340+Jul!J340+Ago!J340+Set!J340+Oct!J340+Nov!J340+Dic!J340</f>
        <v>1</v>
      </c>
      <c r="L340" s="7">
        <f>+Ene!K340+Feb!K340+Mar!K340+Abr!K340+May!K340+Jun!K340+Jul!K340+Ago!K340+Set!K340+Oct!K340+Nov!K340+Dic!K340</f>
        <v>1</v>
      </c>
      <c r="M340" s="7">
        <f>+Ene!L340+Feb!L340+Mar!L340+Abr!L340+May!L340+Jun!L340+Jul!L340+Ago!L340+Set!L340+Oct!L340+Nov!L340+Dic!L340</f>
        <v>1</v>
      </c>
      <c r="N340" s="7">
        <f>+Ene!M340+Feb!M340+Mar!M340+Abr!M340+May!M340+Jun!M340+Jul!M340+Ago!M340+Set!M340+Oct!M340+Nov!M340+Dic!M340</f>
        <v>0</v>
      </c>
      <c r="O340" s="7">
        <f>+Ene!N340+Feb!N340+Mar!N340+Abr!N340+May!N340+Jun!N340+Jul!N340+Ago!N340+Set!N340+Oct!N340+Nov!N340+Dic!N340</f>
        <v>0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0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0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3</v>
      </c>
      <c r="AD340" s="7">
        <f>+Ene!AC340+Feb!AC340+Mar!AC340+Abr!AC340+May!AC340+Jun!AC340+Jul!AC340+Ago!AC340+Set!AC340+Oct!AC340+Nov!AC340+Dic!AC340</f>
        <v>1</v>
      </c>
      <c r="AE340" s="7">
        <f>+Ene!AD340+Feb!AD340+Mar!AD340+Abr!AD340+May!AD340+Jun!AD340+Jul!AD340+Ago!AD340+Set!AD340+Oct!AD340+Nov!AD340+Dic!AD340</f>
        <v>0</v>
      </c>
      <c r="AF340" s="7">
        <f>+Ene!AE340+Feb!AE340+Mar!AE340+Abr!AE340+May!AE340+Jun!AE340+Jul!AE340+Ago!AE340+Set!AE340+Oct!AE340+Nov!AE340+Dic!AE340</f>
        <v>2</v>
      </c>
      <c r="AG340" s="7">
        <f>+Ene!AF340+Feb!AF340+Mar!AF340+Abr!AF340+May!AF340+Jun!AF340+Jul!AF340+Ago!AF340+Set!AF340+Oct!AF340+Nov!AF340+Dic!AF340</f>
        <v>0</v>
      </c>
      <c r="AH340" s="7">
        <f>+Ene!AG340+Feb!AG340+Mar!AG340+Abr!AG340+May!AG340+Jun!AG340+Jul!AG340+Ago!AG340+Set!AG340+Oct!AG340+Nov!AG340+Dic!AG340</f>
        <v>0</v>
      </c>
    </row>
    <row r="341" spans="1:34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23">
        <v>0</v>
      </c>
      <c r="K341" s="7">
        <f>+Ene!J341+Feb!J341+Mar!J341+Abr!J341+May!J341+Jun!J341+Jul!J341+Ago!J341+Set!J341+Oct!J341+Nov!J341+Dic!J341</f>
        <v>3</v>
      </c>
      <c r="L341" s="7">
        <f>+Ene!K341+Feb!K341+Mar!K341+Abr!K341+May!K341+Jun!K341+Jul!K341+Ago!K341+Set!K341+Oct!K341+Nov!K341+Dic!K341</f>
        <v>3</v>
      </c>
      <c r="M341" s="7">
        <f>+Ene!L341+Feb!L341+Mar!L341+Abr!L341+May!L341+Jun!L341+Jul!L341+Ago!L341+Set!L341+Oct!L341+Nov!L341+Dic!L341</f>
        <v>3</v>
      </c>
      <c r="N341" s="7">
        <f>+Ene!M341+Feb!M341+Mar!M341+Abr!M341+May!M341+Jun!M341+Jul!M341+Ago!M341+Set!M341+Oct!M341+Nov!M341+Dic!M341</f>
        <v>1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1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2</v>
      </c>
      <c r="AD341" s="7">
        <f>+Ene!AC341+Feb!AC341+Mar!AC341+Abr!AC341+May!AC341+Jun!AC341+Jul!AC341+Ago!AC341+Set!AC341+Oct!AC341+Nov!AC341+Dic!AC341</f>
        <v>3</v>
      </c>
      <c r="AE341" s="7">
        <f>+Ene!AD341+Feb!AD341+Mar!AD341+Abr!AD341+May!AD341+Jun!AD341+Jul!AD341+Ago!AD341+Set!AD341+Oct!AD341+Nov!AD341+Dic!AD341</f>
        <v>1</v>
      </c>
      <c r="AF341" s="7">
        <f>+Ene!AE341+Feb!AE341+Mar!AE341+Abr!AE341+May!AE341+Jun!AE341+Jul!AE341+Ago!AE341+Set!AE341+Oct!AE341+Nov!AE341+Dic!AE341</f>
        <v>3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1</v>
      </c>
    </row>
    <row r="342" spans="1:34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23">
        <v>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2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1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3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6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7</v>
      </c>
    </row>
    <row r="343" spans="1:34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23">
        <v>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8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32</v>
      </c>
      <c r="Y343" s="7">
        <f>+Ene!X343+Feb!X343+Mar!X343+Abr!X343+May!X343+Jun!X343+Jul!X343+Ago!X343+Set!X343+Oct!X343+Nov!X343+Dic!X343</f>
        <v>1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21</v>
      </c>
      <c r="AD343" s="7">
        <f>+Ene!AC343+Feb!AC343+Mar!AC343+Abr!AC343+May!AC343+Jun!AC343+Jul!AC343+Ago!AC343+Set!AC343+Oct!AC343+Nov!AC343+Dic!AC343</f>
        <v>8</v>
      </c>
      <c r="AE343" s="7">
        <f>+Ene!AD343+Feb!AD343+Mar!AD343+Abr!AD343+May!AD343+Jun!AD343+Jul!AD343+Ago!AD343+Set!AD343+Oct!AD343+Nov!AD343+Dic!AD343</f>
        <v>3</v>
      </c>
      <c r="AF343" s="7">
        <f>+Ene!AE343+Feb!AE343+Mar!AE343+Abr!AE343+May!AE343+Jun!AE343+Jul!AE343+Ago!AE343+Set!AE343+Oct!AE343+Nov!AE343+Dic!AE343</f>
        <v>25</v>
      </c>
      <c r="AG343" s="7">
        <f>+Ene!AF343+Feb!AF343+Mar!AF343+Abr!AF343+May!AF343+Jun!AF343+Jul!AF343+Ago!AF343+Set!AF343+Oct!AF343+Nov!AF343+Dic!AF343</f>
        <v>1</v>
      </c>
      <c r="AH343" s="7">
        <f>+Ene!AG343+Feb!AG343+Mar!AG343+Abr!AG343+May!AG343+Jun!AG343+Jul!AG343+Ago!AG343+Set!AG343+Oct!AG343+Nov!AG343+Dic!AG343</f>
        <v>5</v>
      </c>
    </row>
    <row r="344" spans="1:34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23">
        <v>0</v>
      </c>
      <c r="K344" s="7">
        <f>+Ene!J344+Feb!J344+Mar!J344+Abr!J344+May!J344+Jun!J344+Jul!J344+Ago!J344+Set!J344+Oct!J344+Nov!J344+Dic!J344</f>
        <v>21</v>
      </c>
      <c r="L344" s="7">
        <f>+Ene!K344+Feb!K344+Mar!K344+Abr!K344+May!K344+Jun!K344+Jul!K344+Ago!K344+Set!K344+Oct!K344+Nov!K344+Dic!K344</f>
        <v>22</v>
      </c>
      <c r="M344" s="7">
        <f>+Ene!L344+Feb!L344+Mar!L344+Abr!L344+May!L344+Jun!L344+Jul!L344+Ago!L344+Set!L344+Oct!L344+Nov!L344+Dic!L344</f>
        <v>22</v>
      </c>
      <c r="N344" s="7">
        <f>+Ene!M344+Feb!M344+Mar!M344+Abr!M344+May!M344+Jun!M344+Jul!M344+Ago!M344+Set!M344+Oct!M344+Nov!M344+Dic!M344</f>
        <v>18</v>
      </c>
      <c r="O344" s="7">
        <f>+Ene!N344+Feb!N344+Mar!N344+Abr!N344+May!N344+Jun!N344+Jul!N344+Ago!N344+Set!N344+Oct!N344+Nov!N344+Dic!N344</f>
        <v>28</v>
      </c>
      <c r="P344" s="7">
        <f>+Ene!O344+Feb!O344+Mar!O344+Abr!O344+May!O344+Jun!O344+Jul!O344+Ago!O344+Set!O344+Oct!O344+Nov!O344+Dic!O344</f>
        <v>0</v>
      </c>
      <c r="Q344" s="7">
        <f>+Ene!P344+Feb!P344+Mar!P344+Abr!P344+May!P344+Jun!P344+Jul!P344+Ago!P344+Set!P344+Oct!P344+Nov!P344+Dic!P344</f>
        <v>0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27</v>
      </c>
      <c r="Y344" s="7">
        <f>+Ene!X344+Feb!X344+Mar!X344+Abr!X344+May!X344+Jun!X344+Jul!X344+Ago!X344+Set!X344+Oct!X344+Nov!X344+Dic!X344</f>
        <v>2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1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33</v>
      </c>
      <c r="AD344" s="7">
        <f>+Ene!AC344+Feb!AC344+Mar!AC344+Abr!AC344+May!AC344+Jun!AC344+Jul!AC344+Ago!AC344+Set!AC344+Oct!AC344+Nov!AC344+Dic!AC344</f>
        <v>34</v>
      </c>
      <c r="AE344" s="7">
        <f>+Ene!AD344+Feb!AD344+Mar!AD344+Abr!AD344+May!AD344+Jun!AD344+Jul!AD344+Ago!AD344+Set!AD344+Oct!AD344+Nov!AD344+Dic!AD344</f>
        <v>0</v>
      </c>
      <c r="AF344" s="7">
        <f>+Ene!AE344+Feb!AE344+Mar!AE344+Abr!AE344+May!AE344+Jun!AE344+Jul!AE344+Ago!AE344+Set!AE344+Oct!AE344+Nov!AE344+Dic!AE344</f>
        <v>46</v>
      </c>
      <c r="AG344" s="7">
        <f>+Ene!AF344+Feb!AF344+Mar!AF344+Abr!AF344+May!AF344+Jun!AF344+Jul!AF344+Ago!AF344+Set!AF344+Oct!AF344+Nov!AF344+Dic!AF344</f>
        <v>3</v>
      </c>
      <c r="AH344" s="7">
        <f>+Ene!AG344+Feb!AG344+Mar!AG344+Abr!AG344+May!AG344+Jun!AG344+Jul!AG344+Ago!AG344+Set!AG344+Oct!AG344+Nov!AG344+Dic!AG344</f>
        <v>24</v>
      </c>
    </row>
    <row r="345" spans="1:34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23">
        <v>0</v>
      </c>
      <c r="K345" s="7">
        <f>+Ene!J345+Feb!J345+Mar!J345+Abr!J345+May!J345+Jun!J345+Jul!J345+Ago!J345+Set!J345+Oct!J345+Nov!J345+Dic!J345</f>
        <v>1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1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1</v>
      </c>
      <c r="AD345" s="7">
        <f>+Ene!AC345+Feb!AC345+Mar!AC345+Abr!AC345+May!AC345+Jun!AC345+Jul!AC345+Ago!AC345+Set!AC345+Oct!AC345+Nov!AC345+Dic!AC345</f>
        <v>0</v>
      </c>
      <c r="AE345" s="7">
        <f>+Ene!AD345+Feb!AD345+Mar!AD345+Abr!AD345+May!AD345+Jun!AD345+Jul!AD345+Ago!AD345+Set!AD345+Oct!AD345+Nov!AD345+Dic!AD345</f>
        <v>1</v>
      </c>
      <c r="AF345" s="7">
        <f>+Ene!AE345+Feb!AE345+Mar!AE345+Abr!AE345+May!AE345+Jun!AE345+Jul!AE345+Ago!AE345+Set!AE345+Oct!AE345+Nov!AE345+Dic!AE345</f>
        <v>0</v>
      </c>
      <c r="AG345" s="7">
        <f>+Ene!AF345+Feb!AF345+Mar!AF345+Abr!AF345+May!AF345+Jun!AF345+Jul!AF345+Ago!AF345+Set!AF345+Oct!AF345+Nov!AF345+Dic!AF345</f>
        <v>0</v>
      </c>
      <c r="AH345" s="7">
        <f>+Ene!AG345+Feb!AG345+Mar!AG345+Abr!AG345+May!AG345+Jun!AG345+Jul!AG345+Ago!AG345+Set!AG345+Oct!AG345+Nov!AG345+Dic!AG345</f>
        <v>0</v>
      </c>
    </row>
    <row r="346" spans="1:34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23">
        <v>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0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0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0</v>
      </c>
      <c r="AD346" s="7">
        <f>+Ene!AC346+Feb!AC346+Mar!AC346+Abr!AC346+May!AC346+Jun!AC346+Jul!AC346+Ago!AC346+Set!AC346+Oct!AC346+Nov!AC346+Dic!AC346</f>
        <v>0</v>
      </c>
      <c r="AE346" s="7">
        <f>+Ene!AD346+Feb!AD346+Mar!AD346+Abr!AD346+May!AD346+Jun!AD346+Jul!AD346+Ago!AD346+Set!AD346+Oct!AD346+Nov!AD346+Dic!AD346</f>
        <v>0</v>
      </c>
      <c r="AF346" s="7">
        <f>+Ene!AE346+Feb!AE346+Mar!AE346+Abr!AE346+May!AE346+Jun!AE346+Jul!AE346+Ago!AE346+Set!AE346+Oct!AE346+Nov!AE346+Dic!AE346</f>
        <v>0</v>
      </c>
      <c r="AG346" s="7">
        <f>+Ene!AF346+Feb!AF346+Mar!AF346+Abr!AF346+May!AF346+Jun!AF346+Jul!AF346+Ago!AF346+Set!AF346+Oct!AF346+Nov!AF346+Dic!AF346</f>
        <v>0</v>
      </c>
      <c r="AH346" s="7">
        <f>+Ene!AG346+Feb!AG346+Mar!AG346+Abr!AG346+May!AG346+Jun!AG346+Jul!AG346+Ago!AG346+Set!AG346+Oct!AG346+Nov!AG346+Dic!AG346</f>
        <v>0</v>
      </c>
    </row>
    <row r="347" spans="1:34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23">
        <v>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1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5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3</v>
      </c>
      <c r="AD347" s="7">
        <f>+Ene!AC347+Feb!AC347+Mar!AC347+Abr!AC347+May!AC347+Jun!AC347+Jul!AC347+Ago!AC347+Set!AC347+Oct!AC347+Nov!AC347+Dic!AC347</f>
        <v>4</v>
      </c>
      <c r="AE347" s="7">
        <f>+Ene!AD347+Feb!AD347+Mar!AD347+Abr!AD347+May!AD347+Jun!AD347+Jul!AD347+Ago!AD347+Set!AD347+Oct!AD347+Nov!AD347+Dic!AD347</f>
        <v>0</v>
      </c>
      <c r="AF347" s="7">
        <f>+Ene!AE347+Feb!AE347+Mar!AE347+Abr!AE347+May!AE347+Jun!AE347+Jul!AE347+Ago!AE347+Set!AE347+Oct!AE347+Nov!AE347+Dic!AE347</f>
        <v>4</v>
      </c>
      <c r="AG347" s="7">
        <f>+Ene!AF347+Feb!AF347+Mar!AF347+Abr!AF347+May!AF347+Jun!AF347+Jul!AF347+Ago!AF347+Set!AF347+Oct!AF347+Nov!AF347+Dic!AF347</f>
        <v>0</v>
      </c>
      <c r="AH347" s="7">
        <f>+Ene!AG347+Feb!AG347+Mar!AG347+Abr!AG347+May!AG347+Jun!AG347+Jul!AG347+Ago!AG347+Set!AG347+Oct!AG347+Nov!AG347+Dic!AG347</f>
        <v>1</v>
      </c>
    </row>
    <row r="348" spans="1:34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23">
        <v>0</v>
      </c>
      <c r="K348" s="7">
        <f>+Ene!J348+Feb!J348+Mar!J348+Abr!J348+May!J348+Jun!J348+Jul!J348+Ago!J348+Set!J348+Oct!J348+Nov!J348+Dic!J348</f>
        <v>6</v>
      </c>
      <c r="L348" s="7">
        <f>+Ene!K348+Feb!K348+Mar!K348+Abr!K348+May!K348+Jun!K348+Jul!K348+Ago!K348+Set!K348+Oct!K348+Nov!K348+Dic!K348</f>
        <v>6</v>
      </c>
      <c r="M348" s="7">
        <f>+Ene!L348+Feb!L348+Mar!L348+Abr!L348+May!L348+Jun!L348+Jul!L348+Ago!L348+Set!L348+Oct!L348+Nov!L348+Dic!L348</f>
        <v>6</v>
      </c>
      <c r="N348" s="7">
        <f>+Ene!M348+Feb!M348+Mar!M348+Abr!M348+May!M348+Jun!M348+Jul!M348+Ago!M348+Set!M348+Oct!M348+Nov!M348+Dic!M348</f>
        <v>4</v>
      </c>
      <c r="O348" s="7">
        <f>+Ene!N348+Feb!N348+Mar!N348+Abr!N348+May!N348+Jun!N348+Jul!N348+Ago!N348+Set!N348+Oct!N348+Nov!N348+Dic!N348</f>
        <v>3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0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8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9</v>
      </c>
      <c r="AD348" s="7">
        <f>+Ene!AC348+Feb!AC348+Mar!AC348+Abr!AC348+May!AC348+Jun!AC348+Jul!AC348+Ago!AC348+Set!AC348+Oct!AC348+Nov!AC348+Dic!AC348</f>
        <v>12</v>
      </c>
      <c r="AE348" s="7">
        <f>+Ene!AD348+Feb!AD348+Mar!AD348+Abr!AD348+May!AD348+Jun!AD348+Jul!AD348+Ago!AD348+Set!AD348+Oct!AD348+Nov!AD348+Dic!AD348</f>
        <v>0</v>
      </c>
      <c r="AF348" s="7">
        <f>+Ene!AE348+Feb!AE348+Mar!AE348+Abr!AE348+May!AE348+Jun!AE348+Jul!AE348+Ago!AE348+Set!AE348+Oct!AE348+Nov!AE348+Dic!AE348</f>
        <v>14</v>
      </c>
      <c r="AG348" s="7">
        <f>+Ene!AF348+Feb!AF348+Mar!AF348+Abr!AF348+May!AF348+Jun!AF348+Jul!AF348+Ago!AF348+Set!AF348+Oct!AF348+Nov!AF348+Dic!AF348</f>
        <v>0</v>
      </c>
      <c r="AH348" s="7">
        <f>+Ene!AG348+Feb!AG348+Mar!AG348+Abr!AG348+May!AG348+Jun!AG348+Jul!AG348+Ago!AG348+Set!AG348+Oct!AG348+Nov!AG348+Dic!AG348</f>
        <v>1</v>
      </c>
    </row>
    <row r="349" spans="1:34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23">
        <v>0</v>
      </c>
      <c r="K349" s="7">
        <f>+Ene!J349+Feb!J349+Mar!J349+Abr!J349+May!J349+Jun!J349+Jul!J349+Ago!J349+Set!J349+Oct!J349+Nov!J349+Dic!J349</f>
        <v>2</v>
      </c>
      <c r="L349" s="7">
        <f>+Ene!K349+Feb!K349+Mar!K349+Abr!K349+May!K349+Jun!K349+Jul!K349+Ago!K349+Set!K349+Oct!K349+Nov!K349+Dic!K349</f>
        <v>2</v>
      </c>
      <c r="M349" s="7">
        <f>+Ene!L349+Feb!L349+Mar!L349+Abr!L349+May!L349+Jun!L349+Jul!L349+Ago!L349+Set!L349+Oct!L349+Nov!L349+Dic!L349</f>
        <v>2</v>
      </c>
      <c r="N349" s="7">
        <f>+Ene!M349+Feb!M349+Mar!M349+Abr!M349+May!M349+Jun!M349+Jul!M349+Ago!M349+Set!M349+Oct!M349+Nov!M349+Dic!M349</f>
        <v>0</v>
      </c>
      <c r="O349" s="7">
        <f>+Ene!N349+Feb!N349+Mar!N349+Abr!N349+May!N349+Jun!N349+Jul!N349+Ago!N349+Set!N349+Oct!N349+Nov!N349+Dic!N349</f>
        <v>2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1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5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4</v>
      </c>
      <c r="AD349" s="7">
        <f>+Ene!AC349+Feb!AC349+Mar!AC349+Abr!AC349+May!AC349+Jun!AC349+Jul!AC349+Ago!AC349+Set!AC349+Oct!AC349+Nov!AC349+Dic!AC349</f>
        <v>2</v>
      </c>
      <c r="AE349" s="7">
        <f>+Ene!AD349+Feb!AD349+Mar!AD349+Abr!AD349+May!AD349+Jun!AD349+Jul!AD349+Ago!AD349+Set!AD349+Oct!AD349+Nov!AD349+Dic!AD349</f>
        <v>4</v>
      </c>
      <c r="AF349" s="7">
        <f>+Ene!AE349+Feb!AE349+Mar!AE349+Abr!AE349+May!AE349+Jun!AE349+Jul!AE349+Ago!AE349+Set!AE349+Oct!AE349+Nov!AE349+Dic!AE349</f>
        <v>3</v>
      </c>
      <c r="AG349" s="7">
        <f>+Ene!AF349+Feb!AF349+Mar!AF349+Abr!AF349+May!AF349+Jun!AF349+Jul!AF349+Ago!AF349+Set!AF349+Oct!AF349+Nov!AF349+Dic!AF349</f>
        <v>0</v>
      </c>
      <c r="AH349" s="7">
        <f>+Ene!AG349+Feb!AG349+Mar!AG349+Abr!AG349+May!AG349+Jun!AG349+Jul!AG349+Ago!AG349+Set!AG349+Oct!AG349+Nov!AG349+Dic!AG349</f>
        <v>0</v>
      </c>
    </row>
    <row r="350" spans="1:34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23">
        <v>0</v>
      </c>
      <c r="K350" s="7">
        <f>+Ene!J350+Feb!J350+Mar!J350+Abr!J350+May!J350+Jun!J350+Jul!J350+Ago!J350+Set!J350+Oct!J350+Nov!J350+Dic!J350</f>
        <v>4</v>
      </c>
      <c r="L350" s="7">
        <f>+Ene!K350+Feb!K350+Mar!K350+Abr!K350+May!K350+Jun!K350+Jul!K350+Ago!K350+Set!K350+Oct!K350+Nov!K350+Dic!K350</f>
        <v>4</v>
      </c>
      <c r="M350" s="7">
        <f>+Ene!L350+Feb!L350+Mar!L350+Abr!L350+May!L350+Jun!L350+Jul!L350+Ago!L350+Set!L350+Oct!L350+Nov!L350+Dic!L350</f>
        <v>4</v>
      </c>
      <c r="N350" s="7">
        <f>+Ene!M350+Feb!M350+Mar!M350+Abr!M350+May!M350+Jun!M350+Jul!M350+Ago!M350+Set!M350+Oct!M350+Nov!M350+Dic!M350</f>
        <v>0</v>
      </c>
      <c r="O350" s="7">
        <f>+Ene!N350+Feb!N350+Mar!N350+Abr!N350+May!N350+Jun!N350+Jul!N350+Ago!N350+Set!N350+Oct!N350+Nov!N350+Dic!N350</f>
        <v>1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4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5</v>
      </c>
      <c r="AD350" s="7">
        <f>+Ene!AC350+Feb!AC350+Mar!AC350+Abr!AC350+May!AC350+Jun!AC350+Jul!AC350+Ago!AC350+Set!AC350+Oct!AC350+Nov!AC350+Dic!AC350</f>
        <v>6</v>
      </c>
      <c r="AE350" s="7">
        <f>+Ene!AD350+Feb!AD350+Mar!AD350+Abr!AD350+May!AD350+Jun!AD350+Jul!AD350+Ago!AD350+Set!AD350+Oct!AD350+Nov!AD350+Dic!AD350</f>
        <v>4</v>
      </c>
      <c r="AF350" s="7">
        <f>+Ene!AE350+Feb!AE350+Mar!AE350+Abr!AE350+May!AE350+Jun!AE350+Jul!AE350+Ago!AE350+Set!AE350+Oct!AE350+Nov!AE350+Dic!AE350</f>
        <v>7</v>
      </c>
      <c r="AG350" s="7">
        <f>+Ene!AF350+Feb!AF350+Mar!AF350+Abr!AF350+May!AF350+Jun!AF350+Jul!AF350+Ago!AF350+Set!AF350+Oct!AF350+Nov!AF350+Dic!AF350</f>
        <v>0</v>
      </c>
      <c r="AH350" s="7">
        <f>+Ene!AG350+Feb!AG350+Mar!AG350+Abr!AG350+May!AG350+Jun!AG350+Jul!AG350+Ago!AG350+Set!AG350+Oct!AG350+Nov!AG350+Dic!AG350</f>
        <v>1</v>
      </c>
    </row>
    <row r="351" spans="1:34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23">
        <v>0</v>
      </c>
      <c r="K351" s="7">
        <f>+Ene!J351+Feb!J351+Mar!J351+Abr!J351+May!J351+Jun!J351+Jul!J351+Ago!J351+Set!J351+Oct!J351+Nov!J351+Dic!J351</f>
        <v>3</v>
      </c>
      <c r="L351" s="7">
        <f>+Ene!K351+Feb!K351+Mar!K351+Abr!K351+May!K351+Jun!K351+Jul!K351+Ago!K351+Set!K351+Oct!K351+Nov!K351+Dic!K351</f>
        <v>3</v>
      </c>
      <c r="M351" s="7">
        <f>+Ene!L351+Feb!L351+Mar!L351+Abr!L351+May!L351+Jun!L351+Jul!L351+Ago!L351+Set!L351+Oct!L351+Nov!L351+Dic!L351</f>
        <v>3</v>
      </c>
      <c r="N351" s="7">
        <f>+Ene!M351+Feb!M351+Mar!M351+Abr!M351+May!M351+Jun!M351+Jul!M351+Ago!M351+Set!M351+Oct!M351+Nov!M351+Dic!M351</f>
        <v>3</v>
      </c>
      <c r="O351" s="7">
        <f>+Ene!N351+Feb!N351+Mar!N351+Abr!N351+May!N351+Jun!N351+Jul!N351+Ago!N351+Set!N351+Oct!N351+Nov!N351+Dic!N351</f>
        <v>2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6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10</v>
      </c>
      <c r="AD351" s="7">
        <f>+Ene!AC351+Feb!AC351+Mar!AC351+Abr!AC351+May!AC351+Jun!AC351+Jul!AC351+Ago!AC351+Set!AC351+Oct!AC351+Nov!AC351+Dic!AC351</f>
        <v>9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14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5</v>
      </c>
    </row>
    <row r="352" spans="1:34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23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4</v>
      </c>
      <c r="AD352" s="7">
        <f>+Ene!AC352+Feb!AC352+Mar!AC352+Abr!AC352+May!AC352+Jun!AC352+Jul!AC352+Ago!AC352+Set!AC352+Oct!AC352+Nov!AC352+Dic!AC352</f>
        <v>3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3</v>
      </c>
      <c r="AG352" s="7">
        <f>+Ene!AF352+Feb!AF352+Mar!AF352+Abr!AF352+May!AF352+Jun!AF352+Jul!AF352+Ago!AF352+Set!AF352+Oct!AF352+Nov!AF352+Dic!AF352</f>
        <v>1</v>
      </c>
      <c r="AH352" s="7">
        <f>+Ene!AG352+Feb!AG352+Mar!AG352+Abr!AG352+May!AG352+Jun!AG352+Jul!AG352+Ago!AG352+Set!AG352+Oct!AG352+Nov!AG352+Dic!AG352</f>
        <v>1</v>
      </c>
    </row>
    <row r="353" spans="1:34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23">
        <v>0</v>
      </c>
      <c r="K353" s="7">
        <f>+Ene!J353+Feb!J353+Mar!J353+Abr!J353+May!J353+Jun!J353+Jul!J353+Ago!J353+Set!J353+Oct!J353+Nov!J353+Dic!J353</f>
        <v>58</v>
      </c>
      <c r="L353" s="7">
        <f>+Ene!K353+Feb!K353+Mar!K353+Abr!K353+May!K353+Jun!K353+Jul!K353+Ago!K353+Set!K353+Oct!K353+Nov!K353+Dic!K353</f>
        <v>58</v>
      </c>
      <c r="M353" s="7">
        <f>+Ene!L353+Feb!L353+Mar!L353+Abr!L353+May!L353+Jun!L353+Jul!L353+Ago!L353+Set!L353+Oct!L353+Nov!L353+Dic!L353</f>
        <v>57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30</v>
      </c>
      <c r="P353" s="7">
        <f>+Ene!O353+Feb!O353+Mar!O353+Abr!O353+May!O353+Jun!O353+Jul!O353+Ago!O353+Set!O353+Oct!O353+Nov!O353+Dic!O353</f>
        <v>1</v>
      </c>
      <c r="Q353" s="7">
        <f>+Ene!P353+Feb!P353+Mar!P353+Abr!P353+May!P353+Jun!P353+Jul!P353+Ago!P353+Set!P353+Oct!P353+Nov!P353+Dic!P353</f>
        <v>2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1</v>
      </c>
      <c r="X353" s="7">
        <f>+Ene!W353+Feb!W353+Mar!W353+Abr!W353+May!W353+Jun!W353+Jul!W353+Ago!W353+Set!W353+Oct!W353+Nov!W353+Dic!W353</f>
        <v>80</v>
      </c>
      <c r="Y353" s="7">
        <f>+Ene!X353+Feb!X353+Mar!X353+Abr!X353+May!X353+Jun!X353+Jul!X353+Ago!X353+Set!X353+Oct!X353+Nov!X353+Dic!X353</f>
        <v>3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4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76</v>
      </c>
      <c r="AD353" s="7">
        <f>+Ene!AC353+Feb!AC353+Mar!AC353+Abr!AC353+May!AC353+Jun!AC353+Jul!AC353+Ago!AC353+Set!AC353+Oct!AC353+Nov!AC353+Dic!AC353</f>
        <v>116</v>
      </c>
      <c r="AE353" s="7">
        <f>+Ene!AD353+Feb!AD353+Mar!AD353+Abr!AD353+May!AD353+Jun!AD353+Jul!AD353+Ago!AD353+Set!AD353+Oct!AD353+Nov!AD353+Dic!AD353</f>
        <v>21</v>
      </c>
      <c r="AF353" s="7">
        <f>+Ene!AE353+Feb!AE353+Mar!AE353+Abr!AE353+May!AE353+Jun!AE353+Jul!AE353+Ago!AE353+Set!AE353+Oct!AE353+Nov!AE353+Dic!AE353</f>
        <v>162</v>
      </c>
      <c r="AG353" s="7">
        <f>+Ene!AF353+Feb!AF353+Mar!AF353+Abr!AF353+May!AF353+Jun!AF353+Jul!AF353+Ago!AF353+Set!AF353+Oct!AF353+Nov!AF353+Dic!AF353</f>
        <v>25</v>
      </c>
      <c r="AH353" s="7">
        <f>+Ene!AG353+Feb!AG353+Mar!AG353+Abr!AG353+May!AG353+Jun!AG353+Jul!AG353+Ago!AG353+Set!AG353+Oct!AG353+Nov!AG353+Dic!AG353</f>
        <v>10</v>
      </c>
    </row>
    <row r="354" spans="1:34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23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5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1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2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8</v>
      </c>
      <c r="AD354" s="7">
        <f>+Ene!AC354+Feb!AC354+Mar!AC354+Abr!AC354+May!AC354+Jun!AC354+Jul!AC354+Ago!AC354+Set!AC354+Oct!AC354+Nov!AC354+Dic!AC354</f>
        <v>10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17</v>
      </c>
      <c r="AG354" s="7">
        <f>+Ene!AF354+Feb!AF354+Mar!AF354+Abr!AF354+May!AF354+Jun!AF354+Jul!AF354+Ago!AF354+Set!AF354+Oct!AF354+Nov!AF354+Dic!AF354</f>
        <v>1</v>
      </c>
      <c r="AH354" s="7">
        <f>+Ene!AG354+Feb!AG354+Mar!AG354+Abr!AG354+May!AG354+Jun!AG354+Jul!AG354+Ago!AG354+Set!AG354+Oct!AG354+Nov!AG354+Dic!AG354</f>
        <v>1</v>
      </c>
    </row>
    <row r="355" spans="1:34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23">
        <v>0</v>
      </c>
      <c r="K355" s="7">
        <f>+Ene!J355+Feb!J355+Mar!J355+Abr!J355+May!J355+Jun!J355+Jul!J355+Ago!J355+Set!J355+Oct!J355+Nov!J355+Dic!J355</f>
        <v>41</v>
      </c>
      <c r="L355" s="7">
        <f>+Ene!K355+Feb!K355+Mar!K355+Abr!K355+May!K355+Jun!K355+Jul!K355+Ago!K355+Set!K355+Oct!K355+Nov!K355+Dic!K355</f>
        <v>42</v>
      </c>
      <c r="M355" s="7">
        <f>+Ene!L355+Feb!L355+Mar!L355+Abr!L355+May!L355+Jun!L355+Jul!L355+Ago!L355+Set!L355+Oct!L355+Nov!L355+Dic!L355</f>
        <v>42</v>
      </c>
      <c r="N355" s="7">
        <f>+Ene!M355+Feb!M355+Mar!M355+Abr!M355+May!M355+Jun!M355+Jul!M355+Ago!M355+Set!M355+Oct!M355+Nov!M355+Dic!M355</f>
        <v>40</v>
      </c>
      <c r="O355" s="7">
        <f>+Ene!N355+Feb!N355+Mar!N355+Abr!N355+May!N355+Jun!N355+Jul!N355+Ago!N355+Set!N355+Oct!N355+Nov!N355+Dic!N355</f>
        <v>35</v>
      </c>
      <c r="P355" s="7">
        <f>+Ene!O355+Feb!O355+Mar!O355+Abr!O355+May!O355+Jun!O355+Jul!O355+Ago!O355+Set!O355+Oct!O355+Nov!O355+Dic!O355</f>
        <v>23</v>
      </c>
      <c r="Q355" s="7">
        <f>+Ene!P355+Feb!P355+Mar!P355+Abr!P355+May!P355+Jun!P355+Jul!P355+Ago!P355+Set!P355+Oct!P355+Nov!P355+Dic!P355</f>
        <v>38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53</v>
      </c>
      <c r="Y355" s="7">
        <f>+Ene!X355+Feb!X355+Mar!X355+Abr!X355+May!X355+Jun!X355+Jul!X355+Ago!X355+Set!X355+Oct!X355+Nov!X355+Dic!X355</f>
        <v>2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1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85</v>
      </c>
      <c r="AD355" s="7">
        <f>+Ene!AC355+Feb!AC355+Mar!AC355+Abr!AC355+May!AC355+Jun!AC355+Jul!AC355+Ago!AC355+Set!AC355+Oct!AC355+Nov!AC355+Dic!AC355</f>
        <v>70</v>
      </c>
      <c r="AE355" s="7">
        <f>+Ene!AD355+Feb!AD355+Mar!AD355+Abr!AD355+May!AD355+Jun!AD355+Jul!AD355+Ago!AD355+Set!AD355+Oct!AD355+Nov!AD355+Dic!AD355</f>
        <v>76</v>
      </c>
      <c r="AF355" s="7">
        <f>+Ene!AE355+Feb!AE355+Mar!AE355+Abr!AE355+May!AE355+Jun!AE355+Jul!AE355+Ago!AE355+Set!AE355+Oct!AE355+Nov!AE355+Dic!AE355</f>
        <v>92</v>
      </c>
      <c r="AG355" s="7">
        <f>+Ene!AF355+Feb!AF355+Mar!AF355+Abr!AF355+May!AF355+Jun!AF355+Jul!AF355+Ago!AF355+Set!AF355+Oct!AF355+Nov!AF355+Dic!AF355</f>
        <v>89</v>
      </c>
      <c r="AH355" s="7">
        <f>+Ene!AG355+Feb!AG355+Mar!AG355+Abr!AG355+May!AG355+Jun!AG355+Jul!AG355+Ago!AG355+Set!AG355+Oct!AG355+Nov!AG355+Dic!AG355</f>
        <v>73</v>
      </c>
    </row>
    <row r="356" spans="1:34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23">
        <v>0</v>
      </c>
      <c r="K356" s="7">
        <f>+Ene!J356+Feb!J356+Mar!J356+Abr!J356+May!J356+Jun!J356+Jul!J356+Ago!J356+Set!J356+Oct!J356+Nov!J356+Dic!J356</f>
        <v>5</v>
      </c>
      <c r="L356" s="7">
        <f>+Ene!K356+Feb!K356+Mar!K356+Abr!K356+May!K356+Jun!K356+Jul!K356+Ago!K356+Set!K356+Oct!K356+Nov!K356+Dic!K356</f>
        <v>5</v>
      </c>
      <c r="M356" s="7">
        <f>+Ene!L356+Feb!L356+Mar!L356+Abr!L356+May!L356+Jun!L356+Jul!L356+Ago!L356+Set!L356+Oct!L356+Nov!L356+Dic!L356</f>
        <v>5</v>
      </c>
      <c r="N356" s="7">
        <f>+Ene!M356+Feb!M356+Mar!M356+Abr!M356+May!M356+Jun!M356+Jul!M356+Ago!M356+Set!M356+Oct!M356+Nov!M356+Dic!M356</f>
        <v>5</v>
      </c>
      <c r="O356" s="7">
        <f>+Ene!N356+Feb!N356+Mar!N356+Abr!N356+May!N356+Jun!N356+Jul!N356+Ago!N356+Set!N356+Oct!N356+Nov!N356+Dic!N356</f>
        <v>5</v>
      </c>
      <c r="P356" s="7">
        <f>+Ene!O356+Feb!O356+Mar!O356+Abr!O356+May!O356+Jun!O356+Jul!O356+Ago!O356+Set!O356+Oct!O356+Nov!O356+Dic!O356</f>
        <v>4</v>
      </c>
      <c r="Q356" s="7">
        <f>+Ene!P356+Feb!P356+Mar!P356+Abr!P356+May!P356+Jun!P356+Jul!P356+Ago!P356+Set!P356+Oct!P356+Nov!P356+Dic!P356</f>
        <v>5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9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11</v>
      </c>
      <c r="AD356" s="7">
        <f>+Ene!AC356+Feb!AC356+Mar!AC356+Abr!AC356+May!AC356+Jun!AC356+Jul!AC356+Ago!AC356+Set!AC356+Oct!AC356+Nov!AC356+Dic!AC356</f>
        <v>8</v>
      </c>
      <c r="AE356" s="7">
        <f>+Ene!AD356+Feb!AD356+Mar!AD356+Abr!AD356+May!AD356+Jun!AD356+Jul!AD356+Ago!AD356+Set!AD356+Oct!AD356+Nov!AD356+Dic!AD356</f>
        <v>11</v>
      </c>
      <c r="AF356" s="7">
        <f>+Ene!AE356+Feb!AE356+Mar!AE356+Abr!AE356+May!AE356+Jun!AE356+Jul!AE356+Ago!AE356+Set!AE356+Oct!AE356+Nov!AE356+Dic!AE356</f>
        <v>12</v>
      </c>
      <c r="AG356" s="7">
        <f>+Ene!AF356+Feb!AF356+Mar!AF356+Abr!AF356+May!AF356+Jun!AF356+Jul!AF356+Ago!AF356+Set!AF356+Oct!AF356+Nov!AF356+Dic!AF356</f>
        <v>11</v>
      </c>
      <c r="AH356" s="7">
        <f>+Ene!AG356+Feb!AG356+Mar!AG356+Abr!AG356+May!AG356+Jun!AG356+Jul!AG356+Ago!AG356+Set!AG356+Oct!AG356+Nov!AG356+Dic!AG356</f>
        <v>11</v>
      </c>
    </row>
    <row r="357" spans="1:34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23">
        <v>0</v>
      </c>
      <c r="K357" s="7">
        <f>+Ene!J357+Feb!J357+Mar!J357+Abr!J357+May!J357+Jun!J357+Jul!J357+Ago!J357+Set!J357+Oct!J357+Nov!J357+Dic!J357</f>
        <v>6</v>
      </c>
      <c r="L357" s="7">
        <f>+Ene!K357+Feb!K357+Mar!K357+Abr!K357+May!K357+Jun!K357+Jul!K357+Ago!K357+Set!K357+Oct!K357+Nov!K357+Dic!K357</f>
        <v>6</v>
      </c>
      <c r="M357" s="7">
        <f>+Ene!L357+Feb!L357+Mar!L357+Abr!L357+May!L357+Jun!L357+Jul!L357+Ago!L357+Set!L357+Oct!L357+Nov!L357+Dic!L357</f>
        <v>6</v>
      </c>
      <c r="N357" s="7">
        <f>+Ene!M357+Feb!M357+Mar!M357+Abr!M357+May!M357+Jun!M357+Jul!M357+Ago!M357+Set!M357+Oct!M357+Nov!M357+Dic!M357</f>
        <v>6</v>
      </c>
      <c r="O357" s="7">
        <f>+Ene!N357+Feb!N357+Mar!N357+Abr!N357+May!N357+Jun!N357+Jul!N357+Ago!N357+Set!N357+Oct!N357+Nov!N357+Dic!N357</f>
        <v>6</v>
      </c>
      <c r="P357" s="7">
        <f>+Ene!O357+Feb!O357+Mar!O357+Abr!O357+May!O357+Jun!O357+Jul!O357+Ago!O357+Set!O357+Oct!O357+Nov!O357+Dic!O357</f>
        <v>6</v>
      </c>
      <c r="Q357" s="7">
        <f>+Ene!P357+Feb!P357+Mar!P357+Abr!P357+May!P357+Jun!P357+Jul!P357+Ago!P357+Set!P357+Oct!P357+Nov!P357+Dic!P357</f>
        <v>6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9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12</v>
      </c>
      <c r="AD357" s="7">
        <f>+Ene!AC357+Feb!AC357+Mar!AC357+Abr!AC357+May!AC357+Jun!AC357+Jul!AC357+Ago!AC357+Set!AC357+Oct!AC357+Nov!AC357+Dic!AC357</f>
        <v>8</v>
      </c>
      <c r="AE357" s="7">
        <f>+Ene!AD357+Feb!AD357+Mar!AD357+Abr!AD357+May!AD357+Jun!AD357+Jul!AD357+Ago!AD357+Set!AD357+Oct!AD357+Nov!AD357+Dic!AD357</f>
        <v>12</v>
      </c>
      <c r="AF357" s="7">
        <f>+Ene!AE357+Feb!AE357+Mar!AE357+Abr!AE357+May!AE357+Jun!AE357+Jul!AE357+Ago!AE357+Set!AE357+Oct!AE357+Nov!AE357+Dic!AE357</f>
        <v>13</v>
      </c>
      <c r="AG357" s="7">
        <f>+Ene!AF357+Feb!AF357+Mar!AF357+Abr!AF357+May!AF357+Jun!AF357+Jul!AF357+Ago!AF357+Set!AF357+Oct!AF357+Nov!AF357+Dic!AF357</f>
        <v>12</v>
      </c>
      <c r="AH357" s="7">
        <f>+Ene!AG357+Feb!AG357+Mar!AG357+Abr!AG357+May!AG357+Jun!AG357+Jul!AG357+Ago!AG357+Set!AG357+Oct!AG357+Nov!AG357+Dic!AG357</f>
        <v>10</v>
      </c>
    </row>
    <row r="358" spans="1:34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23">
        <v>0</v>
      </c>
      <c r="K358" s="7">
        <f>+Ene!J358+Feb!J358+Mar!J358+Abr!J358+May!J358+Jun!J358+Jul!J358+Ago!J358+Set!J358+Oct!J358+Nov!J358+Dic!J358</f>
        <v>21</v>
      </c>
      <c r="L358" s="7">
        <f>+Ene!K358+Feb!K358+Mar!K358+Abr!K358+May!K358+Jun!K358+Jul!K358+Ago!K358+Set!K358+Oct!K358+Nov!K358+Dic!K358</f>
        <v>21</v>
      </c>
      <c r="M358" s="7">
        <f>+Ene!L358+Feb!L358+Mar!L358+Abr!L358+May!L358+Jun!L358+Jul!L358+Ago!L358+Set!L358+Oct!L358+Nov!L358+Dic!L358</f>
        <v>21</v>
      </c>
      <c r="N358" s="7">
        <f>+Ene!M358+Feb!M358+Mar!M358+Abr!M358+May!M358+Jun!M358+Jul!M358+Ago!M358+Set!M358+Oct!M358+Nov!M358+Dic!M358</f>
        <v>21</v>
      </c>
      <c r="O358" s="7">
        <f>+Ene!N358+Feb!N358+Mar!N358+Abr!N358+May!N358+Jun!N358+Jul!N358+Ago!N358+Set!N358+Oct!N358+Nov!N358+Dic!N358</f>
        <v>22</v>
      </c>
      <c r="P358" s="7">
        <f>+Ene!O358+Feb!O358+Mar!O358+Abr!O358+May!O358+Jun!O358+Jul!O358+Ago!O358+Set!O358+Oct!O358+Nov!O358+Dic!O358</f>
        <v>18</v>
      </c>
      <c r="Q358" s="7">
        <f>+Ene!P358+Feb!P358+Mar!P358+Abr!P358+May!P358+Jun!P358+Jul!P358+Ago!P358+Set!P358+Oct!P358+Nov!P358+Dic!P358</f>
        <v>21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25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29</v>
      </c>
      <c r="AD358" s="7">
        <f>+Ene!AC358+Feb!AC358+Mar!AC358+Abr!AC358+May!AC358+Jun!AC358+Jul!AC358+Ago!AC358+Set!AC358+Oct!AC358+Nov!AC358+Dic!AC358</f>
        <v>24</v>
      </c>
      <c r="AE358" s="7">
        <f>+Ene!AD358+Feb!AD358+Mar!AD358+Abr!AD358+May!AD358+Jun!AD358+Jul!AD358+Ago!AD358+Set!AD358+Oct!AD358+Nov!AD358+Dic!AD358</f>
        <v>29</v>
      </c>
      <c r="AF358" s="7">
        <f>+Ene!AE358+Feb!AE358+Mar!AE358+Abr!AE358+May!AE358+Jun!AE358+Jul!AE358+Ago!AE358+Set!AE358+Oct!AE358+Nov!AE358+Dic!AE358</f>
        <v>31</v>
      </c>
      <c r="AG358" s="7">
        <f>+Ene!AF358+Feb!AF358+Mar!AF358+Abr!AF358+May!AF358+Jun!AF358+Jul!AF358+Ago!AF358+Set!AF358+Oct!AF358+Nov!AF358+Dic!AF358</f>
        <v>27</v>
      </c>
      <c r="AH358" s="7">
        <f>+Ene!AG358+Feb!AG358+Mar!AG358+Abr!AG358+May!AG358+Jun!AG358+Jul!AG358+Ago!AG358+Set!AG358+Oct!AG358+Nov!AG358+Dic!AG358</f>
        <v>26</v>
      </c>
    </row>
    <row r="359" spans="1:34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23">
        <v>0</v>
      </c>
      <c r="K359" s="7">
        <f>+Ene!J359+Feb!J359+Mar!J359+Abr!J359+May!J359+Jun!J359+Jul!J359+Ago!J359+Set!J359+Oct!J359+Nov!J359+Dic!J359</f>
        <v>11</v>
      </c>
      <c r="L359" s="7">
        <f>+Ene!K359+Feb!K359+Mar!K359+Abr!K359+May!K359+Jun!K359+Jul!K359+Ago!K359+Set!K359+Oct!K359+Nov!K359+Dic!K359</f>
        <v>11</v>
      </c>
      <c r="M359" s="7">
        <f>+Ene!L359+Feb!L359+Mar!L359+Abr!L359+May!L359+Jun!L359+Jul!L359+Ago!L359+Set!L359+Oct!L359+Nov!L359+Dic!L359</f>
        <v>11</v>
      </c>
      <c r="N359" s="7">
        <f>+Ene!M359+Feb!M359+Mar!M359+Abr!M359+May!M359+Jun!M359+Jul!M359+Ago!M359+Set!M359+Oct!M359+Nov!M359+Dic!M359</f>
        <v>11</v>
      </c>
      <c r="O359" s="7">
        <f>+Ene!N359+Feb!N359+Mar!N359+Abr!N359+May!N359+Jun!N359+Jul!N359+Ago!N359+Set!N359+Oct!N359+Nov!N359+Dic!N359</f>
        <v>14</v>
      </c>
      <c r="P359" s="7">
        <f>+Ene!O359+Feb!O359+Mar!O359+Abr!O359+May!O359+Jun!O359+Jul!O359+Ago!O359+Set!O359+Oct!O359+Nov!O359+Dic!O359</f>
        <v>9</v>
      </c>
      <c r="Q359" s="7">
        <f>+Ene!P359+Feb!P359+Mar!P359+Abr!P359+May!P359+Jun!P359+Jul!P359+Ago!P359+Set!P359+Oct!P359+Nov!P359+Dic!P359</f>
        <v>14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14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23</v>
      </c>
      <c r="AD359" s="7">
        <f>+Ene!AC359+Feb!AC359+Mar!AC359+Abr!AC359+May!AC359+Jun!AC359+Jul!AC359+Ago!AC359+Set!AC359+Oct!AC359+Nov!AC359+Dic!AC359</f>
        <v>15</v>
      </c>
      <c r="AE359" s="7">
        <f>+Ene!AD359+Feb!AD359+Mar!AD359+Abr!AD359+May!AD359+Jun!AD359+Jul!AD359+Ago!AD359+Set!AD359+Oct!AD359+Nov!AD359+Dic!AD359</f>
        <v>25</v>
      </c>
      <c r="AF359" s="7">
        <f>+Ene!AE359+Feb!AE359+Mar!AE359+Abr!AE359+May!AE359+Jun!AE359+Jul!AE359+Ago!AE359+Set!AE359+Oct!AE359+Nov!AE359+Dic!AE359</f>
        <v>24</v>
      </c>
      <c r="AG359" s="7">
        <f>+Ene!AF359+Feb!AF359+Mar!AF359+Abr!AF359+May!AF359+Jun!AF359+Jul!AF359+Ago!AF359+Set!AF359+Oct!AF359+Nov!AF359+Dic!AF359</f>
        <v>21</v>
      </c>
      <c r="AH359" s="7">
        <f>+Ene!AG359+Feb!AG359+Mar!AG359+Abr!AG359+May!AG359+Jun!AG359+Jul!AG359+Ago!AG359+Set!AG359+Oct!AG359+Nov!AG359+Dic!AG359</f>
        <v>23</v>
      </c>
    </row>
    <row r="360" spans="1:34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23">
        <v>0</v>
      </c>
      <c r="K360" s="7">
        <f>+Ene!J360+Feb!J360+Mar!J360+Abr!J360+May!J360+Jun!J360+Jul!J360+Ago!J360+Set!J360+Oct!J360+Nov!J360+Dic!J360</f>
        <v>12</v>
      </c>
      <c r="L360" s="7">
        <f>+Ene!K360+Feb!K360+Mar!K360+Abr!K360+May!K360+Jun!K360+Jul!K360+Ago!K360+Set!K360+Oct!K360+Nov!K360+Dic!K360</f>
        <v>13</v>
      </c>
      <c r="M360" s="7">
        <f>+Ene!L360+Feb!L360+Mar!L360+Abr!L360+May!L360+Jun!L360+Jul!L360+Ago!L360+Set!L360+Oct!L360+Nov!L360+Dic!L360</f>
        <v>13</v>
      </c>
      <c r="N360" s="7">
        <f>+Ene!M360+Feb!M360+Mar!M360+Abr!M360+May!M360+Jun!M360+Jul!M360+Ago!M360+Set!M360+Oct!M360+Nov!M360+Dic!M360</f>
        <v>12</v>
      </c>
      <c r="O360" s="7">
        <f>+Ene!N360+Feb!N360+Mar!N360+Abr!N360+May!N360+Jun!N360+Jul!N360+Ago!N360+Set!N360+Oct!N360+Nov!N360+Dic!N360</f>
        <v>13</v>
      </c>
      <c r="P360" s="7">
        <f>+Ene!O360+Feb!O360+Mar!O360+Abr!O360+May!O360+Jun!O360+Jul!O360+Ago!O360+Set!O360+Oct!O360+Nov!O360+Dic!O360</f>
        <v>13</v>
      </c>
      <c r="Q360" s="7">
        <f>+Ene!P360+Feb!P360+Mar!P360+Abr!P360+May!P360+Jun!P360+Jul!P360+Ago!P360+Set!P360+Oct!P360+Nov!P360+Dic!P360</f>
        <v>20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24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37</v>
      </c>
      <c r="AD360" s="7">
        <f>+Ene!AC360+Feb!AC360+Mar!AC360+Abr!AC360+May!AC360+Jun!AC360+Jul!AC360+Ago!AC360+Set!AC360+Oct!AC360+Nov!AC360+Dic!AC360</f>
        <v>25</v>
      </c>
      <c r="AE360" s="7">
        <f>+Ene!AD360+Feb!AD360+Mar!AD360+Abr!AD360+May!AD360+Jun!AD360+Jul!AD360+Ago!AD360+Set!AD360+Oct!AD360+Nov!AD360+Dic!AD360</f>
        <v>36</v>
      </c>
      <c r="AF360" s="7">
        <f>+Ene!AE360+Feb!AE360+Mar!AE360+Abr!AE360+May!AE360+Jun!AE360+Jul!AE360+Ago!AE360+Set!AE360+Oct!AE360+Nov!AE360+Dic!AE360</f>
        <v>39</v>
      </c>
      <c r="AG360" s="7">
        <f>+Ene!AF360+Feb!AF360+Mar!AF360+Abr!AF360+May!AF360+Jun!AF360+Jul!AF360+Ago!AF360+Set!AF360+Oct!AF360+Nov!AF360+Dic!AF360</f>
        <v>38</v>
      </c>
      <c r="AH360" s="7">
        <f>+Ene!AG360+Feb!AG360+Mar!AG360+Abr!AG360+May!AG360+Jun!AG360+Jul!AG360+Ago!AG360+Set!AG360+Oct!AG360+Nov!AG360+Dic!AG360</f>
        <v>31</v>
      </c>
    </row>
    <row r="361" spans="1:34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23">
        <v>0</v>
      </c>
      <c r="K361" s="7">
        <f>+Ene!J361+Feb!J361+Mar!J361+Abr!J361+May!J361+Jun!J361+Jul!J361+Ago!J361+Set!J361+Oct!J361+Nov!J361+Dic!J361</f>
        <v>11</v>
      </c>
      <c r="L361" s="7">
        <f>+Ene!K361+Feb!K361+Mar!K361+Abr!K361+May!K361+Jun!K361+Jul!K361+Ago!K361+Set!K361+Oct!K361+Nov!K361+Dic!K361</f>
        <v>11</v>
      </c>
      <c r="M361" s="7">
        <f>+Ene!L361+Feb!L361+Mar!L361+Abr!L361+May!L361+Jun!L361+Jul!L361+Ago!L361+Set!L361+Oct!L361+Nov!L361+Dic!L361</f>
        <v>11</v>
      </c>
      <c r="N361" s="7">
        <f>+Ene!M361+Feb!M361+Mar!M361+Abr!M361+May!M361+Jun!M361+Jul!M361+Ago!M361+Set!M361+Oct!M361+Nov!M361+Dic!M361</f>
        <v>11</v>
      </c>
      <c r="O361" s="7">
        <f>+Ene!N361+Feb!N361+Mar!N361+Abr!N361+May!N361+Jun!N361+Jul!N361+Ago!N361+Set!N361+Oct!N361+Nov!N361+Dic!N361</f>
        <v>2</v>
      </c>
      <c r="P361" s="7">
        <f>+Ene!O361+Feb!O361+Mar!O361+Abr!O361+May!O361+Jun!O361+Jul!O361+Ago!O361+Set!O361+Oct!O361+Nov!O361+Dic!O361</f>
        <v>1</v>
      </c>
      <c r="Q361" s="7">
        <f>+Ene!P361+Feb!P361+Mar!P361+Abr!P361+May!P361+Jun!P361+Jul!P361+Ago!P361+Set!P361+Oct!P361+Nov!P361+Dic!P361</f>
        <v>1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2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13</v>
      </c>
      <c r="AD361" s="7">
        <f>+Ene!AC361+Feb!AC361+Mar!AC361+Abr!AC361+May!AC361+Jun!AC361+Jul!AC361+Ago!AC361+Set!AC361+Oct!AC361+Nov!AC361+Dic!AC361</f>
        <v>15</v>
      </c>
      <c r="AE361" s="7">
        <f>+Ene!AD361+Feb!AD361+Mar!AD361+Abr!AD361+May!AD361+Jun!AD361+Jul!AD361+Ago!AD361+Set!AD361+Oct!AD361+Nov!AD361+Dic!AD361</f>
        <v>14</v>
      </c>
      <c r="AF361" s="7">
        <f>+Ene!AE361+Feb!AE361+Mar!AE361+Abr!AE361+May!AE361+Jun!AE361+Jul!AE361+Ago!AE361+Set!AE361+Oct!AE361+Nov!AE361+Dic!AE361</f>
        <v>18</v>
      </c>
      <c r="AG361" s="7">
        <f>+Ene!AF361+Feb!AF361+Mar!AF361+Abr!AF361+May!AF361+Jun!AF361+Jul!AF361+Ago!AF361+Set!AF361+Oct!AF361+Nov!AF361+Dic!AF361</f>
        <v>14</v>
      </c>
      <c r="AH361" s="7">
        <f>+Ene!AG361+Feb!AG361+Mar!AG361+Abr!AG361+May!AG361+Jun!AG361+Jul!AG361+Ago!AG361+Set!AG361+Oct!AG361+Nov!AG361+Dic!AG361</f>
        <v>13</v>
      </c>
    </row>
    <row r="362" spans="1:34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23">
        <v>0</v>
      </c>
      <c r="K362" s="7">
        <f>+Ene!J362+Feb!J362+Mar!J362+Abr!J362+May!J362+Jun!J362+Jul!J362+Ago!J362+Set!J362+Oct!J362+Nov!J362+Dic!J362</f>
        <v>6</v>
      </c>
      <c r="L362" s="7">
        <f>+Ene!K362+Feb!K362+Mar!K362+Abr!K362+May!K362+Jun!K362+Jul!K362+Ago!K362+Set!K362+Oct!K362+Nov!K362+Dic!K362</f>
        <v>5</v>
      </c>
      <c r="M362" s="7">
        <f>+Ene!L362+Feb!L362+Mar!L362+Abr!L362+May!L362+Jun!L362+Jul!L362+Ago!L362+Set!L362+Oct!L362+Nov!L362+Dic!L362</f>
        <v>6</v>
      </c>
      <c r="N362" s="7">
        <f>+Ene!M362+Feb!M362+Mar!M362+Abr!M362+May!M362+Jun!M362+Jul!M362+Ago!M362+Set!M362+Oct!M362+Nov!M362+Dic!M362</f>
        <v>6</v>
      </c>
      <c r="O362" s="7">
        <f>+Ene!N362+Feb!N362+Mar!N362+Abr!N362+May!N362+Jun!N362+Jul!N362+Ago!N362+Set!N362+Oct!N362+Nov!N362+Dic!N362</f>
        <v>9</v>
      </c>
      <c r="P362" s="7">
        <f>+Ene!O362+Feb!O362+Mar!O362+Abr!O362+May!O362+Jun!O362+Jul!O362+Ago!O362+Set!O362+Oct!O362+Nov!O362+Dic!O362</f>
        <v>5</v>
      </c>
      <c r="Q362" s="7">
        <f>+Ene!P362+Feb!P362+Mar!P362+Abr!P362+May!P362+Jun!P362+Jul!P362+Ago!P362+Set!P362+Oct!P362+Nov!P362+Dic!P362</f>
        <v>11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16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26</v>
      </c>
      <c r="AD362" s="7">
        <f>+Ene!AC362+Feb!AC362+Mar!AC362+Abr!AC362+May!AC362+Jun!AC362+Jul!AC362+Ago!AC362+Set!AC362+Oct!AC362+Nov!AC362+Dic!AC362</f>
        <v>15</v>
      </c>
      <c r="AE362" s="7">
        <f>+Ene!AD362+Feb!AD362+Mar!AD362+Abr!AD362+May!AD362+Jun!AD362+Jul!AD362+Ago!AD362+Set!AD362+Oct!AD362+Nov!AD362+Dic!AD362</f>
        <v>24</v>
      </c>
      <c r="AF362" s="7">
        <f>+Ene!AE362+Feb!AE362+Mar!AE362+Abr!AE362+May!AE362+Jun!AE362+Jul!AE362+Ago!AE362+Set!AE362+Oct!AE362+Nov!AE362+Dic!AE362</f>
        <v>26</v>
      </c>
      <c r="AG362" s="7">
        <f>+Ene!AF362+Feb!AF362+Mar!AF362+Abr!AF362+May!AF362+Jun!AF362+Jul!AF362+Ago!AF362+Set!AF362+Oct!AF362+Nov!AF362+Dic!AF362</f>
        <v>26</v>
      </c>
      <c r="AH362" s="7">
        <f>+Ene!AG362+Feb!AG362+Mar!AG362+Abr!AG362+May!AG362+Jun!AG362+Jul!AG362+Ago!AG362+Set!AG362+Oct!AG362+Nov!AG362+Dic!AG362</f>
        <v>23</v>
      </c>
    </row>
    <row r="363" spans="1:34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23">
        <v>0</v>
      </c>
      <c r="K363" s="7">
        <f>+Ene!J363+Feb!J363+Mar!J363+Abr!J363+May!J363+Jun!J363+Jul!J363+Ago!J363+Set!J363+Oct!J363+Nov!J363+Dic!J363</f>
        <v>4</v>
      </c>
      <c r="L363" s="7">
        <f>+Ene!K363+Feb!K363+Mar!K363+Abr!K363+May!K363+Jun!K363+Jul!K363+Ago!K363+Set!K363+Oct!K363+Nov!K363+Dic!K363</f>
        <v>3</v>
      </c>
      <c r="M363" s="7">
        <f>+Ene!L363+Feb!L363+Mar!L363+Abr!L363+May!L363+Jun!L363+Jul!L363+Ago!L363+Set!L363+Oct!L363+Nov!L363+Dic!L363</f>
        <v>4</v>
      </c>
      <c r="N363" s="7">
        <f>+Ene!M363+Feb!M363+Mar!M363+Abr!M363+May!M363+Jun!M363+Jul!M363+Ago!M363+Set!M363+Oct!M363+Nov!M363+Dic!M363</f>
        <v>4</v>
      </c>
      <c r="O363" s="7">
        <f>+Ene!N363+Feb!N363+Mar!N363+Abr!N363+May!N363+Jun!N363+Jul!N363+Ago!N363+Set!N363+Oct!N363+Nov!N363+Dic!N363</f>
        <v>1</v>
      </c>
      <c r="P363" s="7">
        <f>+Ene!O363+Feb!O363+Mar!O363+Abr!O363+May!O363+Jun!O363+Jul!O363+Ago!O363+Set!O363+Oct!O363+Nov!O363+Dic!O363</f>
        <v>1</v>
      </c>
      <c r="Q363" s="7">
        <f>+Ene!P363+Feb!P363+Mar!P363+Abr!P363+May!P363+Jun!P363+Jul!P363+Ago!P363+Set!P363+Oct!P363+Nov!P363+Dic!P363</f>
        <v>4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4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6</v>
      </c>
      <c r="AD363" s="7">
        <f>+Ene!AC363+Feb!AC363+Mar!AC363+Abr!AC363+May!AC363+Jun!AC363+Jul!AC363+Ago!AC363+Set!AC363+Oct!AC363+Nov!AC363+Dic!AC363</f>
        <v>4</v>
      </c>
      <c r="AE363" s="7">
        <f>+Ene!AD363+Feb!AD363+Mar!AD363+Abr!AD363+May!AD363+Jun!AD363+Jul!AD363+Ago!AD363+Set!AD363+Oct!AD363+Nov!AD363+Dic!AD363</f>
        <v>5</v>
      </c>
      <c r="AF363" s="7">
        <f>+Ene!AE363+Feb!AE363+Mar!AE363+Abr!AE363+May!AE363+Jun!AE363+Jul!AE363+Ago!AE363+Set!AE363+Oct!AE363+Nov!AE363+Dic!AE363</f>
        <v>7</v>
      </c>
      <c r="AG363" s="7">
        <f>+Ene!AF363+Feb!AF363+Mar!AF363+Abr!AF363+May!AF363+Jun!AF363+Jul!AF363+Ago!AF363+Set!AF363+Oct!AF363+Nov!AF363+Dic!AF363</f>
        <v>7</v>
      </c>
      <c r="AH363" s="7">
        <f>+Ene!AG363+Feb!AG363+Mar!AG363+Abr!AG363+May!AG363+Jun!AG363+Jul!AG363+Ago!AG363+Set!AG363+Oct!AG363+Nov!AG363+Dic!AG363</f>
        <v>6</v>
      </c>
    </row>
    <row r="364" spans="1:34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23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1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5</v>
      </c>
      <c r="AD364" s="7">
        <f>+Ene!AC364+Feb!AC364+Mar!AC364+Abr!AC364+May!AC364+Jun!AC364+Jul!AC364+Ago!AC364+Set!AC364+Oct!AC364+Nov!AC364+Dic!AC364</f>
        <v>1</v>
      </c>
      <c r="AE364" s="7">
        <f>+Ene!AD364+Feb!AD364+Mar!AD364+Abr!AD364+May!AD364+Jun!AD364+Jul!AD364+Ago!AD364+Set!AD364+Oct!AD364+Nov!AD364+Dic!AD364</f>
        <v>6</v>
      </c>
      <c r="AF364" s="7">
        <f>+Ene!AE364+Feb!AE364+Mar!AE364+Abr!AE364+May!AE364+Jun!AE364+Jul!AE364+Ago!AE364+Set!AE364+Oct!AE364+Nov!AE364+Dic!AE364</f>
        <v>7</v>
      </c>
      <c r="AG364" s="7">
        <f>+Ene!AF364+Feb!AF364+Mar!AF364+Abr!AF364+May!AF364+Jun!AF364+Jul!AF364+Ago!AF364+Set!AF364+Oct!AF364+Nov!AF364+Dic!AF364</f>
        <v>7</v>
      </c>
      <c r="AH364" s="7">
        <f>+Ene!AG364+Feb!AG364+Mar!AG364+Abr!AG364+May!AG364+Jun!AG364+Jul!AG364+Ago!AG364+Set!AG364+Oct!AG364+Nov!AG364+Dic!AG364</f>
        <v>6</v>
      </c>
    </row>
    <row r="365" spans="1:34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23">
        <v>0</v>
      </c>
      <c r="K365" s="7">
        <f>+Ene!J365+Feb!J365+Mar!J365+Abr!J365+May!J365+Jun!J365+Jul!J365+Ago!J365+Set!J365+Oct!J365+Nov!J365+Dic!J365</f>
        <v>3</v>
      </c>
      <c r="L365" s="7">
        <f>+Ene!K365+Feb!K365+Mar!K365+Abr!K365+May!K365+Jun!K365+Jul!K365+Ago!K365+Set!K365+Oct!K365+Nov!K365+Dic!K365</f>
        <v>3</v>
      </c>
      <c r="M365" s="7">
        <f>+Ene!L365+Feb!L365+Mar!L365+Abr!L365+May!L365+Jun!L365+Jul!L365+Ago!L365+Set!L365+Oct!L365+Nov!L365+Dic!L365</f>
        <v>3</v>
      </c>
      <c r="N365" s="7">
        <f>+Ene!M365+Feb!M365+Mar!M365+Abr!M365+May!M365+Jun!M365+Jul!M365+Ago!M365+Set!M365+Oct!M365+Nov!M365+Dic!M365</f>
        <v>3</v>
      </c>
      <c r="O365" s="7">
        <f>+Ene!N365+Feb!N365+Mar!N365+Abr!N365+May!N365+Jun!N365+Jul!N365+Ago!N365+Set!N365+Oct!N365+Nov!N365+Dic!N365</f>
        <v>2</v>
      </c>
      <c r="P365" s="7">
        <f>+Ene!O365+Feb!O365+Mar!O365+Abr!O365+May!O365+Jun!O365+Jul!O365+Ago!O365+Set!O365+Oct!O365+Nov!O365+Dic!O365</f>
        <v>3</v>
      </c>
      <c r="Q365" s="7">
        <f>+Ene!P365+Feb!P365+Mar!P365+Abr!P365+May!P365+Jun!P365+Jul!P365+Ago!P365+Set!P365+Oct!P365+Nov!P365+Dic!P365</f>
        <v>3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4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5</v>
      </c>
      <c r="AD365" s="7">
        <f>+Ene!AC365+Feb!AC365+Mar!AC365+Abr!AC365+May!AC365+Jun!AC365+Jul!AC365+Ago!AC365+Set!AC365+Oct!AC365+Nov!AC365+Dic!AC365</f>
        <v>5</v>
      </c>
      <c r="AE365" s="7">
        <f>+Ene!AD365+Feb!AD365+Mar!AD365+Abr!AD365+May!AD365+Jun!AD365+Jul!AD365+Ago!AD365+Set!AD365+Oct!AD365+Nov!AD365+Dic!AD365</f>
        <v>4</v>
      </c>
      <c r="AF365" s="7">
        <f>+Ene!AE365+Feb!AE365+Mar!AE365+Abr!AE365+May!AE365+Jun!AE365+Jul!AE365+Ago!AE365+Set!AE365+Oct!AE365+Nov!AE365+Dic!AE365</f>
        <v>6</v>
      </c>
      <c r="AG365" s="7">
        <f>+Ene!AF365+Feb!AF365+Mar!AF365+Abr!AF365+May!AF365+Jun!AF365+Jul!AF365+Ago!AF365+Set!AF365+Oct!AF365+Nov!AF365+Dic!AF365</f>
        <v>5</v>
      </c>
      <c r="AH365" s="7">
        <f>+Ene!AG365+Feb!AG365+Mar!AG365+Abr!AG365+May!AG365+Jun!AG365+Jul!AG365+Ago!AG365+Set!AG365+Oct!AG365+Nov!AG365+Dic!AG365</f>
        <v>4</v>
      </c>
    </row>
    <row r="366" spans="1:34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23">
        <v>0</v>
      </c>
      <c r="K366" s="7">
        <f>+Ene!J366+Feb!J366+Mar!J366+Abr!J366+May!J366+Jun!J366+Jul!J366+Ago!J366+Set!J366+Oct!J366+Nov!J366+Dic!J366</f>
        <v>2</v>
      </c>
      <c r="L366" s="7">
        <f>+Ene!K366+Feb!K366+Mar!K366+Abr!K366+May!K366+Jun!K366+Jul!K366+Ago!K366+Set!K366+Oct!K366+Nov!K366+Dic!K366</f>
        <v>2</v>
      </c>
      <c r="M366" s="7">
        <f>+Ene!L366+Feb!L366+Mar!L366+Abr!L366+May!L366+Jun!L366+Jul!L366+Ago!L366+Set!L366+Oct!L366+Nov!L366+Dic!L366</f>
        <v>2</v>
      </c>
      <c r="N366" s="7">
        <f>+Ene!M366+Feb!M366+Mar!M366+Abr!M366+May!M366+Jun!M366+Jul!M366+Ago!M366+Set!M366+Oct!M366+Nov!M366+Dic!M366</f>
        <v>3</v>
      </c>
      <c r="O366" s="7">
        <f>+Ene!N366+Feb!N366+Mar!N366+Abr!N366+May!N366+Jun!N366+Jul!N366+Ago!N366+Set!N366+Oct!N366+Nov!N366+Dic!N366</f>
        <v>3</v>
      </c>
      <c r="P366" s="7">
        <f>+Ene!O366+Feb!O366+Mar!O366+Abr!O366+May!O366+Jun!O366+Jul!O366+Ago!O366+Set!O366+Oct!O366+Nov!O366+Dic!O366</f>
        <v>3</v>
      </c>
      <c r="Q366" s="7">
        <f>+Ene!P366+Feb!P366+Mar!P366+Abr!P366+May!P366+Jun!P366+Jul!P366+Ago!P366+Set!P366+Oct!P366+Nov!P366+Dic!P366</f>
        <v>3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5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5</v>
      </c>
      <c r="AD366" s="7">
        <f>+Ene!AC366+Feb!AC366+Mar!AC366+Abr!AC366+May!AC366+Jun!AC366+Jul!AC366+Ago!AC366+Set!AC366+Oct!AC366+Nov!AC366+Dic!AC366</f>
        <v>4</v>
      </c>
      <c r="AE366" s="7">
        <f>+Ene!AD366+Feb!AD366+Mar!AD366+Abr!AD366+May!AD366+Jun!AD366+Jul!AD366+Ago!AD366+Set!AD366+Oct!AD366+Nov!AD366+Dic!AD366</f>
        <v>5</v>
      </c>
      <c r="AF366" s="7">
        <f>+Ene!AE366+Feb!AE366+Mar!AE366+Abr!AE366+May!AE366+Jun!AE366+Jul!AE366+Ago!AE366+Set!AE366+Oct!AE366+Nov!AE366+Dic!AE366</f>
        <v>5</v>
      </c>
      <c r="AG366" s="7">
        <f>+Ene!AF366+Feb!AF366+Mar!AF366+Abr!AF366+May!AF366+Jun!AF366+Jul!AF366+Ago!AF366+Set!AF366+Oct!AF366+Nov!AF366+Dic!AF366</f>
        <v>5</v>
      </c>
      <c r="AH366" s="7">
        <f>+Ene!AG366+Feb!AG366+Mar!AG366+Abr!AG366+May!AG366+Jun!AG366+Jul!AG366+Ago!AG366+Set!AG366+Oct!AG366+Nov!AG366+Dic!AG366</f>
        <v>5</v>
      </c>
    </row>
    <row r="367" spans="1:34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23">
        <v>0</v>
      </c>
      <c r="K367" s="7">
        <f>+Ene!J367+Feb!J367+Mar!J367+Abr!J367+May!J367+Jun!J367+Jul!J367+Ago!J367+Set!J367+Oct!J367+Nov!J367+Dic!J367</f>
        <v>11</v>
      </c>
      <c r="L367" s="7">
        <f>+Ene!K367+Feb!K367+Mar!K367+Abr!K367+May!K367+Jun!K367+Jul!K367+Ago!K367+Set!K367+Oct!K367+Nov!K367+Dic!K367</f>
        <v>11</v>
      </c>
      <c r="M367" s="7">
        <f>+Ene!L367+Feb!L367+Mar!L367+Abr!L367+May!L367+Jun!L367+Jul!L367+Ago!L367+Set!L367+Oct!L367+Nov!L367+Dic!L367</f>
        <v>12</v>
      </c>
      <c r="N367" s="7">
        <f>+Ene!M367+Feb!M367+Mar!M367+Abr!M367+May!M367+Jun!M367+Jul!M367+Ago!M367+Set!M367+Oct!M367+Nov!M367+Dic!M367</f>
        <v>12</v>
      </c>
      <c r="O367" s="7">
        <f>+Ene!N367+Feb!N367+Mar!N367+Abr!N367+May!N367+Jun!N367+Jul!N367+Ago!N367+Set!N367+Oct!N367+Nov!N367+Dic!N367</f>
        <v>17</v>
      </c>
      <c r="P367" s="7">
        <f>+Ene!O367+Feb!O367+Mar!O367+Abr!O367+May!O367+Jun!O367+Jul!O367+Ago!O367+Set!O367+Oct!O367+Nov!O367+Dic!O367</f>
        <v>11</v>
      </c>
      <c r="Q367" s="7">
        <f>+Ene!P367+Feb!P367+Mar!P367+Abr!P367+May!P367+Jun!P367+Jul!P367+Ago!P367+Set!P367+Oct!P367+Nov!P367+Dic!P367</f>
        <v>15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16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24</v>
      </c>
      <c r="AD367" s="7">
        <f>+Ene!AC367+Feb!AC367+Mar!AC367+Abr!AC367+May!AC367+Jun!AC367+Jul!AC367+Ago!AC367+Set!AC367+Oct!AC367+Nov!AC367+Dic!AC367</f>
        <v>21</v>
      </c>
      <c r="AE367" s="7">
        <f>+Ene!AD367+Feb!AD367+Mar!AD367+Abr!AD367+May!AD367+Jun!AD367+Jul!AD367+Ago!AD367+Set!AD367+Oct!AD367+Nov!AD367+Dic!AD367</f>
        <v>24</v>
      </c>
      <c r="AF367" s="7">
        <f>+Ene!AE367+Feb!AE367+Mar!AE367+Abr!AE367+May!AE367+Jun!AE367+Jul!AE367+Ago!AE367+Set!AE367+Oct!AE367+Nov!AE367+Dic!AE367</f>
        <v>30</v>
      </c>
      <c r="AG367" s="7">
        <f>+Ene!AF367+Feb!AF367+Mar!AF367+Abr!AF367+May!AF367+Jun!AF367+Jul!AF367+Ago!AF367+Set!AF367+Oct!AF367+Nov!AF367+Dic!AF367</f>
        <v>25</v>
      </c>
      <c r="AH367" s="7">
        <f>+Ene!AG367+Feb!AG367+Mar!AG367+Abr!AG367+May!AG367+Jun!AG367+Jul!AG367+Ago!AG367+Set!AG367+Oct!AG367+Nov!AG367+Dic!AG367</f>
        <v>18</v>
      </c>
    </row>
    <row r="368" spans="1:34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23">
        <v>0</v>
      </c>
      <c r="K368" s="7">
        <f>+Ene!J368+Feb!J368+Mar!J368+Abr!J368+May!J368+Jun!J368+Jul!J368+Ago!J368+Set!J368+Oct!J368+Nov!J368+Dic!J368</f>
        <v>8</v>
      </c>
      <c r="L368" s="7">
        <f>+Ene!K368+Feb!K368+Mar!K368+Abr!K368+May!K368+Jun!K368+Jul!K368+Ago!K368+Set!K368+Oct!K368+Nov!K368+Dic!K368</f>
        <v>8</v>
      </c>
      <c r="M368" s="7">
        <f>+Ene!L368+Feb!L368+Mar!L368+Abr!L368+May!L368+Jun!L368+Jul!L368+Ago!L368+Set!L368+Oct!L368+Nov!L368+Dic!L368</f>
        <v>8</v>
      </c>
      <c r="N368" s="7">
        <f>+Ene!M368+Feb!M368+Mar!M368+Abr!M368+May!M368+Jun!M368+Jul!M368+Ago!M368+Set!M368+Oct!M368+Nov!M368+Dic!M368</f>
        <v>3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16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16</v>
      </c>
      <c r="AD368" s="7">
        <f>+Ene!AC368+Feb!AC368+Mar!AC368+Abr!AC368+May!AC368+Jun!AC368+Jul!AC368+Ago!AC368+Set!AC368+Oct!AC368+Nov!AC368+Dic!AC368</f>
        <v>15</v>
      </c>
      <c r="AE368" s="7">
        <f>+Ene!AD368+Feb!AD368+Mar!AD368+Abr!AD368+May!AD368+Jun!AD368+Jul!AD368+Ago!AD368+Set!AD368+Oct!AD368+Nov!AD368+Dic!AD368</f>
        <v>3</v>
      </c>
      <c r="AF368" s="7">
        <f>+Ene!AE368+Feb!AE368+Mar!AE368+Abr!AE368+May!AE368+Jun!AE368+Jul!AE368+Ago!AE368+Set!AE368+Oct!AE368+Nov!AE368+Dic!AE368</f>
        <v>18</v>
      </c>
      <c r="AG368" s="7">
        <f>+Ene!AF368+Feb!AF368+Mar!AF368+Abr!AF368+May!AF368+Jun!AF368+Jul!AF368+Ago!AF368+Set!AF368+Oct!AF368+Nov!AF368+Dic!AF368</f>
        <v>3</v>
      </c>
      <c r="AH368" s="7">
        <f>+Ene!AG368+Feb!AG368+Mar!AG368+Abr!AG368+May!AG368+Jun!AG368+Jul!AG368+Ago!AG368+Set!AG368+Oct!AG368+Nov!AG368+Dic!AG368</f>
        <v>0</v>
      </c>
    </row>
    <row r="369" spans="1:34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23">
        <v>0</v>
      </c>
      <c r="K369" s="7">
        <f>+Ene!J369+Feb!J369+Mar!J369+Abr!J369+May!J369+Jun!J369+Jul!J369+Ago!J369+Set!J369+Oct!J369+Nov!J369+Dic!J369</f>
        <v>2</v>
      </c>
      <c r="L369" s="7">
        <f>+Ene!K369+Feb!K369+Mar!K369+Abr!K369+May!K369+Jun!K369+Jul!K369+Ago!K369+Set!K369+Oct!K369+Nov!K369+Dic!K369</f>
        <v>2</v>
      </c>
      <c r="M369" s="7">
        <f>+Ene!L369+Feb!L369+Mar!L369+Abr!L369+May!L369+Jun!L369+Jul!L369+Ago!L369+Set!L369+Oct!L369+Nov!L369+Dic!L369</f>
        <v>2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3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5</v>
      </c>
      <c r="AD369" s="7">
        <f>+Ene!AC369+Feb!AC369+Mar!AC369+Abr!AC369+May!AC369+Jun!AC369+Jul!AC369+Ago!AC369+Set!AC369+Oct!AC369+Nov!AC369+Dic!AC369</f>
        <v>3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5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4</v>
      </c>
    </row>
    <row r="370" spans="1:34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23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23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2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1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1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23">
        <v>0</v>
      </c>
      <c r="K372" s="7">
        <f>+Ene!J372+Feb!J372+Mar!J372+Abr!J372+May!J372+Jun!J372+Jul!J372+Ago!J372+Set!J372+Oct!J372+Nov!J372+Dic!J372</f>
        <v>12</v>
      </c>
      <c r="L372" s="7">
        <f>+Ene!K372+Feb!K372+Mar!K372+Abr!K372+May!K372+Jun!K372+Jul!K372+Ago!K372+Set!K372+Oct!K372+Nov!K372+Dic!K372</f>
        <v>12</v>
      </c>
      <c r="M372" s="7">
        <f>+Ene!L372+Feb!L372+Mar!L372+Abr!L372+May!L372+Jun!L372+Jul!L372+Ago!L372+Set!L372+Oct!L372+Nov!L372+Dic!L372</f>
        <v>12</v>
      </c>
      <c r="N372" s="7">
        <f>+Ene!M372+Feb!M372+Mar!M372+Abr!M372+May!M372+Jun!M372+Jul!M372+Ago!M372+Set!M372+Oct!M372+Nov!M372+Dic!M372</f>
        <v>1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13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13</v>
      </c>
      <c r="AD372" s="7">
        <f>+Ene!AC372+Feb!AC372+Mar!AC372+Abr!AC372+May!AC372+Jun!AC372+Jul!AC372+Ago!AC372+Set!AC372+Oct!AC372+Nov!AC372+Dic!AC372</f>
        <v>12</v>
      </c>
      <c r="AE372" s="7">
        <f>+Ene!AD372+Feb!AD372+Mar!AD372+Abr!AD372+May!AD372+Jun!AD372+Jul!AD372+Ago!AD372+Set!AD372+Oct!AD372+Nov!AD372+Dic!AD372</f>
        <v>0</v>
      </c>
      <c r="AF372" s="7">
        <f>+Ene!AE372+Feb!AE372+Mar!AE372+Abr!AE372+May!AE372+Jun!AE372+Jul!AE372+Ago!AE372+Set!AE372+Oct!AE372+Nov!AE372+Dic!AE372</f>
        <v>16</v>
      </c>
      <c r="AG372" s="7">
        <f>+Ene!AF372+Feb!AF372+Mar!AF372+Abr!AF372+May!AF372+Jun!AF372+Jul!AF372+Ago!AF372+Set!AF372+Oct!AF372+Nov!AF372+Dic!AF372</f>
        <v>0</v>
      </c>
      <c r="AH372" s="7">
        <f>+Ene!AG372+Feb!AG372+Mar!AG372+Abr!AG372+May!AG372+Jun!AG372+Jul!AG372+Ago!AG372+Set!AG372+Oct!AG372+Nov!AG372+Dic!AG372</f>
        <v>0</v>
      </c>
    </row>
    <row r="373" spans="1:34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23">
        <v>0</v>
      </c>
      <c r="K373" s="7">
        <f>+Ene!J373+Feb!J373+Mar!J373+Abr!J373+May!J373+Jun!J373+Jul!J373+Ago!J373+Set!J373+Oct!J373+Nov!J373+Dic!J373</f>
        <v>15</v>
      </c>
      <c r="L373" s="7">
        <f>+Ene!K373+Feb!K373+Mar!K373+Abr!K373+May!K373+Jun!K373+Jul!K373+Ago!K373+Set!K373+Oct!K373+Nov!K373+Dic!K373</f>
        <v>15</v>
      </c>
      <c r="M373" s="7">
        <f>+Ene!L373+Feb!L373+Mar!L373+Abr!L373+May!L373+Jun!L373+Jul!L373+Ago!L373+Set!L373+Oct!L373+Nov!L373+Dic!L373</f>
        <v>15</v>
      </c>
      <c r="N373" s="7">
        <f>+Ene!M373+Feb!M373+Mar!M373+Abr!M373+May!M373+Jun!M373+Jul!M373+Ago!M373+Set!M373+Oct!M373+Nov!M373+Dic!M373</f>
        <v>2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8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8</v>
      </c>
      <c r="AD373" s="7">
        <f>+Ene!AC373+Feb!AC373+Mar!AC373+Abr!AC373+May!AC373+Jun!AC373+Jul!AC373+Ago!AC373+Set!AC373+Oct!AC373+Nov!AC373+Dic!AC373</f>
        <v>9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12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5</v>
      </c>
    </row>
    <row r="374" spans="1:34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23">
        <v>0</v>
      </c>
      <c r="K374" s="7">
        <f>+Ene!J374+Feb!J374+Mar!J374+Abr!J374+May!J374+Jun!J374+Jul!J374+Ago!J374+Set!J374+Oct!J374+Nov!J374+Dic!J374</f>
        <v>3</v>
      </c>
      <c r="L374" s="7">
        <f>+Ene!K374+Feb!K374+Mar!K374+Abr!K374+May!K374+Jun!K374+Jul!K374+Ago!K374+Set!K374+Oct!K374+Nov!K374+Dic!K374</f>
        <v>3</v>
      </c>
      <c r="M374" s="7">
        <f>+Ene!L374+Feb!L374+Mar!L374+Abr!L374+May!L374+Jun!L374+Jul!L374+Ago!L374+Set!L374+Oct!L374+Nov!L374+Dic!L374</f>
        <v>3</v>
      </c>
      <c r="N374" s="7">
        <f>+Ene!M374+Feb!M374+Mar!M374+Abr!M374+May!M374+Jun!M374+Jul!M374+Ago!M374+Set!M374+Oct!M374+Nov!M374+Dic!M374</f>
        <v>1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5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5</v>
      </c>
      <c r="AD374" s="7">
        <f>+Ene!AC374+Feb!AC374+Mar!AC374+Abr!AC374+May!AC374+Jun!AC374+Jul!AC374+Ago!AC374+Set!AC374+Oct!AC374+Nov!AC374+Dic!AC374</f>
        <v>6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6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23">
        <v>0</v>
      </c>
      <c r="K375" s="7">
        <f>+Ene!J375+Feb!J375+Mar!J375+Abr!J375+May!J375+Jun!J375+Jul!J375+Ago!J375+Set!J375+Oct!J375+Nov!J375+Dic!J375</f>
        <v>1</v>
      </c>
      <c r="L375" s="7">
        <f>+Ene!K375+Feb!K375+Mar!K375+Abr!K375+May!K375+Jun!K375+Jul!K375+Ago!K375+Set!K375+Oct!K375+Nov!K375+Dic!K375</f>
        <v>1</v>
      </c>
      <c r="M375" s="7">
        <f>+Ene!L375+Feb!L375+Mar!L375+Abr!L375+May!L375+Jun!L375+Jul!L375+Ago!L375+Set!L375+Oct!L375+Nov!L375+Dic!L375</f>
        <v>1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3</v>
      </c>
      <c r="Y375" s="7">
        <f>+Ene!X375+Feb!X375+Mar!X375+Abr!X375+May!X375+Jun!X375+Jul!X375+Ago!X375+Set!X375+Oct!X375+Nov!X375+Dic!X375</f>
        <v>1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1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4</v>
      </c>
      <c r="AD375" s="7">
        <f>+Ene!AC375+Feb!AC375+Mar!AC375+Abr!AC375+May!AC375+Jun!AC375+Jul!AC375+Ago!AC375+Set!AC375+Oct!AC375+Nov!AC375+Dic!AC375</f>
        <v>3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5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2</v>
      </c>
    </row>
    <row r="376" spans="1:34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23">
        <v>0</v>
      </c>
      <c r="K376" s="7">
        <f>+Ene!J376+Feb!J376+Mar!J376+Abr!J376+May!J376+Jun!J376+Jul!J376+Ago!J376+Set!J376+Oct!J376+Nov!J376+Dic!J376</f>
        <v>1</v>
      </c>
      <c r="L376" s="7">
        <f>+Ene!K376+Feb!K376+Mar!K376+Abr!K376+May!K376+Jun!K376+Jul!K376+Ago!K376+Set!K376+Oct!K376+Nov!K376+Dic!K376</f>
        <v>1</v>
      </c>
      <c r="M376" s="7">
        <f>+Ene!L376+Feb!L376+Mar!L376+Abr!L376+May!L376+Jun!L376+Jul!L376+Ago!L376+Set!L376+Oct!L376+Nov!L376+Dic!L376</f>
        <v>1</v>
      </c>
      <c r="N376" s="7">
        <f>+Ene!M376+Feb!M376+Mar!M376+Abr!M376+May!M376+Jun!M376+Jul!M376+Ago!M376+Set!M376+Oct!M376+Nov!M376+Dic!M376</f>
        <v>1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8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14</v>
      </c>
      <c r="AD376" s="7">
        <f>+Ene!AC376+Feb!AC376+Mar!AC376+Abr!AC376+May!AC376+Jun!AC376+Jul!AC376+Ago!AC376+Set!AC376+Oct!AC376+Nov!AC376+Dic!AC376</f>
        <v>7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15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23">
        <v>0</v>
      </c>
      <c r="K377" s="7">
        <f>+Ene!J377+Feb!J377+Mar!J377+Abr!J377+May!J377+Jun!J377+Jul!J377+Ago!J377+Set!J377+Oct!J377+Nov!J377+Dic!J377</f>
        <v>1</v>
      </c>
      <c r="L377" s="7">
        <f>+Ene!K377+Feb!K377+Mar!K377+Abr!K377+May!K377+Jun!K377+Jul!K377+Ago!K377+Set!K377+Oct!K377+Nov!K377+Dic!K377</f>
        <v>1</v>
      </c>
      <c r="M377" s="7">
        <f>+Ene!L377+Feb!L377+Mar!L377+Abr!L377+May!L377+Jun!L377+Jul!L377+Ago!L377+Set!L377+Oct!L377+Nov!L377+Dic!L377</f>
        <v>1</v>
      </c>
      <c r="N377" s="7">
        <f>+Ene!M377+Feb!M377+Mar!M377+Abr!M377+May!M377+Jun!M377+Jul!M377+Ago!M377+Set!M377+Oct!M377+Nov!M377+Dic!M377</f>
        <v>0</v>
      </c>
      <c r="O377" s="7">
        <f>+Ene!N377+Feb!N377+Mar!N377+Abr!N377+May!N377+Jun!N377+Jul!N377+Ago!N377+Set!N377+Oct!N377+Nov!N377+Dic!N377</f>
        <v>0</v>
      </c>
      <c r="P377" s="7">
        <f>+Ene!O377+Feb!O377+Mar!O377+Abr!O377+May!O377+Jun!O377+Jul!O377+Ago!O377+Set!O377+Oct!O377+Nov!O377+Dic!O377</f>
        <v>0</v>
      </c>
      <c r="Q377" s="7">
        <f>+Ene!P377+Feb!P377+Mar!P377+Abr!P377+May!P377+Jun!P377+Jul!P377+Ago!P377+Set!P377+Oct!P377+Nov!P377+Dic!P377</f>
        <v>0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4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3</v>
      </c>
      <c r="AD377" s="7">
        <f>+Ene!AC377+Feb!AC377+Mar!AC377+Abr!AC377+May!AC377+Jun!AC377+Jul!AC377+Ago!AC377+Set!AC377+Oct!AC377+Nov!AC377+Dic!AC377</f>
        <v>2</v>
      </c>
      <c r="AE377" s="7">
        <f>+Ene!AD377+Feb!AD377+Mar!AD377+Abr!AD377+May!AD377+Jun!AD377+Jul!AD377+Ago!AD377+Set!AD377+Oct!AD377+Nov!AD377+Dic!AD377</f>
        <v>0</v>
      </c>
      <c r="AF377" s="7">
        <f>+Ene!AE377+Feb!AE377+Mar!AE377+Abr!AE377+May!AE377+Jun!AE377+Jul!AE377+Ago!AE377+Set!AE377+Oct!AE377+Nov!AE377+Dic!AE377</f>
        <v>3</v>
      </c>
      <c r="AG377" s="7">
        <f>+Ene!AF377+Feb!AF377+Mar!AF377+Abr!AF377+May!AF377+Jun!AF377+Jul!AF377+Ago!AF377+Set!AF377+Oct!AF377+Nov!AF377+Dic!AF377</f>
        <v>0</v>
      </c>
      <c r="AH377" s="7">
        <f>+Ene!AG377+Feb!AG377+Mar!AG377+Abr!AG377+May!AG377+Jun!AG377+Jul!AG377+Ago!AG377+Set!AG377+Oct!AG377+Nov!AG377+Dic!AG377</f>
        <v>0</v>
      </c>
    </row>
    <row r="378" spans="1:34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23">
        <v>0</v>
      </c>
      <c r="K378" s="7">
        <f>+Ene!J378+Feb!J378+Mar!J378+Abr!J378+May!J378+Jun!J378+Jul!J378+Ago!J378+Set!J378+Oct!J378+Nov!J378+Dic!J378</f>
        <v>70</v>
      </c>
      <c r="L378" s="7">
        <f>+Ene!K378+Feb!K378+Mar!K378+Abr!K378+May!K378+Jun!K378+Jul!K378+Ago!K378+Set!K378+Oct!K378+Nov!K378+Dic!K378</f>
        <v>75</v>
      </c>
      <c r="M378" s="7">
        <f>+Ene!L378+Feb!L378+Mar!L378+Abr!L378+May!L378+Jun!L378+Jul!L378+Ago!L378+Set!L378+Oct!L378+Nov!L378+Dic!L378</f>
        <v>69</v>
      </c>
      <c r="N378" s="7">
        <f>+Ene!M378+Feb!M378+Mar!M378+Abr!M378+May!M378+Jun!M378+Jul!M378+Ago!M378+Set!M378+Oct!M378+Nov!M378+Dic!M378</f>
        <v>29</v>
      </c>
      <c r="O378" s="7">
        <f>+Ene!N378+Feb!N378+Mar!N378+Abr!N378+May!N378+Jun!N378+Jul!N378+Ago!N378+Set!N378+Oct!N378+Nov!N378+Dic!N378</f>
        <v>96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14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3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79</v>
      </c>
      <c r="AD378" s="7">
        <f>+Ene!AC378+Feb!AC378+Mar!AC378+Abr!AC378+May!AC378+Jun!AC378+Jul!AC378+Ago!AC378+Set!AC378+Oct!AC378+Nov!AC378+Dic!AC378</f>
        <v>94</v>
      </c>
      <c r="AE378" s="7">
        <f>+Ene!AD378+Feb!AD378+Mar!AD378+Abr!AD378+May!AD378+Jun!AD378+Jul!AD378+Ago!AD378+Set!AD378+Oct!AD378+Nov!AD378+Dic!AD378</f>
        <v>10</v>
      </c>
      <c r="AF378" s="7">
        <f>+Ene!AE378+Feb!AE378+Mar!AE378+Abr!AE378+May!AE378+Jun!AE378+Jul!AE378+Ago!AE378+Set!AE378+Oct!AE378+Nov!AE378+Dic!AE378</f>
        <v>101</v>
      </c>
      <c r="AG378" s="7">
        <f>+Ene!AF378+Feb!AF378+Mar!AF378+Abr!AF378+May!AF378+Jun!AF378+Jul!AF378+Ago!AF378+Set!AF378+Oct!AF378+Nov!AF378+Dic!AF378</f>
        <v>7</v>
      </c>
      <c r="AH378" s="7">
        <f>+Ene!AG378+Feb!AG378+Mar!AG378+Abr!AG378+May!AG378+Jun!AG378+Jul!AG378+Ago!AG378+Set!AG378+Oct!AG378+Nov!AG378+Dic!AG378</f>
        <v>15</v>
      </c>
    </row>
    <row r="379" spans="1:34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23">
        <v>0</v>
      </c>
      <c r="K379" s="7">
        <f>+Ene!J379+Feb!J379+Mar!J379+Abr!J379+May!J379+Jun!J379+Jul!J379+Ago!J379+Set!J379+Oct!J379+Nov!J379+Dic!J379</f>
        <v>0</v>
      </c>
      <c r="L379" s="7">
        <f>+Ene!K379+Feb!K379+Mar!K379+Abr!K379+May!K379+Jun!K379+Jul!K379+Ago!K379+Set!K379+Oct!K379+Nov!K379+Dic!K379</f>
        <v>0</v>
      </c>
      <c r="M379" s="7">
        <f>+Ene!L379+Feb!L379+Mar!L379+Abr!L379+May!L379+Jun!L379+Jul!L379+Ago!L379+Set!L379+Oct!L379+Nov!L379+Dic!L379</f>
        <v>0</v>
      </c>
      <c r="N379" s="7">
        <f>+Ene!M379+Feb!M379+Mar!M379+Abr!M379+May!M379+Jun!M379+Jul!M379+Ago!M379+Set!M379+Oct!M379+Nov!M379+Dic!M379</f>
        <v>0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2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2</v>
      </c>
      <c r="AD379" s="7">
        <f>+Ene!AC379+Feb!AC379+Mar!AC379+Abr!AC379+May!AC379+Jun!AC379+Jul!AC379+Ago!AC379+Set!AC379+Oct!AC379+Nov!AC379+Dic!AC379</f>
        <v>1</v>
      </c>
      <c r="AE379" s="7">
        <f>+Ene!AD379+Feb!AD379+Mar!AD379+Abr!AD379+May!AD379+Jun!AD379+Jul!AD379+Ago!AD379+Set!AD379+Oct!AD379+Nov!AD379+Dic!AD379</f>
        <v>2</v>
      </c>
      <c r="AF379" s="7">
        <f>+Ene!AE379+Feb!AE379+Mar!AE379+Abr!AE379+May!AE379+Jun!AE379+Jul!AE379+Ago!AE379+Set!AE379+Oct!AE379+Nov!AE379+Dic!AE379</f>
        <v>2</v>
      </c>
      <c r="AG379" s="7">
        <f>+Ene!AF379+Feb!AF379+Mar!AF379+Abr!AF379+May!AF379+Jun!AF379+Jul!AF379+Ago!AF379+Set!AF379+Oct!AF379+Nov!AF379+Dic!AF379</f>
        <v>0</v>
      </c>
      <c r="AH379" s="7">
        <f>+Ene!AG379+Feb!AG379+Mar!AG379+Abr!AG379+May!AG379+Jun!AG379+Jul!AG379+Ago!AG379+Set!AG379+Oct!AG379+Nov!AG379+Dic!AG379</f>
        <v>0</v>
      </c>
    </row>
    <row r="380" spans="1:34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23">
        <v>0</v>
      </c>
      <c r="K380" s="7">
        <f>+Ene!J380+Feb!J380+Mar!J380+Abr!J380+May!J380+Jun!J380+Jul!J380+Ago!J380+Set!J380+Oct!J380+Nov!J380+Dic!J380</f>
        <v>1</v>
      </c>
      <c r="L380" s="7">
        <f>+Ene!K380+Feb!K380+Mar!K380+Abr!K380+May!K380+Jun!K380+Jul!K380+Ago!K380+Set!K380+Oct!K380+Nov!K380+Dic!K380</f>
        <v>1</v>
      </c>
      <c r="M380" s="7">
        <f>+Ene!L380+Feb!L380+Mar!L380+Abr!L380+May!L380+Jun!L380+Jul!L380+Ago!L380+Set!L380+Oct!L380+Nov!L380+Dic!L380</f>
        <v>1</v>
      </c>
      <c r="N380" s="7">
        <f>+Ene!M380+Feb!M380+Mar!M380+Abr!M380+May!M380+Jun!M380+Jul!M380+Ago!M380+Set!M380+Oct!M380+Nov!M380+Dic!M380</f>
        <v>1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6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5</v>
      </c>
      <c r="AD380" s="7">
        <f>+Ene!AC380+Feb!AC380+Mar!AC380+Abr!AC380+May!AC380+Jun!AC380+Jul!AC380+Ago!AC380+Set!AC380+Oct!AC380+Nov!AC380+Dic!AC380</f>
        <v>2</v>
      </c>
      <c r="AE380" s="7">
        <f>+Ene!AD380+Feb!AD380+Mar!AD380+Abr!AD380+May!AD380+Jun!AD380+Jul!AD380+Ago!AD380+Set!AD380+Oct!AD380+Nov!AD380+Dic!AD380</f>
        <v>4</v>
      </c>
      <c r="AF380" s="7">
        <f>+Ene!AE380+Feb!AE380+Mar!AE380+Abr!AE380+May!AE380+Jun!AE380+Jul!AE380+Ago!AE380+Set!AE380+Oct!AE380+Nov!AE380+Dic!AE380</f>
        <v>6</v>
      </c>
      <c r="AG380" s="7">
        <f>+Ene!AF380+Feb!AF380+Mar!AF380+Abr!AF380+May!AF380+Jun!AF380+Jul!AF380+Ago!AF380+Set!AF380+Oct!AF380+Nov!AF380+Dic!AF380</f>
        <v>0</v>
      </c>
      <c r="AH380" s="7">
        <f>+Ene!AG380+Feb!AG380+Mar!AG380+Abr!AG380+May!AG380+Jun!AG380+Jul!AG380+Ago!AG380+Set!AG380+Oct!AG380+Nov!AG380+Dic!AG380</f>
        <v>1</v>
      </c>
    </row>
    <row r="381" spans="1:34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23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6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8</v>
      </c>
      <c r="AD381" s="7">
        <f>+Ene!AC381+Feb!AC381+Mar!AC381+Abr!AC381+May!AC381+Jun!AC381+Jul!AC381+Ago!AC381+Set!AC381+Oct!AC381+Nov!AC381+Dic!AC381</f>
        <v>4</v>
      </c>
      <c r="AE381" s="7">
        <f>+Ene!AD381+Feb!AD381+Mar!AD381+Abr!AD381+May!AD381+Jun!AD381+Jul!AD381+Ago!AD381+Set!AD381+Oct!AD381+Nov!AD381+Dic!AD381</f>
        <v>3</v>
      </c>
      <c r="AF381" s="7">
        <f>+Ene!AE381+Feb!AE381+Mar!AE381+Abr!AE381+May!AE381+Jun!AE381+Jul!AE381+Ago!AE381+Set!AE381+Oct!AE381+Nov!AE381+Dic!AE381</f>
        <v>7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23">
        <v>0</v>
      </c>
      <c r="K382" s="7">
        <f>+Ene!J382+Feb!J382+Mar!J382+Abr!J382+May!J382+Jun!J382+Jul!J382+Ago!J382+Set!J382+Oct!J382+Nov!J382+Dic!J382</f>
        <v>3</v>
      </c>
      <c r="L382" s="7">
        <f>+Ene!K382+Feb!K382+Mar!K382+Abr!K382+May!K382+Jun!K382+Jul!K382+Ago!K382+Set!K382+Oct!K382+Nov!K382+Dic!K382</f>
        <v>3</v>
      </c>
      <c r="M382" s="7">
        <f>+Ene!L382+Feb!L382+Mar!L382+Abr!L382+May!L382+Jun!L382+Jul!L382+Ago!L382+Set!L382+Oct!L382+Nov!L382+Dic!L382</f>
        <v>3</v>
      </c>
      <c r="N382" s="7">
        <f>+Ene!M382+Feb!M382+Mar!M382+Abr!M382+May!M382+Jun!M382+Jul!M382+Ago!M382+Set!M382+Oct!M382+Nov!M382+Dic!M382</f>
        <v>3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4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9</v>
      </c>
      <c r="AD382" s="7">
        <f>+Ene!AC382+Feb!AC382+Mar!AC382+Abr!AC382+May!AC382+Jun!AC382+Jul!AC382+Ago!AC382+Set!AC382+Oct!AC382+Nov!AC382+Dic!AC382</f>
        <v>7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7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23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3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4</v>
      </c>
      <c r="AD383" s="7">
        <f>+Ene!AC383+Feb!AC383+Mar!AC383+Abr!AC383+May!AC383+Jun!AC383+Jul!AC383+Ago!AC383+Set!AC383+Oct!AC383+Nov!AC383+Dic!AC383</f>
        <v>5</v>
      </c>
      <c r="AE383" s="7">
        <f>+Ene!AD383+Feb!AD383+Mar!AD383+Abr!AD383+May!AD383+Jun!AD383+Jul!AD383+Ago!AD383+Set!AD383+Oct!AD383+Nov!AD383+Dic!AD383</f>
        <v>1</v>
      </c>
      <c r="AF383" s="7">
        <f>+Ene!AE383+Feb!AE383+Mar!AE383+Abr!AE383+May!AE383+Jun!AE383+Jul!AE383+Ago!AE383+Set!AE383+Oct!AE383+Nov!AE383+Dic!AE383</f>
        <v>5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23">
        <v>0</v>
      </c>
      <c r="K384" s="7">
        <f>+Ene!J384+Feb!J384+Mar!J384+Abr!J384+May!J384+Jun!J384+Jul!J384+Ago!J384+Set!J384+Oct!J384+Nov!J384+Dic!J384</f>
        <v>2</v>
      </c>
      <c r="L384" s="7">
        <f>+Ene!K384+Feb!K384+Mar!K384+Abr!K384+May!K384+Jun!K384+Jul!K384+Ago!K384+Set!K384+Oct!K384+Nov!K384+Dic!K384</f>
        <v>2</v>
      </c>
      <c r="M384" s="7">
        <f>+Ene!L384+Feb!L384+Mar!L384+Abr!L384+May!L384+Jun!L384+Jul!L384+Ago!L384+Set!L384+Oct!L384+Nov!L384+Dic!L384</f>
        <v>2</v>
      </c>
      <c r="N384" s="7">
        <f>+Ene!M384+Feb!M384+Mar!M384+Abr!M384+May!M384+Jun!M384+Jul!M384+Ago!M384+Set!M384+Oct!M384+Nov!M384+Dic!M384</f>
        <v>2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8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3</v>
      </c>
      <c r="AD384" s="7">
        <f>+Ene!AC384+Feb!AC384+Mar!AC384+Abr!AC384+May!AC384+Jun!AC384+Jul!AC384+Ago!AC384+Set!AC384+Oct!AC384+Nov!AC384+Dic!AC384</f>
        <v>6</v>
      </c>
      <c r="AE384" s="7">
        <f>+Ene!AD384+Feb!AD384+Mar!AD384+Abr!AD384+May!AD384+Jun!AD384+Jul!AD384+Ago!AD384+Set!AD384+Oct!AD384+Nov!AD384+Dic!AD384</f>
        <v>3</v>
      </c>
      <c r="AF384" s="7">
        <f>+Ene!AE384+Feb!AE384+Mar!AE384+Abr!AE384+May!AE384+Jun!AE384+Jul!AE384+Ago!AE384+Set!AE384+Oct!AE384+Nov!AE384+Dic!AE384</f>
        <v>6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23">
        <v>0</v>
      </c>
      <c r="K385" s="7">
        <f>+Ene!J385+Feb!J385+Mar!J385+Abr!J385+May!J385+Jun!J385+Jul!J385+Ago!J385+Set!J385+Oct!J385+Nov!J385+Dic!J385</f>
        <v>2</v>
      </c>
      <c r="L385" s="7">
        <f>+Ene!K385+Feb!K385+Mar!K385+Abr!K385+May!K385+Jun!K385+Jul!K385+Ago!K385+Set!K385+Oct!K385+Nov!K385+Dic!K385</f>
        <v>2</v>
      </c>
      <c r="M385" s="7">
        <f>+Ene!L385+Feb!L385+Mar!L385+Abr!L385+May!L385+Jun!L385+Jul!L385+Ago!L385+Set!L385+Oct!L385+Nov!L385+Dic!L385</f>
        <v>2</v>
      </c>
      <c r="N385" s="7">
        <f>+Ene!M385+Feb!M385+Mar!M385+Abr!M385+May!M385+Jun!M385+Jul!M385+Ago!M385+Set!M385+Oct!M385+Nov!M385+Dic!M385</f>
        <v>1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2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2</v>
      </c>
      <c r="AD385" s="7">
        <f>+Ene!AC385+Feb!AC385+Mar!AC385+Abr!AC385+May!AC385+Jun!AC385+Jul!AC385+Ago!AC385+Set!AC385+Oct!AC385+Nov!AC385+Dic!AC385</f>
        <v>2</v>
      </c>
      <c r="AE385" s="7">
        <f>+Ene!AD385+Feb!AD385+Mar!AD385+Abr!AD385+May!AD385+Jun!AD385+Jul!AD385+Ago!AD385+Set!AD385+Oct!AD385+Nov!AD385+Dic!AD385</f>
        <v>2</v>
      </c>
      <c r="AF385" s="7">
        <f>+Ene!AE385+Feb!AE385+Mar!AE385+Abr!AE385+May!AE385+Jun!AE385+Jul!AE385+Ago!AE385+Set!AE385+Oct!AE385+Nov!AE385+Dic!AE385</f>
        <v>2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23">
        <v>0</v>
      </c>
      <c r="K386" s="7">
        <f>+Ene!J386+Feb!J386+Mar!J386+Abr!J386+May!J386+Jun!J386+Jul!J386+Ago!J386+Set!J386+Oct!J386+Nov!J386+Dic!J386</f>
        <v>4</v>
      </c>
      <c r="L386" s="7">
        <f>+Ene!K386+Feb!K386+Mar!K386+Abr!K386+May!K386+Jun!K386+Jul!K386+Ago!K386+Set!K386+Oct!K386+Nov!K386+Dic!K386</f>
        <v>4</v>
      </c>
      <c r="M386" s="7">
        <f>+Ene!L386+Feb!L386+Mar!L386+Abr!L386+May!L386+Jun!L386+Jul!L386+Ago!L386+Set!L386+Oct!L386+Nov!L386+Dic!L386</f>
        <v>4</v>
      </c>
      <c r="N386" s="7">
        <f>+Ene!M386+Feb!M386+Mar!M386+Abr!M386+May!M386+Jun!M386+Jul!M386+Ago!M386+Set!M386+Oct!M386+Nov!M386+Dic!M386</f>
        <v>2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1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8</v>
      </c>
      <c r="AD386" s="7">
        <f>+Ene!AC386+Feb!AC386+Mar!AC386+Abr!AC386+May!AC386+Jun!AC386+Jul!AC386+Ago!AC386+Set!AC386+Oct!AC386+Nov!AC386+Dic!AC386</f>
        <v>8</v>
      </c>
      <c r="AE386" s="7">
        <f>+Ene!AD386+Feb!AD386+Mar!AD386+Abr!AD386+May!AD386+Jun!AD386+Jul!AD386+Ago!AD386+Set!AD386+Oct!AD386+Nov!AD386+Dic!AD386</f>
        <v>2</v>
      </c>
      <c r="AF386" s="7">
        <f>+Ene!AE386+Feb!AE386+Mar!AE386+Abr!AE386+May!AE386+Jun!AE386+Jul!AE386+Ago!AE386+Set!AE386+Oct!AE386+Nov!AE386+Dic!AE386</f>
        <v>9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2</v>
      </c>
    </row>
    <row r="387" spans="1:34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23">
        <v>0</v>
      </c>
      <c r="K387" s="7">
        <f>+Ene!J387+Feb!J387+Mar!J387+Abr!J387+May!J387+Jun!J387+Jul!J387+Ago!J387+Set!J387+Oct!J387+Nov!J387+Dic!J387</f>
        <v>1</v>
      </c>
      <c r="L387" s="7">
        <f>+Ene!K387+Feb!K387+Mar!K387+Abr!K387+May!K387+Jun!K387+Jul!K387+Ago!K387+Set!K387+Oct!K387+Nov!K387+Dic!K387</f>
        <v>1</v>
      </c>
      <c r="M387" s="7">
        <f>+Ene!L387+Feb!L387+Mar!L387+Abr!L387+May!L387+Jun!L387+Jul!L387+Ago!L387+Set!L387+Oct!L387+Nov!L387+Dic!L387</f>
        <v>1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4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3</v>
      </c>
      <c r="AD387" s="7">
        <f>+Ene!AC387+Feb!AC387+Mar!AC387+Abr!AC387+May!AC387+Jun!AC387+Jul!AC387+Ago!AC387+Set!AC387+Oct!AC387+Nov!AC387+Dic!AC387</f>
        <v>4</v>
      </c>
      <c r="AE387" s="7">
        <f>+Ene!AD387+Feb!AD387+Mar!AD387+Abr!AD387+May!AD387+Jun!AD387+Jul!AD387+Ago!AD387+Set!AD387+Oct!AD387+Nov!AD387+Dic!AD387</f>
        <v>2</v>
      </c>
      <c r="AF387" s="7">
        <f>+Ene!AE387+Feb!AE387+Mar!AE387+Abr!AE387+May!AE387+Jun!AE387+Jul!AE387+Ago!AE387+Set!AE387+Oct!AE387+Nov!AE387+Dic!AE387</f>
        <v>7</v>
      </c>
      <c r="AG387" s="7">
        <f>+Ene!AF387+Feb!AF387+Mar!AF387+Abr!AF387+May!AF387+Jun!AF387+Jul!AF387+Ago!AF387+Set!AF387+Oct!AF387+Nov!AF387+Dic!AF387</f>
        <v>2</v>
      </c>
      <c r="AH387" s="7">
        <f>+Ene!AG387+Feb!AG387+Mar!AG387+Abr!AG387+May!AG387+Jun!AG387+Jul!AG387+Ago!AG387+Set!AG387+Oct!AG387+Nov!AG387+Dic!AG387</f>
        <v>0</v>
      </c>
    </row>
    <row r="388" spans="1:34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23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7</v>
      </c>
      <c r="AD388" s="7">
        <f>+Ene!AC388+Feb!AC388+Mar!AC388+Abr!AC388+May!AC388+Jun!AC388+Jul!AC388+Ago!AC388+Set!AC388+Oct!AC388+Nov!AC388+Dic!AC388</f>
        <v>5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5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23">
        <v>0</v>
      </c>
      <c r="K389" s="7">
        <f>+Ene!J389+Feb!J389+Mar!J389+Abr!J389+May!J389+Jun!J389+Jul!J389+Ago!J389+Set!J389+Oct!J389+Nov!J389+Dic!J389</f>
        <v>29</v>
      </c>
      <c r="L389" s="7">
        <f>+Ene!K389+Feb!K389+Mar!K389+Abr!K389+May!K389+Jun!K389+Jul!K389+Ago!K389+Set!K389+Oct!K389+Nov!K389+Dic!K389</f>
        <v>30</v>
      </c>
      <c r="M389" s="7">
        <f>+Ene!L389+Feb!L389+Mar!L389+Abr!L389+May!L389+Jun!L389+Jul!L389+Ago!L389+Set!L389+Oct!L389+Nov!L389+Dic!L389</f>
        <v>30</v>
      </c>
      <c r="N389" s="7">
        <f>+Ene!M389+Feb!M389+Mar!M389+Abr!M389+May!M389+Jun!M389+Jul!M389+Ago!M389+Set!M389+Oct!M389+Nov!M389+Dic!M389</f>
        <v>14</v>
      </c>
      <c r="O389" s="7">
        <f>+Ene!N389+Feb!N389+Mar!N389+Abr!N389+May!N389+Jun!N389+Jul!N389+Ago!N389+Set!N389+Oct!N389+Nov!N389+Dic!N389</f>
        <v>31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19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39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45</v>
      </c>
      <c r="AD389" s="7">
        <f>+Ene!AC389+Feb!AC389+Mar!AC389+Abr!AC389+May!AC389+Jun!AC389+Jul!AC389+Ago!AC389+Set!AC389+Oct!AC389+Nov!AC389+Dic!AC389</f>
        <v>42</v>
      </c>
      <c r="AE389" s="7">
        <f>+Ene!AD389+Feb!AD389+Mar!AD389+Abr!AD389+May!AD389+Jun!AD389+Jul!AD389+Ago!AD389+Set!AD389+Oct!AD389+Nov!AD389+Dic!AD389</f>
        <v>1</v>
      </c>
      <c r="AF389" s="7">
        <f>+Ene!AE389+Feb!AE389+Mar!AE389+Abr!AE389+May!AE389+Jun!AE389+Jul!AE389+Ago!AE389+Set!AE389+Oct!AE389+Nov!AE389+Dic!AE389</f>
        <v>53</v>
      </c>
      <c r="AG389" s="7">
        <f>+Ene!AF389+Feb!AF389+Mar!AF389+Abr!AF389+May!AF389+Jun!AF389+Jul!AF389+Ago!AF389+Set!AF389+Oct!AF389+Nov!AF389+Dic!AF389</f>
        <v>44</v>
      </c>
      <c r="AH389" s="7">
        <f>+Ene!AG389+Feb!AG389+Mar!AG389+Abr!AG389+May!AG389+Jun!AG389+Jul!AG389+Ago!AG389+Set!AG389+Oct!AG389+Nov!AG389+Dic!AG389</f>
        <v>45</v>
      </c>
    </row>
    <row r="390" spans="1:34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23">
        <v>0</v>
      </c>
      <c r="K390" s="7">
        <f>+Ene!J390+Feb!J390+Mar!J390+Abr!J390+May!J390+Jun!J390+Jul!J390+Ago!J390+Set!J390+Oct!J390+Nov!J390+Dic!J390</f>
        <v>4</v>
      </c>
      <c r="L390" s="7">
        <f>+Ene!K390+Feb!K390+Mar!K390+Abr!K390+May!K390+Jun!K390+Jul!K390+Ago!K390+Set!K390+Oct!K390+Nov!K390+Dic!K390</f>
        <v>4</v>
      </c>
      <c r="M390" s="7">
        <f>+Ene!L390+Feb!L390+Mar!L390+Abr!L390+May!L390+Jun!L390+Jul!L390+Ago!L390+Set!L390+Oct!L390+Nov!L390+Dic!L390</f>
        <v>4</v>
      </c>
      <c r="N390" s="7">
        <f>+Ene!M390+Feb!M390+Mar!M390+Abr!M390+May!M390+Jun!M390+Jul!M390+Ago!M390+Set!M390+Oct!M390+Nov!M390+Dic!M390</f>
        <v>4</v>
      </c>
      <c r="O390" s="7">
        <f>+Ene!N390+Feb!N390+Mar!N390+Abr!N390+May!N390+Jun!N390+Jul!N390+Ago!N390+Set!N390+Oct!N390+Nov!N390+Dic!N390</f>
        <v>24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29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27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31</v>
      </c>
      <c r="AD390" s="7">
        <f>+Ene!AC390+Feb!AC390+Mar!AC390+Abr!AC390+May!AC390+Jun!AC390+Jul!AC390+Ago!AC390+Set!AC390+Oct!AC390+Nov!AC390+Dic!AC390</f>
        <v>32</v>
      </c>
      <c r="AE390" s="7">
        <f>+Ene!AD390+Feb!AD390+Mar!AD390+Abr!AD390+May!AD390+Jun!AD390+Jul!AD390+Ago!AD390+Set!AD390+Oct!AD390+Nov!AD390+Dic!AD390</f>
        <v>1</v>
      </c>
      <c r="AF390" s="7">
        <f>+Ene!AE390+Feb!AE390+Mar!AE390+Abr!AE390+May!AE390+Jun!AE390+Jul!AE390+Ago!AE390+Set!AE390+Oct!AE390+Nov!AE390+Dic!AE390</f>
        <v>46</v>
      </c>
      <c r="AG390" s="7">
        <f>+Ene!AF390+Feb!AF390+Mar!AF390+Abr!AF390+May!AF390+Jun!AF390+Jul!AF390+Ago!AF390+Set!AF390+Oct!AF390+Nov!AF390+Dic!AF390</f>
        <v>40</v>
      </c>
      <c r="AH390" s="7">
        <f>+Ene!AG390+Feb!AG390+Mar!AG390+Abr!AG390+May!AG390+Jun!AG390+Jul!AG390+Ago!AG390+Set!AG390+Oct!AG390+Nov!AG390+Dic!AG390</f>
        <v>7</v>
      </c>
    </row>
    <row r="391" spans="1:34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23">
        <v>0</v>
      </c>
      <c r="K391" s="7">
        <f>+Ene!J391+Feb!J391+Mar!J391+Abr!J391+May!J391+Jun!J391+Jul!J391+Ago!J391+Set!J391+Oct!J391+Nov!J391+Dic!J391</f>
        <v>4</v>
      </c>
      <c r="L391" s="7">
        <f>+Ene!K391+Feb!K391+Mar!K391+Abr!K391+May!K391+Jun!K391+Jul!K391+Ago!K391+Set!K391+Oct!K391+Nov!K391+Dic!K391</f>
        <v>4</v>
      </c>
      <c r="M391" s="7">
        <f>+Ene!L391+Feb!L391+Mar!L391+Abr!L391+May!L391+Jun!L391+Jul!L391+Ago!L391+Set!L391+Oct!L391+Nov!L391+Dic!L391</f>
        <v>4</v>
      </c>
      <c r="N391" s="7">
        <f>+Ene!M391+Feb!M391+Mar!M391+Abr!M391+May!M391+Jun!M391+Jul!M391+Ago!M391+Set!M391+Oct!M391+Nov!M391+Dic!M391</f>
        <v>4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4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6</v>
      </c>
      <c r="AD391" s="7">
        <f>+Ene!AC391+Feb!AC391+Mar!AC391+Abr!AC391+May!AC391+Jun!AC391+Jul!AC391+Ago!AC391+Set!AC391+Oct!AC391+Nov!AC391+Dic!AC391</f>
        <v>6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7</v>
      </c>
      <c r="AG391" s="7">
        <f>+Ene!AF391+Feb!AF391+Mar!AF391+Abr!AF391+May!AF391+Jun!AF391+Jul!AF391+Ago!AF391+Set!AF391+Oct!AF391+Nov!AF391+Dic!AF391</f>
        <v>5</v>
      </c>
      <c r="AH391" s="7">
        <f>+Ene!AG391+Feb!AG391+Mar!AG391+Abr!AG391+May!AG391+Jun!AG391+Jul!AG391+Ago!AG391+Set!AG391+Oct!AG391+Nov!AG391+Dic!AG391</f>
        <v>4</v>
      </c>
    </row>
    <row r="392" spans="1:34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23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23">
        <v>0</v>
      </c>
      <c r="K393" s="7">
        <f>+Ene!J393+Feb!J393+Mar!J393+Abr!J393+May!J393+Jun!J393+Jul!J393+Ago!J393+Set!J393+Oct!J393+Nov!J393+Dic!J393</f>
        <v>11</v>
      </c>
      <c r="L393" s="7">
        <f>+Ene!K393+Feb!K393+Mar!K393+Abr!K393+May!K393+Jun!K393+Jul!K393+Ago!K393+Set!K393+Oct!K393+Nov!K393+Dic!K393</f>
        <v>11</v>
      </c>
      <c r="M393" s="7">
        <f>+Ene!L393+Feb!L393+Mar!L393+Abr!L393+May!L393+Jun!L393+Jul!L393+Ago!L393+Set!L393+Oct!L393+Nov!L393+Dic!L393</f>
        <v>11</v>
      </c>
      <c r="N393" s="7">
        <f>+Ene!M393+Feb!M393+Mar!M393+Abr!M393+May!M393+Jun!M393+Jul!M393+Ago!M393+Set!M393+Oct!M393+Nov!M393+Dic!M393</f>
        <v>11</v>
      </c>
      <c r="O393" s="7">
        <f>+Ene!N393+Feb!N393+Mar!N393+Abr!N393+May!N393+Jun!N393+Jul!N393+Ago!N393+Set!N393+Oct!N393+Nov!N393+Dic!N393</f>
        <v>1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1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10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17</v>
      </c>
      <c r="AD393" s="7">
        <f>+Ene!AC393+Feb!AC393+Mar!AC393+Abr!AC393+May!AC393+Jun!AC393+Jul!AC393+Ago!AC393+Set!AC393+Oct!AC393+Nov!AC393+Dic!AC393</f>
        <v>14</v>
      </c>
      <c r="AE393" s="7">
        <f>+Ene!AD393+Feb!AD393+Mar!AD393+Abr!AD393+May!AD393+Jun!AD393+Jul!AD393+Ago!AD393+Set!AD393+Oct!AD393+Nov!AD393+Dic!AD393</f>
        <v>2</v>
      </c>
      <c r="AF393" s="7">
        <f>+Ene!AE393+Feb!AE393+Mar!AE393+Abr!AE393+May!AE393+Jun!AE393+Jul!AE393+Ago!AE393+Set!AE393+Oct!AE393+Nov!AE393+Dic!AE393</f>
        <v>21</v>
      </c>
      <c r="AG393" s="7">
        <f>+Ene!AF393+Feb!AF393+Mar!AF393+Abr!AF393+May!AF393+Jun!AF393+Jul!AF393+Ago!AF393+Set!AF393+Oct!AF393+Nov!AF393+Dic!AF393</f>
        <v>12</v>
      </c>
      <c r="AH393" s="7">
        <f>+Ene!AG393+Feb!AG393+Mar!AG393+Abr!AG393+May!AG393+Jun!AG393+Jul!AG393+Ago!AG393+Set!AG393+Oct!AG393+Nov!AG393+Dic!AG393</f>
        <v>20</v>
      </c>
    </row>
    <row r="394" spans="1:34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23">
        <v>0</v>
      </c>
      <c r="K394" s="7">
        <f>+Ene!J394+Feb!J394+Mar!J394+Abr!J394+May!J394+Jun!J394+Jul!J394+Ago!J394+Set!J394+Oct!J394+Nov!J394+Dic!J394</f>
        <v>49</v>
      </c>
      <c r="L394" s="7">
        <f>+Ene!K394+Feb!K394+Mar!K394+Abr!K394+May!K394+Jun!K394+Jul!K394+Ago!K394+Set!K394+Oct!K394+Nov!K394+Dic!K394</f>
        <v>49</v>
      </c>
      <c r="M394" s="7">
        <f>+Ene!L394+Feb!L394+Mar!L394+Abr!L394+May!L394+Jun!L394+Jul!L394+Ago!L394+Set!L394+Oct!L394+Nov!L394+Dic!L394</f>
        <v>49</v>
      </c>
      <c r="N394" s="7">
        <f>+Ene!M394+Feb!M394+Mar!M394+Abr!M394+May!M394+Jun!M394+Jul!M394+Ago!M394+Set!M394+Oct!M394+Nov!M394+Dic!M394</f>
        <v>48</v>
      </c>
      <c r="O394" s="7">
        <f>+Ene!N394+Feb!N394+Mar!N394+Abr!N394+May!N394+Jun!N394+Jul!N394+Ago!N394+Set!N394+Oct!N394+Nov!N394+Dic!N394</f>
        <v>57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37</v>
      </c>
      <c r="Y394" s="7">
        <f>+Ene!X394+Feb!X394+Mar!X394+Abr!X394+May!X394+Jun!X394+Jul!X394+Ago!X394+Set!X394+Oct!X394+Nov!X394+Dic!X394</f>
        <v>1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78</v>
      </c>
      <c r="AD394" s="7">
        <f>+Ene!AC394+Feb!AC394+Mar!AC394+Abr!AC394+May!AC394+Jun!AC394+Jul!AC394+Ago!AC394+Set!AC394+Oct!AC394+Nov!AC394+Dic!AC394</f>
        <v>70</v>
      </c>
      <c r="AE394" s="7">
        <f>+Ene!AD394+Feb!AD394+Mar!AD394+Abr!AD394+May!AD394+Jun!AD394+Jul!AD394+Ago!AD394+Set!AD394+Oct!AD394+Nov!AD394+Dic!AD394</f>
        <v>26</v>
      </c>
      <c r="AF394" s="7">
        <f>+Ene!AE394+Feb!AE394+Mar!AE394+Abr!AE394+May!AE394+Jun!AE394+Jul!AE394+Ago!AE394+Set!AE394+Oct!AE394+Nov!AE394+Dic!AE394</f>
        <v>97</v>
      </c>
      <c r="AG394" s="7">
        <f>+Ene!AF394+Feb!AF394+Mar!AF394+Abr!AF394+May!AF394+Jun!AF394+Jul!AF394+Ago!AF394+Set!AF394+Oct!AF394+Nov!AF394+Dic!AF394</f>
        <v>58</v>
      </c>
      <c r="AH394" s="7">
        <f>+Ene!AG394+Feb!AG394+Mar!AG394+Abr!AG394+May!AG394+Jun!AG394+Jul!AG394+Ago!AG394+Set!AG394+Oct!AG394+Nov!AG394+Dic!AG394</f>
        <v>27</v>
      </c>
    </row>
    <row r="395" spans="1:34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23">
        <v>0</v>
      </c>
      <c r="K395" s="7">
        <f>+Ene!J395+Feb!J395+Mar!J395+Abr!J395+May!J395+Jun!J395+Jul!J395+Ago!J395+Set!J395+Oct!J395+Nov!J395+Dic!J395</f>
        <v>7</v>
      </c>
      <c r="L395" s="7">
        <f>+Ene!K395+Feb!K395+Mar!K395+Abr!K395+May!K395+Jun!K395+Jul!K395+Ago!K395+Set!K395+Oct!K395+Nov!K395+Dic!K395</f>
        <v>7</v>
      </c>
      <c r="M395" s="7">
        <f>+Ene!L395+Feb!L395+Mar!L395+Abr!L395+May!L395+Jun!L395+Jul!L395+Ago!L395+Set!L395+Oct!L395+Nov!L395+Dic!L395</f>
        <v>7</v>
      </c>
      <c r="N395" s="7">
        <f>+Ene!M395+Feb!M395+Mar!M395+Abr!M395+May!M395+Jun!M395+Jul!M395+Ago!M395+Set!M395+Oct!M395+Nov!M395+Dic!M395</f>
        <v>7</v>
      </c>
      <c r="O395" s="7">
        <f>+Ene!N395+Feb!N395+Mar!N395+Abr!N395+May!N395+Jun!N395+Jul!N395+Ago!N395+Set!N395+Oct!N395+Nov!N395+Dic!N395</f>
        <v>2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5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10</v>
      </c>
      <c r="AD395" s="7">
        <f>+Ene!AC395+Feb!AC395+Mar!AC395+Abr!AC395+May!AC395+Jun!AC395+Jul!AC395+Ago!AC395+Set!AC395+Oct!AC395+Nov!AC395+Dic!AC395</f>
        <v>12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14</v>
      </c>
      <c r="AG395" s="7">
        <f>+Ene!AF395+Feb!AF395+Mar!AF395+Abr!AF395+May!AF395+Jun!AF395+Jul!AF395+Ago!AF395+Set!AF395+Oct!AF395+Nov!AF395+Dic!AF395</f>
        <v>9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23">
        <v>0</v>
      </c>
      <c r="K396" s="7">
        <f>+Ene!J396+Feb!J396+Mar!J396+Abr!J396+May!J396+Jun!J396+Jul!J396+Ago!J396+Set!J396+Oct!J396+Nov!J396+Dic!J396</f>
        <v>6</v>
      </c>
      <c r="L396" s="7">
        <f>+Ene!K396+Feb!K396+Mar!K396+Abr!K396+May!K396+Jun!K396+Jul!K396+Ago!K396+Set!K396+Oct!K396+Nov!K396+Dic!K396</f>
        <v>6</v>
      </c>
      <c r="M396" s="7">
        <f>+Ene!L396+Feb!L396+Mar!L396+Abr!L396+May!L396+Jun!L396+Jul!L396+Ago!L396+Set!L396+Oct!L396+Nov!L396+Dic!L396</f>
        <v>5</v>
      </c>
      <c r="N396" s="7">
        <f>+Ene!M396+Feb!M396+Mar!M396+Abr!M396+May!M396+Jun!M396+Jul!M396+Ago!M396+Set!M396+Oct!M396+Nov!M396+Dic!M396</f>
        <v>6</v>
      </c>
      <c r="O396" s="7">
        <f>+Ene!N396+Feb!N396+Mar!N396+Abr!N396+May!N396+Jun!N396+Jul!N396+Ago!N396+Set!N396+Oct!N396+Nov!N396+Dic!N396</f>
        <v>1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9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21</v>
      </c>
      <c r="AD396" s="7">
        <f>+Ene!AC396+Feb!AC396+Mar!AC396+Abr!AC396+May!AC396+Jun!AC396+Jul!AC396+Ago!AC396+Set!AC396+Oct!AC396+Nov!AC396+Dic!AC396</f>
        <v>15</v>
      </c>
      <c r="AE396" s="7">
        <f>+Ene!AD396+Feb!AD396+Mar!AD396+Abr!AD396+May!AD396+Jun!AD396+Jul!AD396+Ago!AD396+Set!AD396+Oct!AD396+Nov!AD396+Dic!AD396</f>
        <v>9</v>
      </c>
      <c r="AF396" s="7">
        <f>+Ene!AE396+Feb!AE396+Mar!AE396+Abr!AE396+May!AE396+Jun!AE396+Jul!AE396+Ago!AE396+Set!AE396+Oct!AE396+Nov!AE396+Dic!AE396</f>
        <v>27</v>
      </c>
      <c r="AG396" s="7">
        <f>+Ene!AF396+Feb!AF396+Mar!AF396+Abr!AF396+May!AF396+Jun!AF396+Jul!AF396+Ago!AF396+Set!AF396+Oct!AF396+Nov!AF396+Dic!AF396</f>
        <v>7</v>
      </c>
      <c r="AH396" s="7">
        <f>+Ene!AG396+Feb!AG396+Mar!AG396+Abr!AG396+May!AG396+Jun!AG396+Jul!AG396+Ago!AG396+Set!AG396+Oct!AG396+Nov!AG396+Dic!AG396</f>
        <v>9</v>
      </c>
    </row>
    <row r="397" spans="1:34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23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2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4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23">
        <v>0</v>
      </c>
      <c r="K398" s="7">
        <f>+Ene!J398+Feb!J398+Mar!J398+Abr!J398+May!J398+Jun!J398+Jul!J398+Ago!J398+Set!J398+Oct!J398+Nov!J398+Dic!J398</f>
        <v>11</v>
      </c>
      <c r="L398" s="7">
        <f>+Ene!K398+Feb!K398+Mar!K398+Abr!K398+May!K398+Jun!K398+Jul!K398+Ago!K398+Set!K398+Oct!K398+Nov!K398+Dic!K398</f>
        <v>11</v>
      </c>
      <c r="M398" s="7">
        <f>+Ene!L398+Feb!L398+Mar!L398+Abr!L398+May!L398+Jun!L398+Jul!L398+Ago!L398+Set!L398+Oct!L398+Nov!L398+Dic!L398</f>
        <v>11</v>
      </c>
      <c r="N398" s="7">
        <f>+Ene!M398+Feb!M398+Mar!M398+Abr!M398+May!M398+Jun!M398+Jul!M398+Ago!M398+Set!M398+Oct!M398+Nov!M398+Dic!M398</f>
        <v>11</v>
      </c>
      <c r="O398" s="7">
        <f>+Ene!N398+Feb!N398+Mar!N398+Abr!N398+May!N398+Jun!N398+Jul!N398+Ago!N398+Set!N398+Oct!N398+Nov!N398+Dic!N398</f>
        <v>1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13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16</v>
      </c>
      <c r="AD398" s="7">
        <f>+Ene!AC398+Feb!AC398+Mar!AC398+Abr!AC398+May!AC398+Jun!AC398+Jul!AC398+Ago!AC398+Set!AC398+Oct!AC398+Nov!AC398+Dic!AC398</f>
        <v>16</v>
      </c>
      <c r="AE398" s="7">
        <f>+Ene!AD398+Feb!AD398+Mar!AD398+Abr!AD398+May!AD398+Jun!AD398+Jul!AD398+Ago!AD398+Set!AD398+Oct!AD398+Nov!AD398+Dic!AD398</f>
        <v>9</v>
      </c>
      <c r="AF398" s="7">
        <f>+Ene!AE398+Feb!AE398+Mar!AE398+Abr!AE398+May!AE398+Jun!AE398+Jul!AE398+Ago!AE398+Set!AE398+Oct!AE398+Nov!AE398+Dic!AE398</f>
        <v>22</v>
      </c>
      <c r="AG398" s="7">
        <f>+Ene!AF398+Feb!AF398+Mar!AF398+Abr!AF398+May!AF398+Jun!AF398+Jul!AF398+Ago!AF398+Set!AF398+Oct!AF398+Nov!AF398+Dic!AF398</f>
        <v>14</v>
      </c>
      <c r="AH398" s="7">
        <f>+Ene!AG398+Feb!AG398+Mar!AG398+Abr!AG398+May!AG398+Jun!AG398+Jul!AG398+Ago!AG398+Set!AG398+Oct!AG398+Nov!AG398+Dic!AG398</f>
        <v>10</v>
      </c>
    </row>
    <row r="399" spans="1:34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23">
        <v>0</v>
      </c>
      <c r="K399" s="7">
        <f>+Ene!J399+Feb!J399+Mar!J399+Abr!J399+May!J399+Jun!J399+Jul!J399+Ago!J399+Set!J399+Oct!J399+Nov!J399+Dic!J399</f>
        <v>10</v>
      </c>
      <c r="L399" s="7">
        <f>+Ene!K399+Feb!K399+Mar!K399+Abr!K399+May!K399+Jun!K399+Jul!K399+Ago!K399+Set!K399+Oct!K399+Nov!K399+Dic!K399</f>
        <v>10</v>
      </c>
      <c r="M399" s="7">
        <f>+Ene!L399+Feb!L399+Mar!L399+Abr!L399+May!L399+Jun!L399+Jul!L399+Ago!L399+Set!L399+Oct!L399+Nov!L399+Dic!L399</f>
        <v>9</v>
      </c>
      <c r="N399" s="7">
        <f>+Ene!M399+Feb!M399+Mar!M399+Abr!M399+May!M399+Jun!M399+Jul!M399+Ago!M399+Set!M399+Oct!M399+Nov!M399+Dic!M399</f>
        <v>2</v>
      </c>
      <c r="O399" s="7">
        <f>+Ene!N399+Feb!N399+Mar!N399+Abr!N399+May!N399+Jun!N399+Jul!N399+Ago!N399+Set!N399+Oct!N399+Nov!N399+Dic!N399</f>
        <v>4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2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16</v>
      </c>
      <c r="AD399" s="7">
        <f>+Ene!AC399+Feb!AC399+Mar!AC399+Abr!AC399+May!AC399+Jun!AC399+Jul!AC399+Ago!AC399+Set!AC399+Oct!AC399+Nov!AC399+Dic!AC399</f>
        <v>15</v>
      </c>
      <c r="AE399" s="7">
        <f>+Ene!AD399+Feb!AD399+Mar!AD399+Abr!AD399+May!AD399+Jun!AD399+Jul!AD399+Ago!AD399+Set!AD399+Oct!AD399+Nov!AD399+Dic!AD399</f>
        <v>2</v>
      </c>
      <c r="AF399" s="7">
        <f>+Ene!AE399+Feb!AE399+Mar!AE399+Abr!AE399+May!AE399+Jun!AE399+Jul!AE399+Ago!AE399+Set!AE399+Oct!AE399+Nov!AE399+Dic!AE399</f>
        <v>19</v>
      </c>
      <c r="AG399" s="7">
        <f>+Ene!AF399+Feb!AF399+Mar!AF399+Abr!AF399+May!AF399+Jun!AF399+Jul!AF399+Ago!AF399+Set!AF399+Oct!AF399+Nov!AF399+Dic!AF399</f>
        <v>7</v>
      </c>
      <c r="AH399" s="7">
        <f>+Ene!AG399+Feb!AG399+Mar!AG399+Abr!AG399+May!AG399+Jun!AG399+Jul!AG399+Ago!AG399+Set!AG399+Oct!AG399+Nov!AG399+Dic!AG399</f>
        <v>2</v>
      </c>
    </row>
    <row r="400" spans="1:34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23">
        <v>0</v>
      </c>
      <c r="K400" s="7">
        <f>+Ene!J400+Feb!J400+Mar!J400+Abr!J400+May!J400+Jun!J400+Jul!J400+Ago!J400+Set!J400+Oct!J400+Nov!J400+Dic!J400</f>
        <v>6</v>
      </c>
      <c r="L400" s="7">
        <f>+Ene!K400+Feb!K400+Mar!K400+Abr!K400+May!K400+Jun!K400+Jul!K400+Ago!K400+Set!K400+Oct!K400+Nov!K400+Dic!K400</f>
        <v>6</v>
      </c>
      <c r="M400" s="7">
        <f>+Ene!L400+Feb!L400+Mar!L400+Abr!L400+May!L400+Jun!L400+Jul!L400+Ago!L400+Set!L400+Oct!L400+Nov!L400+Dic!L400</f>
        <v>6</v>
      </c>
      <c r="N400" s="7">
        <f>+Ene!M400+Feb!M400+Mar!M400+Abr!M400+May!M400+Jun!M400+Jul!M400+Ago!M400+Set!M400+Oct!M400+Nov!M400+Dic!M400</f>
        <v>5</v>
      </c>
      <c r="O400" s="7">
        <f>+Ene!N400+Feb!N400+Mar!N400+Abr!N400+May!N400+Jun!N400+Jul!N400+Ago!N400+Set!N400+Oct!N400+Nov!N400+Dic!N400</f>
        <v>1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1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10</v>
      </c>
      <c r="AD400" s="7">
        <f>+Ene!AC400+Feb!AC400+Mar!AC400+Abr!AC400+May!AC400+Jun!AC400+Jul!AC400+Ago!AC400+Set!AC400+Oct!AC400+Nov!AC400+Dic!AC400</f>
        <v>7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11</v>
      </c>
      <c r="AG400" s="7">
        <f>+Ene!AF400+Feb!AF400+Mar!AF400+Abr!AF400+May!AF400+Jun!AF400+Jul!AF400+Ago!AF400+Set!AF400+Oct!AF400+Nov!AF400+Dic!AF400</f>
        <v>6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23">
        <v>0</v>
      </c>
      <c r="K401" s="7">
        <f>+Ene!J401+Feb!J401+Mar!J401+Abr!J401+May!J401+Jun!J401+Jul!J401+Ago!J401+Set!J401+Oct!J401+Nov!J401+Dic!J401</f>
        <v>15</v>
      </c>
      <c r="L401" s="7">
        <f>+Ene!K401+Feb!K401+Mar!K401+Abr!K401+May!K401+Jun!K401+Jul!K401+Ago!K401+Set!K401+Oct!K401+Nov!K401+Dic!K401</f>
        <v>15</v>
      </c>
      <c r="M401" s="7">
        <f>+Ene!L401+Feb!L401+Mar!L401+Abr!L401+May!L401+Jun!L401+Jul!L401+Ago!L401+Set!L401+Oct!L401+Nov!L401+Dic!L401</f>
        <v>15</v>
      </c>
      <c r="N401" s="7">
        <f>+Ene!M401+Feb!M401+Mar!M401+Abr!M401+May!M401+Jun!M401+Jul!M401+Ago!M401+Set!M401+Oct!M401+Nov!M401+Dic!M401</f>
        <v>8</v>
      </c>
      <c r="O401" s="7">
        <f>+Ene!N401+Feb!N401+Mar!N401+Abr!N401+May!N401+Jun!N401+Jul!N401+Ago!N401+Set!N401+Oct!N401+Nov!N401+Dic!N401</f>
        <v>7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19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27</v>
      </c>
      <c r="AD401" s="7">
        <f>+Ene!AC401+Feb!AC401+Mar!AC401+Abr!AC401+May!AC401+Jun!AC401+Jul!AC401+Ago!AC401+Set!AC401+Oct!AC401+Nov!AC401+Dic!AC401</f>
        <v>24</v>
      </c>
      <c r="AE401" s="7">
        <f>+Ene!AD401+Feb!AD401+Mar!AD401+Abr!AD401+May!AD401+Jun!AD401+Jul!AD401+Ago!AD401+Set!AD401+Oct!AD401+Nov!AD401+Dic!AD401</f>
        <v>17</v>
      </c>
      <c r="AF401" s="7">
        <f>+Ene!AE401+Feb!AE401+Mar!AE401+Abr!AE401+May!AE401+Jun!AE401+Jul!AE401+Ago!AE401+Set!AE401+Oct!AE401+Nov!AE401+Dic!AE401</f>
        <v>29</v>
      </c>
      <c r="AG401" s="7">
        <f>+Ene!AF401+Feb!AF401+Mar!AF401+Abr!AF401+May!AF401+Jun!AF401+Jul!AF401+Ago!AF401+Set!AF401+Oct!AF401+Nov!AF401+Dic!AF401</f>
        <v>20</v>
      </c>
      <c r="AH401" s="7">
        <f>+Ene!AG401+Feb!AG401+Mar!AG401+Abr!AG401+May!AG401+Jun!AG401+Jul!AG401+Ago!AG401+Set!AG401+Oct!AG401+Nov!AG401+Dic!AG401</f>
        <v>18</v>
      </c>
    </row>
    <row r="402" spans="1:34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23">
        <v>0</v>
      </c>
      <c r="K402" s="7">
        <f>+Ene!J402+Feb!J402+Mar!J402+Abr!J402+May!J402+Jun!J402+Jul!J402+Ago!J402+Set!J402+Oct!J402+Nov!J402+Dic!J402</f>
        <v>10</v>
      </c>
      <c r="L402" s="7">
        <f>+Ene!K402+Feb!K402+Mar!K402+Abr!K402+May!K402+Jun!K402+Jul!K402+Ago!K402+Set!K402+Oct!K402+Nov!K402+Dic!K402</f>
        <v>9</v>
      </c>
      <c r="M402" s="7">
        <f>+Ene!L402+Feb!L402+Mar!L402+Abr!L402+May!L402+Jun!L402+Jul!L402+Ago!L402+Set!L402+Oct!L402+Nov!L402+Dic!L402</f>
        <v>10</v>
      </c>
      <c r="N402" s="7">
        <f>+Ene!M402+Feb!M402+Mar!M402+Abr!M402+May!M402+Jun!M402+Jul!M402+Ago!M402+Set!M402+Oct!M402+Nov!M402+Dic!M402</f>
        <v>10</v>
      </c>
      <c r="O402" s="7">
        <f>+Ene!N402+Feb!N402+Mar!N402+Abr!N402+May!N402+Jun!N402+Jul!N402+Ago!N402+Set!N402+Oct!N402+Nov!N402+Dic!N402</f>
        <v>16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11</v>
      </c>
      <c r="Y402" s="7">
        <f>+Ene!X402+Feb!X402+Mar!X402+Abr!X402+May!X402+Jun!X402+Jul!X402+Ago!X402+Set!X402+Oct!X402+Nov!X402+Dic!X402</f>
        <v>1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1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24</v>
      </c>
      <c r="AD402" s="7">
        <f>+Ene!AC402+Feb!AC402+Mar!AC402+Abr!AC402+May!AC402+Jun!AC402+Jul!AC402+Ago!AC402+Set!AC402+Oct!AC402+Nov!AC402+Dic!AC402</f>
        <v>26</v>
      </c>
      <c r="AE402" s="7">
        <f>+Ene!AD402+Feb!AD402+Mar!AD402+Abr!AD402+May!AD402+Jun!AD402+Jul!AD402+Ago!AD402+Set!AD402+Oct!AD402+Nov!AD402+Dic!AD402</f>
        <v>6</v>
      </c>
      <c r="AF402" s="7">
        <f>+Ene!AE402+Feb!AE402+Mar!AE402+Abr!AE402+May!AE402+Jun!AE402+Jul!AE402+Ago!AE402+Set!AE402+Oct!AE402+Nov!AE402+Dic!AE402</f>
        <v>34</v>
      </c>
      <c r="AG402" s="7">
        <f>+Ene!AF402+Feb!AF402+Mar!AF402+Abr!AF402+May!AF402+Jun!AF402+Jul!AF402+Ago!AF402+Set!AF402+Oct!AF402+Nov!AF402+Dic!AF402</f>
        <v>22</v>
      </c>
      <c r="AH402" s="7">
        <f>+Ene!AG402+Feb!AG402+Mar!AG402+Abr!AG402+May!AG402+Jun!AG402+Jul!AG402+Ago!AG402+Set!AG402+Oct!AG402+Nov!AG402+Dic!AG402</f>
        <v>6</v>
      </c>
    </row>
    <row r="403" spans="1:34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23">
        <v>0</v>
      </c>
      <c r="K403" s="7">
        <f>+Ene!J403+Feb!J403+Mar!J403+Abr!J403+May!J403+Jun!J403+Jul!J403+Ago!J403+Set!J403+Oct!J403+Nov!J403+Dic!J403</f>
        <v>4</v>
      </c>
      <c r="L403" s="7">
        <f>+Ene!K403+Feb!K403+Mar!K403+Abr!K403+May!K403+Jun!K403+Jul!K403+Ago!K403+Set!K403+Oct!K403+Nov!K403+Dic!K403</f>
        <v>4</v>
      </c>
      <c r="M403" s="7">
        <f>+Ene!L403+Feb!L403+Mar!L403+Abr!L403+May!L403+Jun!L403+Jul!L403+Ago!L403+Set!L403+Oct!L403+Nov!L403+Dic!L403</f>
        <v>4</v>
      </c>
      <c r="N403" s="7">
        <f>+Ene!M403+Feb!M403+Mar!M403+Abr!M403+May!M403+Jun!M403+Jul!M403+Ago!M403+Set!M403+Oct!M403+Nov!M403+Dic!M403</f>
        <v>3</v>
      </c>
      <c r="O403" s="7">
        <f>+Ene!N403+Feb!N403+Mar!N403+Abr!N403+May!N403+Jun!N403+Jul!N403+Ago!N403+Set!N403+Oct!N403+Nov!N403+Dic!N403</f>
        <v>7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16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22</v>
      </c>
      <c r="AD403" s="7">
        <f>+Ene!AC403+Feb!AC403+Mar!AC403+Abr!AC403+May!AC403+Jun!AC403+Jul!AC403+Ago!AC403+Set!AC403+Oct!AC403+Nov!AC403+Dic!AC403</f>
        <v>21</v>
      </c>
      <c r="AE403" s="7">
        <f>+Ene!AD403+Feb!AD403+Mar!AD403+Abr!AD403+May!AD403+Jun!AD403+Jul!AD403+Ago!AD403+Set!AD403+Oct!AD403+Nov!AD403+Dic!AD403</f>
        <v>14</v>
      </c>
      <c r="AF403" s="7">
        <f>+Ene!AE403+Feb!AE403+Mar!AE403+Abr!AE403+May!AE403+Jun!AE403+Jul!AE403+Ago!AE403+Set!AE403+Oct!AE403+Nov!AE403+Dic!AE403</f>
        <v>22</v>
      </c>
      <c r="AG403" s="7">
        <f>+Ene!AF403+Feb!AF403+Mar!AF403+Abr!AF403+May!AF403+Jun!AF403+Jul!AF403+Ago!AF403+Set!AF403+Oct!AF403+Nov!AF403+Dic!AF403</f>
        <v>18</v>
      </c>
      <c r="AH403" s="7">
        <f>+Ene!AG403+Feb!AG403+Mar!AG403+Abr!AG403+May!AG403+Jun!AG403+Jul!AG403+Ago!AG403+Set!AG403+Oct!AG403+Nov!AG403+Dic!AG403</f>
        <v>14</v>
      </c>
    </row>
    <row r="404" spans="1:34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23">
        <v>0</v>
      </c>
      <c r="K404" s="7">
        <f>+Ene!J404+Feb!J404+Mar!J404+Abr!J404+May!J404+Jun!J404+Jul!J404+Ago!J404+Set!J404+Oct!J404+Nov!J404+Dic!J404</f>
        <v>3</v>
      </c>
      <c r="L404" s="7">
        <f>+Ene!K404+Feb!K404+Mar!K404+Abr!K404+May!K404+Jun!K404+Jul!K404+Ago!K404+Set!K404+Oct!K404+Nov!K404+Dic!K404</f>
        <v>3</v>
      </c>
      <c r="M404" s="7">
        <f>+Ene!L404+Feb!L404+Mar!L404+Abr!L404+May!L404+Jun!L404+Jul!L404+Ago!L404+Set!L404+Oct!L404+Nov!L404+Dic!L404</f>
        <v>3</v>
      </c>
      <c r="N404" s="7">
        <f>+Ene!M404+Feb!M404+Mar!M404+Abr!M404+May!M404+Jun!M404+Jul!M404+Ago!M404+Set!M404+Oct!M404+Nov!M404+Dic!M404</f>
        <v>3</v>
      </c>
      <c r="O404" s="7">
        <f>+Ene!N404+Feb!N404+Mar!N404+Abr!N404+May!N404+Jun!N404+Jul!N404+Ago!N404+Set!N404+Oct!N404+Nov!N404+Dic!N404</f>
        <v>3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2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8</v>
      </c>
      <c r="AD404" s="7">
        <f>+Ene!AC404+Feb!AC404+Mar!AC404+Abr!AC404+May!AC404+Jun!AC404+Jul!AC404+Ago!AC404+Set!AC404+Oct!AC404+Nov!AC404+Dic!AC404</f>
        <v>9</v>
      </c>
      <c r="AE404" s="7">
        <f>+Ene!AD404+Feb!AD404+Mar!AD404+Abr!AD404+May!AD404+Jun!AD404+Jul!AD404+Ago!AD404+Set!AD404+Oct!AD404+Nov!AD404+Dic!AD404</f>
        <v>2</v>
      </c>
      <c r="AF404" s="7">
        <f>+Ene!AE404+Feb!AE404+Mar!AE404+Abr!AE404+May!AE404+Jun!AE404+Jul!AE404+Ago!AE404+Set!AE404+Oct!AE404+Nov!AE404+Dic!AE404</f>
        <v>10</v>
      </c>
      <c r="AG404" s="7">
        <f>+Ene!AF404+Feb!AF404+Mar!AF404+Abr!AF404+May!AF404+Jun!AF404+Jul!AF404+Ago!AF404+Set!AF404+Oct!AF404+Nov!AF404+Dic!AF404</f>
        <v>4</v>
      </c>
      <c r="AH404" s="7">
        <f>+Ene!AG404+Feb!AG404+Mar!AG404+Abr!AG404+May!AG404+Jun!AG404+Jul!AG404+Ago!AG404+Set!AG404+Oct!AG404+Nov!AG404+Dic!AG404</f>
        <v>2</v>
      </c>
    </row>
    <row r="405" spans="1:34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23">
        <v>0</v>
      </c>
      <c r="K405" s="7">
        <f>+Ene!J405+Feb!J405+Mar!J405+Abr!J405+May!J405+Jun!J405+Jul!J405+Ago!J405+Set!J405+Oct!J405+Nov!J405+Dic!J405</f>
        <v>6</v>
      </c>
      <c r="L405" s="7">
        <f>+Ene!K405+Feb!K405+Mar!K405+Abr!K405+May!K405+Jun!K405+Jul!K405+Ago!K405+Set!K405+Oct!K405+Nov!K405+Dic!K405</f>
        <v>5</v>
      </c>
      <c r="M405" s="7">
        <f>+Ene!L405+Feb!L405+Mar!L405+Abr!L405+May!L405+Jun!L405+Jul!L405+Ago!L405+Set!L405+Oct!L405+Nov!L405+Dic!L405</f>
        <v>6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1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4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1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9</v>
      </c>
      <c r="AD405" s="7">
        <f>+Ene!AC405+Feb!AC405+Mar!AC405+Abr!AC405+May!AC405+Jun!AC405+Jul!AC405+Ago!AC405+Set!AC405+Oct!AC405+Nov!AC405+Dic!AC405</f>
        <v>7</v>
      </c>
      <c r="AE405" s="7">
        <f>+Ene!AD405+Feb!AD405+Mar!AD405+Abr!AD405+May!AD405+Jun!AD405+Jul!AD405+Ago!AD405+Set!AD405+Oct!AD405+Nov!AD405+Dic!AD405</f>
        <v>5</v>
      </c>
      <c r="AF405" s="7">
        <f>+Ene!AE405+Feb!AE405+Mar!AE405+Abr!AE405+May!AE405+Jun!AE405+Jul!AE405+Ago!AE405+Set!AE405+Oct!AE405+Nov!AE405+Dic!AE405</f>
        <v>11</v>
      </c>
      <c r="AG405" s="7">
        <f>+Ene!AF405+Feb!AF405+Mar!AF405+Abr!AF405+May!AF405+Jun!AF405+Jul!AF405+Ago!AF405+Set!AF405+Oct!AF405+Nov!AF405+Dic!AF405</f>
        <v>8</v>
      </c>
      <c r="AH405" s="7">
        <f>+Ene!AG405+Feb!AG405+Mar!AG405+Abr!AG405+May!AG405+Jun!AG405+Jul!AG405+Ago!AG405+Set!AG405+Oct!AG405+Nov!AG405+Dic!AG405</f>
        <v>4</v>
      </c>
    </row>
    <row r="406" spans="1:34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23">
        <v>0</v>
      </c>
      <c r="K406" s="7">
        <f>+Ene!J406+Feb!J406+Mar!J406+Abr!J406+May!J406+Jun!J406+Jul!J406+Ago!J406+Set!J406+Oct!J406+Nov!J406+Dic!J406</f>
        <v>1</v>
      </c>
      <c r="L406" s="7">
        <f>+Ene!K406+Feb!K406+Mar!K406+Abr!K406+May!K406+Jun!K406+Jul!K406+Ago!K406+Set!K406+Oct!K406+Nov!K406+Dic!K406</f>
        <v>1</v>
      </c>
      <c r="M406" s="7">
        <f>+Ene!L406+Feb!L406+Mar!L406+Abr!L406+May!L406+Jun!L406+Jul!L406+Ago!L406+Set!L406+Oct!L406+Nov!L406+Dic!L406</f>
        <v>1</v>
      </c>
      <c r="N406" s="7">
        <f>+Ene!M406+Feb!M406+Mar!M406+Abr!M406+May!M406+Jun!M406+Jul!M406+Ago!M406+Set!M406+Oct!M406+Nov!M406+Dic!M406</f>
        <v>1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1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1</v>
      </c>
      <c r="AG406" s="7">
        <f>+Ene!AF406+Feb!AF406+Mar!AF406+Abr!AF406+May!AF406+Jun!AF406+Jul!AF406+Ago!AF406+Set!AF406+Oct!AF406+Nov!AF406+Dic!AF406</f>
        <v>1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23">
        <v>0</v>
      </c>
      <c r="K407" s="7">
        <f>+Ene!J407+Feb!J407+Mar!J407+Abr!J407+May!J407+Jun!J407+Jul!J407+Ago!J407+Set!J407+Oct!J407+Nov!J407+Dic!J407</f>
        <v>332</v>
      </c>
      <c r="L407" s="7">
        <f>+Ene!K407+Feb!K407+Mar!K407+Abr!K407+May!K407+Jun!K407+Jul!K407+Ago!K407+Set!K407+Oct!K407+Nov!K407+Dic!K407</f>
        <v>316</v>
      </c>
      <c r="M407" s="7">
        <f>+Ene!L407+Feb!L407+Mar!L407+Abr!L407+May!L407+Jun!L407+Jul!L407+Ago!L407+Set!L407+Oct!L407+Nov!L407+Dic!L407</f>
        <v>331</v>
      </c>
      <c r="N407" s="7">
        <f>+Ene!M407+Feb!M407+Mar!M407+Abr!M407+May!M407+Jun!M407+Jul!M407+Ago!M407+Set!M407+Oct!M407+Nov!M407+Dic!M407</f>
        <v>339</v>
      </c>
      <c r="O407" s="7">
        <f>+Ene!N407+Feb!N407+Mar!N407+Abr!N407+May!N407+Jun!N407+Jul!N407+Ago!N407+Set!N407+Oct!N407+Nov!N407+Dic!N407</f>
        <v>263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94</v>
      </c>
      <c r="Y407" s="7">
        <f>+Ene!X407+Feb!X407+Mar!X407+Abr!X407+May!X407+Jun!X407+Jul!X407+Ago!X407+Set!X407+Oct!X407+Nov!X407+Dic!X407</f>
        <v>16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31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404</v>
      </c>
      <c r="AD407" s="7">
        <f>+Ene!AC407+Feb!AC407+Mar!AC407+Abr!AC407+May!AC407+Jun!AC407+Jul!AC407+Ago!AC407+Set!AC407+Oct!AC407+Nov!AC407+Dic!AC407</f>
        <v>335</v>
      </c>
      <c r="AE407" s="7">
        <f>+Ene!AD407+Feb!AD407+Mar!AD407+Abr!AD407+May!AD407+Jun!AD407+Jul!AD407+Ago!AD407+Set!AD407+Oct!AD407+Nov!AD407+Dic!AD407</f>
        <v>134</v>
      </c>
      <c r="AF407" s="7">
        <f>+Ene!AE407+Feb!AE407+Mar!AE407+Abr!AE407+May!AE407+Jun!AE407+Jul!AE407+Ago!AE407+Set!AE407+Oct!AE407+Nov!AE407+Dic!AE407</f>
        <v>516</v>
      </c>
      <c r="AG407" s="7">
        <f>+Ene!AF407+Feb!AF407+Mar!AF407+Abr!AF407+May!AF407+Jun!AF407+Jul!AF407+Ago!AF407+Set!AF407+Oct!AF407+Nov!AF407+Dic!AF407</f>
        <v>269</v>
      </c>
      <c r="AH407" s="7">
        <f>+Ene!AG407+Feb!AG407+Mar!AG407+Abr!AG407+May!AG407+Jun!AG407+Jul!AG407+Ago!AG407+Set!AG407+Oct!AG407+Nov!AG407+Dic!AG407</f>
        <v>163</v>
      </c>
    </row>
    <row r="408" spans="1:34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23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23">
        <v>0</v>
      </c>
      <c r="K409" s="7">
        <f>+Ene!J409+Feb!J409+Mar!J409+Abr!J409+May!J409+Jun!J409+Jul!J409+Ago!J409+Set!J409+Oct!J409+Nov!J409+Dic!J409</f>
        <v>6</v>
      </c>
      <c r="L409" s="7">
        <f>+Ene!K409+Feb!K409+Mar!K409+Abr!K409+May!K409+Jun!K409+Jul!K409+Ago!K409+Set!K409+Oct!K409+Nov!K409+Dic!K409</f>
        <v>6</v>
      </c>
      <c r="M409" s="7">
        <f>+Ene!L409+Feb!L409+Mar!L409+Abr!L409+May!L409+Jun!L409+Jul!L409+Ago!L409+Set!L409+Oct!L409+Nov!L409+Dic!L409</f>
        <v>6</v>
      </c>
      <c r="N409" s="7">
        <f>+Ene!M409+Feb!M409+Mar!M409+Abr!M409+May!M409+Jun!M409+Jul!M409+Ago!M409+Set!M409+Oct!M409+Nov!M409+Dic!M409</f>
        <v>6</v>
      </c>
      <c r="O409" s="7">
        <f>+Ene!N409+Feb!N409+Mar!N409+Abr!N409+May!N409+Jun!N409+Jul!N409+Ago!N409+Set!N409+Oct!N409+Nov!N409+Dic!N409</f>
        <v>2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3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15</v>
      </c>
      <c r="AD409" s="7">
        <f>+Ene!AC409+Feb!AC409+Mar!AC409+Abr!AC409+May!AC409+Jun!AC409+Jul!AC409+Ago!AC409+Set!AC409+Oct!AC409+Nov!AC409+Dic!AC409</f>
        <v>13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17</v>
      </c>
      <c r="AG409" s="7">
        <f>+Ene!AF409+Feb!AF409+Mar!AF409+Abr!AF409+May!AF409+Jun!AF409+Jul!AF409+Ago!AF409+Set!AF409+Oct!AF409+Nov!AF409+Dic!AF409</f>
        <v>10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23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3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28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26</v>
      </c>
      <c r="AD410" s="7">
        <f>+Ene!AC410+Feb!AC410+Mar!AC410+Abr!AC410+May!AC410+Jun!AC410+Jul!AC410+Ago!AC410+Set!AC410+Oct!AC410+Nov!AC410+Dic!AC410</f>
        <v>30</v>
      </c>
      <c r="AE410" s="7">
        <f>+Ene!AD410+Feb!AD410+Mar!AD410+Abr!AD410+May!AD410+Jun!AD410+Jul!AD410+Ago!AD410+Set!AD410+Oct!AD410+Nov!AD410+Dic!AD410</f>
        <v>8</v>
      </c>
      <c r="AF410" s="7">
        <f>+Ene!AE410+Feb!AE410+Mar!AE410+Abr!AE410+May!AE410+Jun!AE410+Jul!AE410+Ago!AE410+Set!AE410+Oct!AE410+Nov!AE410+Dic!AE410</f>
        <v>35</v>
      </c>
      <c r="AG410" s="7">
        <f>+Ene!AF410+Feb!AF410+Mar!AF410+Abr!AF410+May!AF410+Jun!AF410+Jul!AF410+Ago!AF410+Set!AF410+Oct!AF410+Nov!AF410+Dic!AF410</f>
        <v>24</v>
      </c>
      <c r="AH410" s="7">
        <f>+Ene!AG410+Feb!AG410+Mar!AG410+Abr!AG410+May!AG410+Jun!AG410+Jul!AG410+Ago!AG410+Set!AG410+Oct!AG410+Nov!AG410+Dic!AG410</f>
        <v>8</v>
      </c>
    </row>
    <row r="411" spans="1:34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23">
        <v>0</v>
      </c>
      <c r="K411" s="7">
        <f>+Ene!J411+Feb!J411+Mar!J411+Abr!J411+May!J411+Jun!J411+Jul!J411+Ago!J411+Set!J411+Oct!J411+Nov!J411+Dic!J411</f>
        <v>11</v>
      </c>
      <c r="L411" s="7">
        <f>+Ene!K411+Feb!K411+Mar!K411+Abr!K411+May!K411+Jun!K411+Jul!K411+Ago!K411+Set!K411+Oct!K411+Nov!K411+Dic!K411</f>
        <v>12</v>
      </c>
      <c r="M411" s="7">
        <f>+Ene!L411+Feb!L411+Mar!L411+Abr!L411+May!L411+Jun!L411+Jul!L411+Ago!L411+Set!L411+Oct!L411+Nov!L411+Dic!L411</f>
        <v>12</v>
      </c>
      <c r="N411" s="7">
        <f>+Ene!M411+Feb!M411+Mar!M411+Abr!M411+May!M411+Jun!M411+Jul!M411+Ago!M411+Set!M411+Oct!M411+Nov!M411+Dic!M411</f>
        <v>12</v>
      </c>
      <c r="O411" s="7">
        <f>+Ene!N411+Feb!N411+Mar!N411+Abr!N411+May!N411+Jun!N411+Jul!N411+Ago!N411+Set!N411+Oct!N411+Nov!N411+Dic!N411</f>
        <v>3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17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16</v>
      </c>
      <c r="AD411" s="7">
        <f>+Ene!AC411+Feb!AC411+Mar!AC411+Abr!AC411+May!AC411+Jun!AC411+Jul!AC411+Ago!AC411+Set!AC411+Oct!AC411+Nov!AC411+Dic!AC411</f>
        <v>23</v>
      </c>
      <c r="AE411" s="7">
        <f>+Ene!AD411+Feb!AD411+Mar!AD411+Abr!AD411+May!AD411+Jun!AD411+Jul!AD411+Ago!AD411+Set!AD411+Oct!AD411+Nov!AD411+Dic!AD411</f>
        <v>6</v>
      </c>
      <c r="AF411" s="7">
        <f>+Ene!AE411+Feb!AE411+Mar!AE411+Abr!AE411+May!AE411+Jun!AE411+Jul!AE411+Ago!AE411+Set!AE411+Oct!AE411+Nov!AE411+Dic!AE411</f>
        <v>26</v>
      </c>
      <c r="AG411" s="7">
        <f>+Ene!AF411+Feb!AF411+Mar!AF411+Abr!AF411+May!AF411+Jun!AF411+Jul!AF411+Ago!AF411+Set!AF411+Oct!AF411+Nov!AF411+Dic!AF411</f>
        <v>10</v>
      </c>
      <c r="AH411" s="7">
        <f>+Ene!AG411+Feb!AG411+Mar!AG411+Abr!AG411+May!AG411+Jun!AG411+Jul!AG411+Ago!AG411+Set!AG411+Oct!AG411+Nov!AG411+Dic!AG411</f>
        <v>6</v>
      </c>
    </row>
    <row r="412" spans="1:34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23">
        <v>0</v>
      </c>
      <c r="K412" s="7">
        <f>+Ene!J412+Feb!J412+Mar!J412+Abr!J412+May!J412+Jun!J412+Jul!J412+Ago!J412+Set!J412+Oct!J412+Nov!J412+Dic!J412</f>
        <v>4</v>
      </c>
      <c r="L412" s="7">
        <f>+Ene!K412+Feb!K412+Mar!K412+Abr!K412+May!K412+Jun!K412+Jul!K412+Ago!K412+Set!K412+Oct!K412+Nov!K412+Dic!K412</f>
        <v>4</v>
      </c>
      <c r="M412" s="7">
        <f>+Ene!L412+Feb!L412+Mar!L412+Abr!L412+May!L412+Jun!L412+Jul!L412+Ago!L412+Set!L412+Oct!L412+Nov!L412+Dic!L412</f>
        <v>4</v>
      </c>
      <c r="N412" s="7">
        <f>+Ene!M412+Feb!M412+Mar!M412+Abr!M412+May!M412+Jun!M412+Jul!M412+Ago!M412+Set!M412+Oct!M412+Nov!M412+Dic!M412</f>
        <v>4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2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8</v>
      </c>
      <c r="AD412" s="7">
        <f>+Ene!AC412+Feb!AC412+Mar!AC412+Abr!AC412+May!AC412+Jun!AC412+Jul!AC412+Ago!AC412+Set!AC412+Oct!AC412+Nov!AC412+Dic!AC412</f>
        <v>7</v>
      </c>
      <c r="AE412" s="7">
        <f>+Ene!AD412+Feb!AD412+Mar!AD412+Abr!AD412+May!AD412+Jun!AD412+Jul!AD412+Ago!AD412+Set!AD412+Oct!AD412+Nov!AD412+Dic!AD412</f>
        <v>1</v>
      </c>
      <c r="AF412" s="7">
        <f>+Ene!AE412+Feb!AE412+Mar!AE412+Abr!AE412+May!AE412+Jun!AE412+Jul!AE412+Ago!AE412+Set!AE412+Oct!AE412+Nov!AE412+Dic!AE412</f>
        <v>8</v>
      </c>
      <c r="AG412" s="7">
        <f>+Ene!AF412+Feb!AF412+Mar!AF412+Abr!AF412+May!AF412+Jun!AF412+Jul!AF412+Ago!AF412+Set!AF412+Oct!AF412+Nov!AF412+Dic!AF412</f>
        <v>5</v>
      </c>
      <c r="AH412" s="7">
        <f>+Ene!AG412+Feb!AG412+Mar!AG412+Abr!AG412+May!AG412+Jun!AG412+Jul!AG412+Ago!AG412+Set!AG412+Oct!AG412+Nov!AG412+Dic!AG412</f>
        <v>2</v>
      </c>
    </row>
    <row r="413" spans="1:34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23">
        <v>0</v>
      </c>
      <c r="K413" s="7">
        <f>+Ene!J413+Feb!J413+Mar!J413+Abr!J413+May!J413+Jun!J413+Jul!J413+Ago!J413+Set!J413+Oct!J413+Nov!J413+Dic!J413</f>
        <v>10</v>
      </c>
      <c r="L413" s="7">
        <f>+Ene!K413+Feb!K413+Mar!K413+Abr!K413+May!K413+Jun!K413+Jul!K413+Ago!K413+Set!K413+Oct!K413+Nov!K413+Dic!K413</f>
        <v>10</v>
      </c>
      <c r="M413" s="7">
        <f>+Ene!L413+Feb!L413+Mar!L413+Abr!L413+May!L413+Jun!L413+Jul!L413+Ago!L413+Set!L413+Oct!L413+Nov!L413+Dic!L413</f>
        <v>10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2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25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24</v>
      </c>
      <c r="AD413" s="7">
        <f>+Ene!AC413+Feb!AC413+Mar!AC413+Abr!AC413+May!AC413+Jun!AC413+Jul!AC413+Ago!AC413+Set!AC413+Oct!AC413+Nov!AC413+Dic!AC413</f>
        <v>27</v>
      </c>
      <c r="AE413" s="7">
        <f>+Ene!AD413+Feb!AD413+Mar!AD413+Abr!AD413+May!AD413+Jun!AD413+Jul!AD413+Ago!AD413+Set!AD413+Oct!AD413+Nov!AD413+Dic!AD413</f>
        <v>14</v>
      </c>
      <c r="AF413" s="7">
        <f>+Ene!AE413+Feb!AE413+Mar!AE413+Abr!AE413+May!AE413+Jun!AE413+Jul!AE413+Ago!AE413+Set!AE413+Oct!AE413+Nov!AE413+Dic!AE413</f>
        <v>34</v>
      </c>
      <c r="AG413" s="7">
        <f>+Ene!AF413+Feb!AF413+Mar!AF413+Abr!AF413+May!AF413+Jun!AF413+Jul!AF413+Ago!AF413+Set!AF413+Oct!AF413+Nov!AF413+Dic!AF413</f>
        <v>9</v>
      </c>
      <c r="AH413" s="7">
        <f>+Ene!AG413+Feb!AG413+Mar!AG413+Abr!AG413+May!AG413+Jun!AG413+Jul!AG413+Ago!AG413+Set!AG413+Oct!AG413+Nov!AG413+Dic!AG413</f>
        <v>13</v>
      </c>
    </row>
    <row r="414" spans="1:34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23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3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1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1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23">
        <v>0</v>
      </c>
      <c r="K415" s="7">
        <f>+Ene!J415+Feb!J415+Mar!J415+Abr!J415+May!J415+Jun!J415+Jul!J415+Ago!J415+Set!J415+Oct!J415+Nov!J415+Dic!J415</f>
        <v>2</v>
      </c>
      <c r="L415" s="7">
        <f>+Ene!K415+Feb!K415+Mar!K415+Abr!K415+May!K415+Jun!K415+Jul!K415+Ago!K415+Set!K415+Oct!K415+Nov!K415+Dic!K415</f>
        <v>2</v>
      </c>
      <c r="M415" s="7">
        <f>+Ene!L415+Feb!L415+Mar!L415+Abr!L415+May!L415+Jun!L415+Jul!L415+Ago!L415+Set!L415+Oct!L415+Nov!L415+Dic!L415</f>
        <v>2</v>
      </c>
      <c r="N415" s="7">
        <f>+Ene!M415+Feb!M415+Mar!M415+Abr!M415+May!M415+Jun!M415+Jul!M415+Ago!M415+Set!M415+Oct!M415+Nov!M415+Dic!M415</f>
        <v>2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7</v>
      </c>
      <c r="AD415" s="7">
        <f>+Ene!AC415+Feb!AC415+Mar!AC415+Abr!AC415+May!AC415+Jun!AC415+Jul!AC415+Ago!AC415+Set!AC415+Oct!AC415+Nov!AC415+Dic!AC415</f>
        <v>5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7</v>
      </c>
      <c r="AG415" s="7">
        <f>+Ene!AF415+Feb!AF415+Mar!AF415+Abr!AF415+May!AF415+Jun!AF415+Jul!AF415+Ago!AF415+Set!AF415+Oct!AF415+Nov!AF415+Dic!AF415</f>
        <v>7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23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1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6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9</v>
      </c>
      <c r="AD416" s="7">
        <f>+Ene!AC416+Feb!AC416+Mar!AC416+Abr!AC416+May!AC416+Jun!AC416+Jul!AC416+Ago!AC416+Set!AC416+Oct!AC416+Nov!AC416+Dic!AC416</f>
        <v>10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14</v>
      </c>
      <c r="AG416" s="7">
        <f>+Ene!AF416+Feb!AF416+Mar!AF416+Abr!AF416+May!AF416+Jun!AF416+Jul!AF416+Ago!AF416+Set!AF416+Oct!AF416+Nov!AF416+Dic!AF416</f>
        <v>9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23">
        <v>0</v>
      </c>
      <c r="K417" s="7">
        <f>+Ene!J417+Feb!J417+Mar!J417+Abr!J417+May!J417+Jun!J417+Jul!J417+Ago!J417+Set!J417+Oct!J417+Nov!J417+Dic!J417</f>
        <v>1</v>
      </c>
      <c r="L417" s="7">
        <f>+Ene!K417+Feb!K417+Mar!K417+Abr!K417+May!K417+Jun!K417+Jul!K417+Ago!K417+Set!K417+Oct!K417+Nov!K417+Dic!K417</f>
        <v>1</v>
      </c>
      <c r="M417" s="7">
        <f>+Ene!L417+Feb!L417+Mar!L417+Abr!L417+May!L417+Jun!L417+Jul!L417+Ago!L417+Set!L417+Oct!L417+Nov!L417+Dic!L417</f>
        <v>1</v>
      </c>
      <c r="N417" s="7">
        <f>+Ene!M417+Feb!M417+Mar!M417+Abr!M417+May!M417+Jun!M417+Jul!M417+Ago!M417+Set!M417+Oct!M417+Nov!M417+Dic!M417</f>
        <v>1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1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4</v>
      </c>
      <c r="AD417" s="7">
        <f>+Ene!AC417+Feb!AC417+Mar!AC417+Abr!AC417+May!AC417+Jun!AC417+Jul!AC417+Ago!AC417+Set!AC417+Oct!AC417+Nov!AC417+Dic!AC417</f>
        <v>3</v>
      </c>
      <c r="AE417" s="7">
        <f>+Ene!AD417+Feb!AD417+Mar!AD417+Abr!AD417+May!AD417+Jun!AD417+Jul!AD417+Ago!AD417+Set!AD417+Oct!AD417+Nov!AD417+Dic!AD417</f>
        <v>1</v>
      </c>
      <c r="AF417" s="7">
        <f>+Ene!AE417+Feb!AE417+Mar!AE417+Abr!AE417+May!AE417+Jun!AE417+Jul!AE417+Ago!AE417+Set!AE417+Oct!AE417+Nov!AE417+Dic!AE417</f>
        <v>5</v>
      </c>
      <c r="AG417" s="7">
        <f>+Ene!AF417+Feb!AF417+Mar!AF417+Abr!AF417+May!AF417+Jun!AF417+Jul!AF417+Ago!AF417+Set!AF417+Oct!AF417+Nov!AF417+Dic!AF417</f>
        <v>2</v>
      </c>
      <c r="AH417" s="7">
        <f>+Ene!AG417+Feb!AG417+Mar!AG417+Abr!AG417+May!AG417+Jun!AG417+Jul!AG417+Ago!AG417+Set!AG417+Oct!AG417+Nov!AG417+Dic!AG417</f>
        <v>1</v>
      </c>
    </row>
    <row r="418" spans="1:34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23">
        <v>0</v>
      </c>
      <c r="K418" s="7">
        <f>+Ene!J418+Feb!J418+Mar!J418+Abr!J418+May!J418+Jun!J418+Jul!J418+Ago!J418+Set!J418+Oct!J418+Nov!J418+Dic!J418</f>
        <v>18</v>
      </c>
      <c r="L418" s="7">
        <f>+Ene!K418+Feb!K418+Mar!K418+Abr!K418+May!K418+Jun!K418+Jul!K418+Ago!K418+Set!K418+Oct!K418+Nov!K418+Dic!K418</f>
        <v>18</v>
      </c>
      <c r="M418" s="7">
        <f>+Ene!L418+Feb!L418+Mar!L418+Abr!L418+May!L418+Jun!L418+Jul!L418+Ago!L418+Set!L418+Oct!L418+Nov!L418+Dic!L418</f>
        <v>18</v>
      </c>
      <c r="N418" s="7">
        <f>+Ene!M418+Feb!M418+Mar!M418+Abr!M418+May!M418+Jun!M418+Jul!M418+Ago!M418+Set!M418+Oct!M418+Nov!M418+Dic!M418</f>
        <v>18</v>
      </c>
      <c r="O418" s="7">
        <f>+Ene!N418+Feb!N418+Mar!N418+Abr!N418+May!N418+Jun!N418+Jul!N418+Ago!N418+Set!N418+Oct!N418+Nov!N418+Dic!N418</f>
        <v>34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45</v>
      </c>
      <c r="AD418" s="7">
        <f>+Ene!AC418+Feb!AC418+Mar!AC418+Abr!AC418+May!AC418+Jun!AC418+Jul!AC418+Ago!AC418+Set!AC418+Oct!AC418+Nov!AC418+Dic!AC418</f>
        <v>14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45</v>
      </c>
      <c r="AG418" s="7">
        <f>+Ene!AF418+Feb!AF418+Mar!AF418+Abr!AF418+May!AF418+Jun!AF418+Jul!AF418+Ago!AF418+Set!AF418+Oct!AF418+Nov!AF418+Dic!AF418</f>
        <v>5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23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13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18</v>
      </c>
      <c r="AD419" s="7">
        <f>+Ene!AC419+Feb!AC419+Mar!AC419+Abr!AC419+May!AC419+Jun!AC419+Jul!AC419+Ago!AC419+Set!AC419+Oct!AC419+Nov!AC419+Dic!AC419</f>
        <v>15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25</v>
      </c>
      <c r="AG419" s="7">
        <f>+Ene!AF419+Feb!AF419+Mar!AF419+Abr!AF419+May!AF419+Jun!AF419+Jul!AF419+Ago!AF419+Set!AF419+Oct!AF419+Nov!AF419+Dic!AF419</f>
        <v>10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23">
        <v>0</v>
      </c>
      <c r="K420" s="7">
        <f>+Ene!J420+Feb!J420+Mar!J420+Abr!J420+May!J420+Jun!J420+Jul!J420+Ago!J420+Set!J420+Oct!J420+Nov!J420+Dic!J420</f>
        <v>12</v>
      </c>
      <c r="L420" s="7">
        <f>+Ene!K420+Feb!K420+Mar!K420+Abr!K420+May!K420+Jun!K420+Jul!K420+Ago!K420+Set!K420+Oct!K420+Nov!K420+Dic!K420</f>
        <v>12</v>
      </c>
      <c r="M420" s="7">
        <f>+Ene!L420+Feb!L420+Mar!L420+Abr!L420+May!L420+Jun!L420+Jul!L420+Ago!L420+Set!L420+Oct!L420+Nov!L420+Dic!L420</f>
        <v>12</v>
      </c>
      <c r="N420" s="7">
        <f>+Ene!M420+Feb!M420+Mar!M420+Abr!M420+May!M420+Jun!M420+Jul!M420+Ago!M420+Set!M420+Oct!M420+Nov!M420+Dic!M420</f>
        <v>11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1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13</v>
      </c>
      <c r="AD420" s="7">
        <f>+Ene!AC420+Feb!AC420+Mar!AC420+Abr!AC420+May!AC420+Jun!AC420+Jul!AC420+Ago!AC420+Set!AC420+Oct!AC420+Nov!AC420+Dic!AC420</f>
        <v>11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20</v>
      </c>
      <c r="AG420" s="7">
        <f>+Ene!AF420+Feb!AF420+Mar!AF420+Abr!AF420+May!AF420+Jun!AF420+Jul!AF420+Ago!AF420+Set!AF420+Oct!AF420+Nov!AF420+Dic!AF420</f>
        <v>13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23">
        <v>0</v>
      </c>
      <c r="K421" s="7">
        <f>+Ene!J421+Feb!J421+Mar!J421+Abr!J421+May!J421+Jun!J421+Jul!J421+Ago!J421+Set!J421+Oct!J421+Nov!J421+Dic!J421</f>
        <v>6</v>
      </c>
      <c r="L421" s="7">
        <f>+Ene!K421+Feb!K421+Mar!K421+Abr!K421+May!K421+Jun!K421+Jul!K421+Ago!K421+Set!K421+Oct!K421+Nov!K421+Dic!K421</f>
        <v>6</v>
      </c>
      <c r="M421" s="7">
        <f>+Ene!L421+Feb!L421+Mar!L421+Abr!L421+May!L421+Jun!L421+Jul!L421+Ago!L421+Set!L421+Oct!L421+Nov!L421+Dic!L421</f>
        <v>6</v>
      </c>
      <c r="N421" s="7">
        <f>+Ene!M421+Feb!M421+Mar!M421+Abr!M421+May!M421+Jun!M421+Jul!M421+Ago!M421+Set!M421+Oct!M421+Nov!M421+Dic!M421</f>
        <v>6</v>
      </c>
      <c r="O421" s="7">
        <f>+Ene!N421+Feb!N421+Mar!N421+Abr!N421+May!N421+Jun!N421+Jul!N421+Ago!N421+Set!N421+Oct!N421+Nov!N421+Dic!N421</f>
        <v>2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22</v>
      </c>
      <c r="AD421" s="7">
        <f>+Ene!AC421+Feb!AC421+Mar!AC421+Abr!AC421+May!AC421+Jun!AC421+Jul!AC421+Ago!AC421+Set!AC421+Oct!AC421+Nov!AC421+Dic!AC421</f>
        <v>9</v>
      </c>
      <c r="AE421" s="7">
        <f>+Ene!AD421+Feb!AD421+Mar!AD421+Abr!AD421+May!AD421+Jun!AD421+Jul!AD421+Ago!AD421+Set!AD421+Oct!AD421+Nov!AD421+Dic!AD421</f>
        <v>0</v>
      </c>
      <c r="AF421" s="7">
        <f>+Ene!AE421+Feb!AE421+Mar!AE421+Abr!AE421+May!AE421+Jun!AE421+Jul!AE421+Ago!AE421+Set!AE421+Oct!AE421+Nov!AE421+Dic!AE421</f>
        <v>27</v>
      </c>
      <c r="AG421" s="7">
        <f>+Ene!AF421+Feb!AF421+Mar!AF421+Abr!AF421+May!AF421+Jun!AF421+Jul!AF421+Ago!AF421+Set!AF421+Oct!AF421+Nov!AF421+Dic!AF421</f>
        <v>19</v>
      </c>
      <c r="AH421" s="7">
        <f>+Ene!AG421+Feb!AG421+Mar!AG421+Abr!AG421+May!AG421+Jun!AG421+Jul!AG421+Ago!AG421+Set!AG421+Oct!AG421+Nov!AG421+Dic!AG421</f>
        <v>0</v>
      </c>
    </row>
    <row r="422" spans="1:34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23">
        <v>0</v>
      </c>
      <c r="K422" s="7">
        <f>+Ene!J422+Feb!J422+Mar!J422+Abr!J422+May!J422+Jun!J422+Jul!J422+Ago!J422+Set!J422+Oct!J422+Nov!J422+Dic!J422</f>
        <v>29</v>
      </c>
      <c r="L422" s="7">
        <f>+Ene!K422+Feb!K422+Mar!K422+Abr!K422+May!K422+Jun!K422+Jul!K422+Ago!K422+Set!K422+Oct!K422+Nov!K422+Dic!K422</f>
        <v>29</v>
      </c>
      <c r="M422" s="7">
        <f>+Ene!L422+Feb!L422+Mar!L422+Abr!L422+May!L422+Jun!L422+Jul!L422+Ago!L422+Set!L422+Oct!L422+Nov!L422+Dic!L422</f>
        <v>29</v>
      </c>
      <c r="N422" s="7">
        <f>+Ene!M422+Feb!M422+Mar!M422+Abr!M422+May!M422+Jun!M422+Jul!M422+Ago!M422+Set!M422+Oct!M422+Nov!M422+Dic!M422</f>
        <v>29</v>
      </c>
      <c r="O422" s="7">
        <f>+Ene!N422+Feb!N422+Mar!N422+Abr!N422+May!N422+Jun!N422+Jul!N422+Ago!N422+Set!N422+Oct!N422+Nov!N422+Dic!N422</f>
        <v>1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30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44</v>
      </c>
      <c r="AD422" s="7">
        <f>+Ene!AC422+Feb!AC422+Mar!AC422+Abr!AC422+May!AC422+Jun!AC422+Jul!AC422+Ago!AC422+Set!AC422+Oct!AC422+Nov!AC422+Dic!AC422</f>
        <v>43</v>
      </c>
      <c r="AE422" s="7">
        <f>+Ene!AD422+Feb!AD422+Mar!AD422+Abr!AD422+May!AD422+Jun!AD422+Jul!AD422+Ago!AD422+Set!AD422+Oct!AD422+Nov!AD422+Dic!AD422</f>
        <v>25</v>
      </c>
      <c r="AF422" s="7">
        <f>+Ene!AE422+Feb!AE422+Mar!AE422+Abr!AE422+May!AE422+Jun!AE422+Jul!AE422+Ago!AE422+Set!AE422+Oct!AE422+Nov!AE422+Dic!AE422</f>
        <v>51</v>
      </c>
      <c r="AG422" s="7">
        <f>+Ene!AF422+Feb!AF422+Mar!AF422+Abr!AF422+May!AF422+Jun!AF422+Jul!AF422+Ago!AF422+Set!AF422+Oct!AF422+Nov!AF422+Dic!AF422</f>
        <v>31</v>
      </c>
      <c r="AH422" s="7">
        <f>+Ene!AG422+Feb!AG422+Mar!AG422+Abr!AG422+May!AG422+Jun!AG422+Jul!AG422+Ago!AG422+Set!AG422+Oct!AG422+Nov!AG422+Dic!AG422</f>
        <v>25</v>
      </c>
    </row>
    <row r="423" spans="1:34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23">
        <v>0</v>
      </c>
      <c r="K423" s="7">
        <f>+Ene!J423+Feb!J423+Mar!J423+Abr!J423+May!J423+Jun!J423+Jul!J423+Ago!J423+Set!J423+Oct!J423+Nov!J423+Dic!J423</f>
        <v>10</v>
      </c>
      <c r="L423" s="7">
        <f>+Ene!K423+Feb!K423+Mar!K423+Abr!K423+May!K423+Jun!K423+Jul!K423+Ago!K423+Set!K423+Oct!K423+Nov!K423+Dic!K423</f>
        <v>10</v>
      </c>
      <c r="M423" s="7">
        <f>+Ene!L423+Feb!L423+Mar!L423+Abr!L423+May!L423+Jun!L423+Jul!L423+Ago!L423+Set!L423+Oct!L423+Nov!L423+Dic!L423</f>
        <v>9</v>
      </c>
      <c r="N423" s="7">
        <f>+Ene!M423+Feb!M423+Mar!M423+Abr!M423+May!M423+Jun!M423+Jul!M423+Ago!M423+Set!M423+Oct!M423+Nov!M423+Dic!M423</f>
        <v>10</v>
      </c>
      <c r="O423" s="7">
        <f>+Ene!N423+Feb!N423+Mar!N423+Abr!N423+May!N423+Jun!N423+Jul!N423+Ago!N423+Set!N423+Oct!N423+Nov!N423+Dic!N423</f>
        <v>1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4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14</v>
      </c>
      <c r="AD423" s="7">
        <f>+Ene!AC423+Feb!AC423+Mar!AC423+Abr!AC423+May!AC423+Jun!AC423+Jul!AC423+Ago!AC423+Set!AC423+Oct!AC423+Nov!AC423+Dic!AC423</f>
        <v>13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18</v>
      </c>
      <c r="AG423" s="7">
        <f>+Ene!AF423+Feb!AF423+Mar!AF423+Abr!AF423+May!AF423+Jun!AF423+Jul!AF423+Ago!AF423+Set!AF423+Oct!AF423+Nov!AF423+Dic!AF423</f>
        <v>7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23">
        <v>0</v>
      </c>
      <c r="K424" s="7">
        <f>+Ene!J424+Feb!J424+Mar!J424+Abr!J424+May!J424+Jun!J424+Jul!J424+Ago!J424+Set!J424+Oct!J424+Nov!J424+Dic!J424</f>
        <v>21</v>
      </c>
      <c r="L424" s="7">
        <f>+Ene!K424+Feb!K424+Mar!K424+Abr!K424+May!K424+Jun!K424+Jul!K424+Ago!K424+Set!K424+Oct!K424+Nov!K424+Dic!K424</f>
        <v>21</v>
      </c>
      <c r="M424" s="7">
        <f>+Ene!L424+Feb!L424+Mar!L424+Abr!L424+May!L424+Jun!L424+Jul!L424+Ago!L424+Set!L424+Oct!L424+Nov!L424+Dic!L424</f>
        <v>21</v>
      </c>
      <c r="N424" s="7">
        <f>+Ene!M424+Feb!M424+Mar!M424+Abr!M424+May!M424+Jun!M424+Jul!M424+Ago!M424+Set!M424+Oct!M424+Nov!M424+Dic!M424</f>
        <v>21</v>
      </c>
      <c r="O424" s="7">
        <f>+Ene!N424+Feb!N424+Mar!N424+Abr!N424+May!N424+Jun!N424+Jul!N424+Ago!N424+Set!N424+Oct!N424+Nov!N424+Dic!N424</f>
        <v>20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20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2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36</v>
      </c>
      <c r="AD424" s="7">
        <f>+Ene!AC424+Feb!AC424+Mar!AC424+Abr!AC424+May!AC424+Jun!AC424+Jul!AC424+Ago!AC424+Set!AC424+Oct!AC424+Nov!AC424+Dic!AC424</f>
        <v>33</v>
      </c>
      <c r="AE424" s="7">
        <f>+Ene!AD424+Feb!AD424+Mar!AD424+Abr!AD424+May!AD424+Jun!AD424+Jul!AD424+Ago!AD424+Set!AD424+Oct!AD424+Nov!AD424+Dic!AD424</f>
        <v>6</v>
      </c>
      <c r="AF424" s="7">
        <f>+Ene!AE424+Feb!AE424+Mar!AE424+Abr!AE424+May!AE424+Jun!AE424+Jul!AE424+Ago!AE424+Set!AE424+Oct!AE424+Nov!AE424+Dic!AE424</f>
        <v>41</v>
      </c>
      <c r="AG424" s="7">
        <f>+Ene!AF424+Feb!AF424+Mar!AF424+Abr!AF424+May!AF424+Jun!AF424+Jul!AF424+Ago!AF424+Set!AF424+Oct!AF424+Nov!AF424+Dic!AF424</f>
        <v>25</v>
      </c>
      <c r="AH424" s="7">
        <f>+Ene!AG424+Feb!AG424+Mar!AG424+Abr!AG424+May!AG424+Jun!AG424+Jul!AG424+Ago!AG424+Set!AG424+Oct!AG424+Nov!AG424+Dic!AG424</f>
        <v>9</v>
      </c>
    </row>
    <row r="425" spans="1:34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23">
        <v>0</v>
      </c>
      <c r="K425" s="7">
        <f>+Ene!J425+Feb!J425+Mar!J425+Abr!J425+May!J425+Jun!J425+Jul!J425+Ago!J425+Set!J425+Oct!J425+Nov!J425+Dic!J425</f>
        <v>5</v>
      </c>
      <c r="L425" s="7">
        <f>+Ene!K425+Feb!K425+Mar!K425+Abr!K425+May!K425+Jun!K425+Jul!K425+Ago!K425+Set!K425+Oct!K425+Nov!K425+Dic!K425</f>
        <v>5</v>
      </c>
      <c r="M425" s="7">
        <f>+Ene!L425+Feb!L425+Mar!L425+Abr!L425+May!L425+Jun!L425+Jul!L425+Ago!L425+Set!L425+Oct!L425+Nov!L425+Dic!L425</f>
        <v>5</v>
      </c>
      <c r="N425" s="7">
        <f>+Ene!M425+Feb!M425+Mar!M425+Abr!M425+May!M425+Jun!M425+Jul!M425+Ago!M425+Set!M425+Oct!M425+Nov!M425+Dic!M425</f>
        <v>3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5</v>
      </c>
      <c r="AD425" s="7">
        <f>+Ene!AC425+Feb!AC425+Mar!AC425+Abr!AC425+May!AC425+Jun!AC425+Jul!AC425+Ago!AC425+Set!AC425+Oct!AC425+Nov!AC425+Dic!AC425</f>
        <v>1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6</v>
      </c>
      <c r="AG425" s="7">
        <f>+Ene!AF425+Feb!AF425+Mar!AF425+Abr!AF425+May!AF425+Jun!AF425+Jul!AF425+Ago!AF425+Set!AF425+Oct!AF425+Nov!AF425+Dic!AF425</f>
        <v>3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23">
        <v>0</v>
      </c>
      <c r="K426" s="7">
        <f>+Ene!J426+Feb!J426+Mar!J426+Abr!J426+May!J426+Jun!J426+Jul!J426+Ago!J426+Set!J426+Oct!J426+Nov!J426+Dic!J426</f>
        <v>4</v>
      </c>
      <c r="L426" s="7">
        <f>+Ene!K426+Feb!K426+Mar!K426+Abr!K426+May!K426+Jun!K426+Jul!K426+Ago!K426+Set!K426+Oct!K426+Nov!K426+Dic!K426</f>
        <v>4</v>
      </c>
      <c r="M426" s="7">
        <f>+Ene!L426+Feb!L426+Mar!L426+Abr!L426+May!L426+Jun!L426+Jul!L426+Ago!L426+Set!L426+Oct!L426+Nov!L426+Dic!L426</f>
        <v>4</v>
      </c>
      <c r="N426" s="7">
        <f>+Ene!M426+Feb!M426+Mar!M426+Abr!M426+May!M426+Jun!M426+Jul!M426+Ago!M426+Set!M426+Oct!M426+Nov!M426+Dic!M426</f>
        <v>4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1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4</v>
      </c>
      <c r="AD426" s="7">
        <f>+Ene!AC426+Feb!AC426+Mar!AC426+Abr!AC426+May!AC426+Jun!AC426+Jul!AC426+Ago!AC426+Set!AC426+Oct!AC426+Nov!AC426+Dic!AC426</f>
        <v>4</v>
      </c>
      <c r="AE426" s="7">
        <f>+Ene!AD426+Feb!AD426+Mar!AD426+Abr!AD426+May!AD426+Jun!AD426+Jul!AD426+Ago!AD426+Set!AD426+Oct!AD426+Nov!AD426+Dic!AD426</f>
        <v>1</v>
      </c>
      <c r="AF426" s="7">
        <f>+Ene!AE426+Feb!AE426+Mar!AE426+Abr!AE426+May!AE426+Jun!AE426+Jul!AE426+Ago!AE426+Set!AE426+Oct!AE426+Nov!AE426+Dic!AE426</f>
        <v>7</v>
      </c>
      <c r="AG426" s="7">
        <f>+Ene!AF426+Feb!AF426+Mar!AF426+Abr!AF426+May!AF426+Jun!AF426+Jul!AF426+Ago!AF426+Set!AF426+Oct!AF426+Nov!AF426+Dic!AF426</f>
        <v>2</v>
      </c>
      <c r="AH426" s="7">
        <f>+Ene!AG426+Feb!AG426+Mar!AG426+Abr!AG426+May!AG426+Jun!AG426+Jul!AG426+Ago!AG426+Set!AG426+Oct!AG426+Nov!AG426+Dic!AG426</f>
        <v>1</v>
      </c>
    </row>
    <row r="427" spans="1:34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23">
        <v>0</v>
      </c>
      <c r="K427" s="7">
        <f>+Ene!J427+Feb!J427+Mar!J427+Abr!J427+May!J427+Jun!J427+Jul!J427+Ago!J427+Set!J427+Oct!J427+Nov!J427+Dic!J427</f>
        <v>14</v>
      </c>
      <c r="L427" s="7">
        <f>+Ene!K427+Feb!K427+Mar!K427+Abr!K427+May!K427+Jun!K427+Jul!K427+Ago!K427+Set!K427+Oct!K427+Nov!K427+Dic!K427</f>
        <v>14</v>
      </c>
      <c r="M427" s="7">
        <f>+Ene!L427+Feb!L427+Mar!L427+Abr!L427+May!L427+Jun!L427+Jul!L427+Ago!L427+Set!L427+Oct!L427+Nov!L427+Dic!L427</f>
        <v>14</v>
      </c>
      <c r="N427" s="7">
        <f>+Ene!M427+Feb!M427+Mar!M427+Abr!M427+May!M427+Jun!M427+Jul!M427+Ago!M427+Set!M427+Oct!M427+Nov!M427+Dic!M427</f>
        <v>14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2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14</v>
      </c>
      <c r="AD427" s="7">
        <f>+Ene!AC427+Feb!AC427+Mar!AC427+Abr!AC427+May!AC427+Jun!AC427+Jul!AC427+Ago!AC427+Set!AC427+Oct!AC427+Nov!AC427+Dic!AC427</f>
        <v>12</v>
      </c>
      <c r="AE427" s="7">
        <f>+Ene!AD427+Feb!AD427+Mar!AD427+Abr!AD427+May!AD427+Jun!AD427+Jul!AD427+Ago!AD427+Set!AD427+Oct!AD427+Nov!AD427+Dic!AD427</f>
        <v>2</v>
      </c>
      <c r="AF427" s="7">
        <f>+Ene!AE427+Feb!AE427+Mar!AE427+Abr!AE427+May!AE427+Jun!AE427+Jul!AE427+Ago!AE427+Set!AE427+Oct!AE427+Nov!AE427+Dic!AE427</f>
        <v>15</v>
      </c>
      <c r="AG427" s="7">
        <f>+Ene!AF427+Feb!AF427+Mar!AF427+Abr!AF427+May!AF427+Jun!AF427+Jul!AF427+Ago!AF427+Set!AF427+Oct!AF427+Nov!AF427+Dic!AF427</f>
        <v>12</v>
      </c>
      <c r="AH427" s="7">
        <f>+Ene!AG427+Feb!AG427+Mar!AG427+Abr!AG427+May!AG427+Jun!AG427+Jul!AG427+Ago!AG427+Set!AG427+Oct!AG427+Nov!AG427+Dic!AG427</f>
        <v>2</v>
      </c>
    </row>
    <row r="428" spans="1:34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23">
        <v>0</v>
      </c>
      <c r="K428" s="7">
        <f>+Ene!J428+Feb!J428+Mar!J428+Abr!J428+May!J428+Jun!J428+Jul!J428+Ago!J428+Set!J428+Oct!J428+Nov!J428+Dic!J428</f>
        <v>9</v>
      </c>
      <c r="L428" s="7">
        <f>+Ene!K428+Feb!K428+Mar!K428+Abr!K428+May!K428+Jun!K428+Jul!K428+Ago!K428+Set!K428+Oct!K428+Nov!K428+Dic!K428</f>
        <v>9</v>
      </c>
      <c r="M428" s="7">
        <f>+Ene!L428+Feb!L428+Mar!L428+Abr!L428+May!L428+Jun!L428+Jul!L428+Ago!L428+Set!L428+Oct!L428+Nov!L428+Dic!L428</f>
        <v>9</v>
      </c>
      <c r="N428" s="7">
        <f>+Ene!M428+Feb!M428+Mar!M428+Abr!M428+May!M428+Jun!M428+Jul!M428+Ago!M428+Set!M428+Oct!M428+Nov!M428+Dic!M428</f>
        <v>9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9</v>
      </c>
      <c r="AD428" s="7">
        <f>+Ene!AC428+Feb!AC428+Mar!AC428+Abr!AC428+May!AC428+Jun!AC428+Jul!AC428+Ago!AC428+Set!AC428+Oct!AC428+Nov!AC428+Dic!AC428</f>
        <v>7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11</v>
      </c>
      <c r="AG428" s="7">
        <f>+Ene!AF428+Feb!AF428+Mar!AF428+Abr!AF428+May!AF428+Jun!AF428+Jul!AF428+Ago!AF428+Set!AF428+Oct!AF428+Nov!AF428+Dic!AF428</f>
        <v>3</v>
      </c>
      <c r="AH428" s="7">
        <f>+Ene!AG428+Feb!AG428+Mar!AG428+Abr!AG428+May!AG428+Jun!AG428+Jul!AG428+Ago!AG428+Set!AG428+Oct!AG428+Nov!AG428+Dic!AG428</f>
        <v>2</v>
      </c>
    </row>
    <row r="429" spans="1:34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23">
        <v>0</v>
      </c>
      <c r="K429" s="7">
        <f>+Ene!J429+Feb!J429+Mar!J429+Abr!J429+May!J429+Jun!J429+Jul!J429+Ago!J429+Set!J429+Oct!J429+Nov!J429+Dic!J429</f>
        <v>0</v>
      </c>
      <c r="L429" s="7">
        <f>+Ene!K429+Feb!K429+Mar!K429+Abr!K429+May!K429+Jun!K429+Jul!K429+Ago!K429+Set!K429+Oct!K429+Nov!K429+Dic!K429</f>
        <v>0</v>
      </c>
      <c r="M429" s="7">
        <f>+Ene!L429+Feb!L429+Mar!L429+Abr!L429+May!L429+Jun!L429+Jul!L429+Ago!L429+Set!L429+Oct!L429+Nov!L429+Dic!L429</f>
        <v>0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2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2</v>
      </c>
      <c r="AD429" s="7">
        <f>+Ene!AC429+Feb!AC429+Mar!AC429+Abr!AC429+May!AC429+Jun!AC429+Jul!AC429+Ago!AC429+Set!AC429+Oct!AC429+Nov!AC429+Dic!AC429</f>
        <v>2</v>
      </c>
      <c r="AE429" s="7">
        <f>+Ene!AD429+Feb!AD429+Mar!AD429+Abr!AD429+May!AD429+Jun!AD429+Jul!AD429+Ago!AD429+Set!AD429+Oct!AD429+Nov!AD429+Dic!AD429</f>
        <v>2</v>
      </c>
      <c r="AF429" s="7">
        <f>+Ene!AE429+Feb!AE429+Mar!AE429+Abr!AE429+May!AE429+Jun!AE429+Jul!AE429+Ago!AE429+Set!AE429+Oct!AE429+Nov!AE429+Dic!AE429</f>
        <v>2</v>
      </c>
      <c r="AG429" s="7">
        <f>+Ene!AF429+Feb!AF429+Mar!AF429+Abr!AF429+May!AF429+Jun!AF429+Jul!AF429+Ago!AF429+Set!AF429+Oct!AF429+Nov!AF429+Dic!AF429</f>
        <v>2</v>
      </c>
      <c r="AH429" s="7">
        <f>+Ene!AG429+Feb!AG429+Mar!AG429+Abr!AG429+May!AG429+Jun!AG429+Jul!AG429+Ago!AG429+Set!AG429+Oct!AG429+Nov!AG429+Dic!AG429</f>
        <v>2</v>
      </c>
    </row>
    <row r="430" spans="1:34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23">
        <v>0</v>
      </c>
      <c r="K430" s="7">
        <f>+Ene!J430+Feb!J430+Mar!J430+Abr!J430+May!J430+Jun!J430+Jul!J430+Ago!J430+Set!J430+Oct!J430+Nov!J430+Dic!J430</f>
        <v>3</v>
      </c>
      <c r="L430" s="7">
        <f>+Ene!K430+Feb!K430+Mar!K430+Abr!K430+May!K430+Jun!K430+Jul!K430+Ago!K430+Set!K430+Oct!K430+Nov!K430+Dic!K430</f>
        <v>3</v>
      </c>
      <c r="M430" s="7">
        <f>+Ene!L430+Feb!L430+Mar!L430+Abr!L430+May!L430+Jun!L430+Jul!L430+Ago!L430+Set!L430+Oct!L430+Nov!L430+Dic!L430</f>
        <v>3</v>
      </c>
      <c r="N430" s="7">
        <f>+Ene!M430+Feb!M430+Mar!M430+Abr!M430+May!M430+Jun!M430+Jul!M430+Ago!M430+Set!M430+Oct!M430+Nov!M430+Dic!M430</f>
        <v>3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7</v>
      </c>
      <c r="AD430" s="7">
        <f>+Ene!AC430+Feb!AC430+Mar!AC430+Abr!AC430+May!AC430+Jun!AC430+Jul!AC430+Ago!AC430+Set!AC430+Oct!AC430+Nov!AC430+Dic!AC430</f>
        <v>7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8</v>
      </c>
      <c r="AG430" s="7">
        <f>+Ene!AF430+Feb!AF430+Mar!AF430+Abr!AF430+May!AF430+Jun!AF430+Jul!AF430+Ago!AF430+Set!AF430+Oct!AF430+Nov!AF430+Dic!AF430</f>
        <v>4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23">
        <v>0</v>
      </c>
      <c r="K431" s="7">
        <f>+Ene!J431+Feb!J431+Mar!J431+Abr!J431+May!J431+Jun!J431+Jul!J431+Ago!J431+Set!J431+Oct!J431+Nov!J431+Dic!J431</f>
        <v>2</v>
      </c>
      <c r="L431" s="7">
        <f>+Ene!K431+Feb!K431+Mar!K431+Abr!K431+May!K431+Jun!K431+Jul!K431+Ago!K431+Set!K431+Oct!K431+Nov!K431+Dic!K431</f>
        <v>2</v>
      </c>
      <c r="M431" s="7">
        <f>+Ene!L431+Feb!L431+Mar!L431+Abr!L431+May!L431+Jun!L431+Jul!L431+Ago!L431+Set!L431+Oct!L431+Nov!L431+Dic!L431</f>
        <v>2</v>
      </c>
      <c r="N431" s="7">
        <f>+Ene!M431+Feb!M431+Mar!M431+Abr!M431+May!M431+Jun!M431+Jul!M431+Ago!M431+Set!M431+Oct!M431+Nov!M431+Dic!M431</f>
        <v>1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3</v>
      </c>
      <c r="AD431" s="7">
        <f>+Ene!AC431+Feb!AC431+Mar!AC431+Abr!AC431+May!AC431+Jun!AC431+Jul!AC431+Ago!AC431+Set!AC431+Oct!AC431+Nov!AC431+Dic!AC431</f>
        <v>3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5</v>
      </c>
      <c r="AG431" s="7">
        <f>+Ene!AF431+Feb!AF431+Mar!AF431+Abr!AF431+May!AF431+Jun!AF431+Jul!AF431+Ago!AF431+Set!AF431+Oct!AF431+Nov!AF431+Dic!AF431</f>
        <v>2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23">
        <v>0</v>
      </c>
      <c r="K432" s="7">
        <f>+Ene!J432+Feb!J432+Mar!J432+Abr!J432+May!J432+Jun!J432+Jul!J432+Ago!J432+Set!J432+Oct!J432+Nov!J432+Dic!J432</f>
        <v>3</v>
      </c>
      <c r="L432" s="7">
        <f>+Ene!K432+Feb!K432+Mar!K432+Abr!K432+May!K432+Jun!K432+Jul!K432+Ago!K432+Set!K432+Oct!K432+Nov!K432+Dic!K432</f>
        <v>3</v>
      </c>
      <c r="M432" s="7">
        <f>+Ene!L432+Feb!L432+Mar!L432+Abr!L432+May!L432+Jun!L432+Jul!L432+Ago!L432+Set!L432+Oct!L432+Nov!L432+Dic!L432</f>
        <v>3</v>
      </c>
      <c r="N432" s="7">
        <f>+Ene!M432+Feb!M432+Mar!M432+Abr!M432+May!M432+Jun!M432+Jul!M432+Ago!M432+Set!M432+Oct!M432+Nov!M432+Dic!M432</f>
        <v>1</v>
      </c>
      <c r="O432" s="7">
        <f>+Ene!N432+Feb!N432+Mar!N432+Abr!N432+May!N432+Jun!N432+Jul!N432+Ago!N432+Set!N432+Oct!N432+Nov!N432+Dic!N432</f>
        <v>1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5</v>
      </c>
      <c r="AD432" s="7">
        <f>+Ene!AC432+Feb!AC432+Mar!AC432+Abr!AC432+May!AC432+Jun!AC432+Jul!AC432+Ago!AC432+Set!AC432+Oct!AC432+Nov!AC432+Dic!AC432</f>
        <v>5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8</v>
      </c>
      <c r="AG432" s="7">
        <f>+Ene!AF432+Feb!AF432+Mar!AF432+Abr!AF432+May!AF432+Jun!AF432+Jul!AF432+Ago!AF432+Set!AF432+Oct!AF432+Nov!AF432+Dic!AF432</f>
        <v>4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23">
        <v>0</v>
      </c>
      <c r="K433" s="7">
        <f>+Ene!J433+Feb!J433+Mar!J433+Abr!J433+May!J433+Jun!J433+Jul!J433+Ago!J433+Set!J433+Oct!J433+Nov!J433+Dic!J433</f>
        <v>2</v>
      </c>
      <c r="L433" s="7">
        <f>+Ene!K433+Feb!K433+Mar!K433+Abr!K433+May!K433+Jun!K433+Jul!K433+Ago!K433+Set!K433+Oct!K433+Nov!K433+Dic!K433</f>
        <v>2</v>
      </c>
      <c r="M433" s="7">
        <f>+Ene!L433+Feb!L433+Mar!L433+Abr!L433+May!L433+Jun!L433+Jul!L433+Ago!L433+Set!L433+Oct!L433+Nov!L433+Dic!L433</f>
        <v>2</v>
      </c>
      <c r="N433" s="7">
        <f>+Ene!M433+Feb!M433+Mar!M433+Abr!M433+May!M433+Jun!M433+Jul!M433+Ago!M433+Set!M433+Oct!M433+Nov!M433+Dic!M433</f>
        <v>2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1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4</v>
      </c>
      <c r="AD433" s="7">
        <f>+Ene!AC433+Feb!AC433+Mar!AC433+Abr!AC433+May!AC433+Jun!AC433+Jul!AC433+Ago!AC433+Set!AC433+Oct!AC433+Nov!AC433+Dic!AC433</f>
        <v>4</v>
      </c>
      <c r="AE433" s="7">
        <f>+Ene!AD433+Feb!AD433+Mar!AD433+Abr!AD433+May!AD433+Jun!AD433+Jul!AD433+Ago!AD433+Set!AD433+Oct!AD433+Nov!AD433+Dic!AD433</f>
        <v>0</v>
      </c>
      <c r="AF433" s="7">
        <f>+Ene!AE433+Feb!AE433+Mar!AE433+Abr!AE433+May!AE433+Jun!AE433+Jul!AE433+Ago!AE433+Set!AE433+Oct!AE433+Nov!AE433+Dic!AE433</f>
        <v>4</v>
      </c>
      <c r="AG433" s="7">
        <f>+Ene!AF433+Feb!AF433+Mar!AF433+Abr!AF433+May!AF433+Jun!AF433+Jul!AF433+Ago!AF433+Set!AF433+Oct!AF433+Nov!AF433+Dic!AF433</f>
        <v>4</v>
      </c>
      <c r="AH433" s="7">
        <f>+Ene!AG433+Feb!AG433+Mar!AG433+Abr!AG433+May!AG433+Jun!AG433+Jul!AG433+Ago!AG433+Set!AG433+Oct!AG433+Nov!AG433+Dic!AG433</f>
        <v>1</v>
      </c>
    </row>
    <row r="434" spans="1:34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23">
        <v>0</v>
      </c>
      <c r="K434" s="7">
        <f>+Ene!J434+Feb!J434+Mar!J434+Abr!J434+May!J434+Jun!J434+Jul!J434+Ago!J434+Set!J434+Oct!J434+Nov!J434+Dic!J434</f>
        <v>2</v>
      </c>
      <c r="L434" s="7">
        <f>+Ene!K434+Feb!K434+Mar!K434+Abr!K434+May!K434+Jun!K434+Jul!K434+Ago!K434+Set!K434+Oct!K434+Nov!K434+Dic!K434</f>
        <v>2</v>
      </c>
      <c r="M434" s="7">
        <f>+Ene!L434+Feb!L434+Mar!L434+Abr!L434+May!L434+Jun!L434+Jul!L434+Ago!L434+Set!L434+Oct!L434+Nov!L434+Dic!L434</f>
        <v>2</v>
      </c>
      <c r="N434" s="7">
        <f>+Ene!M434+Feb!M434+Mar!M434+Abr!M434+May!M434+Jun!M434+Jul!M434+Ago!M434+Set!M434+Oct!M434+Nov!M434+Dic!M434</f>
        <v>2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3</v>
      </c>
      <c r="AD434" s="7">
        <f>+Ene!AC434+Feb!AC434+Mar!AC434+Abr!AC434+May!AC434+Jun!AC434+Jul!AC434+Ago!AC434+Set!AC434+Oct!AC434+Nov!AC434+Dic!AC434</f>
        <v>3</v>
      </c>
      <c r="AE434" s="7">
        <f>+Ene!AD434+Feb!AD434+Mar!AD434+Abr!AD434+May!AD434+Jun!AD434+Jul!AD434+Ago!AD434+Set!AD434+Oct!AD434+Nov!AD434+Dic!AD434</f>
        <v>0</v>
      </c>
      <c r="AF434" s="7">
        <f>+Ene!AE434+Feb!AE434+Mar!AE434+Abr!AE434+May!AE434+Jun!AE434+Jul!AE434+Ago!AE434+Set!AE434+Oct!AE434+Nov!AE434+Dic!AE434</f>
        <v>4</v>
      </c>
      <c r="AG434" s="7">
        <f>+Ene!AF434+Feb!AF434+Mar!AF434+Abr!AF434+May!AF434+Jun!AF434+Jul!AF434+Ago!AF434+Set!AF434+Oct!AF434+Nov!AF434+Dic!AF434</f>
        <v>2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23">
        <v>0</v>
      </c>
      <c r="K435" s="7">
        <f>+Ene!J435+Feb!J435+Mar!J435+Abr!J435+May!J435+Jun!J435+Jul!J435+Ago!J435+Set!J435+Oct!J435+Nov!J435+Dic!J435</f>
        <v>12</v>
      </c>
      <c r="L435" s="7">
        <f>+Ene!K435+Feb!K435+Mar!K435+Abr!K435+May!K435+Jun!K435+Jul!K435+Ago!K435+Set!K435+Oct!K435+Nov!K435+Dic!K435</f>
        <v>12</v>
      </c>
      <c r="M435" s="7">
        <f>+Ene!L435+Feb!L435+Mar!L435+Abr!L435+May!L435+Jun!L435+Jul!L435+Ago!L435+Set!L435+Oct!L435+Nov!L435+Dic!L435</f>
        <v>12</v>
      </c>
      <c r="N435" s="7">
        <f>+Ene!M435+Feb!M435+Mar!M435+Abr!M435+May!M435+Jun!M435+Jul!M435+Ago!M435+Set!M435+Oct!M435+Nov!M435+Dic!M435</f>
        <v>12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2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12</v>
      </c>
      <c r="AD435" s="7">
        <f>+Ene!AC435+Feb!AC435+Mar!AC435+Abr!AC435+May!AC435+Jun!AC435+Jul!AC435+Ago!AC435+Set!AC435+Oct!AC435+Nov!AC435+Dic!AC435</f>
        <v>13</v>
      </c>
      <c r="AE435" s="7">
        <f>+Ene!AD435+Feb!AD435+Mar!AD435+Abr!AD435+May!AD435+Jun!AD435+Jul!AD435+Ago!AD435+Set!AD435+Oct!AD435+Nov!AD435+Dic!AD435</f>
        <v>2</v>
      </c>
      <c r="AF435" s="7">
        <f>+Ene!AE435+Feb!AE435+Mar!AE435+Abr!AE435+May!AE435+Jun!AE435+Jul!AE435+Ago!AE435+Set!AE435+Oct!AE435+Nov!AE435+Dic!AE435</f>
        <v>17</v>
      </c>
      <c r="AG435" s="7">
        <f>+Ene!AF435+Feb!AF435+Mar!AF435+Abr!AF435+May!AF435+Jun!AF435+Jul!AF435+Ago!AF435+Set!AF435+Oct!AF435+Nov!AF435+Dic!AF435</f>
        <v>10</v>
      </c>
      <c r="AH435" s="7">
        <f>+Ene!AG435+Feb!AG435+Mar!AG435+Abr!AG435+May!AG435+Jun!AG435+Jul!AG435+Ago!AG435+Set!AG435+Oct!AG435+Nov!AG435+Dic!AG435</f>
        <v>2</v>
      </c>
    </row>
    <row r="436" spans="1:34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23">
        <v>0</v>
      </c>
      <c r="K436" s="7">
        <f>+Ene!J436+Feb!J436+Mar!J436+Abr!J436+May!J436+Jun!J436+Jul!J436+Ago!J436+Set!J436+Oct!J436+Nov!J436+Dic!J436</f>
        <v>16</v>
      </c>
      <c r="L436" s="7">
        <f>+Ene!K436+Feb!K436+Mar!K436+Abr!K436+May!K436+Jun!K436+Jul!K436+Ago!K436+Set!K436+Oct!K436+Nov!K436+Dic!K436</f>
        <v>10</v>
      </c>
      <c r="M436" s="7">
        <f>+Ene!L436+Feb!L436+Mar!L436+Abr!L436+May!L436+Jun!L436+Jul!L436+Ago!L436+Set!L436+Oct!L436+Nov!L436+Dic!L436</f>
        <v>16</v>
      </c>
      <c r="N436" s="7">
        <f>+Ene!M436+Feb!M436+Mar!M436+Abr!M436+May!M436+Jun!M436+Jul!M436+Ago!M436+Set!M436+Oct!M436+Nov!M436+Dic!M436</f>
        <v>17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11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36</v>
      </c>
      <c r="AD436" s="7">
        <f>+Ene!AC436+Feb!AC436+Mar!AC436+Abr!AC436+May!AC436+Jun!AC436+Jul!AC436+Ago!AC436+Set!AC436+Oct!AC436+Nov!AC436+Dic!AC436</f>
        <v>37</v>
      </c>
      <c r="AE436" s="7">
        <f>+Ene!AD436+Feb!AD436+Mar!AD436+Abr!AD436+May!AD436+Jun!AD436+Jul!AD436+Ago!AD436+Set!AD436+Oct!AD436+Nov!AD436+Dic!AD436</f>
        <v>8</v>
      </c>
      <c r="AF436" s="7">
        <f>+Ene!AE436+Feb!AE436+Mar!AE436+Abr!AE436+May!AE436+Jun!AE436+Jul!AE436+Ago!AE436+Set!AE436+Oct!AE436+Nov!AE436+Dic!AE436</f>
        <v>56</v>
      </c>
      <c r="AG436" s="7">
        <f>+Ene!AF436+Feb!AF436+Mar!AF436+Abr!AF436+May!AF436+Jun!AF436+Jul!AF436+Ago!AF436+Set!AF436+Oct!AF436+Nov!AF436+Dic!AF436</f>
        <v>13</v>
      </c>
      <c r="AH436" s="7">
        <f>+Ene!AG436+Feb!AG436+Mar!AG436+Abr!AG436+May!AG436+Jun!AG436+Jul!AG436+Ago!AG436+Set!AG436+Oct!AG436+Nov!AG436+Dic!AG436</f>
        <v>8</v>
      </c>
    </row>
    <row r="437" spans="1:34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23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23">
        <v>0</v>
      </c>
      <c r="K438" s="7">
        <f>+Ene!J438+Feb!J438+Mar!J438+Abr!J438+May!J438+Jun!J438+Jul!J438+Ago!J438+Set!J438+Oct!J438+Nov!J438+Dic!J438</f>
        <v>39</v>
      </c>
      <c r="L438" s="7">
        <f>+Ene!K438+Feb!K438+Mar!K438+Abr!K438+May!K438+Jun!K438+Jul!K438+Ago!K438+Set!K438+Oct!K438+Nov!K438+Dic!K438</f>
        <v>38</v>
      </c>
      <c r="M438" s="7">
        <f>+Ene!L438+Feb!L438+Mar!L438+Abr!L438+May!L438+Jun!L438+Jul!L438+Ago!L438+Set!L438+Oct!L438+Nov!L438+Dic!L438</f>
        <v>38</v>
      </c>
      <c r="N438" s="7">
        <f>+Ene!M438+Feb!M438+Mar!M438+Abr!M438+May!M438+Jun!M438+Jul!M438+Ago!M438+Set!M438+Oct!M438+Nov!M438+Dic!M438</f>
        <v>38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25</v>
      </c>
      <c r="Y438" s="7">
        <f>+Ene!X438+Feb!X438+Mar!X438+Abr!X438+May!X438+Jun!X438+Jul!X438+Ago!X438+Set!X438+Oct!X438+Nov!X438+Dic!X438</f>
        <v>0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1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49</v>
      </c>
      <c r="AD438" s="7">
        <f>+Ene!AC438+Feb!AC438+Mar!AC438+Abr!AC438+May!AC438+Jun!AC438+Jul!AC438+Ago!AC438+Set!AC438+Oct!AC438+Nov!AC438+Dic!AC438</f>
        <v>45</v>
      </c>
      <c r="AE438" s="7">
        <f>+Ene!AD438+Feb!AD438+Mar!AD438+Abr!AD438+May!AD438+Jun!AD438+Jul!AD438+Ago!AD438+Set!AD438+Oct!AD438+Nov!AD438+Dic!AD438</f>
        <v>11</v>
      </c>
      <c r="AF438" s="7">
        <f>+Ene!AE438+Feb!AE438+Mar!AE438+Abr!AE438+May!AE438+Jun!AE438+Jul!AE438+Ago!AE438+Set!AE438+Oct!AE438+Nov!AE438+Dic!AE438</f>
        <v>63</v>
      </c>
      <c r="AG438" s="7">
        <f>+Ene!AF438+Feb!AF438+Mar!AF438+Abr!AF438+May!AF438+Jun!AF438+Jul!AF438+Ago!AF438+Set!AF438+Oct!AF438+Nov!AF438+Dic!AF438</f>
        <v>39</v>
      </c>
      <c r="AH438" s="7">
        <f>+Ene!AG438+Feb!AG438+Mar!AG438+Abr!AG438+May!AG438+Jun!AG438+Jul!AG438+Ago!AG438+Set!AG438+Oct!AG438+Nov!AG438+Dic!AG438</f>
        <v>11</v>
      </c>
    </row>
    <row r="439" spans="1:34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23">
        <v>0</v>
      </c>
      <c r="K439" s="7">
        <f>+Ene!J439+Feb!J439+Mar!J439+Abr!J439+May!J439+Jun!J439+Jul!J439+Ago!J439+Set!J439+Oct!J439+Nov!J439+Dic!J439</f>
        <v>47</v>
      </c>
      <c r="L439" s="7">
        <f>+Ene!K439+Feb!K439+Mar!K439+Abr!K439+May!K439+Jun!K439+Jul!K439+Ago!K439+Set!K439+Oct!K439+Nov!K439+Dic!K439</f>
        <v>47</v>
      </c>
      <c r="M439" s="7">
        <f>+Ene!L439+Feb!L439+Mar!L439+Abr!L439+May!L439+Jun!L439+Jul!L439+Ago!L439+Set!L439+Oct!L439+Nov!L439+Dic!L439</f>
        <v>46</v>
      </c>
      <c r="N439" s="7">
        <f>+Ene!M439+Feb!M439+Mar!M439+Abr!M439+May!M439+Jun!M439+Jul!M439+Ago!M439+Set!M439+Oct!M439+Nov!M439+Dic!M439</f>
        <v>46</v>
      </c>
      <c r="O439" s="7">
        <f>+Ene!N439+Feb!N439+Mar!N439+Abr!N439+May!N439+Jun!N439+Jul!N439+Ago!N439+Set!N439+Oct!N439+Nov!N439+Dic!N439</f>
        <v>1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1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21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54</v>
      </c>
      <c r="AD439" s="7">
        <f>+Ene!AC439+Feb!AC439+Mar!AC439+Abr!AC439+May!AC439+Jun!AC439+Jul!AC439+Ago!AC439+Set!AC439+Oct!AC439+Nov!AC439+Dic!AC439</f>
        <v>49</v>
      </c>
      <c r="AE439" s="7">
        <f>+Ene!AD439+Feb!AD439+Mar!AD439+Abr!AD439+May!AD439+Jun!AD439+Jul!AD439+Ago!AD439+Set!AD439+Oct!AD439+Nov!AD439+Dic!AD439</f>
        <v>9</v>
      </c>
      <c r="AF439" s="7">
        <f>+Ene!AE439+Feb!AE439+Mar!AE439+Abr!AE439+May!AE439+Jun!AE439+Jul!AE439+Ago!AE439+Set!AE439+Oct!AE439+Nov!AE439+Dic!AE439</f>
        <v>69</v>
      </c>
      <c r="AG439" s="7">
        <f>+Ene!AF439+Feb!AF439+Mar!AF439+Abr!AF439+May!AF439+Jun!AF439+Jul!AF439+Ago!AF439+Set!AF439+Oct!AF439+Nov!AF439+Dic!AF439</f>
        <v>41</v>
      </c>
      <c r="AH439" s="7">
        <f>+Ene!AG439+Feb!AG439+Mar!AG439+Abr!AG439+May!AG439+Jun!AG439+Jul!AG439+Ago!AG439+Set!AG439+Oct!AG439+Nov!AG439+Dic!AG439</f>
        <v>8</v>
      </c>
    </row>
    <row r="440" spans="1:34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23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1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8</v>
      </c>
      <c r="AD440" s="7">
        <f>+Ene!AC440+Feb!AC440+Mar!AC440+Abr!AC440+May!AC440+Jun!AC440+Jul!AC440+Ago!AC440+Set!AC440+Oct!AC440+Nov!AC440+Dic!AC440</f>
        <v>6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15</v>
      </c>
      <c r="AG440" s="7">
        <f>+Ene!AF440+Feb!AF440+Mar!AF440+Abr!AF440+May!AF440+Jun!AF440+Jul!AF440+Ago!AF440+Set!AF440+Oct!AF440+Nov!AF440+Dic!AF440</f>
        <v>3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23">
        <v>0</v>
      </c>
      <c r="K441" s="7">
        <f>+Ene!J441+Feb!J441+Mar!J441+Abr!J441+May!J441+Jun!J441+Jul!J441+Ago!J441+Set!J441+Oct!J441+Nov!J441+Dic!J441</f>
        <v>5</v>
      </c>
      <c r="L441" s="7">
        <f>+Ene!K441+Feb!K441+Mar!K441+Abr!K441+May!K441+Jun!K441+Jul!K441+Ago!K441+Set!K441+Oct!K441+Nov!K441+Dic!K441</f>
        <v>5</v>
      </c>
      <c r="M441" s="7">
        <f>+Ene!L441+Feb!L441+Mar!L441+Abr!L441+May!L441+Jun!L441+Jul!L441+Ago!L441+Set!L441+Oct!L441+Nov!L441+Dic!L441</f>
        <v>5</v>
      </c>
      <c r="N441" s="7">
        <f>+Ene!M441+Feb!M441+Mar!M441+Abr!M441+May!M441+Jun!M441+Jul!M441+Ago!M441+Set!M441+Oct!M441+Nov!M441+Dic!M441</f>
        <v>5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2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8</v>
      </c>
      <c r="AD441" s="7">
        <f>+Ene!AC441+Feb!AC441+Mar!AC441+Abr!AC441+May!AC441+Jun!AC441+Jul!AC441+Ago!AC441+Set!AC441+Oct!AC441+Nov!AC441+Dic!AC441</f>
        <v>7</v>
      </c>
      <c r="AE441" s="7">
        <f>+Ene!AD441+Feb!AD441+Mar!AD441+Abr!AD441+May!AD441+Jun!AD441+Jul!AD441+Ago!AD441+Set!AD441+Oct!AD441+Nov!AD441+Dic!AD441</f>
        <v>2</v>
      </c>
      <c r="AF441" s="7">
        <f>+Ene!AE441+Feb!AE441+Mar!AE441+Abr!AE441+May!AE441+Jun!AE441+Jul!AE441+Ago!AE441+Set!AE441+Oct!AE441+Nov!AE441+Dic!AE441</f>
        <v>9</v>
      </c>
      <c r="AG441" s="7">
        <f>+Ene!AF441+Feb!AF441+Mar!AF441+Abr!AF441+May!AF441+Jun!AF441+Jul!AF441+Ago!AF441+Set!AF441+Oct!AF441+Nov!AF441+Dic!AF441</f>
        <v>5</v>
      </c>
      <c r="AH441" s="7">
        <f>+Ene!AG441+Feb!AG441+Mar!AG441+Abr!AG441+May!AG441+Jun!AG441+Jul!AG441+Ago!AG441+Set!AG441+Oct!AG441+Nov!AG441+Dic!AG441</f>
        <v>2</v>
      </c>
    </row>
    <row r="442" spans="1:34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23">
        <v>0</v>
      </c>
      <c r="K442" s="7">
        <f>+Ene!J442+Feb!J442+Mar!J442+Abr!J442+May!J442+Jun!J442+Jul!J442+Ago!J442+Set!J442+Oct!J442+Nov!J442+Dic!J442</f>
        <v>1</v>
      </c>
      <c r="L442" s="7">
        <f>+Ene!K442+Feb!K442+Mar!K442+Abr!K442+May!K442+Jun!K442+Jul!K442+Ago!K442+Set!K442+Oct!K442+Nov!K442+Dic!K442</f>
        <v>1</v>
      </c>
      <c r="M442" s="7">
        <f>+Ene!L442+Feb!L442+Mar!L442+Abr!L442+May!L442+Jun!L442+Jul!L442+Ago!L442+Set!L442+Oct!L442+Nov!L442+Dic!L442</f>
        <v>1</v>
      </c>
      <c r="N442" s="7">
        <f>+Ene!M442+Feb!M442+Mar!M442+Abr!M442+May!M442+Jun!M442+Jul!M442+Ago!M442+Set!M442+Oct!M442+Nov!M442+Dic!M442</f>
        <v>1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6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9</v>
      </c>
      <c r="AD442" s="7">
        <f>+Ene!AC442+Feb!AC442+Mar!AC442+Abr!AC442+May!AC442+Jun!AC442+Jul!AC442+Ago!AC442+Set!AC442+Oct!AC442+Nov!AC442+Dic!AC442</f>
        <v>3</v>
      </c>
      <c r="AE442" s="7">
        <f>+Ene!AD442+Feb!AD442+Mar!AD442+Abr!AD442+May!AD442+Jun!AD442+Jul!AD442+Ago!AD442+Set!AD442+Oct!AD442+Nov!AD442+Dic!AD442</f>
        <v>1</v>
      </c>
      <c r="AF442" s="7">
        <f>+Ene!AE442+Feb!AE442+Mar!AE442+Abr!AE442+May!AE442+Jun!AE442+Jul!AE442+Ago!AE442+Set!AE442+Oct!AE442+Nov!AE442+Dic!AE442</f>
        <v>9</v>
      </c>
      <c r="AG442" s="7">
        <f>+Ene!AF442+Feb!AF442+Mar!AF442+Abr!AF442+May!AF442+Jun!AF442+Jul!AF442+Ago!AF442+Set!AF442+Oct!AF442+Nov!AF442+Dic!AF442</f>
        <v>2</v>
      </c>
      <c r="AH442" s="7">
        <f>+Ene!AG442+Feb!AG442+Mar!AG442+Abr!AG442+May!AG442+Jun!AG442+Jul!AG442+Ago!AG442+Set!AG442+Oct!AG442+Nov!AG442+Dic!AG442</f>
        <v>1</v>
      </c>
    </row>
    <row r="443" spans="1:34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23">
        <v>0</v>
      </c>
      <c r="K443" s="7">
        <f>+Ene!J443+Feb!J443+Mar!J443+Abr!J443+May!J443+Jun!J443+Jul!J443+Ago!J443+Set!J443+Oct!J443+Nov!J443+Dic!J443</f>
        <v>8</v>
      </c>
      <c r="L443" s="7">
        <f>+Ene!K443+Feb!K443+Mar!K443+Abr!K443+May!K443+Jun!K443+Jul!K443+Ago!K443+Set!K443+Oct!K443+Nov!K443+Dic!K443</f>
        <v>8</v>
      </c>
      <c r="M443" s="7">
        <f>+Ene!L443+Feb!L443+Mar!L443+Abr!L443+May!L443+Jun!L443+Jul!L443+Ago!L443+Set!L443+Oct!L443+Nov!L443+Dic!L443</f>
        <v>8</v>
      </c>
      <c r="N443" s="7">
        <f>+Ene!M443+Feb!M443+Mar!M443+Abr!M443+May!M443+Jun!M443+Jul!M443+Ago!M443+Set!M443+Oct!M443+Nov!M443+Dic!M443</f>
        <v>8</v>
      </c>
      <c r="O443" s="7">
        <f>+Ene!N443+Feb!N443+Mar!N443+Abr!N443+May!N443+Jun!N443+Jul!N443+Ago!N443+Set!N443+Oct!N443+Nov!N443+Dic!N443</f>
        <v>0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4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10</v>
      </c>
      <c r="AD443" s="7">
        <f>+Ene!AC443+Feb!AC443+Mar!AC443+Abr!AC443+May!AC443+Jun!AC443+Jul!AC443+Ago!AC443+Set!AC443+Oct!AC443+Nov!AC443+Dic!AC443</f>
        <v>11</v>
      </c>
      <c r="AE443" s="7">
        <f>+Ene!AD443+Feb!AD443+Mar!AD443+Abr!AD443+May!AD443+Jun!AD443+Jul!AD443+Ago!AD443+Set!AD443+Oct!AD443+Nov!AD443+Dic!AD443</f>
        <v>2</v>
      </c>
      <c r="AF443" s="7">
        <f>+Ene!AE443+Feb!AE443+Mar!AE443+Abr!AE443+May!AE443+Jun!AE443+Jul!AE443+Ago!AE443+Set!AE443+Oct!AE443+Nov!AE443+Dic!AE443</f>
        <v>17</v>
      </c>
      <c r="AG443" s="7">
        <f>+Ene!AF443+Feb!AF443+Mar!AF443+Abr!AF443+May!AF443+Jun!AF443+Jul!AF443+Ago!AF443+Set!AF443+Oct!AF443+Nov!AF443+Dic!AF443</f>
        <v>9</v>
      </c>
      <c r="AH443" s="7">
        <f>+Ene!AG443+Feb!AG443+Mar!AG443+Abr!AG443+May!AG443+Jun!AG443+Jul!AG443+Ago!AG443+Set!AG443+Oct!AG443+Nov!AG443+Dic!AG443</f>
        <v>2</v>
      </c>
    </row>
    <row r="444" spans="1:34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23">
        <v>0</v>
      </c>
      <c r="K444" s="7">
        <f>+Ene!J444+Feb!J444+Mar!J444+Abr!J444+May!J444+Jun!J444+Jul!J444+Ago!J444+Set!J444+Oct!J444+Nov!J444+Dic!J444</f>
        <v>1</v>
      </c>
      <c r="L444" s="7">
        <f>+Ene!K444+Feb!K444+Mar!K444+Abr!K444+May!K444+Jun!K444+Jul!K444+Ago!K444+Set!K444+Oct!K444+Nov!K444+Dic!K444</f>
        <v>1</v>
      </c>
      <c r="M444" s="7">
        <f>+Ene!L444+Feb!L444+Mar!L444+Abr!L444+May!L444+Jun!L444+Jul!L444+Ago!L444+Set!L444+Oct!L444+Nov!L444+Dic!L444</f>
        <v>1</v>
      </c>
      <c r="N444" s="7">
        <f>+Ene!M444+Feb!M444+Mar!M444+Abr!M444+May!M444+Jun!M444+Jul!M444+Ago!M444+Set!M444+Oct!M444+Nov!M444+Dic!M444</f>
        <v>1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1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1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23">
        <v>0</v>
      </c>
      <c r="K445" s="7">
        <f>+Ene!J445+Feb!J445+Mar!J445+Abr!J445+May!J445+Jun!J445+Jul!J445+Ago!J445+Set!J445+Oct!J445+Nov!J445+Dic!J445</f>
        <v>7</v>
      </c>
      <c r="L445" s="7">
        <f>+Ene!K445+Feb!K445+Mar!K445+Abr!K445+May!K445+Jun!K445+Jul!K445+Ago!K445+Set!K445+Oct!K445+Nov!K445+Dic!K445</f>
        <v>7</v>
      </c>
      <c r="M445" s="7">
        <f>+Ene!L445+Feb!L445+Mar!L445+Abr!L445+May!L445+Jun!L445+Jul!L445+Ago!L445+Set!L445+Oct!L445+Nov!L445+Dic!L445</f>
        <v>7</v>
      </c>
      <c r="N445" s="7">
        <f>+Ene!M445+Feb!M445+Mar!M445+Abr!M445+May!M445+Jun!M445+Jul!M445+Ago!M445+Set!M445+Oct!M445+Nov!M445+Dic!M445</f>
        <v>7</v>
      </c>
      <c r="O445" s="7">
        <f>+Ene!N445+Feb!N445+Mar!N445+Abr!N445+May!N445+Jun!N445+Jul!N445+Ago!N445+Set!N445+Oct!N445+Nov!N445+Dic!N445</f>
        <v>5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6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22</v>
      </c>
      <c r="AD445" s="7">
        <f>+Ene!AC445+Feb!AC445+Mar!AC445+Abr!AC445+May!AC445+Jun!AC445+Jul!AC445+Ago!AC445+Set!AC445+Oct!AC445+Nov!AC445+Dic!AC445</f>
        <v>20</v>
      </c>
      <c r="AE445" s="7">
        <f>+Ene!AD445+Feb!AD445+Mar!AD445+Abr!AD445+May!AD445+Jun!AD445+Jul!AD445+Ago!AD445+Set!AD445+Oct!AD445+Nov!AD445+Dic!AD445</f>
        <v>6</v>
      </c>
      <c r="AF445" s="7">
        <f>+Ene!AE445+Feb!AE445+Mar!AE445+Abr!AE445+May!AE445+Jun!AE445+Jul!AE445+Ago!AE445+Set!AE445+Oct!AE445+Nov!AE445+Dic!AE445</f>
        <v>22</v>
      </c>
      <c r="AG445" s="7">
        <f>+Ene!AF445+Feb!AF445+Mar!AF445+Abr!AF445+May!AF445+Jun!AF445+Jul!AF445+Ago!AF445+Set!AF445+Oct!AF445+Nov!AF445+Dic!AF445</f>
        <v>21</v>
      </c>
      <c r="AH445" s="7">
        <f>+Ene!AG445+Feb!AG445+Mar!AG445+Abr!AG445+May!AG445+Jun!AG445+Jul!AG445+Ago!AG445+Set!AG445+Oct!AG445+Nov!AG445+Dic!AG445</f>
        <v>7</v>
      </c>
    </row>
    <row r="446" spans="1:34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23">
        <v>0</v>
      </c>
      <c r="K446" s="7">
        <f>+Ene!J446+Feb!J446+Mar!J446+Abr!J446+May!J446+Jun!J446+Jul!J446+Ago!J446+Set!J446+Oct!J446+Nov!J446+Dic!J446</f>
        <v>15</v>
      </c>
      <c r="L446" s="7">
        <f>+Ene!K446+Feb!K446+Mar!K446+Abr!K446+May!K446+Jun!K446+Jul!K446+Ago!K446+Set!K446+Oct!K446+Nov!K446+Dic!K446</f>
        <v>15</v>
      </c>
      <c r="M446" s="7">
        <f>+Ene!L446+Feb!L446+Mar!L446+Abr!L446+May!L446+Jun!L446+Jul!L446+Ago!L446+Set!L446+Oct!L446+Nov!L446+Dic!L446</f>
        <v>15</v>
      </c>
      <c r="N446" s="7">
        <f>+Ene!M446+Feb!M446+Mar!M446+Abr!M446+May!M446+Jun!M446+Jul!M446+Ago!M446+Set!M446+Oct!M446+Nov!M446+Dic!M446</f>
        <v>15</v>
      </c>
      <c r="O446" s="7">
        <f>+Ene!N446+Feb!N446+Mar!N446+Abr!N446+May!N446+Jun!N446+Jul!N446+Ago!N446+Set!N446+Oct!N446+Nov!N446+Dic!N446</f>
        <v>2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13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28</v>
      </c>
      <c r="AD446" s="7">
        <f>+Ene!AC446+Feb!AC446+Mar!AC446+Abr!AC446+May!AC446+Jun!AC446+Jul!AC446+Ago!AC446+Set!AC446+Oct!AC446+Nov!AC446+Dic!AC446</f>
        <v>22</v>
      </c>
      <c r="AE446" s="7">
        <f>+Ene!AD446+Feb!AD446+Mar!AD446+Abr!AD446+May!AD446+Jun!AD446+Jul!AD446+Ago!AD446+Set!AD446+Oct!AD446+Nov!AD446+Dic!AD446</f>
        <v>13</v>
      </c>
      <c r="AF446" s="7">
        <f>+Ene!AE446+Feb!AE446+Mar!AE446+Abr!AE446+May!AE446+Jun!AE446+Jul!AE446+Ago!AE446+Set!AE446+Oct!AE446+Nov!AE446+Dic!AE446</f>
        <v>28</v>
      </c>
      <c r="AG446" s="7">
        <f>+Ene!AF446+Feb!AF446+Mar!AF446+Abr!AF446+May!AF446+Jun!AF446+Jul!AF446+Ago!AF446+Set!AF446+Oct!AF446+Nov!AF446+Dic!AF446</f>
        <v>18</v>
      </c>
      <c r="AH446" s="7">
        <f>+Ene!AG446+Feb!AG446+Mar!AG446+Abr!AG446+May!AG446+Jun!AG446+Jul!AG446+Ago!AG446+Set!AG446+Oct!AG446+Nov!AG446+Dic!AG446</f>
        <v>12</v>
      </c>
    </row>
    <row r="447" spans="1:34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23">
        <v>0</v>
      </c>
      <c r="K447" s="7">
        <f>+Ene!J447+Feb!J447+Mar!J447+Abr!J447+May!J447+Jun!J447+Jul!J447+Ago!J447+Set!J447+Oct!J447+Nov!J447+Dic!J447</f>
        <v>20</v>
      </c>
      <c r="L447" s="7">
        <f>+Ene!K447+Feb!K447+Mar!K447+Abr!K447+May!K447+Jun!K447+Jul!K447+Ago!K447+Set!K447+Oct!K447+Nov!K447+Dic!K447</f>
        <v>20</v>
      </c>
      <c r="M447" s="7">
        <f>+Ene!L447+Feb!L447+Mar!L447+Abr!L447+May!L447+Jun!L447+Jul!L447+Ago!L447+Set!L447+Oct!L447+Nov!L447+Dic!L447</f>
        <v>20</v>
      </c>
      <c r="N447" s="7">
        <f>+Ene!M447+Feb!M447+Mar!M447+Abr!M447+May!M447+Jun!M447+Jul!M447+Ago!M447+Set!M447+Oct!M447+Nov!M447+Dic!M447</f>
        <v>20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0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23</v>
      </c>
      <c r="AD447" s="7">
        <f>+Ene!AC447+Feb!AC447+Mar!AC447+Abr!AC447+May!AC447+Jun!AC447+Jul!AC447+Ago!AC447+Set!AC447+Oct!AC447+Nov!AC447+Dic!AC447</f>
        <v>19</v>
      </c>
      <c r="AE447" s="7">
        <f>+Ene!AD447+Feb!AD447+Mar!AD447+Abr!AD447+May!AD447+Jun!AD447+Jul!AD447+Ago!AD447+Set!AD447+Oct!AD447+Nov!AD447+Dic!AD447</f>
        <v>0</v>
      </c>
      <c r="AF447" s="7">
        <f>+Ene!AE447+Feb!AE447+Mar!AE447+Abr!AE447+May!AE447+Jun!AE447+Jul!AE447+Ago!AE447+Set!AE447+Oct!AE447+Nov!AE447+Dic!AE447</f>
        <v>27</v>
      </c>
      <c r="AG447" s="7">
        <f>+Ene!AF447+Feb!AF447+Mar!AF447+Abr!AF447+May!AF447+Jun!AF447+Jul!AF447+Ago!AF447+Set!AF447+Oct!AF447+Nov!AF447+Dic!AF447</f>
        <v>15</v>
      </c>
      <c r="AH447" s="7">
        <f>+Ene!AG447+Feb!AG447+Mar!AG447+Abr!AG447+May!AG447+Jun!AG447+Jul!AG447+Ago!AG447+Set!AG447+Oct!AG447+Nov!AG447+Dic!AG447</f>
        <v>0</v>
      </c>
    </row>
    <row r="448" spans="1:34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23">
        <v>0</v>
      </c>
      <c r="K448" s="7">
        <f>+Ene!J448+Feb!J448+Mar!J448+Abr!J448+May!J448+Jun!J448+Jul!J448+Ago!J448+Set!J448+Oct!J448+Nov!J448+Dic!J448</f>
        <v>10</v>
      </c>
      <c r="L448" s="7">
        <f>+Ene!K448+Feb!K448+Mar!K448+Abr!K448+May!K448+Jun!K448+Jul!K448+Ago!K448+Set!K448+Oct!K448+Nov!K448+Dic!K448</f>
        <v>10</v>
      </c>
      <c r="M448" s="7">
        <f>+Ene!L448+Feb!L448+Mar!L448+Abr!L448+May!L448+Jun!L448+Jul!L448+Ago!L448+Set!L448+Oct!L448+Nov!L448+Dic!L448</f>
        <v>10</v>
      </c>
      <c r="N448" s="7">
        <f>+Ene!M448+Feb!M448+Mar!M448+Abr!M448+May!M448+Jun!M448+Jul!M448+Ago!M448+Set!M448+Oct!M448+Nov!M448+Dic!M448</f>
        <v>7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18</v>
      </c>
      <c r="AD448" s="7">
        <f>+Ene!AC448+Feb!AC448+Mar!AC448+Abr!AC448+May!AC448+Jun!AC448+Jul!AC448+Ago!AC448+Set!AC448+Oct!AC448+Nov!AC448+Dic!AC448</f>
        <v>17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23</v>
      </c>
      <c r="AG448" s="7">
        <f>+Ene!AF448+Feb!AF448+Mar!AF448+Abr!AF448+May!AF448+Jun!AF448+Jul!AF448+Ago!AF448+Set!AF448+Oct!AF448+Nov!AF448+Dic!AF448</f>
        <v>13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23">
        <v>0</v>
      </c>
      <c r="K449" s="7">
        <f>+Ene!J449+Feb!J449+Mar!J449+Abr!J449+May!J449+Jun!J449+Jul!J449+Ago!J449+Set!J449+Oct!J449+Nov!J449+Dic!J449</f>
        <v>2</v>
      </c>
      <c r="L449" s="7">
        <f>+Ene!K449+Feb!K449+Mar!K449+Abr!K449+May!K449+Jun!K449+Jul!K449+Ago!K449+Set!K449+Oct!K449+Nov!K449+Dic!K449</f>
        <v>2</v>
      </c>
      <c r="M449" s="7">
        <f>+Ene!L449+Feb!L449+Mar!L449+Abr!L449+May!L449+Jun!L449+Jul!L449+Ago!L449+Set!L449+Oct!L449+Nov!L449+Dic!L449</f>
        <v>2</v>
      </c>
      <c r="N449" s="7">
        <f>+Ene!M449+Feb!M449+Mar!M449+Abr!M449+May!M449+Jun!M449+Jul!M449+Ago!M449+Set!M449+Oct!M449+Nov!M449+Dic!M449</f>
        <v>3</v>
      </c>
      <c r="O449" s="7">
        <f>+Ene!N449+Feb!N449+Mar!N449+Abr!N449+May!N449+Jun!N449+Jul!N449+Ago!N449+Set!N449+Oct!N449+Nov!N449+Dic!N449</f>
        <v>0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0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2</v>
      </c>
      <c r="Y449" s="7">
        <f>+Ene!X449+Feb!X449+Mar!X449+Abr!X449+May!X449+Jun!X449+Jul!X449+Ago!X449+Set!X449+Oct!X449+Nov!X449+Dic!X449</f>
        <v>0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6</v>
      </c>
      <c r="AD449" s="7">
        <f>+Ene!AC449+Feb!AC449+Mar!AC449+Abr!AC449+May!AC449+Jun!AC449+Jul!AC449+Ago!AC449+Set!AC449+Oct!AC449+Nov!AC449+Dic!AC449</f>
        <v>6</v>
      </c>
      <c r="AE449" s="7">
        <f>+Ene!AD449+Feb!AD449+Mar!AD449+Abr!AD449+May!AD449+Jun!AD449+Jul!AD449+Ago!AD449+Set!AD449+Oct!AD449+Nov!AD449+Dic!AD449</f>
        <v>1</v>
      </c>
      <c r="AF449" s="7">
        <f>+Ene!AE449+Feb!AE449+Mar!AE449+Abr!AE449+May!AE449+Jun!AE449+Jul!AE449+Ago!AE449+Set!AE449+Oct!AE449+Nov!AE449+Dic!AE449</f>
        <v>10</v>
      </c>
      <c r="AG449" s="7">
        <f>+Ene!AF449+Feb!AF449+Mar!AF449+Abr!AF449+May!AF449+Jun!AF449+Jul!AF449+Ago!AF449+Set!AF449+Oct!AF449+Nov!AF449+Dic!AF449</f>
        <v>4</v>
      </c>
      <c r="AH449" s="7">
        <f>+Ene!AG449+Feb!AG449+Mar!AG449+Abr!AG449+May!AG449+Jun!AG449+Jul!AG449+Ago!AG449+Set!AG449+Oct!AG449+Nov!AG449+Dic!AG449</f>
        <v>1</v>
      </c>
    </row>
    <row r="450" spans="1:34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23">
        <v>0</v>
      </c>
      <c r="K450" s="7">
        <f>+Ene!J450+Feb!J450+Mar!J450+Abr!J450+May!J450+Jun!J450+Jul!J450+Ago!J450+Set!J450+Oct!J450+Nov!J450+Dic!J450</f>
        <v>4</v>
      </c>
      <c r="L450" s="7">
        <f>+Ene!K450+Feb!K450+Mar!K450+Abr!K450+May!K450+Jun!K450+Jul!K450+Ago!K450+Set!K450+Oct!K450+Nov!K450+Dic!K450</f>
        <v>2</v>
      </c>
      <c r="M450" s="7">
        <f>+Ene!L450+Feb!L450+Mar!L450+Abr!L450+May!L450+Jun!L450+Jul!L450+Ago!L450+Set!L450+Oct!L450+Nov!L450+Dic!L450</f>
        <v>3</v>
      </c>
      <c r="N450" s="7">
        <f>+Ene!M450+Feb!M450+Mar!M450+Abr!M450+May!M450+Jun!M450+Jul!M450+Ago!M450+Set!M450+Oct!M450+Nov!M450+Dic!M450</f>
        <v>3</v>
      </c>
      <c r="O450" s="7">
        <f>+Ene!N450+Feb!N450+Mar!N450+Abr!N450+May!N450+Jun!N450+Jul!N450+Ago!N450+Set!N450+Oct!N450+Nov!N450+Dic!N450</f>
        <v>1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1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5</v>
      </c>
      <c r="AD450" s="7">
        <f>+Ene!AC450+Feb!AC450+Mar!AC450+Abr!AC450+May!AC450+Jun!AC450+Jul!AC450+Ago!AC450+Set!AC450+Oct!AC450+Nov!AC450+Dic!AC450</f>
        <v>4</v>
      </c>
      <c r="AE450" s="7">
        <f>+Ene!AD450+Feb!AD450+Mar!AD450+Abr!AD450+May!AD450+Jun!AD450+Jul!AD450+Ago!AD450+Set!AD450+Oct!AD450+Nov!AD450+Dic!AD450</f>
        <v>2</v>
      </c>
      <c r="AF450" s="7">
        <f>+Ene!AE450+Feb!AE450+Mar!AE450+Abr!AE450+May!AE450+Jun!AE450+Jul!AE450+Ago!AE450+Set!AE450+Oct!AE450+Nov!AE450+Dic!AE450</f>
        <v>9</v>
      </c>
      <c r="AG450" s="7">
        <f>+Ene!AF450+Feb!AF450+Mar!AF450+Abr!AF450+May!AF450+Jun!AF450+Jul!AF450+Ago!AF450+Set!AF450+Oct!AF450+Nov!AF450+Dic!AF450</f>
        <v>1</v>
      </c>
      <c r="AH450" s="7">
        <f>+Ene!AG450+Feb!AG450+Mar!AG450+Abr!AG450+May!AG450+Jun!AG450+Jul!AG450+Ago!AG450+Set!AG450+Oct!AG450+Nov!AG450+Dic!AG450</f>
        <v>1</v>
      </c>
    </row>
    <row r="451" spans="1:34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23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1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1</v>
      </c>
      <c r="AH451" s="7">
        <f>+Ene!AG451+Feb!AG451+Mar!AG451+Abr!AG451+May!AG451+Jun!AG451+Jul!AG451+Ago!AG451+Set!AG451+Oct!AG451+Nov!AG451+Dic!AG451</f>
        <v>0</v>
      </c>
    </row>
    <row r="452" spans="1:34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23">
        <v>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1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1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10</v>
      </c>
      <c r="AD452" s="7">
        <f>+Ene!AC452+Feb!AC452+Mar!AC452+Abr!AC452+May!AC452+Jun!AC452+Jul!AC452+Ago!AC452+Set!AC452+Oct!AC452+Nov!AC452+Dic!AC452</f>
        <v>5</v>
      </c>
      <c r="AE452" s="7">
        <f>+Ene!AD452+Feb!AD452+Mar!AD452+Abr!AD452+May!AD452+Jun!AD452+Jul!AD452+Ago!AD452+Set!AD452+Oct!AD452+Nov!AD452+Dic!AD452</f>
        <v>2</v>
      </c>
      <c r="AF452" s="7">
        <f>+Ene!AE452+Feb!AE452+Mar!AE452+Abr!AE452+May!AE452+Jun!AE452+Jul!AE452+Ago!AE452+Set!AE452+Oct!AE452+Nov!AE452+Dic!AE452</f>
        <v>12</v>
      </c>
      <c r="AG452" s="7">
        <f>+Ene!AF452+Feb!AF452+Mar!AF452+Abr!AF452+May!AF452+Jun!AF452+Jul!AF452+Ago!AF452+Set!AF452+Oct!AF452+Nov!AF452+Dic!AF452</f>
        <v>5</v>
      </c>
      <c r="AH452" s="7">
        <f>+Ene!AG452+Feb!AG452+Mar!AG452+Abr!AG452+May!AG452+Jun!AG452+Jul!AG452+Ago!AG452+Set!AG452+Oct!AG452+Nov!AG452+Dic!AG452</f>
        <v>2</v>
      </c>
    </row>
    <row r="453" spans="1:34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23">
        <v>0</v>
      </c>
      <c r="K453" s="7">
        <f>+Ene!J453+Feb!J453+Mar!J453+Abr!J453+May!J453+Jun!J453+Jul!J453+Ago!J453+Set!J453+Oct!J453+Nov!J453+Dic!J453</f>
        <v>13</v>
      </c>
      <c r="L453" s="7">
        <f>+Ene!K453+Feb!K453+Mar!K453+Abr!K453+May!K453+Jun!K453+Jul!K453+Ago!K453+Set!K453+Oct!K453+Nov!K453+Dic!K453</f>
        <v>13</v>
      </c>
      <c r="M453" s="7">
        <f>+Ene!L453+Feb!L453+Mar!L453+Abr!L453+May!L453+Jun!L453+Jul!L453+Ago!L453+Set!L453+Oct!L453+Nov!L453+Dic!L453</f>
        <v>13</v>
      </c>
      <c r="N453" s="7">
        <f>+Ene!M453+Feb!M453+Mar!M453+Abr!M453+May!M453+Jun!M453+Jul!M453+Ago!M453+Set!M453+Oct!M453+Nov!M453+Dic!M453</f>
        <v>13</v>
      </c>
      <c r="O453" s="7">
        <f>+Ene!N453+Feb!N453+Mar!N453+Abr!N453+May!N453+Jun!N453+Jul!N453+Ago!N453+Set!N453+Oct!N453+Nov!N453+Dic!N453</f>
        <v>5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19</v>
      </c>
      <c r="AD453" s="7">
        <f>+Ene!AC453+Feb!AC453+Mar!AC453+Abr!AC453+May!AC453+Jun!AC453+Jul!AC453+Ago!AC453+Set!AC453+Oct!AC453+Nov!AC453+Dic!AC453</f>
        <v>16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22</v>
      </c>
      <c r="AG453" s="7">
        <f>+Ene!AF453+Feb!AF453+Mar!AF453+Abr!AF453+May!AF453+Jun!AF453+Jul!AF453+Ago!AF453+Set!AF453+Oct!AF453+Nov!AF453+Dic!AF453</f>
        <v>18</v>
      </c>
      <c r="AH453" s="7">
        <f>+Ene!AG453+Feb!AG453+Mar!AG453+Abr!AG453+May!AG453+Jun!AG453+Jul!AG453+Ago!AG453+Set!AG453+Oct!AG453+Nov!AG453+Dic!AG453</f>
        <v>0</v>
      </c>
    </row>
    <row r="454" spans="1:34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23">
        <v>0</v>
      </c>
      <c r="K454" s="7">
        <f>+Ene!J454+Feb!J454+Mar!J454+Abr!J454+May!J454+Jun!J454+Jul!J454+Ago!J454+Set!J454+Oct!J454+Nov!J454+Dic!J454</f>
        <v>16</v>
      </c>
      <c r="L454" s="7">
        <f>+Ene!K454+Feb!K454+Mar!K454+Abr!K454+May!K454+Jun!K454+Jul!K454+Ago!K454+Set!K454+Oct!K454+Nov!K454+Dic!K454</f>
        <v>16</v>
      </c>
      <c r="M454" s="7">
        <f>+Ene!L454+Feb!L454+Mar!L454+Abr!L454+May!L454+Jun!L454+Jul!L454+Ago!L454+Set!L454+Oct!L454+Nov!L454+Dic!L454</f>
        <v>16</v>
      </c>
      <c r="N454" s="7">
        <f>+Ene!M454+Feb!M454+Mar!M454+Abr!M454+May!M454+Jun!M454+Jul!M454+Ago!M454+Set!M454+Oct!M454+Nov!M454+Dic!M454</f>
        <v>16</v>
      </c>
      <c r="O454" s="7">
        <f>+Ene!N454+Feb!N454+Mar!N454+Abr!N454+May!N454+Jun!N454+Jul!N454+Ago!N454+Set!N454+Oct!N454+Nov!N454+Dic!N454</f>
        <v>1</v>
      </c>
      <c r="P454" s="7">
        <f>+Ene!O454+Feb!O454+Mar!O454+Abr!O454+May!O454+Jun!O454+Jul!O454+Ago!O454+Set!O454+Oct!O454+Nov!O454+Dic!O454</f>
        <v>0</v>
      </c>
      <c r="Q454" s="7">
        <f>+Ene!P454+Feb!P454+Mar!P454+Abr!P454+May!P454+Jun!P454+Jul!P454+Ago!P454+Set!P454+Oct!P454+Nov!P454+Dic!P454</f>
        <v>0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16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24</v>
      </c>
      <c r="AD454" s="7">
        <f>+Ene!AC454+Feb!AC454+Mar!AC454+Abr!AC454+May!AC454+Jun!AC454+Jul!AC454+Ago!AC454+Set!AC454+Oct!AC454+Nov!AC454+Dic!AC454</f>
        <v>19</v>
      </c>
      <c r="AE454" s="7">
        <f>+Ene!AD454+Feb!AD454+Mar!AD454+Abr!AD454+May!AD454+Jun!AD454+Jul!AD454+Ago!AD454+Set!AD454+Oct!AD454+Nov!AD454+Dic!AD454</f>
        <v>15</v>
      </c>
      <c r="AF454" s="7">
        <f>+Ene!AE454+Feb!AE454+Mar!AE454+Abr!AE454+May!AE454+Jun!AE454+Jul!AE454+Ago!AE454+Set!AE454+Oct!AE454+Nov!AE454+Dic!AE454</f>
        <v>26</v>
      </c>
      <c r="AG454" s="7">
        <f>+Ene!AF454+Feb!AF454+Mar!AF454+Abr!AF454+May!AF454+Jun!AF454+Jul!AF454+Ago!AF454+Set!AF454+Oct!AF454+Nov!AF454+Dic!AF454</f>
        <v>14</v>
      </c>
      <c r="AH454" s="7">
        <f>+Ene!AG454+Feb!AG454+Mar!AG454+Abr!AG454+May!AG454+Jun!AG454+Jul!AG454+Ago!AG454+Set!AG454+Oct!AG454+Nov!AG454+Dic!AG454</f>
        <v>16</v>
      </c>
    </row>
    <row r="455" spans="1:34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23">
        <v>0</v>
      </c>
      <c r="K455" s="7">
        <f>+Ene!J455+Feb!J455+Mar!J455+Abr!J455+May!J455+Jun!J455+Jul!J455+Ago!J455+Set!J455+Oct!J455+Nov!J455+Dic!J455</f>
        <v>0</v>
      </c>
      <c r="L455" s="7">
        <f>+Ene!K455+Feb!K455+Mar!K455+Abr!K455+May!K455+Jun!K455+Jul!K455+Ago!K455+Set!K455+Oct!K455+Nov!K455+Dic!K455</f>
        <v>0</v>
      </c>
      <c r="M455" s="7">
        <f>+Ene!L455+Feb!L455+Mar!L455+Abr!L455+May!L455+Jun!L455+Jul!L455+Ago!L455+Set!L455+Oct!L455+Nov!L455+Dic!L455</f>
        <v>0</v>
      </c>
      <c r="N455" s="7">
        <f>+Ene!M455+Feb!M455+Mar!M455+Abr!M455+May!M455+Jun!M455+Jul!M455+Ago!M455+Set!M455+Oct!M455+Nov!M455+Dic!M455</f>
        <v>0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2</v>
      </c>
      <c r="AD455" s="7">
        <f>+Ene!AC455+Feb!AC455+Mar!AC455+Abr!AC455+May!AC455+Jun!AC455+Jul!AC455+Ago!AC455+Set!AC455+Oct!AC455+Nov!AC455+Dic!AC455</f>
        <v>1</v>
      </c>
      <c r="AE455" s="7">
        <f>+Ene!AD455+Feb!AD455+Mar!AD455+Abr!AD455+May!AD455+Jun!AD455+Jul!AD455+Ago!AD455+Set!AD455+Oct!AD455+Nov!AD455+Dic!AD455</f>
        <v>0</v>
      </c>
      <c r="AF455" s="7">
        <f>+Ene!AE455+Feb!AE455+Mar!AE455+Abr!AE455+May!AE455+Jun!AE455+Jul!AE455+Ago!AE455+Set!AE455+Oct!AE455+Nov!AE455+Dic!AE455</f>
        <v>2</v>
      </c>
      <c r="AG455" s="7">
        <f>+Ene!AF455+Feb!AF455+Mar!AF455+Abr!AF455+May!AF455+Jun!AF455+Jul!AF455+Ago!AF455+Set!AF455+Oct!AF455+Nov!AF455+Dic!AF455</f>
        <v>1</v>
      </c>
      <c r="AH455" s="7">
        <f>+Ene!AG455+Feb!AG455+Mar!AG455+Abr!AG455+May!AG455+Jun!AG455+Jul!AG455+Ago!AG455+Set!AG455+Oct!AG455+Nov!AG455+Dic!AG455</f>
        <v>0</v>
      </c>
    </row>
    <row r="456" spans="1:34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23">
        <v>0</v>
      </c>
      <c r="K456" s="7">
        <f>+Ene!J456+Feb!J456+Mar!J456+Abr!J456+May!J456+Jun!J456+Jul!J456+Ago!J456+Set!J456+Oct!J456+Nov!J456+Dic!J456</f>
        <v>1</v>
      </c>
      <c r="L456" s="7">
        <f>+Ene!K456+Feb!K456+Mar!K456+Abr!K456+May!K456+Jun!K456+Jul!K456+Ago!K456+Set!K456+Oct!K456+Nov!K456+Dic!K456</f>
        <v>1</v>
      </c>
      <c r="M456" s="7">
        <f>+Ene!L456+Feb!L456+Mar!L456+Abr!L456+May!L456+Jun!L456+Jul!L456+Ago!L456+Set!L456+Oct!L456+Nov!L456+Dic!L456</f>
        <v>1</v>
      </c>
      <c r="N456" s="7">
        <f>+Ene!M456+Feb!M456+Mar!M456+Abr!M456+May!M456+Jun!M456+Jul!M456+Ago!M456+Set!M456+Oct!M456+Nov!M456+Dic!M456</f>
        <v>1</v>
      </c>
      <c r="O456" s="7">
        <f>+Ene!N456+Feb!N456+Mar!N456+Abr!N456+May!N456+Jun!N456+Jul!N456+Ago!N456+Set!N456+Oct!N456+Nov!N456+Dic!N456</f>
        <v>0</v>
      </c>
      <c r="P456" s="7">
        <f>+Ene!O456+Feb!O456+Mar!O456+Abr!O456+May!O456+Jun!O456+Jul!O456+Ago!O456+Set!O456+Oct!O456+Nov!O456+Dic!O456</f>
        <v>0</v>
      </c>
      <c r="Q456" s="7">
        <f>+Ene!P456+Feb!P456+Mar!P456+Abr!P456+May!P456+Jun!P456+Jul!P456+Ago!P456+Set!P456+Oct!P456+Nov!P456+Dic!P456</f>
        <v>0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0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0</v>
      </c>
      <c r="AD456" s="7">
        <f>+Ene!AC456+Feb!AC456+Mar!AC456+Abr!AC456+May!AC456+Jun!AC456+Jul!AC456+Ago!AC456+Set!AC456+Oct!AC456+Nov!AC456+Dic!AC456</f>
        <v>1</v>
      </c>
      <c r="AE456" s="7">
        <f>+Ene!AD456+Feb!AD456+Mar!AD456+Abr!AD456+May!AD456+Jun!AD456+Jul!AD456+Ago!AD456+Set!AD456+Oct!AD456+Nov!AD456+Dic!AD456</f>
        <v>0</v>
      </c>
      <c r="AF456" s="7">
        <f>+Ene!AE456+Feb!AE456+Mar!AE456+Abr!AE456+May!AE456+Jun!AE456+Jul!AE456+Ago!AE456+Set!AE456+Oct!AE456+Nov!AE456+Dic!AE456</f>
        <v>1</v>
      </c>
      <c r="AG456" s="7">
        <f>+Ene!AF456+Feb!AF456+Mar!AF456+Abr!AF456+May!AF456+Jun!AF456+Jul!AF456+Ago!AF456+Set!AF456+Oct!AF456+Nov!AF456+Dic!AF456</f>
        <v>0</v>
      </c>
      <c r="AH456" s="7">
        <f>+Ene!AG456+Feb!AG456+Mar!AG456+Abr!AG456+May!AG456+Jun!AG456+Jul!AG456+Ago!AG456+Set!AG456+Oct!AG456+Nov!AG456+Dic!AG456</f>
        <v>0</v>
      </c>
    </row>
    <row r="457" spans="1:34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23">
        <v>0</v>
      </c>
      <c r="K457" s="7">
        <f>+Ene!J457+Feb!J457+Mar!J457+Abr!J457+May!J457+Jun!J457+Jul!J457+Ago!J457+Set!J457+Oct!J457+Nov!J457+Dic!J457</f>
        <v>0</v>
      </c>
      <c r="L457" s="7">
        <f>+Ene!K457+Feb!K457+Mar!K457+Abr!K457+May!K457+Jun!K457+Jul!K457+Ago!K457+Set!K457+Oct!K457+Nov!K457+Dic!K457</f>
        <v>0</v>
      </c>
      <c r="M457" s="7">
        <f>+Ene!L457+Feb!L457+Mar!L457+Abr!L457+May!L457+Jun!L457+Jul!L457+Ago!L457+Set!L457+Oct!L457+Nov!L457+Dic!L457</f>
        <v>0</v>
      </c>
      <c r="N457" s="7">
        <f>+Ene!M457+Feb!M457+Mar!M457+Abr!M457+May!M457+Jun!M457+Jul!M457+Ago!M457+Set!M457+Oct!M457+Nov!M457+Dic!M457</f>
        <v>0</v>
      </c>
      <c r="O457" s="7">
        <f>+Ene!N457+Feb!N457+Mar!N457+Abr!N457+May!N457+Jun!N457+Jul!N457+Ago!N457+Set!N457+Oct!N457+Nov!N457+Dic!N457</f>
        <v>0</v>
      </c>
      <c r="P457" s="7">
        <f>+Ene!O457+Feb!O457+Mar!O457+Abr!O457+May!O457+Jun!O457+Jul!O457+Ago!O457+Set!O457+Oct!O457+Nov!O457+Dic!O457</f>
        <v>0</v>
      </c>
      <c r="Q457" s="7">
        <f>+Ene!P457+Feb!P457+Mar!P457+Abr!P457+May!P457+Jun!P457+Jul!P457+Ago!P457+Set!P457+Oct!P457+Nov!P457+Dic!P457</f>
        <v>0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0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5</v>
      </c>
      <c r="AD457" s="7">
        <f>+Ene!AC457+Feb!AC457+Mar!AC457+Abr!AC457+May!AC457+Jun!AC457+Jul!AC457+Ago!AC457+Set!AC457+Oct!AC457+Nov!AC457+Dic!AC457</f>
        <v>5</v>
      </c>
      <c r="AE457" s="7">
        <f>+Ene!AD457+Feb!AD457+Mar!AD457+Abr!AD457+May!AD457+Jun!AD457+Jul!AD457+Ago!AD457+Set!AD457+Oct!AD457+Nov!AD457+Dic!AD457</f>
        <v>0</v>
      </c>
      <c r="AF457" s="7">
        <f>+Ene!AE457+Feb!AE457+Mar!AE457+Abr!AE457+May!AE457+Jun!AE457+Jul!AE457+Ago!AE457+Set!AE457+Oct!AE457+Nov!AE457+Dic!AE457</f>
        <v>5</v>
      </c>
      <c r="AG457" s="7">
        <f>+Ene!AF457+Feb!AF457+Mar!AF457+Abr!AF457+May!AF457+Jun!AF457+Jul!AF457+Ago!AF457+Set!AF457+Oct!AF457+Nov!AF457+Dic!AF457</f>
        <v>6</v>
      </c>
      <c r="AH457" s="7">
        <f>+Ene!AG457+Feb!AG457+Mar!AG457+Abr!AG457+May!AG457+Jun!AG457+Jul!AG457+Ago!AG457+Set!AG457+Oct!AG457+Nov!AG457+Dic!AG457</f>
        <v>4</v>
      </c>
    </row>
    <row r="458" spans="1:34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23">
        <v>0</v>
      </c>
      <c r="K458" s="7">
        <f>+Ene!J458+Feb!J458+Mar!J458+Abr!J458+May!J458+Jun!J458+Jul!J458+Ago!J458+Set!J458+Oct!J458+Nov!J458+Dic!J458</f>
        <v>0</v>
      </c>
      <c r="L458" s="7">
        <f>+Ene!K458+Feb!K458+Mar!K458+Abr!K458+May!K458+Jun!K458+Jul!K458+Ago!K458+Set!K458+Oct!K458+Nov!K458+Dic!K458</f>
        <v>0</v>
      </c>
      <c r="M458" s="7">
        <f>+Ene!L458+Feb!L458+Mar!L458+Abr!L458+May!L458+Jun!L458+Jul!L458+Ago!L458+Set!L458+Oct!L458+Nov!L458+Dic!L458</f>
        <v>0</v>
      </c>
      <c r="N458" s="7">
        <f>+Ene!M458+Feb!M458+Mar!M458+Abr!M458+May!M458+Jun!M458+Jul!M458+Ago!M458+Set!M458+Oct!M458+Nov!M458+Dic!M458</f>
        <v>0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0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4</v>
      </c>
      <c r="AD458" s="7">
        <f>+Ene!AC458+Feb!AC458+Mar!AC458+Abr!AC458+May!AC458+Jun!AC458+Jul!AC458+Ago!AC458+Set!AC458+Oct!AC458+Nov!AC458+Dic!AC458</f>
        <v>1</v>
      </c>
      <c r="AE458" s="7">
        <f>+Ene!AD458+Feb!AD458+Mar!AD458+Abr!AD458+May!AD458+Jun!AD458+Jul!AD458+Ago!AD458+Set!AD458+Oct!AD458+Nov!AD458+Dic!AD458</f>
        <v>0</v>
      </c>
      <c r="AF458" s="7">
        <f>+Ene!AE458+Feb!AE458+Mar!AE458+Abr!AE458+May!AE458+Jun!AE458+Jul!AE458+Ago!AE458+Set!AE458+Oct!AE458+Nov!AE458+Dic!AE458</f>
        <v>4</v>
      </c>
      <c r="AG458" s="7">
        <f>+Ene!AF458+Feb!AF458+Mar!AF458+Abr!AF458+May!AF458+Jun!AF458+Jul!AF458+Ago!AF458+Set!AF458+Oct!AF458+Nov!AF458+Dic!AF458</f>
        <v>0</v>
      </c>
      <c r="AH458" s="7">
        <f>+Ene!AG458+Feb!AG458+Mar!AG458+Abr!AG458+May!AG458+Jun!AG458+Jul!AG458+Ago!AG458+Set!AG458+Oct!AG458+Nov!AG458+Dic!AG458</f>
        <v>0</v>
      </c>
    </row>
    <row r="459" spans="1:34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23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5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17</v>
      </c>
      <c r="Y459" s="7">
        <f>+Ene!X459+Feb!X459+Mar!X459+Abr!X459+May!X459+Jun!X459+Jul!X459+Ago!X459+Set!X459+Oct!X459+Nov!X459+Dic!X459</f>
        <v>2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2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22</v>
      </c>
      <c r="AD459" s="7">
        <f>+Ene!AC459+Feb!AC459+Mar!AC459+Abr!AC459+May!AC459+Jun!AC459+Jul!AC459+Ago!AC459+Set!AC459+Oct!AC459+Nov!AC459+Dic!AC459</f>
        <v>8</v>
      </c>
      <c r="AE459" s="7">
        <f>+Ene!AD459+Feb!AD459+Mar!AD459+Abr!AD459+May!AD459+Jun!AD459+Jul!AD459+Ago!AD459+Set!AD459+Oct!AD459+Nov!AD459+Dic!AD459</f>
        <v>3</v>
      </c>
      <c r="AF459" s="7">
        <f>+Ene!AE459+Feb!AE459+Mar!AE459+Abr!AE459+May!AE459+Jun!AE459+Jul!AE459+Ago!AE459+Set!AE459+Oct!AE459+Nov!AE459+Dic!AE459</f>
        <v>23</v>
      </c>
      <c r="AG459" s="7">
        <f>+Ene!AF459+Feb!AF459+Mar!AF459+Abr!AF459+May!AF459+Jun!AF459+Jul!AF459+Ago!AF459+Set!AF459+Oct!AF459+Nov!AF459+Dic!AF459</f>
        <v>19</v>
      </c>
      <c r="AH459" s="7">
        <f>+Ene!AG459+Feb!AG459+Mar!AG459+Abr!AG459+May!AG459+Jun!AG459+Jul!AG459+Ago!AG459+Set!AG459+Oct!AG459+Nov!AG459+Dic!AG459</f>
        <v>22</v>
      </c>
    </row>
    <row r="460" spans="1:34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23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28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20</v>
      </c>
      <c r="AD460" s="7">
        <f>+Ene!AC460+Feb!AC460+Mar!AC460+Abr!AC460+May!AC460+Jun!AC460+Jul!AC460+Ago!AC460+Set!AC460+Oct!AC460+Nov!AC460+Dic!AC460</f>
        <v>19</v>
      </c>
      <c r="AE460" s="7">
        <f>+Ene!AD460+Feb!AD460+Mar!AD460+Abr!AD460+May!AD460+Jun!AD460+Jul!AD460+Ago!AD460+Set!AD460+Oct!AD460+Nov!AD460+Dic!AD460</f>
        <v>15</v>
      </c>
      <c r="AF460" s="7">
        <f>+Ene!AE460+Feb!AE460+Mar!AE460+Abr!AE460+May!AE460+Jun!AE460+Jul!AE460+Ago!AE460+Set!AE460+Oct!AE460+Nov!AE460+Dic!AE460</f>
        <v>24</v>
      </c>
      <c r="AG460" s="7">
        <f>+Ene!AF460+Feb!AF460+Mar!AF460+Abr!AF460+May!AF460+Jun!AF460+Jul!AF460+Ago!AF460+Set!AF460+Oct!AF460+Nov!AF460+Dic!AF460</f>
        <v>3</v>
      </c>
      <c r="AH460" s="7">
        <f>+Ene!AG460+Feb!AG460+Mar!AG460+Abr!AG460+May!AG460+Jun!AG460+Jul!AG460+Ago!AG460+Set!AG460+Oct!AG460+Nov!AG460+Dic!AG460</f>
        <v>0</v>
      </c>
    </row>
    <row r="461" spans="1:34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23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23">
        <v>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0</v>
      </c>
      <c r="AG462" s="7">
        <f>+Ene!AF462+Feb!AF462+Mar!AF462+Abr!AF462+May!AF462+Jun!AF462+Jul!AF462+Ago!AF462+Set!AF462+Oct!AF462+Nov!AF462+Dic!AF462</f>
        <v>0</v>
      </c>
      <c r="AH462" s="7">
        <f>+Ene!AG462+Feb!AG462+Mar!AG462+Abr!AG462+May!AG462+Jun!AG462+Jul!AG462+Ago!AG462+Set!AG462+Oct!AG462+Nov!AG462+Dic!AG462</f>
        <v>0</v>
      </c>
    </row>
    <row r="463" spans="1:34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23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23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23">
        <v>0</v>
      </c>
      <c r="K465" s="7">
        <f>+Ene!J465+Feb!J465+Mar!J465+Abr!J465+May!J465+Jun!J465+Jul!J465+Ago!J465+Set!J465+Oct!J465+Nov!J465+Dic!J465</f>
        <v>0</v>
      </c>
      <c r="L465" s="7">
        <f>+Ene!K465+Feb!K465+Mar!K465+Abr!K465+May!K465+Jun!K465+Jul!K465+Ago!K465+Set!K465+Oct!K465+Nov!K465+Dic!K465</f>
        <v>0</v>
      </c>
      <c r="M465" s="7">
        <f>+Ene!L465+Feb!L465+Mar!L465+Abr!L465+May!L465+Jun!L465+Jul!L465+Ago!L465+Set!L465+Oct!L465+Nov!L465+Dic!L465</f>
        <v>0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23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1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23">
        <v>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2</v>
      </c>
      <c r="AG467" s="7">
        <f>+Ene!AF467+Feb!AF467+Mar!AF467+Abr!AF467+May!AF467+Jun!AF467+Jul!AF467+Ago!AF467+Set!AF467+Oct!AF467+Nov!AF467+Dic!AF467</f>
        <v>2</v>
      </c>
      <c r="AH467" s="7">
        <f>+Ene!AG467+Feb!AG467+Mar!AG467+Abr!AG467+May!AG467+Jun!AG467+Jul!AG467+Ago!AG467+Set!AG467+Oct!AG467+Nov!AG467+Dic!AG467</f>
        <v>0</v>
      </c>
    </row>
    <row r="468" spans="1:34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23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23">
        <v>0</v>
      </c>
      <c r="K469" s="7">
        <f>+Ene!J469+Feb!J469+Mar!J469+Abr!J469+May!J469+Jun!J469+Jul!J469+Ago!J469+Set!J469+Oct!J469+Nov!J469+Dic!J469</f>
        <v>1</v>
      </c>
      <c r="L469" s="7">
        <f>+Ene!K469+Feb!K469+Mar!K469+Abr!K469+May!K469+Jun!K469+Jul!K469+Ago!K469+Set!K469+Oct!K469+Nov!K469+Dic!K469</f>
        <v>1</v>
      </c>
      <c r="M469" s="7">
        <f>+Ene!L469+Feb!L469+Mar!L469+Abr!L469+May!L469+Jun!L469+Jul!L469+Ago!L469+Set!L469+Oct!L469+Nov!L469+Dic!L469</f>
        <v>1</v>
      </c>
      <c r="N469" s="7">
        <f>+Ene!M469+Feb!M469+Mar!M469+Abr!M469+May!M469+Jun!M469+Jul!M469+Ago!M469+Set!M469+Oct!M469+Nov!M469+Dic!M469</f>
        <v>1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10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4</v>
      </c>
      <c r="AD469" s="7">
        <f>+Ene!AC469+Feb!AC469+Mar!AC469+Abr!AC469+May!AC469+Jun!AC469+Jul!AC469+Ago!AC469+Set!AC469+Oct!AC469+Nov!AC469+Dic!AC469</f>
        <v>11</v>
      </c>
      <c r="AE469" s="7">
        <f>+Ene!AD469+Feb!AD469+Mar!AD469+Abr!AD469+May!AD469+Jun!AD469+Jul!AD469+Ago!AD469+Set!AD469+Oct!AD469+Nov!AD469+Dic!AD469</f>
        <v>7</v>
      </c>
      <c r="AF469" s="7">
        <f>+Ene!AE469+Feb!AE469+Mar!AE469+Abr!AE469+May!AE469+Jun!AE469+Jul!AE469+Ago!AE469+Set!AE469+Oct!AE469+Nov!AE469+Dic!AE469</f>
        <v>11</v>
      </c>
      <c r="AG469" s="7">
        <f>+Ene!AF469+Feb!AF469+Mar!AF469+Abr!AF469+May!AF469+Jun!AF469+Jul!AF469+Ago!AF469+Set!AF469+Oct!AF469+Nov!AF469+Dic!AF469</f>
        <v>7</v>
      </c>
      <c r="AH469" s="7">
        <f>+Ene!AG469+Feb!AG469+Mar!AG469+Abr!AG469+May!AG469+Jun!AG469+Jul!AG469+Ago!AG469+Set!AG469+Oct!AG469+Nov!AG469+Dic!AG469</f>
        <v>1</v>
      </c>
    </row>
    <row r="470" spans="1:34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23">
        <v>0</v>
      </c>
      <c r="K470" s="7">
        <f>+Ene!J470+Feb!J470+Mar!J470+Abr!J470+May!J470+Jun!J470+Jul!J470+Ago!J470+Set!J470+Oct!J470+Nov!J470+Dic!J470</f>
        <v>2</v>
      </c>
      <c r="L470" s="7">
        <f>+Ene!K470+Feb!K470+Mar!K470+Abr!K470+May!K470+Jun!K470+Jul!K470+Ago!K470+Set!K470+Oct!K470+Nov!K470+Dic!K470</f>
        <v>2</v>
      </c>
      <c r="M470" s="7">
        <f>+Ene!L470+Feb!L470+Mar!L470+Abr!L470+May!L470+Jun!L470+Jul!L470+Ago!L470+Set!L470+Oct!L470+Nov!L470+Dic!L470</f>
        <v>2</v>
      </c>
      <c r="N470" s="7">
        <f>+Ene!M470+Feb!M470+Mar!M470+Abr!M470+May!M470+Jun!M470+Jul!M470+Ago!M470+Set!M470+Oct!M470+Nov!M470+Dic!M470</f>
        <v>2</v>
      </c>
      <c r="O470" s="7">
        <f>+Ene!N470+Feb!N470+Mar!N470+Abr!N470+May!N470+Jun!N470+Jul!N470+Ago!N470+Set!N470+Oct!N470+Nov!N470+Dic!N470</f>
        <v>2</v>
      </c>
      <c r="P470" s="7">
        <f>+Ene!O470+Feb!O470+Mar!O470+Abr!O470+May!O470+Jun!O470+Jul!O470+Ago!O470+Set!O470+Oct!O470+Nov!O470+Dic!O470</f>
        <v>1</v>
      </c>
      <c r="Q470" s="7">
        <f>+Ene!P470+Feb!P470+Mar!P470+Abr!P470+May!P470+Jun!P470+Jul!P470+Ago!P470+Set!P470+Oct!P470+Nov!P470+Dic!P470</f>
        <v>2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4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4</v>
      </c>
      <c r="AD470" s="7">
        <f>+Ene!AC470+Feb!AC470+Mar!AC470+Abr!AC470+May!AC470+Jun!AC470+Jul!AC470+Ago!AC470+Set!AC470+Oct!AC470+Nov!AC470+Dic!AC470</f>
        <v>2</v>
      </c>
      <c r="AE470" s="7">
        <f>+Ene!AD470+Feb!AD470+Mar!AD470+Abr!AD470+May!AD470+Jun!AD470+Jul!AD470+Ago!AD470+Set!AD470+Oct!AD470+Nov!AD470+Dic!AD470</f>
        <v>4</v>
      </c>
      <c r="AF470" s="7">
        <f>+Ene!AE470+Feb!AE470+Mar!AE470+Abr!AE470+May!AE470+Jun!AE470+Jul!AE470+Ago!AE470+Set!AE470+Oct!AE470+Nov!AE470+Dic!AE470</f>
        <v>4</v>
      </c>
      <c r="AG470" s="7">
        <f>+Ene!AF470+Feb!AF470+Mar!AF470+Abr!AF470+May!AF470+Jun!AF470+Jul!AF470+Ago!AF470+Set!AF470+Oct!AF470+Nov!AF470+Dic!AF470</f>
        <v>4</v>
      </c>
      <c r="AH470" s="7">
        <f>+Ene!AG470+Feb!AG470+Mar!AG470+Abr!AG470+May!AG470+Jun!AG470+Jul!AG470+Ago!AG470+Set!AG470+Oct!AG470+Nov!AG470+Dic!AG470</f>
        <v>4</v>
      </c>
    </row>
    <row r="471" spans="1:34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23">
        <v>0</v>
      </c>
      <c r="K471" s="7">
        <f>+Ene!J471+Feb!J471+Mar!J471+Abr!J471+May!J471+Jun!J471+Jul!J471+Ago!J471+Set!J471+Oct!J471+Nov!J471+Dic!J471</f>
        <v>2</v>
      </c>
      <c r="L471" s="7">
        <f>+Ene!K471+Feb!K471+Mar!K471+Abr!K471+May!K471+Jun!K471+Jul!K471+Ago!K471+Set!K471+Oct!K471+Nov!K471+Dic!K471</f>
        <v>2</v>
      </c>
      <c r="M471" s="7">
        <f>+Ene!L471+Feb!L471+Mar!L471+Abr!L471+May!L471+Jun!L471+Jul!L471+Ago!L471+Set!L471+Oct!L471+Nov!L471+Dic!L471</f>
        <v>2</v>
      </c>
      <c r="N471" s="7">
        <f>+Ene!M471+Feb!M471+Mar!M471+Abr!M471+May!M471+Jun!M471+Jul!M471+Ago!M471+Set!M471+Oct!M471+Nov!M471+Dic!M471</f>
        <v>2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3</v>
      </c>
      <c r="AD471" s="7">
        <f>+Ene!AC471+Feb!AC471+Mar!AC471+Abr!AC471+May!AC471+Jun!AC471+Jul!AC471+Ago!AC471+Set!AC471+Oct!AC471+Nov!AC471+Dic!AC471</f>
        <v>2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3</v>
      </c>
      <c r="AG471" s="7">
        <f>+Ene!AF471+Feb!AF471+Mar!AF471+Abr!AF471+May!AF471+Jun!AF471+Jul!AF471+Ago!AF471+Set!AF471+Oct!AF471+Nov!AF471+Dic!AF471</f>
        <v>2</v>
      </c>
      <c r="AH471" s="7">
        <f>+Ene!AG471+Feb!AG471+Mar!AG471+Abr!AG471+May!AG471+Jun!AG471+Jul!AG471+Ago!AG471+Set!AG471+Oct!AG471+Nov!AG471+Dic!AG471</f>
        <v>0</v>
      </c>
    </row>
    <row r="472" spans="1:34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23">
        <v>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0</v>
      </c>
      <c r="AE472" s="7">
        <f>+Ene!AD472+Feb!AD472+Mar!AD472+Abr!AD472+May!AD472+Jun!AD472+Jul!AD472+Ago!AD472+Set!AD472+Oct!AD472+Nov!AD472+Dic!AD472</f>
        <v>0</v>
      </c>
      <c r="AF472" s="7">
        <f>+Ene!AE472+Feb!AE472+Mar!AE472+Abr!AE472+May!AE472+Jun!AE472+Jul!AE472+Ago!AE472+Set!AE472+Oct!AE472+Nov!AE472+Dic!AE472</f>
        <v>0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23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23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1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1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1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23">
        <v>0</v>
      </c>
      <c r="K475" s="7">
        <f>+Ene!J475+Feb!J475+Mar!J475+Abr!J475+May!J475+Jun!J475+Jul!J475+Ago!J475+Set!J475+Oct!J475+Nov!J475+Dic!J475</f>
        <v>3</v>
      </c>
      <c r="L475" s="7">
        <f>+Ene!K475+Feb!K475+Mar!K475+Abr!K475+May!K475+Jun!K475+Jul!K475+Ago!K475+Set!K475+Oct!K475+Nov!K475+Dic!K475</f>
        <v>3</v>
      </c>
      <c r="M475" s="7">
        <f>+Ene!L475+Feb!L475+Mar!L475+Abr!L475+May!L475+Jun!L475+Jul!L475+Ago!L475+Set!L475+Oct!L475+Nov!L475+Dic!L475</f>
        <v>3</v>
      </c>
      <c r="N475" s="7">
        <f>+Ene!M475+Feb!M475+Mar!M475+Abr!M475+May!M475+Jun!M475+Jul!M475+Ago!M475+Set!M475+Oct!M475+Nov!M475+Dic!M475</f>
        <v>1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1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5</v>
      </c>
      <c r="AD475" s="7">
        <f>+Ene!AC475+Feb!AC475+Mar!AC475+Abr!AC475+May!AC475+Jun!AC475+Jul!AC475+Ago!AC475+Set!AC475+Oct!AC475+Nov!AC475+Dic!AC475</f>
        <v>6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7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23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6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5</v>
      </c>
      <c r="AD476" s="7">
        <f>+Ene!AC476+Feb!AC476+Mar!AC476+Abr!AC476+May!AC476+Jun!AC476+Jul!AC476+Ago!AC476+Set!AC476+Oct!AC476+Nov!AC476+Dic!AC476</f>
        <v>1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3</v>
      </c>
      <c r="AG476" s="7">
        <f>+Ene!AF476+Feb!AF476+Mar!AF476+Abr!AF476+May!AF476+Jun!AF476+Jul!AF476+Ago!AF476+Set!AF476+Oct!AF476+Nov!AF476+Dic!AF476</f>
        <v>4</v>
      </c>
      <c r="AH476" s="7">
        <f>+Ene!AG476+Feb!AG476+Mar!AG476+Abr!AG476+May!AG476+Jun!AG476+Jul!AG476+Ago!AG476+Set!AG476+Oct!AG476+Nov!AG476+Dic!AG476</f>
        <v>0</v>
      </c>
    </row>
    <row r="477" spans="1:34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23">
        <v>0</v>
      </c>
      <c r="K477" s="7">
        <f>+Ene!J477+Feb!J477+Mar!J477+Abr!J477+May!J477+Jun!J477+Jul!J477+Ago!J477+Set!J477+Oct!J477+Nov!J477+Dic!J477</f>
        <v>4</v>
      </c>
      <c r="L477" s="7">
        <f>+Ene!K477+Feb!K477+Mar!K477+Abr!K477+May!K477+Jun!K477+Jul!K477+Ago!K477+Set!K477+Oct!K477+Nov!K477+Dic!K477</f>
        <v>4</v>
      </c>
      <c r="M477" s="7">
        <f>+Ene!L477+Feb!L477+Mar!L477+Abr!L477+May!L477+Jun!L477+Jul!L477+Ago!L477+Set!L477+Oct!L477+Nov!L477+Dic!L477</f>
        <v>4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3</v>
      </c>
      <c r="AD477" s="7">
        <f>+Ene!AC477+Feb!AC477+Mar!AC477+Abr!AC477+May!AC477+Jun!AC477+Jul!AC477+Ago!AC477+Set!AC477+Oct!AC477+Nov!AC477+Dic!AC477</f>
        <v>4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12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23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2</v>
      </c>
    </row>
    <row r="479" spans="1:34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23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23">
        <v>0</v>
      </c>
      <c r="K480" s="7">
        <f>+Ene!J480+Feb!J480+Mar!J480+Abr!J480+May!J480+Jun!J480+Jul!J480+Ago!J480+Set!J480+Oct!J480+Nov!J480+Dic!J480</f>
        <v>2</v>
      </c>
      <c r="L480" s="7">
        <f>+Ene!K480+Feb!K480+Mar!K480+Abr!K480+May!K480+Jun!K480+Jul!K480+Ago!K480+Set!K480+Oct!K480+Nov!K480+Dic!K480</f>
        <v>2</v>
      </c>
      <c r="M480" s="7">
        <f>+Ene!L480+Feb!L480+Mar!L480+Abr!L480+May!L480+Jun!L480+Jul!L480+Ago!L480+Set!L480+Oct!L480+Nov!L480+Dic!L480</f>
        <v>2</v>
      </c>
      <c r="N480" s="7">
        <f>+Ene!M480+Feb!M480+Mar!M480+Abr!M480+May!M480+Jun!M480+Jul!M480+Ago!M480+Set!M480+Oct!M480+Nov!M480+Dic!M480</f>
        <v>3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1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1</v>
      </c>
      <c r="AG480" s="7">
        <f>+Ene!AF480+Feb!AF480+Mar!AF480+Abr!AF480+May!AF480+Jun!AF480+Jul!AF480+Ago!AF480+Set!AF480+Oct!AF480+Nov!AF480+Dic!AF480</f>
        <v>1</v>
      </c>
      <c r="AH480" s="7">
        <f>+Ene!AG480+Feb!AG480+Mar!AG480+Abr!AG480+May!AG480+Jun!AG480+Jul!AG480+Ago!AG480+Set!AG480+Oct!AG480+Nov!AG480+Dic!AG480</f>
        <v>0</v>
      </c>
    </row>
    <row r="481" spans="1:34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23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23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23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23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5</v>
      </c>
      <c r="AG484" s="7">
        <f>+Ene!AF484+Feb!AF484+Mar!AF484+Abr!AF484+May!AF484+Jun!AF484+Jul!AF484+Ago!AF484+Set!AF484+Oct!AF484+Nov!AF484+Dic!AF484</f>
        <v>1</v>
      </c>
      <c r="AH484" s="7">
        <f>+Ene!AG484+Feb!AG484+Mar!AG484+Abr!AG484+May!AG484+Jun!AG484+Jul!AG484+Ago!AG484+Set!AG484+Oct!AG484+Nov!AG484+Dic!AG484</f>
        <v>0</v>
      </c>
    </row>
    <row r="485" spans="1:34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23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1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23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23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23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23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1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1</v>
      </c>
      <c r="AG489" s="7">
        <f>+Ene!AF489+Feb!AF489+Mar!AF489+Abr!AF489+May!AF489+Jun!AF489+Jul!AF489+Ago!AF489+Set!AF489+Oct!AF489+Nov!AF489+Dic!AF489</f>
        <v>1</v>
      </c>
      <c r="AH489" s="7">
        <f>+Ene!AG489+Feb!AG489+Mar!AG489+Abr!AG489+May!AG489+Jun!AG489+Jul!AG489+Ago!AG489+Set!AG489+Oct!AG489+Nov!AG489+Dic!AG489</f>
        <v>0</v>
      </c>
    </row>
    <row r="490" spans="1:34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23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23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</sheetData>
  <autoFilter ref="A3:I489" xr:uid="{00000000-0001-0000-0000-000000000000}"/>
  <mergeCells count="2">
    <mergeCell ref="D1:I1"/>
    <mergeCell ref="E2:H2"/>
  </mergeCells>
  <conditionalFormatting sqref="H4:H23 H25:H486">
    <cfRule type="duplicateValues" dxfId="97" priority="10"/>
  </conditionalFormatting>
  <conditionalFormatting sqref="H24">
    <cfRule type="duplicateValues" dxfId="96" priority="7"/>
  </conditionalFormatting>
  <conditionalFormatting sqref="H487:H488">
    <cfRule type="duplicateValues" dxfId="95" priority="9"/>
  </conditionalFormatting>
  <conditionalFormatting sqref="H489">
    <cfRule type="duplicateValues" dxfId="94" priority="8"/>
  </conditionalFormatting>
  <conditionalFormatting sqref="H490">
    <cfRule type="duplicateValues" dxfId="93" priority="4"/>
    <cfRule type="duplicateValues" dxfId="92" priority="5"/>
    <cfRule type="duplicateValues" dxfId="91" priority="6"/>
  </conditionalFormatting>
  <conditionalFormatting sqref="H491">
    <cfRule type="duplicateValues" dxfId="90" priority="1"/>
    <cfRule type="duplicateValues" dxfId="89" priority="2"/>
    <cfRule type="duplicateValues" dxfId="88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FE243-1889-4B7F-86FD-E986229E0A9D}">
  <dimension ref="A1:L479"/>
  <sheetViews>
    <sheetView zoomScale="90" zoomScaleNormal="90" workbookViewId="0">
      <selection activeCell="M6" sqref="M6"/>
    </sheetView>
  </sheetViews>
  <sheetFormatPr baseColWidth="10" defaultColWidth="11.5546875" defaultRowHeight="10.199999999999999"/>
  <cols>
    <col min="1" max="1" width="5" style="33" customWidth="1"/>
    <col min="2" max="2" width="8.5546875" style="87" customWidth="1"/>
    <col min="3" max="3" width="12.44140625" style="87" customWidth="1"/>
    <col min="4" max="4" width="12.44140625" style="151" customWidth="1"/>
    <col min="5" max="6" width="13.33203125" style="33" customWidth="1"/>
    <col min="7" max="7" width="11.5546875" style="33" customWidth="1"/>
    <col min="8" max="8" width="18" style="33" customWidth="1"/>
    <col min="9" max="9" width="14.6640625" style="86" customWidth="1"/>
    <col min="10" max="10" width="16.33203125" style="33" customWidth="1"/>
    <col min="11" max="11" width="24.44140625" style="33" customWidth="1"/>
    <col min="12" max="12" width="10.44140625" style="33" customWidth="1"/>
    <col min="13" max="16384" width="11.5546875" style="33"/>
  </cols>
  <sheetData>
    <row r="1" spans="1:12" ht="24" customHeight="1">
      <c r="A1" s="161" t="s">
        <v>607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2" ht="26.25" customHeigh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32">
        <f>SUBTOTAL(9,L4:L477)</f>
        <v>13694</v>
      </c>
    </row>
    <row r="3" spans="1:12" ht="25.2" customHeight="1">
      <c r="A3" s="133" t="s">
        <v>608</v>
      </c>
      <c r="B3" s="133" t="s">
        <v>609</v>
      </c>
      <c r="C3" s="133" t="s">
        <v>610</v>
      </c>
      <c r="D3" s="133" t="s">
        <v>610</v>
      </c>
      <c r="E3" s="134" t="s">
        <v>611</v>
      </c>
      <c r="F3" s="133" t="s">
        <v>49</v>
      </c>
      <c r="G3" s="133" t="s">
        <v>612</v>
      </c>
      <c r="H3" s="133" t="s">
        <v>613</v>
      </c>
      <c r="I3" s="133" t="s">
        <v>614</v>
      </c>
      <c r="J3" s="133" t="s">
        <v>615</v>
      </c>
      <c r="K3" s="133" t="s">
        <v>616</v>
      </c>
      <c r="L3" s="135" t="s">
        <v>617</v>
      </c>
    </row>
    <row r="4" spans="1:12" ht="15" customHeight="1">
      <c r="A4" s="34">
        <v>1</v>
      </c>
      <c r="B4" s="35" t="s">
        <v>618</v>
      </c>
      <c r="C4" s="35">
        <v>187</v>
      </c>
      <c r="D4" s="136">
        <v>187</v>
      </c>
      <c r="E4" s="36" t="s">
        <v>619</v>
      </c>
      <c r="F4" s="36" t="s">
        <v>49</v>
      </c>
      <c r="G4" s="37" t="s">
        <v>620</v>
      </c>
      <c r="H4" s="37" t="s">
        <v>15</v>
      </c>
      <c r="I4" s="37" t="s">
        <v>16</v>
      </c>
      <c r="J4" s="37" t="s">
        <v>15</v>
      </c>
      <c r="K4" s="38" t="s">
        <v>527</v>
      </c>
      <c r="L4" s="39">
        <v>180</v>
      </c>
    </row>
    <row r="5" spans="1:12" ht="15" customHeight="1">
      <c r="A5" s="34">
        <v>2</v>
      </c>
      <c r="B5" s="35" t="s">
        <v>621</v>
      </c>
      <c r="C5" s="40">
        <v>9723</v>
      </c>
      <c r="D5" s="137">
        <v>9723</v>
      </c>
      <c r="E5" s="36" t="s">
        <v>622</v>
      </c>
      <c r="F5" s="36" t="s">
        <v>49</v>
      </c>
      <c r="G5" s="37" t="s">
        <v>620</v>
      </c>
      <c r="H5" s="37" t="s">
        <v>15</v>
      </c>
      <c r="I5" s="37" t="s">
        <v>16</v>
      </c>
      <c r="J5" s="37" t="s">
        <v>15</v>
      </c>
      <c r="K5" s="38" t="s">
        <v>528</v>
      </c>
      <c r="L5" s="39">
        <v>24</v>
      </c>
    </row>
    <row r="6" spans="1:12" ht="15" customHeight="1">
      <c r="A6" s="34">
        <v>3</v>
      </c>
      <c r="B6" s="35" t="s">
        <v>623</v>
      </c>
      <c r="C6" s="35">
        <v>186</v>
      </c>
      <c r="D6" s="136">
        <v>186</v>
      </c>
      <c r="E6" s="36" t="s">
        <v>624</v>
      </c>
      <c r="F6" s="36" t="s">
        <v>49</v>
      </c>
      <c r="G6" s="37" t="s">
        <v>620</v>
      </c>
      <c r="H6" s="37" t="s">
        <v>15</v>
      </c>
      <c r="I6" s="37" t="s">
        <v>16</v>
      </c>
      <c r="J6" s="37" t="s">
        <v>15</v>
      </c>
      <c r="K6" s="38" t="s">
        <v>529</v>
      </c>
      <c r="L6" s="39">
        <v>70</v>
      </c>
    </row>
    <row r="7" spans="1:12" ht="15" customHeight="1">
      <c r="A7" s="34">
        <v>4</v>
      </c>
      <c r="B7" s="35" t="s">
        <v>621</v>
      </c>
      <c r="C7" s="35">
        <v>11687</v>
      </c>
      <c r="D7" s="136">
        <v>11687</v>
      </c>
      <c r="E7" s="36" t="s">
        <v>625</v>
      </c>
      <c r="F7" s="36" t="s">
        <v>49</v>
      </c>
      <c r="G7" s="37" t="s">
        <v>620</v>
      </c>
      <c r="H7" s="37" t="s">
        <v>15</v>
      </c>
      <c r="I7" s="37" t="s">
        <v>16</v>
      </c>
      <c r="J7" s="37" t="s">
        <v>15</v>
      </c>
      <c r="K7" s="38" t="s">
        <v>530</v>
      </c>
      <c r="L7" s="39">
        <v>15</v>
      </c>
    </row>
    <row r="8" spans="1:12" ht="15" customHeight="1">
      <c r="A8" s="34">
        <v>5</v>
      </c>
      <c r="B8" s="35" t="s">
        <v>621</v>
      </c>
      <c r="C8" s="35">
        <v>188</v>
      </c>
      <c r="D8" s="136">
        <v>188</v>
      </c>
      <c r="E8" s="36" t="s">
        <v>626</v>
      </c>
      <c r="F8" s="36" t="s">
        <v>49</v>
      </c>
      <c r="G8" s="37" t="s">
        <v>620</v>
      </c>
      <c r="H8" s="37" t="s">
        <v>15</v>
      </c>
      <c r="I8" s="37" t="s">
        <v>16</v>
      </c>
      <c r="J8" s="37" t="s">
        <v>15</v>
      </c>
      <c r="K8" s="38" t="s">
        <v>531</v>
      </c>
      <c r="L8" s="39">
        <v>20</v>
      </c>
    </row>
    <row r="9" spans="1:12" ht="15" customHeight="1">
      <c r="A9" s="34">
        <v>6</v>
      </c>
      <c r="B9" s="35" t="s">
        <v>621</v>
      </c>
      <c r="C9" s="35">
        <v>189</v>
      </c>
      <c r="D9" s="136">
        <v>189</v>
      </c>
      <c r="E9" s="36" t="s">
        <v>627</v>
      </c>
      <c r="F9" s="36" t="s">
        <v>49</v>
      </c>
      <c r="G9" s="37" t="s">
        <v>620</v>
      </c>
      <c r="H9" s="37" t="s">
        <v>15</v>
      </c>
      <c r="I9" s="37" t="s">
        <v>16</v>
      </c>
      <c r="J9" s="37" t="s">
        <v>15</v>
      </c>
      <c r="K9" s="38" t="s">
        <v>532</v>
      </c>
      <c r="L9" s="39">
        <v>45</v>
      </c>
    </row>
    <row r="10" spans="1:12" ht="15" customHeight="1">
      <c r="A10" s="34">
        <v>7</v>
      </c>
      <c r="B10" s="35" t="s">
        <v>621</v>
      </c>
      <c r="C10" s="35">
        <v>302</v>
      </c>
      <c r="D10" s="136">
        <v>302</v>
      </c>
      <c r="E10" s="36" t="s">
        <v>628</v>
      </c>
      <c r="F10" s="36" t="s">
        <v>49</v>
      </c>
      <c r="G10" s="37" t="s">
        <v>620</v>
      </c>
      <c r="H10" s="37" t="s">
        <v>15</v>
      </c>
      <c r="I10" s="37" t="s">
        <v>16</v>
      </c>
      <c r="J10" s="37" t="s">
        <v>15</v>
      </c>
      <c r="K10" s="38" t="s">
        <v>533</v>
      </c>
      <c r="L10" s="39">
        <v>48</v>
      </c>
    </row>
    <row r="11" spans="1:12" ht="15" customHeight="1">
      <c r="A11" s="34">
        <v>8</v>
      </c>
      <c r="B11" s="35" t="s">
        <v>621</v>
      </c>
      <c r="C11" s="41">
        <v>304</v>
      </c>
      <c r="D11" s="138">
        <v>304</v>
      </c>
      <c r="E11" s="36" t="s">
        <v>629</v>
      </c>
      <c r="F11" s="36" t="s">
        <v>49</v>
      </c>
      <c r="G11" s="37" t="s">
        <v>620</v>
      </c>
      <c r="H11" s="37" t="s">
        <v>15</v>
      </c>
      <c r="I11" s="37" t="s">
        <v>16</v>
      </c>
      <c r="J11" s="37" t="s">
        <v>15</v>
      </c>
      <c r="K11" s="38" t="s">
        <v>534</v>
      </c>
      <c r="L11" s="39">
        <v>30</v>
      </c>
    </row>
    <row r="12" spans="1:12" ht="15" customHeight="1">
      <c r="A12" s="34">
        <v>9</v>
      </c>
      <c r="B12" s="35" t="s">
        <v>621</v>
      </c>
      <c r="C12" s="35">
        <v>190</v>
      </c>
      <c r="D12" s="136">
        <v>190</v>
      </c>
      <c r="E12" s="36" t="s">
        <v>630</v>
      </c>
      <c r="F12" s="36" t="s">
        <v>49</v>
      </c>
      <c r="G12" s="37" t="s">
        <v>620</v>
      </c>
      <c r="H12" s="37" t="s">
        <v>15</v>
      </c>
      <c r="I12" s="37" t="s">
        <v>16</v>
      </c>
      <c r="J12" s="37" t="s">
        <v>15</v>
      </c>
      <c r="K12" s="38" t="s">
        <v>535</v>
      </c>
      <c r="L12" s="39">
        <v>18</v>
      </c>
    </row>
    <row r="13" spans="1:12" ht="15" customHeight="1">
      <c r="A13" s="34">
        <v>10</v>
      </c>
      <c r="B13" s="35" t="s">
        <v>621</v>
      </c>
      <c r="C13" s="35">
        <v>7413</v>
      </c>
      <c r="D13" s="136">
        <v>7413</v>
      </c>
      <c r="E13" s="36" t="s">
        <v>631</v>
      </c>
      <c r="F13" s="36" t="s">
        <v>49</v>
      </c>
      <c r="G13" s="37" t="s">
        <v>620</v>
      </c>
      <c r="H13" s="37" t="s">
        <v>15</v>
      </c>
      <c r="I13" s="37" t="s">
        <v>16</v>
      </c>
      <c r="J13" s="37" t="s">
        <v>15</v>
      </c>
      <c r="K13" s="38" t="s">
        <v>536</v>
      </c>
      <c r="L13" s="39">
        <v>40</v>
      </c>
    </row>
    <row r="14" spans="1:12" ht="15" customHeight="1">
      <c r="A14" s="34">
        <v>11</v>
      </c>
      <c r="B14" s="35" t="s">
        <v>621</v>
      </c>
      <c r="C14" s="35">
        <v>7462</v>
      </c>
      <c r="D14" s="136">
        <v>7462</v>
      </c>
      <c r="E14" s="36" t="s">
        <v>632</v>
      </c>
      <c r="F14" s="36" t="s">
        <v>49</v>
      </c>
      <c r="G14" s="37" t="s">
        <v>620</v>
      </c>
      <c r="H14" s="37" t="s">
        <v>15</v>
      </c>
      <c r="I14" s="37" t="s">
        <v>16</v>
      </c>
      <c r="J14" s="37" t="s">
        <v>15</v>
      </c>
      <c r="K14" s="38" t="s">
        <v>537</v>
      </c>
      <c r="L14" s="39">
        <v>21</v>
      </c>
    </row>
    <row r="15" spans="1:12" ht="15" customHeight="1">
      <c r="A15" s="34">
        <v>12</v>
      </c>
      <c r="B15" s="35" t="s">
        <v>621</v>
      </c>
      <c r="C15" s="35">
        <v>9729</v>
      </c>
      <c r="D15" s="136">
        <v>9729</v>
      </c>
      <c r="E15" s="36" t="s">
        <v>633</v>
      </c>
      <c r="F15" s="36" t="s">
        <v>49</v>
      </c>
      <c r="G15" s="37" t="s">
        <v>620</v>
      </c>
      <c r="H15" s="37" t="s">
        <v>15</v>
      </c>
      <c r="I15" s="37" t="s">
        <v>16</v>
      </c>
      <c r="J15" s="37" t="s">
        <v>15</v>
      </c>
      <c r="K15" s="38" t="s">
        <v>538</v>
      </c>
      <c r="L15" s="39">
        <v>29</v>
      </c>
    </row>
    <row r="16" spans="1:12" ht="15" customHeight="1">
      <c r="A16" s="34">
        <v>13</v>
      </c>
      <c r="B16" s="35" t="s">
        <v>621</v>
      </c>
      <c r="C16" s="35">
        <v>17571</v>
      </c>
      <c r="D16" s="136">
        <v>17571</v>
      </c>
      <c r="E16" s="36" t="s">
        <v>634</v>
      </c>
      <c r="F16" s="36" t="s">
        <v>49</v>
      </c>
      <c r="G16" s="37" t="s">
        <v>620</v>
      </c>
      <c r="H16" s="37" t="s">
        <v>15</v>
      </c>
      <c r="I16" s="37" t="s">
        <v>16</v>
      </c>
      <c r="J16" s="37" t="s">
        <v>15</v>
      </c>
      <c r="K16" s="38" t="s">
        <v>539</v>
      </c>
      <c r="L16" s="39">
        <v>12</v>
      </c>
    </row>
    <row r="17" spans="1:12" ht="15" customHeight="1">
      <c r="A17" s="34">
        <v>14</v>
      </c>
      <c r="B17" s="35" t="s">
        <v>621</v>
      </c>
      <c r="C17" s="35">
        <v>17572</v>
      </c>
      <c r="D17" s="136">
        <v>17572</v>
      </c>
      <c r="E17" s="36" t="s">
        <v>635</v>
      </c>
      <c r="F17" s="36" t="s">
        <v>49</v>
      </c>
      <c r="G17" s="37" t="s">
        <v>620</v>
      </c>
      <c r="H17" s="37" t="s">
        <v>15</v>
      </c>
      <c r="I17" s="37" t="s">
        <v>16</v>
      </c>
      <c r="J17" s="37" t="s">
        <v>15</v>
      </c>
      <c r="K17" s="38" t="s">
        <v>540</v>
      </c>
      <c r="L17" s="39">
        <v>10</v>
      </c>
    </row>
    <row r="18" spans="1:12" ht="15" customHeight="1">
      <c r="A18" s="34">
        <v>15</v>
      </c>
      <c r="B18" s="35" t="s">
        <v>621</v>
      </c>
      <c r="C18" s="35">
        <v>17569</v>
      </c>
      <c r="D18" s="136">
        <v>17569</v>
      </c>
      <c r="E18" s="36" t="s">
        <v>636</v>
      </c>
      <c r="F18" s="36" t="s">
        <v>49</v>
      </c>
      <c r="G18" s="37" t="s">
        <v>620</v>
      </c>
      <c r="H18" s="37" t="s">
        <v>15</v>
      </c>
      <c r="I18" s="37" t="s">
        <v>16</v>
      </c>
      <c r="J18" s="37" t="s">
        <v>15</v>
      </c>
      <c r="K18" s="38" t="s">
        <v>541</v>
      </c>
      <c r="L18" s="39">
        <v>18</v>
      </c>
    </row>
    <row r="19" spans="1:12" ht="15" customHeight="1">
      <c r="A19" s="34">
        <v>16</v>
      </c>
      <c r="B19" s="35" t="s">
        <v>621</v>
      </c>
      <c r="C19" s="35">
        <v>33095</v>
      </c>
      <c r="D19" s="136">
        <v>33095</v>
      </c>
      <c r="E19" s="36" t="s">
        <v>637</v>
      </c>
      <c r="F19" s="36" t="s">
        <v>49</v>
      </c>
      <c r="G19" s="37" t="s">
        <v>620</v>
      </c>
      <c r="H19" s="37" t="s">
        <v>15</v>
      </c>
      <c r="I19" s="37" t="s">
        <v>16</v>
      </c>
      <c r="J19" s="37" t="s">
        <v>15</v>
      </c>
      <c r="K19" s="38" t="s">
        <v>638</v>
      </c>
      <c r="L19" s="39">
        <v>12</v>
      </c>
    </row>
    <row r="20" spans="1:12" ht="15" customHeight="1">
      <c r="A20" s="34">
        <v>17</v>
      </c>
      <c r="B20" s="35" t="s">
        <v>639</v>
      </c>
      <c r="C20" s="35">
        <v>191</v>
      </c>
      <c r="D20" s="136">
        <v>191</v>
      </c>
      <c r="E20" s="36" t="s">
        <v>640</v>
      </c>
      <c r="F20" s="36" t="s">
        <v>49</v>
      </c>
      <c r="G20" s="37" t="s">
        <v>620</v>
      </c>
      <c r="H20" s="37" t="s">
        <v>76</v>
      </c>
      <c r="I20" s="37" t="s">
        <v>16</v>
      </c>
      <c r="J20" s="37" t="s">
        <v>76</v>
      </c>
      <c r="K20" s="38" t="s">
        <v>562</v>
      </c>
      <c r="L20" s="39">
        <v>53</v>
      </c>
    </row>
    <row r="21" spans="1:12" ht="15" customHeight="1">
      <c r="A21" s="34">
        <v>18</v>
      </c>
      <c r="B21" s="35" t="s">
        <v>621</v>
      </c>
      <c r="C21" s="35">
        <v>192</v>
      </c>
      <c r="D21" s="136">
        <v>192</v>
      </c>
      <c r="E21" s="36" t="s">
        <v>641</v>
      </c>
      <c r="F21" s="36" t="s">
        <v>49</v>
      </c>
      <c r="G21" s="37" t="s">
        <v>620</v>
      </c>
      <c r="H21" s="37" t="s">
        <v>76</v>
      </c>
      <c r="I21" s="37" t="s">
        <v>16</v>
      </c>
      <c r="J21" s="37" t="s">
        <v>76</v>
      </c>
      <c r="K21" s="38" t="s">
        <v>563</v>
      </c>
      <c r="L21" s="39">
        <v>40</v>
      </c>
    </row>
    <row r="22" spans="1:12" ht="15" customHeight="1">
      <c r="A22" s="34">
        <v>19</v>
      </c>
      <c r="B22" s="35" t="s">
        <v>621</v>
      </c>
      <c r="C22" s="35">
        <v>16653</v>
      </c>
      <c r="D22" s="136">
        <v>16653</v>
      </c>
      <c r="E22" s="36" t="s">
        <v>642</v>
      </c>
      <c r="F22" s="36" t="s">
        <v>49</v>
      </c>
      <c r="G22" s="37" t="s">
        <v>620</v>
      </c>
      <c r="H22" s="37" t="s">
        <v>76</v>
      </c>
      <c r="I22" s="37" t="s">
        <v>16</v>
      </c>
      <c r="J22" s="37" t="s">
        <v>76</v>
      </c>
      <c r="K22" s="38" t="s">
        <v>564</v>
      </c>
      <c r="L22" s="39">
        <v>10</v>
      </c>
    </row>
    <row r="23" spans="1:12" ht="15" customHeight="1">
      <c r="A23" s="34">
        <v>20</v>
      </c>
      <c r="B23" s="42" t="s">
        <v>621</v>
      </c>
      <c r="C23" s="35">
        <v>25343</v>
      </c>
      <c r="D23" s="136">
        <v>25343</v>
      </c>
      <c r="E23" s="36" t="s">
        <v>643</v>
      </c>
      <c r="F23" s="36" t="s">
        <v>49</v>
      </c>
      <c r="G23" s="37" t="s">
        <v>620</v>
      </c>
      <c r="H23" s="37" t="s">
        <v>76</v>
      </c>
      <c r="I23" s="37" t="s">
        <v>16</v>
      </c>
      <c r="J23" s="37" t="s">
        <v>76</v>
      </c>
      <c r="K23" s="38" t="s">
        <v>566</v>
      </c>
      <c r="L23" s="39">
        <v>10</v>
      </c>
    </row>
    <row r="24" spans="1:12" ht="15" customHeight="1">
      <c r="A24" s="34">
        <v>21</v>
      </c>
      <c r="B24" s="42" t="s">
        <v>621</v>
      </c>
      <c r="C24" s="35">
        <v>25338</v>
      </c>
      <c r="D24" s="136">
        <v>25338</v>
      </c>
      <c r="E24" s="36" t="s">
        <v>644</v>
      </c>
      <c r="F24" s="36" t="s">
        <v>49</v>
      </c>
      <c r="G24" s="37" t="s">
        <v>620</v>
      </c>
      <c r="H24" s="37" t="s">
        <v>76</v>
      </c>
      <c r="I24" s="37" t="s">
        <v>16</v>
      </c>
      <c r="J24" s="37" t="s">
        <v>76</v>
      </c>
      <c r="K24" s="38" t="s">
        <v>512</v>
      </c>
      <c r="L24" s="39">
        <v>3</v>
      </c>
    </row>
    <row r="25" spans="1:12" ht="15" customHeight="1">
      <c r="A25" s="34">
        <v>22</v>
      </c>
      <c r="B25" s="42" t="s">
        <v>621</v>
      </c>
      <c r="C25" s="35">
        <v>26774</v>
      </c>
      <c r="D25" s="136">
        <v>26774</v>
      </c>
      <c r="E25" s="36" t="s">
        <v>645</v>
      </c>
      <c r="F25" s="36" t="s">
        <v>49</v>
      </c>
      <c r="G25" s="37" t="s">
        <v>620</v>
      </c>
      <c r="H25" s="37" t="s">
        <v>76</v>
      </c>
      <c r="I25" s="37" t="s">
        <v>16</v>
      </c>
      <c r="J25" s="37" t="s">
        <v>76</v>
      </c>
      <c r="K25" s="38" t="s">
        <v>565</v>
      </c>
      <c r="L25" s="39">
        <v>4</v>
      </c>
    </row>
    <row r="26" spans="1:12" ht="15" customHeight="1">
      <c r="A26" s="34">
        <v>23</v>
      </c>
      <c r="B26" s="42" t="s">
        <v>618</v>
      </c>
      <c r="C26" s="35">
        <v>193</v>
      </c>
      <c r="D26" s="136">
        <v>193</v>
      </c>
      <c r="E26" s="36" t="s">
        <v>646</v>
      </c>
      <c r="F26" s="36" t="s">
        <v>49</v>
      </c>
      <c r="G26" s="37" t="s">
        <v>620</v>
      </c>
      <c r="H26" s="37" t="s">
        <v>77</v>
      </c>
      <c r="I26" s="37" t="s">
        <v>16</v>
      </c>
      <c r="J26" s="37" t="s">
        <v>77</v>
      </c>
      <c r="K26" s="38" t="s">
        <v>77</v>
      </c>
      <c r="L26" s="39">
        <v>70</v>
      </c>
    </row>
    <row r="27" spans="1:12" ht="15" customHeight="1">
      <c r="A27" s="34">
        <v>24</v>
      </c>
      <c r="B27" s="43" t="s">
        <v>621</v>
      </c>
      <c r="C27" s="35">
        <v>194</v>
      </c>
      <c r="D27" s="136">
        <v>194</v>
      </c>
      <c r="E27" s="36" t="s">
        <v>647</v>
      </c>
      <c r="F27" s="36" t="s">
        <v>49</v>
      </c>
      <c r="G27" s="37" t="s">
        <v>620</v>
      </c>
      <c r="H27" s="37" t="s">
        <v>77</v>
      </c>
      <c r="I27" s="37" t="s">
        <v>16</v>
      </c>
      <c r="J27" s="37" t="s">
        <v>77</v>
      </c>
      <c r="K27" s="38" t="s">
        <v>552</v>
      </c>
      <c r="L27" s="39">
        <v>5</v>
      </c>
    </row>
    <row r="28" spans="1:12" ht="15" customHeight="1">
      <c r="A28" s="34">
        <v>25</v>
      </c>
      <c r="B28" s="43" t="s">
        <v>621</v>
      </c>
      <c r="C28" s="35">
        <v>196</v>
      </c>
      <c r="D28" s="136">
        <v>196</v>
      </c>
      <c r="E28" s="36" t="s">
        <v>648</v>
      </c>
      <c r="F28" s="36" t="s">
        <v>49</v>
      </c>
      <c r="G28" s="37" t="s">
        <v>620</v>
      </c>
      <c r="H28" s="37" t="s">
        <v>77</v>
      </c>
      <c r="I28" s="37" t="s">
        <v>16</v>
      </c>
      <c r="J28" s="37" t="s">
        <v>77</v>
      </c>
      <c r="K28" s="38" t="s">
        <v>553</v>
      </c>
      <c r="L28" s="39">
        <v>20</v>
      </c>
    </row>
    <row r="29" spans="1:12" ht="15" customHeight="1">
      <c r="A29" s="34">
        <v>26</v>
      </c>
      <c r="B29" s="44" t="s">
        <v>621</v>
      </c>
      <c r="C29" s="35">
        <v>197</v>
      </c>
      <c r="D29" s="136">
        <v>197</v>
      </c>
      <c r="E29" s="36" t="s">
        <v>649</v>
      </c>
      <c r="F29" s="36" t="s">
        <v>49</v>
      </c>
      <c r="G29" s="37" t="s">
        <v>620</v>
      </c>
      <c r="H29" s="37" t="s">
        <v>77</v>
      </c>
      <c r="I29" s="37" t="s">
        <v>16</v>
      </c>
      <c r="J29" s="37" t="s">
        <v>77</v>
      </c>
      <c r="K29" s="38" t="s">
        <v>554</v>
      </c>
      <c r="L29" s="39">
        <v>18</v>
      </c>
    </row>
    <row r="30" spans="1:12" ht="15" customHeight="1">
      <c r="A30" s="34">
        <v>27</v>
      </c>
      <c r="B30" s="44" t="s">
        <v>621</v>
      </c>
      <c r="C30" s="35">
        <v>199</v>
      </c>
      <c r="D30" s="136">
        <v>199</v>
      </c>
      <c r="E30" s="36" t="s">
        <v>650</v>
      </c>
      <c r="F30" s="36" t="s">
        <v>49</v>
      </c>
      <c r="G30" s="37" t="s">
        <v>620</v>
      </c>
      <c r="H30" s="37" t="s">
        <v>77</v>
      </c>
      <c r="I30" s="37" t="s">
        <v>16</v>
      </c>
      <c r="J30" s="37" t="s">
        <v>77</v>
      </c>
      <c r="K30" s="38" t="s">
        <v>555</v>
      </c>
      <c r="L30" s="39">
        <v>8</v>
      </c>
    </row>
    <row r="31" spans="1:12" ht="15" customHeight="1">
      <c r="A31" s="34">
        <v>28</v>
      </c>
      <c r="B31" s="44" t="s">
        <v>621</v>
      </c>
      <c r="C31" s="35">
        <v>200</v>
      </c>
      <c r="D31" s="136">
        <v>200</v>
      </c>
      <c r="E31" s="36" t="s">
        <v>651</v>
      </c>
      <c r="F31" s="36" t="s">
        <v>49</v>
      </c>
      <c r="G31" s="37" t="s">
        <v>620</v>
      </c>
      <c r="H31" s="37" t="s">
        <v>77</v>
      </c>
      <c r="I31" s="37" t="s">
        <v>16</v>
      </c>
      <c r="J31" s="37" t="s">
        <v>77</v>
      </c>
      <c r="K31" s="38" t="s">
        <v>556</v>
      </c>
      <c r="L31" s="39">
        <v>5</v>
      </c>
    </row>
    <row r="32" spans="1:12" ht="15" customHeight="1">
      <c r="A32" s="34">
        <v>29</v>
      </c>
      <c r="B32" s="44" t="s">
        <v>621</v>
      </c>
      <c r="C32" s="35">
        <v>201</v>
      </c>
      <c r="D32" s="136">
        <v>201</v>
      </c>
      <c r="E32" s="36" t="s">
        <v>652</v>
      </c>
      <c r="F32" s="36" t="s">
        <v>49</v>
      </c>
      <c r="G32" s="37" t="s">
        <v>620</v>
      </c>
      <c r="H32" s="37" t="s">
        <v>77</v>
      </c>
      <c r="I32" s="37" t="s">
        <v>16</v>
      </c>
      <c r="J32" s="37" t="s">
        <v>77</v>
      </c>
      <c r="K32" s="38" t="s">
        <v>557</v>
      </c>
      <c r="L32" s="39">
        <v>7</v>
      </c>
    </row>
    <row r="33" spans="1:12" ht="15" customHeight="1">
      <c r="A33" s="34">
        <v>30</v>
      </c>
      <c r="B33" s="44" t="s">
        <v>621</v>
      </c>
      <c r="C33" s="35">
        <v>195</v>
      </c>
      <c r="D33" s="136">
        <v>195</v>
      </c>
      <c r="E33" s="36" t="s">
        <v>653</v>
      </c>
      <c r="F33" s="36" t="s">
        <v>49</v>
      </c>
      <c r="G33" s="37" t="s">
        <v>620</v>
      </c>
      <c r="H33" s="37" t="s">
        <v>77</v>
      </c>
      <c r="I33" s="37" t="s">
        <v>16</v>
      </c>
      <c r="J33" s="37" t="s">
        <v>77</v>
      </c>
      <c r="K33" s="38" t="s">
        <v>558</v>
      </c>
      <c r="L33" s="39">
        <v>6</v>
      </c>
    </row>
    <row r="34" spans="1:12" ht="15" customHeight="1">
      <c r="A34" s="34">
        <v>31</v>
      </c>
      <c r="B34" s="42" t="s">
        <v>621</v>
      </c>
      <c r="C34" s="35">
        <v>16641</v>
      </c>
      <c r="D34" s="136">
        <v>16641</v>
      </c>
      <c r="E34" s="36" t="s">
        <v>654</v>
      </c>
      <c r="F34" s="36" t="s">
        <v>49</v>
      </c>
      <c r="G34" s="37" t="s">
        <v>620</v>
      </c>
      <c r="H34" s="37" t="s">
        <v>77</v>
      </c>
      <c r="I34" s="37" t="s">
        <v>16</v>
      </c>
      <c r="J34" s="37" t="s">
        <v>77</v>
      </c>
      <c r="K34" s="38" t="s">
        <v>559</v>
      </c>
      <c r="L34" s="39">
        <v>7</v>
      </c>
    </row>
    <row r="35" spans="1:12" ht="15" customHeight="1">
      <c r="A35" s="34">
        <v>32</v>
      </c>
      <c r="B35" s="43" t="s">
        <v>621</v>
      </c>
      <c r="C35" s="35">
        <v>16651</v>
      </c>
      <c r="D35" s="136">
        <v>16651</v>
      </c>
      <c r="E35" s="36" t="s">
        <v>655</v>
      </c>
      <c r="F35" s="36" t="s">
        <v>49</v>
      </c>
      <c r="G35" s="37" t="s">
        <v>620</v>
      </c>
      <c r="H35" s="37" t="s">
        <v>77</v>
      </c>
      <c r="I35" s="37" t="s">
        <v>16</v>
      </c>
      <c r="J35" s="37" t="s">
        <v>77</v>
      </c>
      <c r="K35" s="38" t="s">
        <v>560</v>
      </c>
      <c r="L35" s="39">
        <v>9</v>
      </c>
    </row>
    <row r="36" spans="1:12" ht="15" customHeight="1">
      <c r="A36" s="34">
        <v>33</v>
      </c>
      <c r="B36" s="42" t="s">
        <v>621</v>
      </c>
      <c r="C36" s="35">
        <v>25346</v>
      </c>
      <c r="D36" s="136">
        <v>25346</v>
      </c>
      <c r="E36" s="36" t="s">
        <v>656</v>
      </c>
      <c r="F36" s="36" t="s">
        <v>49</v>
      </c>
      <c r="G36" s="37" t="s">
        <v>620</v>
      </c>
      <c r="H36" s="37" t="s">
        <v>77</v>
      </c>
      <c r="I36" s="37" t="s">
        <v>16</v>
      </c>
      <c r="J36" s="37" t="s">
        <v>77</v>
      </c>
      <c r="K36" s="38" t="s">
        <v>561</v>
      </c>
      <c r="L36" s="39">
        <v>7</v>
      </c>
    </row>
    <row r="37" spans="1:12" ht="15" customHeight="1">
      <c r="A37" s="34">
        <v>34</v>
      </c>
      <c r="B37" s="42" t="s">
        <v>621</v>
      </c>
      <c r="C37" s="35">
        <v>32291</v>
      </c>
      <c r="D37" s="136">
        <v>32291</v>
      </c>
      <c r="E37" s="36">
        <v>160206312</v>
      </c>
      <c r="F37" s="36" t="s">
        <v>49</v>
      </c>
      <c r="G37" s="37" t="s">
        <v>620</v>
      </c>
      <c r="H37" s="37" t="s">
        <v>77</v>
      </c>
      <c r="I37" s="37" t="s">
        <v>16</v>
      </c>
      <c r="J37" s="37" t="s">
        <v>77</v>
      </c>
      <c r="K37" s="38" t="s">
        <v>657</v>
      </c>
      <c r="L37" s="39">
        <v>30</v>
      </c>
    </row>
    <row r="38" spans="1:12" ht="15" customHeight="1">
      <c r="A38" s="34">
        <v>35</v>
      </c>
      <c r="B38" s="42" t="s">
        <v>621</v>
      </c>
      <c r="C38" s="35">
        <v>33385</v>
      </c>
      <c r="D38" s="136">
        <v>33385</v>
      </c>
      <c r="E38" s="36" t="s">
        <v>658</v>
      </c>
      <c r="F38" s="36" t="s">
        <v>49</v>
      </c>
      <c r="G38" s="37" t="s">
        <v>620</v>
      </c>
      <c r="H38" s="37" t="s">
        <v>77</v>
      </c>
      <c r="I38" s="37" t="s">
        <v>16</v>
      </c>
      <c r="J38" s="37" t="s">
        <v>77</v>
      </c>
      <c r="K38" s="38" t="s">
        <v>308</v>
      </c>
      <c r="L38" s="39">
        <v>3</v>
      </c>
    </row>
    <row r="39" spans="1:12" ht="15" customHeight="1">
      <c r="A39" s="34">
        <v>36</v>
      </c>
      <c r="B39" s="42" t="s">
        <v>621</v>
      </c>
      <c r="C39" s="35">
        <v>33384</v>
      </c>
      <c r="D39" s="136">
        <v>33384</v>
      </c>
      <c r="E39" s="36" t="s">
        <v>659</v>
      </c>
      <c r="F39" s="36" t="s">
        <v>49</v>
      </c>
      <c r="G39" s="37" t="s">
        <v>620</v>
      </c>
      <c r="H39" s="37" t="s">
        <v>77</v>
      </c>
      <c r="I39" s="37" t="s">
        <v>16</v>
      </c>
      <c r="J39" s="37" t="s">
        <v>77</v>
      </c>
      <c r="K39" s="38" t="s">
        <v>660</v>
      </c>
      <c r="L39" s="39">
        <v>6</v>
      </c>
    </row>
    <row r="40" spans="1:12" ht="15" customHeight="1">
      <c r="A40" s="34">
        <v>38</v>
      </c>
      <c r="B40" s="43" t="s">
        <v>639</v>
      </c>
      <c r="C40" s="35">
        <v>202</v>
      </c>
      <c r="D40" s="136">
        <v>202</v>
      </c>
      <c r="E40" s="36" t="s">
        <v>661</v>
      </c>
      <c r="F40" s="36" t="s">
        <v>49</v>
      </c>
      <c r="G40" s="37" t="s">
        <v>620</v>
      </c>
      <c r="H40" s="37" t="s">
        <v>662</v>
      </c>
      <c r="I40" s="37" t="s">
        <v>16</v>
      </c>
      <c r="J40" s="37" t="s">
        <v>195</v>
      </c>
      <c r="K40" s="38" t="s">
        <v>542</v>
      </c>
      <c r="L40" s="39">
        <v>24</v>
      </c>
    </row>
    <row r="41" spans="1:12" ht="15" customHeight="1">
      <c r="A41" s="34">
        <v>39</v>
      </c>
      <c r="B41" s="44" t="s">
        <v>621</v>
      </c>
      <c r="C41" s="35">
        <v>27451</v>
      </c>
      <c r="D41" s="136">
        <v>27451</v>
      </c>
      <c r="E41" s="36" t="s">
        <v>663</v>
      </c>
      <c r="F41" s="36" t="s">
        <v>49</v>
      </c>
      <c r="G41" s="37" t="s">
        <v>620</v>
      </c>
      <c r="H41" s="37" t="s">
        <v>662</v>
      </c>
      <c r="I41" s="37" t="s">
        <v>16</v>
      </c>
      <c r="J41" s="37" t="s">
        <v>195</v>
      </c>
      <c r="K41" s="38" t="s">
        <v>664</v>
      </c>
      <c r="L41" s="39">
        <v>5</v>
      </c>
    </row>
    <row r="42" spans="1:12" ht="15" customHeight="1">
      <c r="A42" s="34">
        <v>40</v>
      </c>
      <c r="B42" s="44" t="s">
        <v>621</v>
      </c>
      <c r="C42" s="35">
        <v>205</v>
      </c>
      <c r="D42" s="136">
        <v>205</v>
      </c>
      <c r="E42" s="36" t="s">
        <v>665</v>
      </c>
      <c r="F42" s="36" t="s">
        <v>49</v>
      </c>
      <c r="G42" s="37" t="s">
        <v>620</v>
      </c>
      <c r="H42" s="37" t="s">
        <v>662</v>
      </c>
      <c r="I42" s="37" t="s">
        <v>16</v>
      </c>
      <c r="J42" s="37" t="s">
        <v>195</v>
      </c>
      <c r="K42" s="38" t="s">
        <v>544</v>
      </c>
      <c r="L42" s="39">
        <v>7</v>
      </c>
    </row>
    <row r="43" spans="1:12" ht="15" customHeight="1">
      <c r="A43" s="34">
        <v>41</v>
      </c>
      <c r="B43" s="44" t="s">
        <v>621</v>
      </c>
      <c r="C43" s="35">
        <v>32465</v>
      </c>
      <c r="D43" s="136">
        <v>32465</v>
      </c>
      <c r="E43" s="36" t="s">
        <v>666</v>
      </c>
      <c r="F43" s="36" t="s">
        <v>49</v>
      </c>
      <c r="G43" s="37" t="s">
        <v>620</v>
      </c>
      <c r="H43" s="37" t="s">
        <v>662</v>
      </c>
      <c r="I43" s="37" t="s">
        <v>16</v>
      </c>
      <c r="J43" s="37" t="s">
        <v>195</v>
      </c>
      <c r="K43" s="38" t="s">
        <v>298</v>
      </c>
      <c r="L43" s="39">
        <v>5</v>
      </c>
    </row>
    <row r="44" spans="1:12" ht="15" customHeight="1">
      <c r="A44" s="34">
        <v>42</v>
      </c>
      <c r="B44" s="44" t="s">
        <v>621</v>
      </c>
      <c r="C44" s="35">
        <v>204</v>
      </c>
      <c r="D44" s="136">
        <v>204</v>
      </c>
      <c r="E44" s="36" t="s">
        <v>667</v>
      </c>
      <c r="F44" s="36" t="s">
        <v>49</v>
      </c>
      <c r="G44" s="37" t="s">
        <v>620</v>
      </c>
      <c r="H44" s="37" t="s">
        <v>662</v>
      </c>
      <c r="I44" s="37" t="s">
        <v>16</v>
      </c>
      <c r="J44" s="37" t="s">
        <v>195</v>
      </c>
      <c r="K44" s="38" t="s">
        <v>545</v>
      </c>
      <c r="L44" s="39">
        <v>5</v>
      </c>
    </row>
    <row r="45" spans="1:12" ht="15" customHeight="1">
      <c r="A45" s="34">
        <v>43</v>
      </c>
      <c r="B45" s="44" t="s">
        <v>621</v>
      </c>
      <c r="C45" s="35">
        <v>6695</v>
      </c>
      <c r="D45" s="136">
        <v>6695</v>
      </c>
      <c r="E45" s="36" t="s">
        <v>668</v>
      </c>
      <c r="F45" s="36" t="s">
        <v>49</v>
      </c>
      <c r="G45" s="37" t="s">
        <v>620</v>
      </c>
      <c r="H45" s="37" t="s">
        <v>662</v>
      </c>
      <c r="I45" s="37" t="s">
        <v>16</v>
      </c>
      <c r="J45" s="37" t="s">
        <v>195</v>
      </c>
      <c r="K45" s="38" t="s">
        <v>546</v>
      </c>
      <c r="L45" s="39">
        <v>12</v>
      </c>
    </row>
    <row r="46" spans="1:12" ht="15" customHeight="1">
      <c r="A46" s="34">
        <v>44</v>
      </c>
      <c r="B46" s="42" t="s">
        <v>669</v>
      </c>
      <c r="C46" s="35">
        <v>15657</v>
      </c>
      <c r="D46" s="136">
        <v>15657</v>
      </c>
      <c r="E46" s="36" t="s">
        <v>670</v>
      </c>
      <c r="F46" s="36" t="s">
        <v>49</v>
      </c>
      <c r="G46" s="37" t="s">
        <v>620</v>
      </c>
      <c r="H46" s="37" t="s">
        <v>662</v>
      </c>
      <c r="I46" s="37" t="s">
        <v>16</v>
      </c>
      <c r="J46" s="37" t="s">
        <v>195</v>
      </c>
      <c r="K46" s="38" t="s">
        <v>547</v>
      </c>
      <c r="L46" s="39">
        <v>8</v>
      </c>
    </row>
    <row r="47" spans="1:12" ht="15" customHeight="1">
      <c r="A47" s="34">
        <v>45</v>
      </c>
      <c r="B47" s="44" t="s">
        <v>621</v>
      </c>
      <c r="C47" s="35">
        <v>15854</v>
      </c>
      <c r="D47" s="136">
        <v>15854</v>
      </c>
      <c r="E47" s="36" t="s">
        <v>671</v>
      </c>
      <c r="F47" s="36" t="s">
        <v>49</v>
      </c>
      <c r="G47" s="37" t="s">
        <v>620</v>
      </c>
      <c r="H47" s="37" t="s">
        <v>662</v>
      </c>
      <c r="I47" s="37" t="s">
        <v>16</v>
      </c>
      <c r="J47" s="37" t="s">
        <v>195</v>
      </c>
      <c r="K47" s="38" t="s">
        <v>548</v>
      </c>
      <c r="L47" s="39">
        <v>12</v>
      </c>
    </row>
    <row r="48" spans="1:12" ht="15" customHeight="1">
      <c r="A48" s="34">
        <v>46</v>
      </c>
      <c r="B48" s="44" t="s">
        <v>621</v>
      </c>
      <c r="C48" s="35">
        <v>17685</v>
      </c>
      <c r="D48" s="136">
        <v>17685</v>
      </c>
      <c r="E48" s="36" t="s">
        <v>672</v>
      </c>
      <c r="F48" s="36" t="s">
        <v>49</v>
      </c>
      <c r="G48" s="37" t="s">
        <v>620</v>
      </c>
      <c r="H48" s="37" t="s">
        <v>662</v>
      </c>
      <c r="I48" s="37" t="s">
        <v>16</v>
      </c>
      <c r="J48" s="37" t="s">
        <v>195</v>
      </c>
      <c r="K48" s="38" t="s">
        <v>549</v>
      </c>
      <c r="L48" s="39">
        <v>6</v>
      </c>
    </row>
    <row r="49" spans="1:12" ht="15" customHeight="1">
      <c r="A49" s="34">
        <v>47</v>
      </c>
      <c r="B49" s="44" t="s">
        <v>621</v>
      </c>
      <c r="C49" s="35">
        <v>31671</v>
      </c>
      <c r="D49" s="136">
        <v>31671</v>
      </c>
      <c r="E49" s="36" t="s">
        <v>673</v>
      </c>
      <c r="F49" s="36" t="s">
        <v>49</v>
      </c>
      <c r="G49" s="37" t="s">
        <v>620</v>
      </c>
      <c r="H49" s="37" t="s">
        <v>662</v>
      </c>
      <c r="I49" s="37" t="s">
        <v>16</v>
      </c>
      <c r="J49" s="37" t="s">
        <v>195</v>
      </c>
      <c r="K49" s="38" t="s">
        <v>550</v>
      </c>
      <c r="L49" s="39">
        <v>10</v>
      </c>
    </row>
    <row r="50" spans="1:12" ht="15" customHeight="1">
      <c r="A50" s="34">
        <v>48</v>
      </c>
      <c r="B50" s="44" t="s">
        <v>621</v>
      </c>
      <c r="C50" s="35">
        <v>31239</v>
      </c>
      <c r="D50" s="136">
        <v>31239</v>
      </c>
      <c r="E50" s="36" t="s">
        <v>674</v>
      </c>
      <c r="F50" s="36" t="s">
        <v>49</v>
      </c>
      <c r="G50" s="37" t="s">
        <v>620</v>
      </c>
      <c r="H50" s="37" t="s">
        <v>662</v>
      </c>
      <c r="I50" s="37" t="s">
        <v>16</v>
      </c>
      <c r="J50" s="37" t="s">
        <v>195</v>
      </c>
      <c r="K50" s="38" t="s">
        <v>551</v>
      </c>
      <c r="L50" s="39">
        <v>5</v>
      </c>
    </row>
    <row r="51" spans="1:12" ht="15" customHeight="1">
      <c r="A51" s="34">
        <v>49</v>
      </c>
      <c r="B51" s="43" t="s">
        <v>623</v>
      </c>
      <c r="C51" s="35">
        <v>209</v>
      </c>
      <c r="D51" s="136">
        <v>209</v>
      </c>
      <c r="E51" s="36" t="s">
        <v>675</v>
      </c>
      <c r="F51" s="36" t="s">
        <v>49</v>
      </c>
      <c r="G51" s="37" t="s">
        <v>620</v>
      </c>
      <c r="H51" s="37" t="s">
        <v>676</v>
      </c>
      <c r="I51" s="37" t="s">
        <v>16</v>
      </c>
      <c r="J51" s="37" t="s">
        <v>519</v>
      </c>
      <c r="K51" s="38" t="s">
        <v>519</v>
      </c>
      <c r="L51" s="39">
        <v>48</v>
      </c>
    </row>
    <row r="52" spans="1:12" ht="15" customHeight="1">
      <c r="A52" s="34">
        <v>50</v>
      </c>
      <c r="B52" s="44" t="s">
        <v>621</v>
      </c>
      <c r="C52" s="35">
        <v>208</v>
      </c>
      <c r="D52" s="136">
        <v>208</v>
      </c>
      <c r="E52" s="36" t="s">
        <v>677</v>
      </c>
      <c r="F52" s="36" t="s">
        <v>49</v>
      </c>
      <c r="G52" s="37" t="s">
        <v>620</v>
      </c>
      <c r="H52" s="37" t="s">
        <v>676</v>
      </c>
      <c r="I52" s="37" t="s">
        <v>16</v>
      </c>
      <c r="J52" s="37" t="s">
        <v>519</v>
      </c>
      <c r="K52" s="38" t="s">
        <v>520</v>
      </c>
      <c r="L52" s="39">
        <v>5</v>
      </c>
    </row>
    <row r="53" spans="1:12" ht="15" customHeight="1">
      <c r="A53" s="34">
        <v>51</v>
      </c>
      <c r="B53" s="44" t="s">
        <v>621</v>
      </c>
      <c r="C53" s="35">
        <v>206</v>
      </c>
      <c r="D53" s="136">
        <v>206</v>
      </c>
      <c r="E53" s="36" t="s">
        <v>678</v>
      </c>
      <c r="F53" s="36" t="s">
        <v>49</v>
      </c>
      <c r="G53" s="37" t="s">
        <v>620</v>
      </c>
      <c r="H53" s="37" t="s">
        <v>676</v>
      </c>
      <c r="I53" s="37" t="s">
        <v>16</v>
      </c>
      <c r="J53" s="37" t="s">
        <v>519</v>
      </c>
      <c r="K53" s="38" t="s">
        <v>521</v>
      </c>
      <c r="L53" s="39">
        <v>4</v>
      </c>
    </row>
    <row r="54" spans="1:12" ht="15" customHeight="1">
      <c r="A54" s="34">
        <v>52</v>
      </c>
      <c r="B54" s="44" t="s">
        <v>621</v>
      </c>
      <c r="C54" s="35">
        <v>207</v>
      </c>
      <c r="D54" s="136">
        <v>207</v>
      </c>
      <c r="E54" s="36" t="s">
        <v>679</v>
      </c>
      <c r="F54" s="36" t="s">
        <v>49</v>
      </c>
      <c r="G54" s="37" t="s">
        <v>620</v>
      </c>
      <c r="H54" s="37" t="s">
        <v>676</v>
      </c>
      <c r="I54" s="37" t="s">
        <v>16</v>
      </c>
      <c r="J54" s="37" t="s">
        <v>519</v>
      </c>
      <c r="K54" s="38" t="s">
        <v>522</v>
      </c>
      <c r="L54" s="39">
        <v>14</v>
      </c>
    </row>
    <row r="55" spans="1:12" ht="15" customHeight="1">
      <c r="A55" s="34">
        <v>53</v>
      </c>
      <c r="B55" s="44" t="s">
        <v>621</v>
      </c>
      <c r="C55" s="35">
        <v>299</v>
      </c>
      <c r="D55" s="136">
        <v>299</v>
      </c>
      <c r="E55" s="36" t="s">
        <v>680</v>
      </c>
      <c r="F55" s="36" t="s">
        <v>49</v>
      </c>
      <c r="G55" s="37" t="s">
        <v>620</v>
      </c>
      <c r="H55" s="37" t="s">
        <v>676</v>
      </c>
      <c r="I55" s="37" t="s">
        <v>16</v>
      </c>
      <c r="J55" s="37" t="s">
        <v>519</v>
      </c>
      <c r="K55" s="38" t="s">
        <v>123</v>
      </c>
      <c r="L55" s="39">
        <v>17</v>
      </c>
    </row>
    <row r="56" spans="1:12" ht="15" customHeight="1">
      <c r="A56" s="34">
        <v>54</v>
      </c>
      <c r="B56" s="44" t="s">
        <v>621</v>
      </c>
      <c r="C56" s="35">
        <v>300</v>
      </c>
      <c r="D56" s="136">
        <v>300</v>
      </c>
      <c r="E56" s="36" t="s">
        <v>681</v>
      </c>
      <c r="F56" s="36" t="s">
        <v>49</v>
      </c>
      <c r="G56" s="37" t="s">
        <v>620</v>
      </c>
      <c r="H56" s="37" t="s">
        <v>676</v>
      </c>
      <c r="I56" s="37" t="s">
        <v>16</v>
      </c>
      <c r="J56" s="37" t="s">
        <v>519</v>
      </c>
      <c r="K56" s="38" t="s">
        <v>523</v>
      </c>
      <c r="L56" s="39">
        <v>7</v>
      </c>
    </row>
    <row r="57" spans="1:12" ht="15" customHeight="1">
      <c r="A57" s="34">
        <v>55</v>
      </c>
      <c r="B57" s="44" t="s">
        <v>621</v>
      </c>
      <c r="C57" s="35">
        <v>301</v>
      </c>
      <c r="D57" s="136">
        <v>301</v>
      </c>
      <c r="E57" s="36" t="s">
        <v>682</v>
      </c>
      <c r="F57" s="36" t="s">
        <v>49</v>
      </c>
      <c r="G57" s="37" t="s">
        <v>620</v>
      </c>
      <c r="H57" s="37" t="s">
        <v>676</v>
      </c>
      <c r="I57" s="37" t="s">
        <v>16</v>
      </c>
      <c r="J57" s="37" t="s">
        <v>519</v>
      </c>
      <c r="K57" s="38" t="s">
        <v>525</v>
      </c>
      <c r="L57" s="39">
        <v>14</v>
      </c>
    </row>
    <row r="58" spans="1:12" ht="15" customHeight="1">
      <c r="A58" s="34">
        <v>56</v>
      </c>
      <c r="B58" s="44" t="s">
        <v>621</v>
      </c>
      <c r="C58" s="35">
        <v>6992</v>
      </c>
      <c r="D58" s="136">
        <v>6992</v>
      </c>
      <c r="E58" s="36" t="s">
        <v>683</v>
      </c>
      <c r="F58" s="36" t="s">
        <v>49</v>
      </c>
      <c r="G58" s="37" t="s">
        <v>620</v>
      </c>
      <c r="H58" s="37" t="s">
        <v>676</v>
      </c>
      <c r="I58" s="37" t="s">
        <v>16</v>
      </c>
      <c r="J58" s="37" t="s">
        <v>519</v>
      </c>
      <c r="K58" s="38" t="s">
        <v>526</v>
      </c>
      <c r="L58" s="39">
        <v>7</v>
      </c>
    </row>
    <row r="59" spans="1:12" ht="15" customHeight="1">
      <c r="A59" s="34">
        <v>57</v>
      </c>
      <c r="B59" s="45" t="s">
        <v>621</v>
      </c>
      <c r="C59" s="40">
        <v>25340</v>
      </c>
      <c r="D59" s="137">
        <v>25340</v>
      </c>
      <c r="E59" s="46" t="s">
        <v>684</v>
      </c>
      <c r="F59" s="36" t="s">
        <v>49</v>
      </c>
      <c r="G59" s="37" t="s">
        <v>620</v>
      </c>
      <c r="H59" s="37" t="s">
        <v>4</v>
      </c>
      <c r="I59" s="37" t="s">
        <v>16</v>
      </c>
      <c r="J59" s="37" t="s">
        <v>519</v>
      </c>
      <c r="K59" s="38" t="s">
        <v>524</v>
      </c>
      <c r="L59" s="39">
        <v>5</v>
      </c>
    </row>
    <row r="60" spans="1:12" ht="15" customHeight="1">
      <c r="A60" s="34">
        <v>58</v>
      </c>
      <c r="B60" s="42" t="s">
        <v>623</v>
      </c>
      <c r="C60" s="35">
        <v>211</v>
      </c>
      <c r="D60" s="136">
        <v>211</v>
      </c>
      <c r="E60" s="36" t="s">
        <v>685</v>
      </c>
      <c r="F60" s="36" t="s">
        <v>49</v>
      </c>
      <c r="G60" s="37" t="s">
        <v>620</v>
      </c>
      <c r="H60" s="37" t="s">
        <v>4</v>
      </c>
      <c r="I60" s="37" t="s">
        <v>16</v>
      </c>
      <c r="J60" s="37" t="s">
        <v>4</v>
      </c>
      <c r="K60" s="38" t="s">
        <v>471</v>
      </c>
      <c r="L60" s="39">
        <v>180</v>
      </c>
    </row>
    <row r="61" spans="1:12" ht="15" customHeight="1">
      <c r="A61" s="34">
        <v>59</v>
      </c>
      <c r="B61" s="42" t="s">
        <v>639</v>
      </c>
      <c r="C61" s="35">
        <v>7325</v>
      </c>
      <c r="D61" s="136">
        <v>7325</v>
      </c>
      <c r="E61" s="36" t="s">
        <v>686</v>
      </c>
      <c r="F61" s="36" t="s">
        <v>49</v>
      </c>
      <c r="G61" s="37" t="s">
        <v>620</v>
      </c>
      <c r="H61" s="37" t="s">
        <v>4</v>
      </c>
      <c r="I61" s="37" t="s">
        <v>16</v>
      </c>
      <c r="J61" s="37" t="s">
        <v>4</v>
      </c>
      <c r="K61" s="38" t="s">
        <v>472</v>
      </c>
      <c r="L61" s="39">
        <v>152</v>
      </c>
    </row>
    <row r="62" spans="1:12" ht="15" customHeight="1">
      <c r="A62" s="34">
        <v>60</v>
      </c>
      <c r="B62" s="44" t="s">
        <v>621</v>
      </c>
      <c r="C62" s="35">
        <v>27447</v>
      </c>
      <c r="D62" s="136">
        <v>27447</v>
      </c>
      <c r="E62" s="36" t="s">
        <v>687</v>
      </c>
      <c r="F62" s="36" t="s">
        <v>49</v>
      </c>
      <c r="G62" s="37" t="s">
        <v>620</v>
      </c>
      <c r="H62" s="37" t="s">
        <v>4</v>
      </c>
      <c r="I62" s="37" t="s">
        <v>16</v>
      </c>
      <c r="J62" s="37" t="s">
        <v>4</v>
      </c>
      <c r="K62" s="47" t="s">
        <v>474</v>
      </c>
      <c r="L62" s="39">
        <v>5</v>
      </c>
    </row>
    <row r="63" spans="1:12" ht="15" customHeight="1">
      <c r="A63" s="34">
        <v>61</v>
      </c>
      <c r="B63" s="44" t="s">
        <v>621</v>
      </c>
      <c r="C63" s="35">
        <v>213</v>
      </c>
      <c r="D63" s="136">
        <v>213</v>
      </c>
      <c r="E63" s="36" t="s">
        <v>688</v>
      </c>
      <c r="F63" s="36" t="s">
        <v>49</v>
      </c>
      <c r="G63" s="37" t="s">
        <v>620</v>
      </c>
      <c r="H63" s="37" t="s">
        <v>4</v>
      </c>
      <c r="I63" s="37" t="s">
        <v>16</v>
      </c>
      <c r="J63" s="37" t="s">
        <v>4</v>
      </c>
      <c r="K63" s="38" t="s">
        <v>475</v>
      </c>
      <c r="L63" s="39">
        <v>16</v>
      </c>
    </row>
    <row r="64" spans="1:12" ht="15" customHeight="1">
      <c r="A64" s="34">
        <v>62</v>
      </c>
      <c r="B64" s="42" t="s">
        <v>623</v>
      </c>
      <c r="C64" s="35">
        <v>214</v>
      </c>
      <c r="D64" s="136">
        <v>214</v>
      </c>
      <c r="E64" s="36" t="s">
        <v>689</v>
      </c>
      <c r="F64" s="36" t="s">
        <v>49</v>
      </c>
      <c r="G64" s="37" t="s">
        <v>620</v>
      </c>
      <c r="H64" s="37" t="s">
        <v>4</v>
      </c>
      <c r="I64" s="37" t="s">
        <v>16</v>
      </c>
      <c r="J64" s="37" t="s">
        <v>4</v>
      </c>
      <c r="K64" s="38" t="s">
        <v>476</v>
      </c>
      <c r="L64" s="39">
        <v>20</v>
      </c>
    </row>
    <row r="65" spans="1:12" ht="15" customHeight="1">
      <c r="A65" s="34">
        <v>63</v>
      </c>
      <c r="B65" s="44" t="s">
        <v>621</v>
      </c>
      <c r="C65" s="35">
        <v>215</v>
      </c>
      <c r="D65" s="136">
        <v>215</v>
      </c>
      <c r="E65" s="36" t="s">
        <v>690</v>
      </c>
      <c r="F65" s="36" t="s">
        <v>49</v>
      </c>
      <c r="G65" s="37" t="s">
        <v>620</v>
      </c>
      <c r="H65" s="37" t="s">
        <v>4</v>
      </c>
      <c r="I65" s="37" t="s">
        <v>16</v>
      </c>
      <c r="J65" s="37" t="s">
        <v>4</v>
      </c>
      <c r="K65" s="38" t="s">
        <v>477</v>
      </c>
      <c r="L65" s="39">
        <v>6</v>
      </c>
    </row>
    <row r="66" spans="1:12" ht="15" customHeight="1">
      <c r="A66" s="34">
        <v>64</v>
      </c>
      <c r="B66" s="44" t="s">
        <v>621</v>
      </c>
      <c r="C66" s="35">
        <v>216</v>
      </c>
      <c r="D66" s="136">
        <v>216</v>
      </c>
      <c r="E66" s="36" t="s">
        <v>691</v>
      </c>
      <c r="F66" s="36" t="s">
        <v>49</v>
      </c>
      <c r="G66" s="37" t="s">
        <v>620</v>
      </c>
      <c r="H66" s="37" t="s">
        <v>4</v>
      </c>
      <c r="I66" s="37" t="s">
        <v>16</v>
      </c>
      <c r="J66" s="37" t="s">
        <v>4</v>
      </c>
      <c r="K66" s="38" t="s">
        <v>478</v>
      </c>
      <c r="L66" s="39">
        <v>3</v>
      </c>
    </row>
    <row r="67" spans="1:12" ht="20.25" customHeight="1">
      <c r="A67" s="34">
        <v>65</v>
      </c>
      <c r="B67" s="44" t="s">
        <v>621</v>
      </c>
      <c r="C67" s="35">
        <v>220</v>
      </c>
      <c r="D67" s="136">
        <v>220</v>
      </c>
      <c r="E67" s="36" t="s">
        <v>692</v>
      </c>
      <c r="F67" s="36" t="s">
        <v>49</v>
      </c>
      <c r="G67" s="37" t="s">
        <v>620</v>
      </c>
      <c r="H67" s="37" t="s">
        <v>4</v>
      </c>
      <c r="I67" s="37" t="s">
        <v>16</v>
      </c>
      <c r="J67" s="37" t="s">
        <v>4</v>
      </c>
      <c r="K67" s="38" t="s">
        <v>479</v>
      </c>
      <c r="L67" s="39">
        <v>10</v>
      </c>
    </row>
    <row r="68" spans="1:12" ht="15" customHeight="1">
      <c r="A68" s="34">
        <v>66</v>
      </c>
      <c r="B68" s="44" t="s">
        <v>621</v>
      </c>
      <c r="C68" s="35">
        <v>7131</v>
      </c>
      <c r="D68" s="136">
        <v>7131</v>
      </c>
      <c r="E68" s="36" t="s">
        <v>693</v>
      </c>
      <c r="F68" s="36" t="s">
        <v>49</v>
      </c>
      <c r="G68" s="37" t="s">
        <v>620</v>
      </c>
      <c r="H68" s="37" t="s">
        <v>4</v>
      </c>
      <c r="I68" s="37" t="s">
        <v>16</v>
      </c>
      <c r="J68" s="37" t="s">
        <v>4</v>
      </c>
      <c r="K68" s="38" t="s">
        <v>480</v>
      </c>
      <c r="L68" s="39">
        <v>12</v>
      </c>
    </row>
    <row r="69" spans="1:12" ht="15" customHeight="1">
      <c r="A69" s="34">
        <v>67</v>
      </c>
      <c r="B69" s="44" t="s">
        <v>621</v>
      </c>
      <c r="C69" s="35">
        <v>7132</v>
      </c>
      <c r="D69" s="136">
        <v>7132</v>
      </c>
      <c r="E69" s="36" t="s">
        <v>694</v>
      </c>
      <c r="F69" s="36" t="s">
        <v>49</v>
      </c>
      <c r="G69" s="37" t="s">
        <v>620</v>
      </c>
      <c r="H69" s="37" t="s">
        <v>4</v>
      </c>
      <c r="I69" s="37" t="s">
        <v>16</v>
      </c>
      <c r="J69" s="37" t="s">
        <v>4</v>
      </c>
      <c r="K69" s="38" t="s">
        <v>481</v>
      </c>
      <c r="L69" s="39">
        <v>12</v>
      </c>
    </row>
    <row r="70" spans="1:12" ht="15" customHeight="1">
      <c r="A70" s="34">
        <v>68</v>
      </c>
      <c r="B70" s="44" t="s">
        <v>621</v>
      </c>
      <c r="C70" s="35">
        <v>7412</v>
      </c>
      <c r="D70" s="136">
        <v>7412</v>
      </c>
      <c r="E70" s="36" t="s">
        <v>695</v>
      </c>
      <c r="F70" s="36" t="s">
        <v>49</v>
      </c>
      <c r="G70" s="37" t="s">
        <v>620</v>
      </c>
      <c r="H70" s="37" t="s">
        <v>4</v>
      </c>
      <c r="I70" s="37" t="s">
        <v>16</v>
      </c>
      <c r="J70" s="37" t="s">
        <v>4</v>
      </c>
      <c r="K70" s="38" t="s">
        <v>482</v>
      </c>
      <c r="L70" s="39">
        <v>14</v>
      </c>
    </row>
    <row r="71" spans="1:12" ht="15" customHeight="1">
      <c r="A71" s="34">
        <v>69</v>
      </c>
      <c r="B71" s="44" t="s">
        <v>621</v>
      </c>
      <c r="C71" s="35">
        <v>11579</v>
      </c>
      <c r="D71" s="136">
        <v>11579</v>
      </c>
      <c r="E71" s="36" t="s">
        <v>684</v>
      </c>
      <c r="F71" s="36" t="s">
        <v>49</v>
      </c>
      <c r="G71" s="37" t="s">
        <v>620</v>
      </c>
      <c r="H71" s="37" t="s">
        <v>4</v>
      </c>
      <c r="I71" s="37" t="s">
        <v>16</v>
      </c>
      <c r="J71" s="37" t="s">
        <v>4</v>
      </c>
      <c r="K71" s="38" t="s">
        <v>483</v>
      </c>
      <c r="L71" s="39">
        <v>9</v>
      </c>
    </row>
    <row r="72" spans="1:12" ht="15" customHeight="1">
      <c r="A72" s="34">
        <v>70</v>
      </c>
      <c r="B72" s="44" t="s">
        <v>621</v>
      </c>
      <c r="C72" s="35">
        <v>16827</v>
      </c>
      <c r="D72" s="136">
        <v>16827</v>
      </c>
      <c r="E72" s="36" t="s">
        <v>696</v>
      </c>
      <c r="F72" s="36" t="s">
        <v>49</v>
      </c>
      <c r="G72" s="37" t="s">
        <v>620</v>
      </c>
      <c r="H72" s="37" t="s">
        <v>4</v>
      </c>
      <c r="I72" s="37" t="s">
        <v>16</v>
      </c>
      <c r="J72" s="37" t="s">
        <v>4</v>
      </c>
      <c r="K72" s="38" t="s">
        <v>484</v>
      </c>
      <c r="L72" s="39">
        <v>9</v>
      </c>
    </row>
    <row r="73" spans="1:12" ht="15" customHeight="1">
      <c r="A73" s="34">
        <v>71</v>
      </c>
      <c r="B73" s="44" t="s">
        <v>621</v>
      </c>
      <c r="C73" s="35">
        <v>17570</v>
      </c>
      <c r="D73" s="136">
        <v>17570</v>
      </c>
      <c r="E73" s="36" t="s">
        <v>697</v>
      </c>
      <c r="F73" s="36" t="s">
        <v>49</v>
      </c>
      <c r="G73" s="37" t="s">
        <v>620</v>
      </c>
      <c r="H73" s="37" t="s">
        <v>4</v>
      </c>
      <c r="I73" s="37" t="s">
        <v>16</v>
      </c>
      <c r="J73" s="37" t="s">
        <v>4</v>
      </c>
      <c r="K73" s="38" t="s">
        <v>485</v>
      </c>
      <c r="L73" s="39">
        <v>8</v>
      </c>
    </row>
    <row r="74" spans="1:12" ht="15" customHeight="1">
      <c r="A74" s="34">
        <v>72</v>
      </c>
      <c r="B74" s="42" t="s">
        <v>623</v>
      </c>
      <c r="C74" s="35">
        <v>228</v>
      </c>
      <c r="D74" s="136">
        <v>228</v>
      </c>
      <c r="E74" s="36" t="s">
        <v>698</v>
      </c>
      <c r="F74" s="36" t="s">
        <v>49</v>
      </c>
      <c r="G74" s="37" t="s">
        <v>620</v>
      </c>
      <c r="H74" s="37" t="s">
        <v>4</v>
      </c>
      <c r="I74" s="37" t="s">
        <v>16</v>
      </c>
      <c r="J74" s="37" t="s">
        <v>4</v>
      </c>
      <c r="K74" s="38" t="s">
        <v>486</v>
      </c>
      <c r="L74" s="39">
        <v>270</v>
      </c>
    </row>
    <row r="75" spans="1:12" ht="15" customHeight="1">
      <c r="A75" s="34">
        <v>73</v>
      </c>
      <c r="B75" s="44" t="s">
        <v>621</v>
      </c>
      <c r="C75" s="35">
        <v>229</v>
      </c>
      <c r="D75" s="136">
        <v>229</v>
      </c>
      <c r="E75" s="36" t="s">
        <v>699</v>
      </c>
      <c r="F75" s="36" t="s">
        <v>49</v>
      </c>
      <c r="G75" s="37" t="s">
        <v>620</v>
      </c>
      <c r="H75" s="37" t="s">
        <v>4</v>
      </c>
      <c r="I75" s="37" t="s">
        <v>16</v>
      </c>
      <c r="J75" s="37" t="s">
        <v>4</v>
      </c>
      <c r="K75" s="38" t="s">
        <v>487</v>
      </c>
      <c r="L75" s="39">
        <v>20</v>
      </c>
    </row>
    <row r="76" spans="1:12" ht="15" customHeight="1">
      <c r="A76" s="34">
        <v>74</v>
      </c>
      <c r="B76" s="42" t="s">
        <v>700</v>
      </c>
      <c r="C76" s="35">
        <v>7326</v>
      </c>
      <c r="D76" s="136">
        <v>7326</v>
      </c>
      <c r="E76" s="36" t="s">
        <v>701</v>
      </c>
      <c r="F76" s="36" t="s">
        <v>49</v>
      </c>
      <c r="G76" s="37" t="s">
        <v>620</v>
      </c>
      <c r="H76" s="37" t="s">
        <v>4</v>
      </c>
      <c r="I76" s="37" t="s">
        <v>16</v>
      </c>
      <c r="J76" s="37" t="s">
        <v>4</v>
      </c>
      <c r="K76" s="38" t="s">
        <v>489</v>
      </c>
      <c r="L76" s="39">
        <v>150</v>
      </c>
    </row>
    <row r="77" spans="1:12" ht="15" customHeight="1">
      <c r="A77" s="34">
        <v>75</v>
      </c>
      <c r="B77" s="44" t="s">
        <v>621</v>
      </c>
      <c r="C77" s="35">
        <v>225</v>
      </c>
      <c r="D77" s="136">
        <v>225</v>
      </c>
      <c r="E77" s="36" t="s">
        <v>702</v>
      </c>
      <c r="F77" s="36" t="s">
        <v>49</v>
      </c>
      <c r="G77" s="37" t="s">
        <v>620</v>
      </c>
      <c r="H77" s="37" t="s">
        <v>4</v>
      </c>
      <c r="I77" s="37" t="s">
        <v>16</v>
      </c>
      <c r="J77" s="37" t="s">
        <v>4</v>
      </c>
      <c r="K77" s="38" t="s">
        <v>490</v>
      </c>
      <c r="L77" s="39">
        <v>18</v>
      </c>
    </row>
    <row r="78" spans="1:12" ht="15" customHeight="1">
      <c r="A78" s="34">
        <v>76</v>
      </c>
      <c r="B78" s="42" t="s">
        <v>639</v>
      </c>
      <c r="C78" s="35">
        <v>222</v>
      </c>
      <c r="D78" s="136">
        <v>222</v>
      </c>
      <c r="E78" s="36" t="s">
        <v>703</v>
      </c>
      <c r="F78" s="36" t="s">
        <v>49</v>
      </c>
      <c r="G78" s="37" t="s">
        <v>620</v>
      </c>
      <c r="H78" s="37" t="s">
        <v>4</v>
      </c>
      <c r="I78" s="37" t="s">
        <v>16</v>
      </c>
      <c r="J78" s="37" t="s">
        <v>4</v>
      </c>
      <c r="K78" s="38" t="s">
        <v>491</v>
      </c>
      <c r="L78" s="39">
        <v>40</v>
      </c>
    </row>
    <row r="79" spans="1:12" ht="15" customHeight="1">
      <c r="A79" s="34">
        <v>77</v>
      </c>
      <c r="B79" s="44" t="s">
        <v>621</v>
      </c>
      <c r="C79" s="35">
        <v>223</v>
      </c>
      <c r="D79" s="136">
        <v>223</v>
      </c>
      <c r="E79" s="36" t="s">
        <v>704</v>
      </c>
      <c r="F79" s="36" t="s">
        <v>49</v>
      </c>
      <c r="G79" s="37" t="s">
        <v>620</v>
      </c>
      <c r="H79" s="37" t="s">
        <v>4</v>
      </c>
      <c r="I79" s="37" t="s">
        <v>16</v>
      </c>
      <c r="J79" s="37" t="s">
        <v>4</v>
      </c>
      <c r="K79" s="38" t="s">
        <v>492</v>
      </c>
      <c r="L79" s="39">
        <v>8</v>
      </c>
    </row>
    <row r="80" spans="1:12" ht="15" customHeight="1">
      <c r="A80" s="34">
        <v>78</v>
      </c>
      <c r="B80" s="44" t="s">
        <v>621</v>
      </c>
      <c r="C80" s="35">
        <v>221</v>
      </c>
      <c r="D80" s="136">
        <v>221</v>
      </c>
      <c r="E80" s="36" t="s">
        <v>705</v>
      </c>
      <c r="F80" s="36" t="s">
        <v>49</v>
      </c>
      <c r="G80" s="37" t="s">
        <v>620</v>
      </c>
      <c r="H80" s="37" t="s">
        <v>4</v>
      </c>
      <c r="I80" s="37" t="s">
        <v>16</v>
      </c>
      <c r="J80" s="37" t="s">
        <v>4</v>
      </c>
      <c r="K80" s="38" t="s">
        <v>493</v>
      </c>
      <c r="L80" s="39">
        <v>12</v>
      </c>
    </row>
    <row r="81" spans="1:12" ht="15" customHeight="1">
      <c r="A81" s="34">
        <v>79</v>
      </c>
      <c r="B81" s="44" t="s">
        <v>621</v>
      </c>
      <c r="C81" s="35">
        <v>9721</v>
      </c>
      <c r="D81" s="136">
        <v>9721</v>
      </c>
      <c r="E81" s="36" t="s">
        <v>644</v>
      </c>
      <c r="F81" s="36" t="s">
        <v>49</v>
      </c>
      <c r="G81" s="37" t="s">
        <v>620</v>
      </c>
      <c r="H81" s="37" t="s">
        <v>4</v>
      </c>
      <c r="I81" s="37" t="s">
        <v>16</v>
      </c>
      <c r="J81" s="37" t="s">
        <v>4</v>
      </c>
      <c r="K81" s="38" t="s">
        <v>494</v>
      </c>
      <c r="L81" s="39">
        <v>31</v>
      </c>
    </row>
    <row r="82" spans="1:12" ht="15" customHeight="1">
      <c r="A82" s="34">
        <v>80</v>
      </c>
      <c r="B82" s="44" t="s">
        <v>621</v>
      </c>
      <c r="C82" s="35">
        <v>15311</v>
      </c>
      <c r="D82" s="136">
        <v>15311</v>
      </c>
      <c r="E82" s="36" t="s">
        <v>706</v>
      </c>
      <c r="F82" s="36" t="s">
        <v>49</v>
      </c>
      <c r="G82" s="37" t="s">
        <v>620</v>
      </c>
      <c r="H82" s="37" t="s">
        <v>4</v>
      </c>
      <c r="I82" s="37" t="s">
        <v>16</v>
      </c>
      <c r="J82" s="37" t="s">
        <v>4</v>
      </c>
      <c r="K82" s="38" t="s">
        <v>495</v>
      </c>
      <c r="L82" s="39">
        <v>9</v>
      </c>
    </row>
    <row r="83" spans="1:12" ht="15" customHeight="1">
      <c r="A83" s="34">
        <v>81</v>
      </c>
      <c r="B83" s="42" t="s">
        <v>623</v>
      </c>
      <c r="C83" s="35">
        <v>224</v>
      </c>
      <c r="D83" s="136">
        <v>224</v>
      </c>
      <c r="E83" s="36" t="s">
        <v>707</v>
      </c>
      <c r="F83" s="36" t="s">
        <v>49</v>
      </c>
      <c r="G83" s="37" t="s">
        <v>620</v>
      </c>
      <c r="H83" s="37" t="s">
        <v>4</v>
      </c>
      <c r="I83" s="37" t="s">
        <v>16</v>
      </c>
      <c r="J83" s="37" t="s">
        <v>4</v>
      </c>
      <c r="K83" s="38" t="s">
        <v>500</v>
      </c>
      <c r="L83" s="39">
        <v>170</v>
      </c>
    </row>
    <row r="84" spans="1:12" ht="15" customHeight="1">
      <c r="A84" s="34">
        <v>82</v>
      </c>
      <c r="B84" s="44" t="s">
        <v>621</v>
      </c>
      <c r="C84" s="35">
        <v>6691</v>
      </c>
      <c r="D84" s="136">
        <v>6691</v>
      </c>
      <c r="E84" s="36" t="s">
        <v>708</v>
      </c>
      <c r="F84" s="36" t="s">
        <v>49</v>
      </c>
      <c r="G84" s="37" t="s">
        <v>620</v>
      </c>
      <c r="H84" s="37" t="s">
        <v>4</v>
      </c>
      <c r="I84" s="37" t="s">
        <v>16</v>
      </c>
      <c r="J84" s="37" t="s">
        <v>4</v>
      </c>
      <c r="K84" s="38" t="s">
        <v>501</v>
      </c>
      <c r="L84" s="39">
        <v>5</v>
      </c>
    </row>
    <row r="85" spans="1:12" ht="15" customHeight="1">
      <c r="A85" s="34">
        <v>83</v>
      </c>
      <c r="B85" s="44" t="s">
        <v>621</v>
      </c>
      <c r="C85" s="35">
        <v>219</v>
      </c>
      <c r="D85" s="136">
        <v>219</v>
      </c>
      <c r="E85" s="36" t="s">
        <v>709</v>
      </c>
      <c r="F85" s="36" t="s">
        <v>49</v>
      </c>
      <c r="G85" s="37" t="s">
        <v>620</v>
      </c>
      <c r="H85" s="37" t="s">
        <v>4</v>
      </c>
      <c r="I85" s="37" t="s">
        <v>16</v>
      </c>
      <c r="J85" s="37" t="s">
        <v>4</v>
      </c>
      <c r="K85" s="38" t="s">
        <v>502</v>
      </c>
      <c r="L85" s="39">
        <v>14</v>
      </c>
    </row>
    <row r="86" spans="1:12" ht="15" customHeight="1">
      <c r="A86" s="34">
        <v>84</v>
      </c>
      <c r="B86" s="44" t="s">
        <v>621</v>
      </c>
      <c r="C86" s="35">
        <v>217</v>
      </c>
      <c r="D86" s="136">
        <v>217</v>
      </c>
      <c r="E86" s="36" t="s">
        <v>710</v>
      </c>
      <c r="F86" s="36" t="s">
        <v>49</v>
      </c>
      <c r="G86" s="37" t="s">
        <v>620</v>
      </c>
      <c r="H86" s="37" t="s">
        <v>4</v>
      </c>
      <c r="I86" s="37" t="s">
        <v>16</v>
      </c>
      <c r="J86" s="37" t="s">
        <v>4</v>
      </c>
      <c r="K86" s="38" t="s">
        <v>503</v>
      </c>
      <c r="L86" s="39">
        <v>4</v>
      </c>
    </row>
    <row r="87" spans="1:12" ht="15" customHeight="1">
      <c r="A87" s="34">
        <v>85</v>
      </c>
      <c r="B87" s="44" t="s">
        <v>621</v>
      </c>
      <c r="C87" s="35">
        <v>218</v>
      </c>
      <c r="D87" s="136">
        <v>218</v>
      </c>
      <c r="E87" s="36" t="s">
        <v>711</v>
      </c>
      <c r="F87" s="36" t="s">
        <v>49</v>
      </c>
      <c r="G87" s="37" t="s">
        <v>620</v>
      </c>
      <c r="H87" s="37" t="s">
        <v>4</v>
      </c>
      <c r="I87" s="37" t="s">
        <v>16</v>
      </c>
      <c r="J87" s="37" t="s">
        <v>4</v>
      </c>
      <c r="K87" s="38" t="s">
        <v>504</v>
      </c>
      <c r="L87" s="39">
        <v>8</v>
      </c>
    </row>
    <row r="88" spans="1:12" ht="15" customHeight="1">
      <c r="A88" s="34">
        <v>86</v>
      </c>
      <c r="B88" s="37" t="s">
        <v>618</v>
      </c>
      <c r="C88" s="35">
        <v>212</v>
      </c>
      <c r="D88" s="136">
        <v>212</v>
      </c>
      <c r="E88" s="36" t="s">
        <v>712</v>
      </c>
      <c r="F88" s="36" t="s">
        <v>49</v>
      </c>
      <c r="G88" s="37" t="s">
        <v>620</v>
      </c>
      <c r="H88" s="37" t="s">
        <v>4</v>
      </c>
      <c r="I88" s="37" t="s">
        <v>16</v>
      </c>
      <c r="J88" s="37" t="s">
        <v>4</v>
      </c>
      <c r="K88" s="38" t="s">
        <v>505</v>
      </c>
      <c r="L88" s="39">
        <v>80</v>
      </c>
    </row>
    <row r="89" spans="1:12" ht="15" customHeight="1">
      <c r="A89" s="34">
        <v>87</v>
      </c>
      <c r="B89" s="42" t="s">
        <v>623</v>
      </c>
      <c r="C89" s="35">
        <v>232</v>
      </c>
      <c r="D89" s="136">
        <v>232</v>
      </c>
      <c r="E89" s="36" t="s">
        <v>713</v>
      </c>
      <c r="F89" s="36" t="s">
        <v>49</v>
      </c>
      <c r="G89" s="37" t="s">
        <v>620</v>
      </c>
      <c r="H89" s="37" t="s">
        <v>4</v>
      </c>
      <c r="I89" s="37" t="s">
        <v>16</v>
      </c>
      <c r="J89" s="37" t="s">
        <v>4</v>
      </c>
      <c r="K89" s="38" t="s">
        <v>506</v>
      </c>
      <c r="L89" s="39">
        <v>19</v>
      </c>
    </row>
    <row r="90" spans="1:12" ht="15" customHeight="1">
      <c r="A90" s="34">
        <v>88</v>
      </c>
      <c r="B90" s="44" t="s">
        <v>621</v>
      </c>
      <c r="C90" s="35">
        <v>231</v>
      </c>
      <c r="D90" s="136">
        <v>231</v>
      </c>
      <c r="E90" s="36" t="s">
        <v>714</v>
      </c>
      <c r="F90" s="36" t="s">
        <v>49</v>
      </c>
      <c r="G90" s="37" t="s">
        <v>620</v>
      </c>
      <c r="H90" s="37" t="s">
        <v>4</v>
      </c>
      <c r="I90" s="37" t="s">
        <v>16</v>
      </c>
      <c r="J90" s="37" t="s">
        <v>4</v>
      </c>
      <c r="K90" s="38" t="s">
        <v>507</v>
      </c>
      <c r="L90" s="39">
        <v>17</v>
      </c>
    </row>
    <row r="91" spans="1:12" ht="15" customHeight="1">
      <c r="A91" s="34">
        <v>89</v>
      </c>
      <c r="B91" s="44" t="s">
        <v>621</v>
      </c>
      <c r="C91" s="35">
        <v>230</v>
      </c>
      <c r="D91" s="136">
        <v>230</v>
      </c>
      <c r="E91" s="36" t="s">
        <v>715</v>
      </c>
      <c r="F91" s="36" t="s">
        <v>49</v>
      </c>
      <c r="G91" s="37" t="s">
        <v>620</v>
      </c>
      <c r="H91" s="37" t="s">
        <v>4</v>
      </c>
      <c r="I91" s="37" t="s">
        <v>16</v>
      </c>
      <c r="J91" s="37" t="s">
        <v>4</v>
      </c>
      <c r="K91" s="38" t="s">
        <v>508</v>
      </c>
      <c r="L91" s="39">
        <v>15</v>
      </c>
    </row>
    <row r="92" spans="1:12" ht="15" customHeight="1">
      <c r="A92" s="34">
        <v>90</v>
      </c>
      <c r="B92" s="44" t="s">
        <v>621</v>
      </c>
      <c r="C92" s="35">
        <v>234</v>
      </c>
      <c r="D92" s="136">
        <v>234</v>
      </c>
      <c r="E92" s="36" t="s">
        <v>716</v>
      </c>
      <c r="F92" s="36" t="s">
        <v>49</v>
      </c>
      <c r="G92" s="37" t="s">
        <v>620</v>
      </c>
      <c r="H92" s="37" t="s">
        <v>4</v>
      </c>
      <c r="I92" s="37" t="s">
        <v>16</v>
      </c>
      <c r="J92" s="37" t="s">
        <v>4</v>
      </c>
      <c r="K92" s="38" t="s">
        <v>509</v>
      </c>
      <c r="L92" s="39">
        <v>7</v>
      </c>
    </row>
    <row r="93" spans="1:12" ht="15" customHeight="1">
      <c r="A93" s="34">
        <v>91</v>
      </c>
      <c r="B93" s="44" t="s">
        <v>621</v>
      </c>
      <c r="C93" s="35">
        <v>227</v>
      </c>
      <c r="D93" s="136">
        <v>227</v>
      </c>
      <c r="E93" s="36" t="s">
        <v>717</v>
      </c>
      <c r="F93" s="36" t="s">
        <v>49</v>
      </c>
      <c r="G93" s="37" t="s">
        <v>620</v>
      </c>
      <c r="H93" s="37" t="s">
        <v>4</v>
      </c>
      <c r="I93" s="37" t="s">
        <v>16</v>
      </c>
      <c r="J93" s="37" t="s">
        <v>4</v>
      </c>
      <c r="K93" s="38" t="s">
        <v>219</v>
      </c>
      <c r="L93" s="39">
        <v>5</v>
      </c>
    </row>
    <row r="94" spans="1:12" ht="15" customHeight="1">
      <c r="A94" s="34">
        <v>92</v>
      </c>
      <c r="B94" s="44" t="s">
        <v>621</v>
      </c>
      <c r="C94" s="35">
        <v>226</v>
      </c>
      <c r="D94" s="136">
        <v>226</v>
      </c>
      <c r="E94" s="36" t="s">
        <v>718</v>
      </c>
      <c r="F94" s="36" t="s">
        <v>49</v>
      </c>
      <c r="G94" s="37" t="s">
        <v>620</v>
      </c>
      <c r="H94" s="37" t="s">
        <v>4</v>
      </c>
      <c r="I94" s="37" t="s">
        <v>16</v>
      </c>
      <c r="J94" s="37" t="s">
        <v>4</v>
      </c>
      <c r="K94" s="38" t="s">
        <v>510</v>
      </c>
      <c r="L94" s="39">
        <v>9</v>
      </c>
    </row>
    <row r="95" spans="1:12" ht="15" customHeight="1">
      <c r="A95" s="34">
        <v>93</v>
      </c>
      <c r="B95" s="44" t="s">
        <v>621</v>
      </c>
      <c r="C95" s="35">
        <v>9720</v>
      </c>
      <c r="D95" s="136">
        <v>9720</v>
      </c>
      <c r="E95" s="36" t="s">
        <v>719</v>
      </c>
      <c r="F95" s="36" t="s">
        <v>49</v>
      </c>
      <c r="G95" s="37" t="s">
        <v>620</v>
      </c>
      <c r="H95" s="37" t="s">
        <v>4</v>
      </c>
      <c r="I95" s="37" t="s">
        <v>16</v>
      </c>
      <c r="J95" s="37" t="s">
        <v>4</v>
      </c>
      <c r="K95" s="38" t="s">
        <v>511</v>
      </c>
      <c r="L95" s="39">
        <v>4</v>
      </c>
    </row>
    <row r="96" spans="1:12" ht="15" customHeight="1">
      <c r="A96" s="34">
        <v>94</v>
      </c>
      <c r="B96" s="44" t="s">
        <v>621</v>
      </c>
      <c r="C96" s="35">
        <v>25393</v>
      </c>
      <c r="D96" s="136">
        <v>25393</v>
      </c>
      <c r="E96" s="36" t="s">
        <v>696</v>
      </c>
      <c r="F96" s="36" t="s">
        <v>49</v>
      </c>
      <c r="G96" s="37" t="s">
        <v>620</v>
      </c>
      <c r="H96" s="37" t="s">
        <v>4</v>
      </c>
      <c r="I96" s="37" t="s">
        <v>16</v>
      </c>
      <c r="J96" s="37" t="s">
        <v>4</v>
      </c>
      <c r="K96" s="38" t="s">
        <v>513</v>
      </c>
      <c r="L96" s="39">
        <v>10</v>
      </c>
    </row>
    <row r="97" spans="1:12" ht="15" customHeight="1">
      <c r="A97" s="34">
        <v>95</v>
      </c>
      <c r="B97" s="44" t="s">
        <v>621</v>
      </c>
      <c r="C97" s="35">
        <v>7458</v>
      </c>
      <c r="D97" s="136">
        <v>7458</v>
      </c>
      <c r="E97" s="36" t="s">
        <v>720</v>
      </c>
      <c r="F97" s="36" t="s">
        <v>49</v>
      </c>
      <c r="G97" s="37" t="s">
        <v>620</v>
      </c>
      <c r="H97" s="37" t="s">
        <v>4</v>
      </c>
      <c r="I97" s="37" t="s">
        <v>16</v>
      </c>
      <c r="J97" s="37" t="s">
        <v>4</v>
      </c>
      <c r="K97" s="38" t="s">
        <v>98</v>
      </c>
      <c r="L97" s="39">
        <v>7</v>
      </c>
    </row>
    <row r="98" spans="1:12" ht="15" customHeight="1">
      <c r="A98" s="34">
        <v>96</v>
      </c>
      <c r="B98" s="44" t="s">
        <v>621</v>
      </c>
      <c r="C98" s="35">
        <v>26168</v>
      </c>
      <c r="D98" s="136">
        <v>26168</v>
      </c>
      <c r="E98" s="36" t="s">
        <v>644</v>
      </c>
      <c r="F98" s="36" t="s">
        <v>49</v>
      </c>
      <c r="G98" s="37" t="s">
        <v>620</v>
      </c>
      <c r="H98" s="37" t="s">
        <v>4</v>
      </c>
      <c r="I98" s="37" t="s">
        <v>16</v>
      </c>
      <c r="J98" s="37" t="s">
        <v>4</v>
      </c>
      <c r="K98" s="38" t="s">
        <v>514</v>
      </c>
      <c r="L98" s="39">
        <v>10</v>
      </c>
    </row>
    <row r="99" spans="1:12" ht="15" customHeight="1">
      <c r="A99" s="34">
        <v>97</v>
      </c>
      <c r="B99" s="44" t="s">
        <v>621</v>
      </c>
      <c r="C99" s="35">
        <v>31672</v>
      </c>
      <c r="D99" s="136">
        <v>31672</v>
      </c>
      <c r="E99" s="36" t="s">
        <v>721</v>
      </c>
      <c r="F99" s="36" t="s">
        <v>49</v>
      </c>
      <c r="G99" s="37" t="s">
        <v>620</v>
      </c>
      <c r="H99" s="37" t="s">
        <v>4</v>
      </c>
      <c r="I99" s="37" t="s">
        <v>16</v>
      </c>
      <c r="J99" s="37" t="s">
        <v>4</v>
      </c>
      <c r="K99" s="38" t="s">
        <v>722</v>
      </c>
      <c r="L99" s="39">
        <v>5</v>
      </c>
    </row>
    <row r="100" spans="1:12" ht="15" customHeight="1">
      <c r="A100" s="34">
        <v>98</v>
      </c>
      <c r="B100" s="37" t="s">
        <v>621</v>
      </c>
      <c r="C100" s="48">
        <v>26697</v>
      </c>
      <c r="D100" s="139">
        <v>26697</v>
      </c>
      <c r="E100" s="49" t="s">
        <v>684</v>
      </c>
      <c r="F100" s="36" t="s">
        <v>49</v>
      </c>
      <c r="G100" s="50" t="s">
        <v>620</v>
      </c>
      <c r="H100" s="50" t="s">
        <v>4</v>
      </c>
      <c r="I100" s="37" t="s">
        <v>16</v>
      </c>
      <c r="J100" s="37" t="s">
        <v>4</v>
      </c>
      <c r="K100" s="51" t="s">
        <v>516</v>
      </c>
      <c r="L100" s="39">
        <v>2</v>
      </c>
    </row>
    <row r="101" spans="1:12" ht="15" customHeight="1">
      <c r="A101" s="34">
        <v>99</v>
      </c>
      <c r="B101" s="44" t="s">
        <v>621</v>
      </c>
      <c r="C101" s="35">
        <v>26167</v>
      </c>
      <c r="D101" s="136">
        <v>26167</v>
      </c>
      <c r="E101" s="36" t="s">
        <v>719</v>
      </c>
      <c r="F101" s="36" t="s">
        <v>49</v>
      </c>
      <c r="G101" s="37" t="s">
        <v>620</v>
      </c>
      <c r="H101" s="37" t="s">
        <v>4</v>
      </c>
      <c r="I101" s="37" t="s">
        <v>16</v>
      </c>
      <c r="J101" s="37" t="s">
        <v>4</v>
      </c>
      <c r="K101" s="38" t="s">
        <v>517</v>
      </c>
      <c r="L101" s="39">
        <v>8</v>
      </c>
    </row>
    <row r="102" spans="1:12" ht="15" customHeight="1">
      <c r="A102" s="34">
        <v>100</v>
      </c>
      <c r="B102" s="42" t="s">
        <v>723</v>
      </c>
      <c r="C102" s="35">
        <v>28374</v>
      </c>
      <c r="D102" s="136">
        <v>28374</v>
      </c>
      <c r="E102" s="36" t="s">
        <v>724</v>
      </c>
      <c r="F102" s="36" t="s">
        <v>49</v>
      </c>
      <c r="G102" s="37" t="s">
        <v>620</v>
      </c>
      <c r="H102" s="37" t="s">
        <v>4</v>
      </c>
      <c r="I102" s="37" t="s">
        <v>16</v>
      </c>
      <c r="J102" s="37" t="s">
        <v>4</v>
      </c>
      <c r="K102" s="38" t="s">
        <v>725</v>
      </c>
      <c r="L102" s="39">
        <v>70</v>
      </c>
    </row>
    <row r="103" spans="1:12" ht="15" customHeight="1">
      <c r="A103" s="34">
        <v>104</v>
      </c>
      <c r="B103" s="42" t="s">
        <v>723</v>
      </c>
      <c r="C103" s="35">
        <v>303</v>
      </c>
      <c r="D103" s="136">
        <v>303</v>
      </c>
      <c r="E103" s="36" t="s">
        <v>726</v>
      </c>
      <c r="F103" s="36" t="s">
        <v>49</v>
      </c>
      <c r="G103" s="37" t="s">
        <v>620</v>
      </c>
      <c r="H103" s="37" t="s">
        <v>15</v>
      </c>
      <c r="I103" s="37" t="s">
        <v>16</v>
      </c>
      <c r="J103" s="37" t="s">
        <v>4</v>
      </c>
      <c r="K103" s="38" t="s">
        <v>496</v>
      </c>
      <c r="L103" s="39">
        <v>46</v>
      </c>
    </row>
    <row r="104" spans="1:12" ht="15" customHeight="1">
      <c r="A104" s="34">
        <v>105</v>
      </c>
      <c r="B104" s="44" t="s">
        <v>621</v>
      </c>
      <c r="C104" s="35">
        <v>10259</v>
      </c>
      <c r="D104" s="136">
        <v>10259</v>
      </c>
      <c r="E104" s="36" t="s">
        <v>727</v>
      </c>
      <c r="F104" s="36" t="s">
        <v>49</v>
      </c>
      <c r="G104" s="37" t="s">
        <v>620</v>
      </c>
      <c r="H104" s="37" t="s">
        <v>15</v>
      </c>
      <c r="I104" s="37" t="s">
        <v>16</v>
      </c>
      <c r="J104" s="37" t="s">
        <v>4</v>
      </c>
      <c r="K104" s="38" t="s">
        <v>497</v>
      </c>
      <c r="L104" s="39">
        <v>15</v>
      </c>
    </row>
    <row r="105" spans="1:12" ht="15" customHeight="1">
      <c r="A105" s="34">
        <v>106</v>
      </c>
      <c r="B105" s="44" t="s">
        <v>621</v>
      </c>
      <c r="C105" s="35">
        <v>11689</v>
      </c>
      <c r="D105" s="136">
        <v>11689</v>
      </c>
      <c r="E105" s="36" t="s">
        <v>728</v>
      </c>
      <c r="F105" s="36" t="s">
        <v>49</v>
      </c>
      <c r="G105" s="37" t="s">
        <v>620</v>
      </c>
      <c r="H105" s="37" t="s">
        <v>15</v>
      </c>
      <c r="I105" s="37" t="s">
        <v>16</v>
      </c>
      <c r="J105" s="37" t="s">
        <v>4</v>
      </c>
      <c r="K105" s="38" t="s">
        <v>498</v>
      </c>
      <c r="L105" s="39">
        <v>19</v>
      </c>
    </row>
    <row r="106" spans="1:12" ht="15" customHeight="1">
      <c r="A106" s="34">
        <v>107</v>
      </c>
      <c r="B106" s="44" t="s">
        <v>621</v>
      </c>
      <c r="C106" s="35">
        <v>31222</v>
      </c>
      <c r="D106" s="136">
        <v>31222</v>
      </c>
      <c r="E106" s="36" t="s">
        <v>729</v>
      </c>
      <c r="F106" s="36" t="s">
        <v>49</v>
      </c>
      <c r="G106" s="37" t="s">
        <v>620</v>
      </c>
      <c r="H106" s="37" t="s">
        <v>15</v>
      </c>
      <c r="I106" s="37" t="s">
        <v>16</v>
      </c>
      <c r="J106" s="37" t="s">
        <v>4</v>
      </c>
      <c r="K106" s="38" t="s">
        <v>499</v>
      </c>
      <c r="L106" s="39">
        <v>9</v>
      </c>
    </row>
    <row r="107" spans="1:12" ht="15" customHeight="1">
      <c r="A107" s="34">
        <v>108</v>
      </c>
      <c r="B107" s="42" t="s">
        <v>723</v>
      </c>
      <c r="C107" s="41">
        <v>260</v>
      </c>
      <c r="D107" s="138">
        <v>260</v>
      </c>
      <c r="E107" s="36" t="s">
        <v>730</v>
      </c>
      <c r="F107" s="36" t="s">
        <v>49</v>
      </c>
      <c r="G107" s="37" t="s">
        <v>731</v>
      </c>
      <c r="H107" s="37" t="s">
        <v>5</v>
      </c>
      <c r="I107" s="52" t="s">
        <v>238</v>
      </c>
      <c r="J107" s="37" t="s">
        <v>5</v>
      </c>
      <c r="K107" s="38" t="s">
        <v>593</v>
      </c>
      <c r="L107" s="39">
        <v>25</v>
      </c>
    </row>
    <row r="108" spans="1:12" ht="15" customHeight="1">
      <c r="A108" s="34">
        <v>109</v>
      </c>
      <c r="B108" s="44" t="s">
        <v>621</v>
      </c>
      <c r="C108" s="41">
        <v>307</v>
      </c>
      <c r="D108" s="138">
        <v>307</v>
      </c>
      <c r="E108" s="36" t="s">
        <v>732</v>
      </c>
      <c r="F108" s="36" t="s">
        <v>49</v>
      </c>
      <c r="G108" s="37" t="s">
        <v>731</v>
      </c>
      <c r="H108" s="37" t="s">
        <v>5</v>
      </c>
      <c r="I108" s="52" t="s">
        <v>238</v>
      </c>
      <c r="J108" s="37" t="s">
        <v>5</v>
      </c>
      <c r="K108" s="38" t="s">
        <v>10</v>
      </c>
      <c r="L108" s="39">
        <v>8</v>
      </c>
    </row>
    <row r="109" spans="1:12" ht="15" customHeight="1">
      <c r="A109" s="34">
        <v>110</v>
      </c>
      <c r="B109" s="44" t="s">
        <v>621</v>
      </c>
      <c r="C109" s="41">
        <v>265</v>
      </c>
      <c r="D109" s="138">
        <v>265</v>
      </c>
      <c r="E109" s="36" t="s">
        <v>733</v>
      </c>
      <c r="F109" s="36" t="s">
        <v>49</v>
      </c>
      <c r="G109" s="37" t="s">
        <v>731</v>
      </c>
      <c r="H109" s="37" t="s">
        <v>5</v>
      </c>
      <c r="I109" s="52" t="s">
        <v>238</v>
      </c>
      <c r="J109" s="37" t="s">
        <v>5</v>
      </c>
      <c r="K109" s="38" t="s">
        <v>9</v>
      </c>
      <c r="L109" s="39">
        <v>18</v>
      </c>
    </row>
    <row r="110" spans="1:12" ht="15" customHeight="1">
      <c r="A110" s="34">
        <v>111</v>
      </c>
      <c r="B110" s="37" t="s">
        <v>618</v>
      </c>
      <c r="C110" s="41">
        <v>258</v>
      </c>
      <c r="D110" s="138">
        <v>258</v>
      </c>
      <c r="E110" s="36" t="s">
        <v>734</v>
      </c>
      <c r="F110" s="36" t="s">
        <v>49</v>
      </c>
      <c r="G110" s="37" t="s">
        <v>731</v>
      </c>
      <c r="H110" s="37" t="s">
        <v>5</v>
      </c>
      <c r="I110" s="52" t="s">
        <v>238</v>
      </c>
      <c r="J110" s="37" t="s">
        <v>5</v>
      </c>
      <c r="K110" s="38" t="s">
        <v>6</v>
      </c>
      <c r="L110" s="39">
        <v>45</v>
      </c>
    </row>
    <row r="111" spans="1:12" ht="15" customHeight="1">
      <c r="A111" s="34">
        <v>112</v>
      </c>
      <c r="B111" s="44" t="s">
        <v>621</v>
      </c>
      <c r="C111" s="41">
        <v>259</v>
      </c>
      <c r="D111" s="138">
        <v>259</v>
      </c>
      <c r="E111" s="36" t="s">
        <v>735</v>
      </c>
      <c r="F111" s="36" t="s">
        <v>49</v>
      </c>
      <c r="G111" s="37" t="s">
        <v>731</v>
      </c>
      <c r="H111" s="37" t="s">
        <v>5</v>
      </c>
      <c r="I111" s="52" t="s">
        <v>238</v>
      </c>
      <c r="J111" s="37" t="s">
        <v>5</v>
      </c>
      <c r="K111" s="38" t="s">
        <v>7</v>
      </c>
      <c r="L111" s="39">
        <v>8</v>
      </c>
    </row>
    <row r="112" spans="1:12" ht="15" customHeight="1">
      <c r="A112" s="34">
        <v>113</v>
      </c>
      <c r="B112" s="44" t="s">
        <v>621</v>
      </c>
      <c r="C112" s="41">
        <v>30205</v>
      </c>
      <c r="D112" s="138">
        <v>30205</v>
      </c>
      <c r="E112" s="36" t="s">
        <v>736</v>
      </c>
      <c r="F112" s="36" t="s">
        <v>49</v>
      </c>
      <c r="G112" s="37" t="s">
        <v>731</v>
      </c>
      <c r="H112" s="37" t="s">
        <v>5</v>
      </c>
      <c r="I112" s="52" t="s">
        <v>238</v>
      </c>
      <c r="J112" s="37" t="s">
        <v>5</v>
      </c>
      <c r="K112" s="38" t="s">
        <v>594</v>
      </c>
      <c r="L112" s="39">
        <v>4</v>
      </c>
    </row>
    <row r="113" spans="1:12" ht="15" customHeight="1">
      <c r="A113" s="34">
        <v>114</v>
      </c>
      <c r="B113" s="44" t="s">
        <v>621</v>
      </c>
      <c r="C113" s="41">
        <v>263</v>
      </c>
      <c r="D113" s="138">
        <v>263</v>
      </c>
      <c r="E113" s="36" t="s">
        <v>737</v>
      </c>
      <c r="F113" s="36" t="s">
        <v>49</v>
      </c>
      <c r="G113" s="37" t="s">
        <v>731</v>
      </c>
      <c r="H113" s="37" t="s">
        <v>5</v>
      </c>
      <c r="I113" s="52" t="s">
        <v>238</v>
      </c>
      <c r="J113" s="37" t="s">
        <v>5</v>
      </c>
      <c r="K113" s="38" t="s">
        <v>8</v>
      </c>
      <c r="L113" s="39">
        <v>10</v>
      </c>
    </row>
    <row r="114" spans="1:12" ht="15" customHeight="1">
      <c r="A114" s="34">
        <v>115</v>
      </c>
      <c r="B114" s="42" t="s">
        <v>669</v>
      </c>
      <c r="C114" s="41">
        <v>264</v>
      </c>
      <c r="D114" s="138">
        <v>264</v>
      </c>
      <c r="E114" s="36" t="s">
        <v>738</v>
      </c>
      <c r="F114" s="36" t="s">
        <v>49</v>
      </c>
      <c r="G114" s="37" t="s">
        <v>731</v>
      </c>
      <c r="H114" s="37" t="s">
        <v>5</v>
      </c>
      <c r="I114" s="52" t="s">
        <v>238</v>
      </c>
      <c r="J114" s="37" t="s">
        <v>5</v>
      </c>
      <c r="K114" s="38" t="s">
        <v>595</v>
      </c>
      <c r="L114" s="39">
        <v>14</v>
      </c>
    </row>
    <row r="115" spans="1:12" ht="15" customHeight="1">
      <c r="A115" s="34">
        <v>116</v>
      </c>
      <c r="B115" s="44" t="s">
        <v>621</v>
      </c>
      <c r="C115" s="41">
        <v>30509</v>
      </c>
      <c r="D115" s="138">
        <v>30509</v>
      </c>
      <c r="E115" s="36" t="s">
        <v>739</v>
      </c>
      <c r="F115" s="36" t="s">
        <v>49</v>
      </c>
      <c r="G115" s="37" t="s">
        <v>731</v>
      </c>
      <c r="H115" s="37" t="s">
        <v>5</v>
      </c>
      <c r="I115" s="52" t="s">
        <v>238</v>
      </c>
      <c r="J115" s="37" t="s">
        <v>5</v>
      </c>
      <c r="K115" s="38" t="s">
        <v>596</v>
      </c>
      <c r="L115" s="39">
        <v>4</v>
      </c>
    </row>
    <row r="116" spans="1:12" ht="15" customHeight="1">
      <c r="A116" s="34">
        <v>117</v>
      </c>
      <c r="B116" s="44" t="s">
        <v>621</v>
      </c>
      <c r="C116" s="41">
        <v>33130</v>
      </c>
      <c r="D116" s="138">
        <v>33130</v>
      </c>
      <c r="E116" s="36" t="s">
        <v>740</v>
      </c>
      <c r="F116" s="36" t="s">
        <v>49</v>
      </c>
      <c r="G116" s="37" t="s">
        <v>731</v>
      </c>
      <c r="H116" s="37" t="s">
        <v>5</v>
      </c>
      <c r="I116" s="52" t="s">
        <v>238</v>
      </c>
      <c r="J116" s="37" t="s">
        <v>5</v>
      </c>
      <c r="K116" s="38" t="s">
        <v>300</v>
      </c>
      <c r="L116" s="39">
        <v>2</v>
      </c>
    </row>
    <row r="117" spans="1:12" ht="15" customHeight="1">
      <c r="A117" s="34">
        <v>118</v>
      </c>
      <c r="B117" s="44" t="s">
        <v>621</v>
      </c>
      <c r="C117" s="41">
        <v>34501</v>
      </c>
      <c r="D117" s="138">
        <v>34501</v>
      </c>
      <c r="E117" s="36" t="s">
        <v>741</v>
      </c>
      <c r="F117" s="36" t="s">
        <v>49</v>
      </c>
      <c r="G117" s="37" t="s">
        <v>731</v>
      </c>
      <c r="H117" s="37" t="s">
        <v>5</v>
      </c>
      <c r="I117" s="52" t="s">
        <v>238</v>
      </c>
      <c r="J117" s="37" t="s">
        <v>5</v>
      </c>
      <c r="K117" s="38" t="s">
        <v>310</v>
      </c>
      <c r="L117" s="39">
        <v>3</v>
      </c>
    </row>
    <row r="118" spans="1:12" ht="15" customHeight="1">
      <c r="A118" s="34">
        <v>119</v>
      </c>
      <c r="B118" s="44" t="s">
        <v>742</v>
      </c>
      <c r="C118" s="41">
        <v>235</v>
      </c>
      <c r="D118" s="138">
        <v>235</v>
      </c>
      <c r="E118" s="36" t="s">
        <v>743</v>
      </c>
      <c r="F118" s="36" t="s">
        <v>49</v>
      </c>
      <c r="G118" s="37" t="s">
        <v>731</v>
      </c>
      <c r="H118" s="37" t="s">
        <v>17</v>
      </c>
      <c r="I118" s="52" t="s">
        <v>238</v>
      </c>
      <c r="J118" s="37" t="s">
        <v>17</v>
      </c>
      <c r="K118" s="38" t="s">
        <v>572</v>
      </c>
      <c r="L118" s="39">
        <v>280</v>
      </c>
    </row>
    <row r="119" spans="1:12" ht="15" customHeight="1">
      <c r="A119" s="34">
        <v>120</v>
      </c>
      <c r="B119" s="44" t="s">
        <v>621</v>
      </c>
      <c r="C119" s="41">
        <v>236</v>
      </c>
      <c r="D119" s="138">
        <v>236</v>
      </c>
      <c r="E119" s="36" t="s">
        <v>744</v>
      </c>
      <c r="F119" s="36" t="s">
        <v>49</v>
      </c>
      <c r="G119" s="37" t="s">
        <v>731</v>
      </c>
      <c r="H119" s="37" t="s">
        <v>17</v>
      </c>
      <c r="I119" s="52" t="s">
        <v>238</v>
      </c>
      <c r="J119" s="37" t="s">
        <v>17</v>
      </c>
      <c r="K119" s="38" t="s">
        <v>574</v>
      </c>
      <c r="L119" s="39">
        <v>13</v>
      </c>
    </row>
    <row r="120" spans="1:12" ht="15" customHeight="1">
      <c r="A120" s="34">
        <v>121</v>
      </c>
      <c r="B120" s="44" t="s">
        <v>621</v>
      </c>
      <c r="C120" s="41">
        <v>237</v>
      </c>
      <c r="D120" s="138">
        <v>237</v>
      </c>
      <c r="E120" s="36" t="s">
        <v>745</v>
      </c>
      <c r="F120" s="36" t="s">
        <v>49</v>
      </c>
      <c r="G120" s="37" t="s">
        <v>731</v>
      </c>
      <c r="H120" s="37" t="s">
        <v>17</v>
      </c>
      <c r="I120" s="52" t="s">
        <v>238</v>
      </c>
      <c r="J120" s="37" t="s">
        <v>17</v>
      </c>
      <c r="K120" s="38" t="s">
        <v>575</v>
      </c>
      <c r="L120" s="39">
        <v>30</v>
      </c>
    </row>
    <row r="121" spans="1:12" ht="15" customHeight="1">
      <c r="A121" s="34">
        <v>122</v>
      </c>
      <c r="B121" s="44" t="s">
        <v>621</v>
      </c>
      <c r="C121" s="41">
        <v>238</v>
      </c>
      <c r="D121" s="138">
        <v>238</v>
      </c>
      <c r="E121" s="36" t="s">
        <v>746</v>
      </c>
      <c r="F121" s="36" t="s">
        <v>49</v>
      </c>
      <c r="G121" s="37" t="s">
        <v>731</v>
      </c>
      <c r="H121" s="37" t="s">
        <v>17</v>
      </c>
      <c r="I121" s="52" t="s">
        <v>238</v>
      </c>
      <c r="J121" s="37" t="s">
        <v>17</v>
      </c>
      <c r="K121" s="38" t="s">
        <v>576</v>
      </c>
      <c r="L121" s="39">
        <v>20</v>
      </c>
    </row>
    <row r="122" spans="1:12" ht="15" customHeight="1">
      <c r="A122" s="34">
        <v>123</v>
      </c>
      <c r="B122" s="44" t="s">
        <v>621</v>
      </c>
      <c r="C122" s="41">
        <v>239</v>
      </c>
      <c r="D122" s="138">
        <v>239</v>
      </c>
      <c r="E122" s="36" t="s">
        <v>747</v>
      </c>
      <c r="F122" s="36" t="s">
        <v>49</v>
      </c>
      <c r="G122" s="37" t="s">
        <v>731</v>
      </c>
      <c r="H122" s="37" t="s">
        <v>17</v>
      </c>
      <c r="I122" s="52" t="s">
        <v>238</v>
      </c>
      <c r="J122" s="37" t="s">
        <v>17</v>
      </c>
      <c r="K122" s="38" t="s">
        <v>577</v>
      </c>
      <c r="L122" s="39">
        <v>10</v>
      </c>
    </row>
    <row r="123" spans="1:12" ht="15" customHeight="1">
      <c r="A123" s="34">
        <v>124</v>
      </c>
      <c r="B123" s="44" t="s">
        <v>621</v>
      </c>
      <c r="C123" s="35">
        <v>198</v>
      </c>
      <c r="D123" s="136">
        <v>198</v>
      </c>
      <c r="E123" s="49" t="s">
        <v>748</v>
      </c>
      <c r="F123" s="36" t="s">
        <v>49</v>
      </c>
      <c r="G123" s="37" t="s">
        <v>731</v>
      </c>
      <c r="H123" s="37" t="s">
        <v>77</v>
      </c>
      <c r="I123" s="52" t="s">
        <v>238</v>
      </c>
      <c r="J123" s="37" t="s">
        <v>17</v>
      </c>
      <c r="K123" s="38" t="s">
        <v>580</v>
      </c>
      <c r="L123" s="39">
        <v>16</v>
      </c>
    </row>
    <row r="124" spans="1:12" ht="15" customHeight="1">
      <c r="A124" s="34">
        <v>125</v>
      </c>
      <c r="B124" s="44" t="s">
        <v>621</v>
      </c>
      <c r="C124" s="41">
        <v>6687</v>
      </c>
      <c r="D124" s="138">
        <v>6687</v>
      </c>
      <c r="E124" s="49" t="s">
        <v>749</v>
      </c>
      <c r="F124" s="36" t="s">
        <v>49</v>
      </c>
      <c r="G124" s="37" t="s">
        <v>731</v>
      </c>
      <c r="H124" s="37" t="s">
        <v>17</v>
      </c>
      <c r="I124" s="52" t="s">
        <v>238</v>
      </c>
      <c r="J124" s="37" t="s">
        <v>17</v>
      </c>
      <c r="K124" s="38" t="s">
        <v>17</v>
      </c>
      <c r="L124" s="39">
        <v>20</v>
      </c>
    </row>
    <row r="125" spans="1:12" ht="15" customHeight="1">
      <c r="A125" s="34">
        <v>126</v>
      </c>
      <c r="B125" s="44" t="s">
        <v>621</v>
      </c>
      <c r="C125" s="41">
        <v>6765</v>
      </c>
      <c r="D125" s="138">
        <v>6765</v>
      </c>
      <c r="E125" s="49" t="s">
        <v>750</v>
      </c>
      <c r="F125" s="36" t="s">
        <v>49</v>
      </c>
      <c r="G125" s="37" t="s">
        <v>731</v>
      </c>
      <c r="H125" s="37" t="s">
        <v>17</v>
      </c>
      <c r="I125" s="52" t="s">
        <v>238</v>
      </c>
      <c r="J125" s="37" t="s">
        <v>17</v>
      </c>
      <c r="K125" s="38" t="s">
        <v>578</v>
      </c>
      <c r="L125" s="39">
        <v>4</v>
      </c>
    </row>
    <row r="126" spans="1:12" ht="15" customHeight="1">
      <c r="A126" s="34">
        <v>127</v>
      </c>
      <c r="B126" s="44" t="s">
        <v>621</v>
      </c>
      <c r="C126" s="35">
        <v>6729</v>
      </c>
      <c r="D126" s="136">
        <v>6729</v>
      </c>
      <c r="E126" s="49" t="s">
        <v>751</v>
      </c>
      <c r="F126" s="36" t="s">
        <v>49</v>
      </c>
      <c r="G126" s="37" t="s">
        <v>731</v>
      </c>
      <c r="H126" s="37" t="s">
        <v>76</v>
      </c>
      <c r="I126" s="52" t="s">
        <v>238</v>
      </c>
      <c r="J126" s="37" t="s">
        <v>17</v>
      </c>
      <c r="K126" s="38" t="s">
        <v>581</v>
      </c>
      <c r="L126" s="39">
        <v>9</v>
      </c>
    </row>
    <row r="127" spans="1:12" ht="15" customHeight="1">
      <c r="A127" s="34">
        <v>128</v>
      </c>
      <c r="B127" s="42" t="s">
        <v>669</v>
      </c>
      <c r="C127" s="41">
        <v>33683</v>
      </c>
      <c r="D127" s="138">
        <v>33683</v>
      </c>
      <c r="E127" s="49" t="s">
        <v>752</v>
      </c>
      <c r="F127" s="36" t="s">
        <v>49</v>
      </c>
      <c r="G127" s="37" t="s">
        <v>731</v>
      </c>
      <c r="H127" s="37" t="s">
        <v>17</v>
      </c>
      <c r="I127" s="52" t="s">
        <v>238</v>
      </c>
      <c r="J127" s="37" t="s">
        <v>17</v>
      </c>
      <c r="K127" s="38" t="s">
        <v>303</v>
      </c>
      <c r="L127" s="39">
        <v>16</v>
      </c>
    </row>
    <row r="128" spans="1:12" ht="15" customHeight="1">
      <c r="A128" s="34">
        <v>129</v>
      </c>
      <c r="B128" s="42" t="s">
        <v>669</v>
      </c>
      <c r="C128" s="41">
        <v>240</v>
      </c>
      <c r="D128" s="138">
        <v>240</v>
      </c>
      <c r="E128" s="36" t="s">
        <v>753</v>
      </c>
      <c r="F128" s="36" t="s">
        <v>49</v>
      </c>
      <c r="G128" s="37" t="s">
        <v>731</v>
      </c>
      <c r="H128" s="37" t="s">
        <v>37</v>
      </c>
      <c r="I128" s="52" t="s">
        <v>238</v>
      </c>
      <c r="J128" s="37" t="s">
        <v>37</v>
      </c>
      <c r="K128" s="38" t="s">
        <v>582</v>
      </c>
      <c r="L128" s="39">
        <v>48</v>
      </c>
    </row>
    <row r="129" spans="1:12" ht="15" customHeight="1">
      <c r="A129" s="34">
        <v>130</v>
      </c>
      <c r="B129" s="44" t="s">
        <v>621</v>
      </c>
      <c r="C129" s="41">
        <v>244</v>
      </c>
      <c r="D129" s="138">
        <v>244</v>
      </c>
      <c r="E129" s="36" t="s">
        <v>754</v>
      </c>
      <c r="F129" s="36" t="s">
        <v>49</v>
      </c>
      <c r="G129" s="37" t="s">
        <v>731</v>
      </c>
      <c r="H129" s="37" t="s">
        <v>37</v>
      </c>
      <c r="I129" s="52" t="s">
        <v>238</v>
      </c>
      <c r="J129" s="37" t="s">
        <v>37</v>
      </c>
      <c r="K129" s="38" t="s">
        <v>41</v>
      </c>
      <c r="L129" s="39">
        <v>15</v>
      </c>
    </row>
    <row r="130" spans="1:12" ht="15" customHeight="1">
      <c r="A130" s="34">
        <v>131</v>
      </c>
      <c r="B130" s="44" t="s">
        <v>621</v>
      </c>
      <c r="C130" s="41">
        <v>241</v>
      </c>
      <c r="D130" s="138">
        <v>241</v>
      </c>
      <c r="E130" s="36" t="s">
        <v>755</v>
      </c>
      <c r="F130" s="36" t="s">
        <v>49</v>
      </c>
      <c r="G130" s="37" t="s">
        <v>731</v>
      </c>
      <c r="H130" s="37" t="s">
        <v>37</v>
      </c>
      <c r="I130" s="52" t="s">
        <v>238</v>
      </c>
      <c r="J130" s="37" t="s">
        <v>37</v>
      </c>
      <c r="K130" s="38" t="s">
        <v>38</v>
      </c>
      <c r="L130" s="39">
        <v>20</v>
      </c>
    </row>
    <row r="131" spans="1:12" ht="15" customHeight="1">
      <c r="A131" s="34">
        <v>132</v>
      </c>
      <c r="B131" s="44" t="s">
        <v>621</v>
      </c>
      <c r="C131" s="41">
        <v>242</v>
      </c>
      <c r="D131" s="138">
        <v>242</v>
      </c>
      <c r="E131" s="36" t="s">
        <v>756</v>
      </c>
      <c r="F131" s="36" t="s">
        <v>49</v>
      </c>
      <c r="G131" s="37" t="s">
        <v>731</v>
      </c>
      <c r="H131" s="37" t="s">
        <v>37</v>
      </c>
      <c r="I131" s="52" t="s">
        <v>238</v>
      </c>
      <c r="J131" s="37" t="s">
        <v>37</v>
      </c>
      <c r="K131" s="38" t="s">
        <v>39</v>
      </c>
      <c r="L131" s="39">
        <v>13</v>
      </c>
    </row>
    <row r="132" spans="1:12" ht="15" customHeight="1">
      <c r="A132" s="34">
        <v>133</v>
      </c>
      <c r="B132" s="44" t="s">
        <v>621</v>
      </c>
      <c r="C132" s="41">
        <v>243</v>
      </c>
      <c r="D132" s="138">
        <v>243</v>
      </c>
      <c r="E132" s="36" t="s">
        <v>757</v>
      </c>
      <c r="F132" s="36" t="s">
        <v>49</v>
      </c>
      <c r="G132" s="37" t="s">
        <v>731</v>
      </c>
      <c r="H132" s="37" t="s">
        <v>37</v>
      </c>
      <c r="I132" s="52" t="s">
        <v>238</v>
      </c>
      <c r="J132" s="37" t="s">
        <v>37</v>
      </c>
      <c r="K132" s="38" t="s">
        <v>40</v>
      </c>
      <c r="L132" s="39">
        <v>10</v>
      </c>
    </row>
    <row r="133" spans="1:12" ht="15" customHeight="1">
      <c r="A133" s="34">
        <v>134</v>
      </c>
      <c r="B133" s="44" t="s">
        <v>621</v>
      </c>
      <c r="C133" s="41">
        <v>6847</v>
      </c>
      <c r="D133" s="138">
        <v>6847</v>
      </c>
      <c r="E133" s="36" t="s">
        <v>758</v>
      </c>
      <c r="F133" s="36" t="s">
        <v>49</v>
      </c>
      <c r="G133" s="37" t="s">
        <v>731</v>
      </c>
      <c r="H133" s="37" t="s">
        <v>37</v>
      </c>
      <c r="I133" s="52" t="s">
        <v>238</v>
      </c>
      <c r="J133" s="37" t="s">
        <v>37</v>
      </c>
      <c r="K133" s="38" t="s">
        <v>42</v>
      </c>
      <c r="L133" s="39">
        <v>10</v>
      </c>
    </row>
    <row r="134" spans="1:12" ht="15" customHeight="1">
      <c r="A134" s="34">
        <v>135</v>
      </c>
      <c r="B134" s="44" t="s">
        <v>621</v>
      </c>
      <c r="C134" s="41">
        <v>245</v>
      </c>
      <c r="D134" s="138">
        <v>245</v>
      </c>
      <c r="E134" s="49" t="s">
        <v>759</v>
      </c>
      <c r="F134" s="36" t="s">
        <v>49</v>
      </c>
      <c r="G134" s="37" t="s">
        <v>731</v>
      </c>
      <c r="H134" s="37" t="s">
        <v>37</v>
      </c>
      <c r="I134" s="52" t="s">
        <v>238</v>
      </c>
      <c r="J134" s="37" t="s">
        <v>37</v>
      </c>
      <c r="K134" s="38" t="s">
        <v>579</v>
      </c>
      <c r="L134" s="39">
        <v>13</v>
      </c>
    </row>
    <row r="135" spans="1:12" ht="15" customHeight="1">
      <c r="A135" s="34">
        <v>136</v>
      </c>
      <c r="B135" s="43" t="s">
        <v>639</v>
      </c>
      <c r="C135" s="41">
        <v>246</v>
      </c>
      <c r="D135" s="138">
        <v>246</v>
      </c>
      <c r="E135" s="36" t="s">
        <v>760</v>
      </c>
      <c r="F135" s="36" t="s">
        <v>49</v>
      </c>
      <c r="G135" s="37" t="s">
        <v>731</v>
      </c>
      <c r="H135" s="37" t="s">
        <v>78</v>
      </c>
      <c r="I135" s="52" t="s">
        <v>238</v>
      </c>
      <c r="J135" s="37" t="s">
        <v>78</v>
      </c>
      <c r="K135" s="38" t="s">
        <v>567</v>
      </c>
      <c r="L135" s="39">
        <v>108</v>
      </c>
    </row>
    <row r="136" spans="1:12" ht="15" customHeight="1">
      <c r="A136" s="34">
        <v>137</v>
      </c>
      <c r="B136" s="44" t="s">
        <v>621</v>
      </c>
      <c r="C136" s="41">
        <v>247</v>
      </c>
      <c r="D136" s="138">
        <v>247</v>
      </c>
      <c r="E136" s="36" t="s">
        <v>761</v>
      </c>
      <c r="F136" s="36" t="s">
        <v>49</v>
      </c>
      <c r="G136" s="37" t="s">
        <v>731</v>
      </c>
      <c r="H136" s="37" t="s">
        <v>78</v>
      </c>
      <c r="I136" s="52" t="s">
        <v>238</v>
      </c>
      <c r="J136" s="37" t="s">
        <v>78</v>
      </c>
      <c r="K136" s="38" t="s">
        <v>79</v>
      </c>
      <c r="L136" s="39">
        <v>10</v>
      </c>
    </row>
    <row r="137" spans="1:12" ht="15" customHeight="1">
      <c r="A137" s="34">
        <v>138</v>
      </c>
      <c r="B137" s="44" t="s">
        <v>621</v>
      </c>
      <c r="C137" s="41">
        <v>248</v>
      </c>
      <c r="D137" s="138">
        <v>248</v>
      </c>
      <c r="E137" s="36" t="s">
        <v>762</v>
      </c>
      <c r="F137" s="36" t="s">
        <v>49</v>
      </c>
      <c r="G137" s="37" t="s">
        <v>731</v>
      </c>
      <c r="H137" s="37" t="s">
        <v>78</v>
      </c>
      <c r="I137" s="52" t="s">
        <v>238</v>
      </c>
      <c r="J137" s="37" t="s">
        <v>78</v>
      </c>
      <c r="K137" s="38" t="s">
        <v>80</v>
      </c>
      <c r="L137" s="39">
        <v>10</v>
      </c>
    </row>
    <row r="138" spans="1:12" ht="15" customHeight="1">
      <c r="A138" s="34">
        <v>139</v>
      </c>
      <c r="B138" s="42" t="s">
        <v>669</v>
      </c>
      <c r="C138" s="41">
        <v>249</v>
      </c>
      <c r="D138" s="138">
        <v>249</v>
      </c>
      <c r="E138" s="36" t="s">
        <v>763</v>
      </c>
      <c r="F138" s="36" t="s">
        <v>49</v>
      </c>
      <c r="G138" s="37" t="s">
        <v>731</v>
      </c>
      <c r="H138" s="37" t="s">
        <v>78</v>
      </c>
      <c r="I138" s="52" t="s">
        <v>238</v>
      </c>
      <c r="J138" s="37" t="s">
        <v>78</v>
      </c>
      <c r="K138" s="38" t="s">
        <v>81</v>
      </c>
      <c r="L138" s="39">
        <v>15</v>
      </c>
    </row>
    <row r="139" spans="1:12" ht="15" customHeight="1">
      <c r="A139" s="34">
        <v>140</v>
      </c>
      <c r="B139" s="42" t="s">
        <v>669</v>
      </c>
      <c r="C139" s="41">
        <v>250</v>
      </c>
      <c r="D139" s="138">
        <v>250</v>
      </c>
      <c r="E139" s="36" t="s">
        <v>764</v>
      </c>
      <c r="F139" s="36" t="s">
        <v>49</v>
      </c>
      <c r="G139" s="37" t="s">
        <v>731</v>
      </c>
      <c r="H139" s="37" t="s">
        <v>78</v>
      </c>
      <c r="I139" s="52" t="s">
        <v>238</v>
      </c>
      <c r="J139" s="37" t="s">
        <v>78</v>
      </c>
      <c r="K139" s="38" t="s">
        <v>82</v>
      </c>
      <c r="L139" s="39">
        <v>13</v>
      </c>
    </row>
    <row r="140" spans="1:12" ht="15" customHeight="1">
      <c r="A140" s="34">
        <v>141</v>
      </c>
      <c r="B140" s="44" t="s">
        <v>621</v>
      </c>
      <c r="C140" s="41">
        <v>305</v>
      </c>
      <c r="D140" s="138">
        <v>305</v>
      </c>
      <c r="E140" s="36" t="s">
        <v>765</v>
      </c>
      <c r="F140" s="36" t="s">
        <v>49</v>
      </c>
      <c r="G140" s="37" t="s">
        <v>731</v>
      </c>
      <c r="H140" s="37" t="s">
        <v>78</v>
      </c>
      <c r="I140" s="52" t="s">
        <v>238</v>
      </c>
      <c r="J140" s="37" t="s">
        <v>78</v>
      </c>
      <c r="K140" s="38" t="s">
        <v>83</v>
      </c>
      <c r="L140" s="39">
        <v>8</v>
      </c>
    </row>
    <row r="141" spans="1:12" ht="15" customHeight="1">
      <c r="A141" s="34">
        <v>142</v>
      </c>
      <c r="B141" s="44" t="s">
        <v>621</v>
      </c>
      <c r="C141" s="41">
        <v>6688</v>
      </c>
      <c r="D141" s="138">
        <v>6688</v>
      </c>
      <c r="E141" s="36" t="s">
        <v>766</v>
      </c>
      <c r="F141" s="36" t="s">
        <v>49</v>
      </c>
      <c r="G141" s="37" t="s">
        <v>731</v>
      </c>
      <c r="H141" s="37" t="s">
        <v>78</v>
      </c>
      <c r="I141" s="52" t="s">
        <v>238</v>
      </c>
      <c r="J141" s="37" t="s">
        <v>78</v>
      </c>
      <c r="K141" s="38" t="s">
        <v>84</v>
      </c>
      <c r="L141" s="39">
        <v>8</v>
      </c>
    </row>
    <row r="142" spans="1:12" ht="15" customHeight="1">
      <c r="A142" s="34">
        <v>143</v>
      </c>
      <c r="B142" s="44" t="s">
        <v>621</v>
      </c>
      <c r="C142" s="41">
        <v>6730</v>
      </c>
      <c r="D142" s="138">
        <v>6730</v>
      </c>
      <c r="E142" s="36" t="s">
        <v>767</v>
      </c>
      <c r="F142" s="36" t="s">
        <v>49</v>
      </c>
      <c r="G142" s="37" t="s">
        <v>731</v>
      </c>
      <c r="H142" s="37" t="s">
        <v>78</v>
      </c>
      <c r="I142" s="52" t="s">
        <v>238</v>
      </c>
      <c r="J142" s="37" t="s">
        <v>78</v>
      </c>
      <c r="K142" s="38" t="s">
        <v>85</v>
      </c>
      <c r="L142" s="39">
        <v>8</v>
      </c>
    </row>
    <row r="143" spans="1:12" ht="15" customHeight="1">
      <c r="A143" s="34">
        <v>144</v>
      </c>
      <c r="B143" s="43" t="s">
        <v>639</v>
      </c>
      <c r="C143" s="41">
        <v>6731</v>
      </c>
      <c r="D143" s="138">
        <v>6731</v>
      </c>
      <c r="E143" s="36" t="s">
        <v>768</v>
      </c>
      <c r="F143" s="36" t="s">
        <v>49</v>
      </c>
      <c r="G143" s="37" t="s">
        <v>731</v>
      </c>
      <c r="H143" s="37" t="s">
        <v>78</v>
      </c>
      <c r="I143" s="52" t="s">
        <v>238</v>
      </c>
      <c r="J143" s="37" t="s">
        <v>78</v>
      </c>
      <c r="K143" s="38" t="s">
        <v>86</v>
      </c>
      <c r="L143" s="39">
        <v>13</v>
      </c>
    </row>
    <row r="144" spans="1:12" ht="15" customHeight="1">
      <c r="A144" s="34">
        <v>145</v>
      </c>
      <c r="B144" s="44" t="s">
        <v>621</v>
      </c>
      <c r="C144" s="41">
        <v>26740</v>
      </c>
      <c r="D144" s="138">
        <v>26740</v>
      </c>
      <c r="E144" s="36" t="s">
        <v>769</v>
      </c>
      <c r="F144" s="36" t="s">
        <v>49</v>
      </c>
      <c r="G144" s="37" t="s">
        <v>731</v>
      </c>
      <c r="H144" s="37" t="s">
        <v>78</v>
      </c>
      <c r="I144" s="52" t="s">
        <v>238</v>
      </c>
      <c r="J144" s="37" t="s">
        <v>78</v>
      </c>
      <c r="K144" s="38" t="s">
        <v>568</v>
      </c>
      <c r="L144" s="39">
        <v>3</v>
      </c>
    </row>
    <row r="145" spans="1:12" ht="15" customHeight="1">
      <c r="A145" s="34">
        <v>146</v>
      </c>
      <c r="B145" s="44" t="s">
        <v>621</v>
      </c>
      <c r="C145" s="41">
        <v>26741</v>
      </c>
      <c r="D145" s="138">
        <v>26741</v>
      </c>
      <c r="E145" s="36" t="s">
        <v>770</v>
      </c>
      <c r="F145" s="36" t="s">
        <v>49</v>
      </c>
      <c r="G145" s="37" t="s">
        <v>731</v>
      </c>
      <c r="H145" s="37" t="s">
        <v>78</v>
      </c>
      <c r="I145" s="52" t="s">
        <v>238</v>
      </c>
      <c r="J145" s="37" t="s">
        <v>78</v>
      </c>
      <c r="K145" s="38" t="s">
        <v>569</v>
      </c>
      <c r="L145" s="39">
        <v>4</v>
      </c>
    </row>
    <row r="146" spans="1:12" ht="15" customHeight="1">
      <c r="A146" s="34">
        <v>147</v>
      </c>
      <c r="B146" s="42" t="s">
        <v>669</v>
      </c>
      <c r="C146" s="41">
        <v>25127</v>
      </c>
      <c r="D146" s="138">
        <v>25127</v>
      </c>
      <c r="E146" s="36" t="s">
        <v>771</v>
      </c>
      <c r="F146" s="36" t="s">
        <v>49</v>
      </c>
      <c r="G146" s="37" t="s">
        <v>731</v>
      </c>
      <c r="H146" s="37" t="s">
        <v>78</v>
      </c>
      <c r="I146" s="52" t="s">
        <v>238</v>
      </c>
      <c r="J146" s="37" t="s">
        <v>78</v>
      </c>
      <c r="K146" s="38" t="s">
        <v>570</v>
      </c>
      <c r="L146" s="39">
        <v>10</v>
      </c>
    </row>
    <row r="147" spans="1:12" ht="15" customHeight="1">
      <c r="A147" s="34">
        <v>148</v>
      </c>
      <c r="B147" s="44" t="s">
        <v>621</v>
      </c>
      <c r="C147" s="41">
        <v>26287</v>
      </c>
      <c r="D147" s="138">
        <v>26287</v>
      </c>
      <c r="E147" s="36" t="s">
        <v>772</v>
      </c>
      <c r="F147" s="36" t="s">
        <v>49</v>
      </c>
      <c r="G147" s="37" t="s">
        <v>731</v>
      </c>
      <c r="H147" s="37" t="s">
        <v>78</v>
      </c>
      <c r="I147" s="52" t="s">
        <v>238</v>
      </c>
      <c r="J147" s="37" t="s">
        <v>78</v>
      </c>
      <c r="K147" s="38" t="s">
        <v>571</v>
      </c>
      <c r="L147" s="39">
        <v>3</v>
      </c>
    </row>
    <row r="148" spans="1:12" ht="15" customHeight="1">
      <c r="A148" s="34">
        <v>149</v>
      </c>
      <c r="B148" s="44" t="s">
        <v>621</v>
      </c>
      <c r="C148" s="41">
        <v>34507</v>
      </c>
      <c r="D148" s="138">
        <v>34507</v>
      </c>
      <c r="E148" s="36" t="s">
        <v>773</v>
      </c>
      <c r="F148" s="36" t="s">
        <v>49</v>
      </c>
      <c r="G148" s="37" t="s">
        <v>731</v>
      </c>
      <c r="H148" s="37" t="s">
        <v>78</v>
      </c>
      <c r="I148" s="52" t="s">
        <v>238</v>
      </c>
      <c r="J148" s="37" t="s">
        <v>78</v>
      </c>
      <c r="K148" s="38" t="s">
        <v>774</v>
      </c>
      <c r="L148" s="39">
        <v>2</v>
      </c>
    </row>
    <row r="149" spans="1:12" ht="15" customHeight="1">
      <c r="A149" s="34">
        <v>150</v>
      </c>
      <c r="B149" s="42" t="s">
        <v>669</v>
      </c>
      <c r="C149" s="41">
        <v>251</v>
      </c>
      <c r="D149" s="138">
        <v>251</v>
      </c>
      <c r="E149" s="36" t="s">
        <v>775</v>
      </c>
      <c r="F149" s="36" t="s">
        <v>49</v>
      </c>
      <c r="G149" s="37" t="s">
        <v>731</v>
      </c>
      <c r="H149" s="37" t="s">
        <v>109</v>
      </c>
      <c r="I149" s="52" t="s">
        <v>238</v>
      </c>
      <c r="J149" s="37" t="s">
        <v>109</v>
      </c>
      <c r="K149" s="38" t="s">
        <v>597</v>
      </c>
      <c r="L149" s="39">
        <v>22</v>
      </c>
    </row>
    <row r="150" spans="1:12" ht="15" customHeight="1">
      <c r="A150" s="34">
        <v>151</v>
      </c>
      <c r="B150" s="44" t="s">
        <v>621</v>
      </c>
      <c r="C150" s="41">
        <v>252</v>
      </c>
      <c r="D150" s="138">
        <v>252</v>
      </c>
      <c r="E150" s="36" t="s">
        <v>776</v>
      </c>
      <c r="F150" s="36" t="s">
        <v>49</v>
      </c>
      <c r="G150" s="37" t="s">
        <v>731</v>
      </c>
      <c r="H150" s="37" t="s">
        <v>109</v>
      </c>
      <c r="I150" s="52" t="s">
        <v>238</v>
      </c>
      <c r="J150" s="37" t="s">
        <v>109</v>
      </c>
      <c r="K150" s="38" t="s">
        <v>598</v>
      </c>
      <c r="L150" s="39">
        <v>25</v>
      </c>
    </row>
    <row r="151" spans="1:12" ht="15" customHeight="1">
      <c r="A151" s="34">
        <v>152</v>
      </c>
      <c r="B151" s="44" t="s">
        <v>621</v>
      </c>
      <c r="C151" s="41">
        <v>253</v>
      </c>
      <c r="D151" s="138">
        <v>253</v>
      </c>
      <c r="E151" s="36" t="s">
        <v>777</v>
      </c>
      <c r="F151" s="36" t="s">
        <v>49</v>
      </c>
      <c r="G151" s="37" t="s">
        <v>731</v>
      </c>
      <c r="H151" s="37" t="s">
        <v>109</v>
      </c>
      <c r="I151" s="52" t="s">
        <v>238</v>
      </c>
      <c r="J151" s="37" t="s">
        <v>109</v>
      </c>
      <c r="K151" s="38" t="s">
        <v>110</v>
      </c>
      <c r="L151" s="39">
        <v>5</v>
      </c>
    </row>
    <row r="152" spans="1:12" ht="15" customHeight="1">
      <c r="A152" s="34">
        <v>153</v>
      </c>
      <c r="B152" s="44" t="s">
        <v>621</v>
      </c>
      <c r="C152" s="41">
        <v>254</v>
      </c>
      <c r="D152" s="138">
        <v>254</v>
      </c>
      <c r="E152" s="36" t="s">
        <v>778</v>
      </c>
      <c r="F152" s="36" t="s">
        <v>49</v>
      </c>
      <c r="G152" s="37" t="s">
        <v>731</v>
      </c>
      <c r="H152" s="37" t="s">
        <v>109</v>
      </c>
      <c r="I152" s="52" t="s">
        <v>238</v>
      </c>
      <c r="J152" s="37" t="s">
        <v>109</v>
      </c>
      <c r="K152" s="38" t="s">
        <v>111</v>
      </c>
      <c r="L152" s="39">
        <v>8</v>
      </c>
    </row>
    <row r="153" spans="1:12" ht="15" customHeight="1">
      <c r="A153" s="34">
        <v>154</v>
      </c>
      <c r="B153" s="44" t="s">
        <v>621</v>
      </c>
      <c r="C153" s="41">
        <v>255</v>
      </c>
      <c r="D153" s="138">
        <v>255</v>
      </c>
      <c r="E153" s="36" t="s">
        <v>779</v>
      </c>
      <c r="F153" s="36" t="s">
        <v>49</v>
      </c>
      <c r="G153" s="37" t="s">
        <v>731</v>
      </c>
      <c r="H153" s="37" t="s">
        <v>109</v>
      </c>
      <c r="I153" s="52" t="s">
        <v>238</v>
      </c>
      <c r="J153" s="37" t="s">
        <v>109</v>
      </c>
      <c r="K153" s="38" t="s">
        <v>599</v>
      </c>
      <c r="L153" s="39">
        <v>8</v>
      </c>
    </row>
    <row r="154" spans="1:12" ht="15" customHeight="1">
      <c r="A154" s="34">
        <v>155</v>
      </c>
      <c r="B154" s="44" t="s">
        <v>621</v>
      </c>
      <c r="C154" s="41">
        <v>256</v>
      </c>
      <c r="D154" s="138">
        <v>256</v>
      </c>
      <c r="E154" s="36" t="s">
        <v>780</v>
      </c>
      <c r="F154" s="36" t="s">
        <v>49</v>
      </c>
      <c r="G154" s="37" t="s">
        <v>731</v>
      </c>
      <c r="H154" s="37" t="s">
        <v>109</v>
      </c>
      <c r="I154" s="52" t="s">
        <v>238</v>
      </c>
      <c r="J154" s="37" t="s">
        <v>109</v>
      </c>
      <c r="K154" s="38" t="s">
        <v>112</v>
      </c>
      <c r="L154" s="39">
        <v>2</v>
      </c>
    </row>
    <row r="155" spans="1:12" ht="15" customHeight="1">
      <c r="A155" s="34">
        <v>156</v>
      </c>
      <c r="B155" s="44" t="s">
        <v>621</v>
      </c>
      <c r="C155" s="41">
        <v>257</v>
      </c>
      <c r="D155" s="138">
        <v>257</v>
      </c>
      <c r="E155" s="36" t="s">
        <v>781</v>
      </c>
      <c r="F155" s="36" t="s">
        <v>49</v>
      </c>
      <c r="G155" s="37" t="s">
        <v>731</v>
      </c>
      <c r="H155" s="37" t="s">
        <v>109</v>
      </c>
      <c r="I155" s="52" t="s">
        <v>238</v>
      </c>
      <c r="J155" s="37" t="s">
        <v>109</v>
      </c>
      <c r="K155" s="38" t="s">
        <v>113</v>
      </c>
      <c r="L155" s="39">
        <v>9</v>
      </c>
    </row>
    <row r="156" spans="1:12" ht="15" customHeight="1">
      <c r="A156" s="34">
        <v>157</v>
      </c>
      <c r="B156" s="44" t="s">
        <v>621</v>
      </c>
      <c r="C156" s="41">
        <v>11691</v>
      </c>
      <c r="D156" s="138">
        <v>11691</v>
      </c>
      <c r="E156" s="36" t="s">
        <v>782</v>
      </c>
      <c r="F156" s="36" t="s">
        <v>49</v>
      </c>
      <c r="G156" s="37" t="s">
        <v>731</v>
      </c>
      <c r="H156" s="37" t="s">
        <v>109</v>
      </c>
      <c r="I156" s="52" t="s">
        <v>238</v>
      </c>
      <c r="J156" s="37" t="s">
        <v>109</v>
      </c>
      <c r="K156" s="38" t="s">
        <v>116</v>
      </c>
      <c r="L156" s="39">
        <v>10</v>
      </c>
    </row>
    <row r="157" spans="1:12" s="53" customFormat="1" ht="15" customHeight="1">
      <c r="A157" s="34">
        <v>158</v>
      </c>
      <c r="B157" s="44" t="s">
        <v>621</v>
      </c>
      <c r="C157" s="41">
        <v>6826</v>
      </c>
      <c r="D157" s="138">
        <v>6826</v>
      </c>
      <c r="E157" s="36" t="s">
        <v>783</v>
      </c>
      <c r="F157" s="36" t="s">
        <v>49</v>
      </c>
      <c r="G157" s="37" t="s">
        <v>731</v>
      </c>
      <c r="H157" s="37" t="s">
        <v>109</v>
      </c>
      <c r="I157" s="52" t="s">
        <v>238</v>
      </c>
      <c r="J157" s="37" t="s">
        <v>109</v>
      </c>
      <c r="K157" s="38" t="s">
        <v>114</v>
      </c>
      <c r="L157" s="39">
        <v>9</v>
      </c>
    </row>
    <row r="158" spans="1:12" ht="15" customHeight="1">
      <c r="A158" s="34">
        <v>159</v>
      </c>
      <c r="B158" s="44" t="s">
        <v>621</v>
      </c>
      <c r="C158" s="41">
        <v>7014</v>
      </c>
      <c r="D158" s="138">
        <v>7014</v>
      </c>
      <c r="E158" s="36" t="s">
        <v>784</v>
      </c>
      <c r="F158" s="36" t="s">
        <v>49</v>
      </c>
      <c r="G158" s="37" t="s">
        <v>731</v>
      </c>
      <c r="H158" s="37" t="s">
        <v>109</v>
      </c>
      <c r="I158" s="52" t="s">
        <v>238</v>
      </c>
      <c r="J158" s="37" t="s">
        <v>109</v>
      </c>
      <c r="K158" s="38" t="s">
        <v>115</v>
      </c>
      <c r="L158" s="39">
        <v>5</v>
      </c>
    </row>
    <row r="159" spans="1:12" ht="15" customHeight="1">
      <c r="A159" s="34">
        <v>160</v>
      </c>
      <c r="B159" s="44" t="s">
        <v>621</v>
      </c>
      <c r="C159" s="41">
        <v>24414</v>
      </c>
      <c r="D159" s="138">
        <v>24414</v>
      </c>
      <c r="E159" s="36" t="s">
        <v>785</v>
      </c>
      <c r="F159" s="36" t="s">
        <v>49</v>
      </c>
      <c r="G159" s="37" t="s">
        <v>731</v>
      </c>
      <c r="H159" s="37" t="s">
        <v>109</v>
      </c>
      <c r="I159" s="52" t="s">
        <v>238</v>
      </c>
      <c r="J159" s="37" t="s">
        <v>109</v>
      </c>
      <c r="K159" s="38" t="s">
        <v>600</v>
      </c>
      <c r="L159" s="39">
        <v>4</v>
      </c>
    </row>
    <row r="160" spans="1:12" ht="15" customHeight="1">
      <c r="A160" s="34">
        <v>161</v>
      </c>
      <c r="B160" s="44" t="s">
        <v>621</v>
      </c>
      <c r="C160" s="41">
        <v>30202</v>
      </c>
      <c r="D160" s="138">
        <v>30202</v>
      </c>
      <c r="E160" s="36" t="s">
        <v>786</v>
      </c>
      <c r="F160" s="36" t="s">
        <v>49</v>
      </c>
      <c r="G160" s="37" t="s">
        <v>731</v>
      </c>
      <c r="H160" s="37" t="s">
        <v>109</v>
      </c>
      <c r="I160" s="52" t="s">
        <v>238</v>
      </c>
      <c r="J160" s="37" t="s">
        <v>109</v>
      </c>
      <c r="K160" s="38" t="s">
        <v>601</v>
      </c>
      <c r="L160" s="39">
        <v>3</v>
      </c>
    </row>
    <row r="161" spans="1:12" ht="15" customHeight="1">
      <c r="A161" s="34">
        <v>162</v>
      </c>
      <c r="B161" s="43" t="s">
        <v>639</v>
      </c>
      <c r="C161" s="41">
        <v>268</v>
      </c>
      <c r="D161" s="138">
        <v>268</v>
      </c>
      <c r="E161" s="36" t="s">
        <v>787</v>
      </c>
      <c r="F161" s="36" t="s">
        <v>49</v>
      </c>
      <c r="G161" s="37" t="s">
        <v>731</v>
      </c>
      <c r="H161" s="37" t="s">
        <v>130</v>
      </c>
      <c r="I161" s="52" t="s">
        <v>238</v>
      </c>
      <c r="J161" s="37" t="s">
        <v>130</v>
      </c>
      <c r="K161" s="38" t="s">
        <v>583</v>
      </c>
      <c r="L161" s="39">
        <v>70</v>
      </c>
    </row>
    <row r="162" spans="1:12" ht="15" customHeight="1">
      <c r="A162" s="34">
        <v>163</v>
      </c>
      <c r="B162" s="37" t="s">
        <v>621</v>
      </c>
      <c r="C162" s="41">
        <v>11690</v>
      </c>
      <c r="D162" s="138">
        <v>11690</v>
      </c>
      <c r="E162" s="36" t="s">
        <v>788</v>
      </c>
      <c r="F162" s="36" t="s">
        <v>49</v>
      </c>
      <c r="G162" s="37" t="s">
        <v>731</v>
      </c>
      <c r="H162" s="37" t="s">
        <v>130</v>
      </c>
      <c r="I162" s="52" t="s">
        <v>238</v>
      </c>
      <c r="J162" s="37" t="s">
        <v>130</v>
      </c>
      <c r="K162" s="38" t="s">
        <v>132</v>
      </c>
      <c r="L162" s="39">
        <v>8</v>
      </c>
    </row>
    <row r="163" spans="1:12" ht="15" customHeight="1">
      <c r="A163" s="34">
        <v>164</v>
      </c>
      <c r="B163" s="42" t="s">
        <v>723</v>
      </c>
      <c r="C163" s="41">
        <v>262</v>
      </c>
      <c r="D163" s="138">
        <v>262</v>
      </c>
      <c r="E163" s="36" t="s">
        <v>789</v>
      </c>
      <c r="F163" s="36" t="s">
        <v>49</v>
      </c>
      <c r="G163" s="37" t="s">
        <v>731</v>
      </c>
      <c r="H163" s="37" t="s">
        <v>130</v>
      </c>
      <c r="I163" s="52" t="s">
        <v>238</v>
      </c>
      <c r="J163" s="37" t="s">
        <v>130</v>
      </c>
      <c r="K163" s="38" t="s">
        <v>584</v>
      </c>
      <c r="L163" s="39">
        <v>7</v>
      </c>
    </row>
    <row r="164" spans="1:12" ht="15" customHeight="1">
      <c r="A164" s="34">
        <v>165</v>
      </c>
      <c r="B164" s="44" t="s">
        <v>621</v>
      </c>
      <c r="C164" s="41">
        <v>266</v>
      </c>
      <c r="D164" s="138">
        <v>266</v>
      </c>
      <c r="E164" s="36" t="s">
        <v>790</v>
      </c>
      <c r="F164" s="36" t="s">
        <v>49</v>
      </c>
      <c r="G164" s="37" t="s">
        <v>731</v>
      </c>
      <c r="H164" s="37" t="s">
        <v>130</v>
      </c>
      <c r="I164" s="52" t="s">
        <v>238</v>
      </c>
      <c r="J164" s="37" t="s">
        <v>130</v>
      </c>
      <c r="K164" s="38" t="s">
        <v>585</v>
      </c>
      <c r="L164" s="39">
        <v>15</v>
      </c>
    </row>
    <row r="165" spans="1:12" ht="15" customHeight="1">
      <c r="A165" s="34">
        <v>166</v>
      </c>
      <c r="B165" s="42" t="s">
        <v>723</v>
      </c>
      <c r="C165" s="41">
        <v>267</v>
      </c>
      <c r="D165" s="138">
        <v>267</v>
      </c>
      <c r="E165" s="36" t="s">
        <v>791</v>
      </c>
      <c r="F165" s="36" t="s">
        <v>49</v>
      </c>
      <c r="G165" s="37" t="s">
        <v>731</v>
      </c>
      <c r="H165" s="37" t="s">
        <v>130</v>
      </c>
      <c r="I165" s="52" t="s">
        <v>238</v>
      </c>
      <c r="J165" s="37" t="s">
        <v>130</v>
      </c>
      <c r="K165" s="38" t="s">
        <v>586</v>
      </c>
      <c r="L165" s="39">
        <v>5</v>
      </c>
    </row>
    <row r="166" spans="1:12" ht="15" customHeight="1">
      <c r="A166" s="34">
        <v>167</v>
      </c>
      <c r="B166" s="44" t="s">
        <v>621</v>
      </c>
      <c r="C166" s="41">
        <v>6740</v>
      </c>
      <c r="D166" s="138">
        <v>6740</v>
      </c>
      <c r="E166" s="36" t="s">
        <v>792</v>
      </c>
      <c r="F166" s="36" t="s">
        <v>49</v>
      </c>
      <c r="G166" s="37" t="s">
        <v>731</v>
      </c>
      <c r="H166" s="37" t="s">
        <v>130</v>
      </c>
      <c r="I166" s="52" t="s">
        <v>238</v>
      </c>
      <c r="J166" s="37" t="s">
        <v>130</v>
      </c>
      <c r="K166" s="38" t="s">
        <v>587</v>
      </c>
      <c r="L166" s="39">
        <v>4</v>
      </c>
    </row>
    <row r="167" spans="1:12" ht="15" customHeight="1">
      <c r="A167" s="34">
        <v>168</v>
      </c>
      <c r="B167" s="44" t="s">
        <v>621</v>
      </c>
      <c r="C167" s="41">
        <v>269</v>
      </c>
      <c r="D167" s="138">
        <v>269</v>
      </c>
      <c r="E167" s="36" t="s">
        <v>793</v>
      </c>
      <c r="F167" s="36" t="s">
        <v>49</v>
      </c>
      <c r="G167" s="37" t="s">
        <v>731</v>
      </c>
      <c r="H167" s="37" t="s">
        <v>130</v>
      </c>
      <c r="I167" s="52" t="s">
        <v>238</v>
      </c>
      <c r="J167" s="37" t="s">
        <v>130</v>
      </c>
      <c r="K167" s="38" t="s">
        <v>131</v>
      </c>
      <c r="L167" s="39">
        <v>6</v>
      </c>
    </row>
    <row r="168" spans="1:12" ht="15" customHeight="1">
      <c r="A168" s="34">
        <v>169</v>
      </c>
      <c r="B168" s="44" t="s">
        <v>621</v>
      </c>
      <c r="C168" s="41">
        <v>15140</v>
      </c>
      <c r="D168" s="138">
        <v>15140</v>
      </c>
      <c r="E168" s="36" t="s">
        <v>794</v>
      </c>
      <c r="F168" s="36" t="s">
        <v>49</v>
      </c>
      <c r="G168" s="37" t="s">
        <v>731</v>
      </c>
      <c r="H168" s="37" t="s">
        <v>130</v>
      </c>
      <c r="I168" s="52" t="s">
        <v>238</v>
      </c>
      <c r="J168" s="37" t="s">
        <v>130</v>
      </c>
      <c r="K168" s="38" t="s">
        <v>588</v>
      </c>
      <c r="L168" s="39">
        <v>5</v>
      </c>
    </row>
    <row r="169" spans="1:12" ht="15" customHeight="1">
      <c r="A169" s="34">
        <v>170</v>
      </c>
      <c r="B169" s="42" t="s">
        <v>723</v>
      </c>
      <c r="C169" s="41">
        <v>261</v>
      </c>
      <c r="D169" s="138">
        <v>261</v>
      </c>
      <c r="E169" s="36" t="s">
        <v>795</v>
      </c>
      <c r="F169" s="36" t="s">
        <v>49</v>
      </c>
      <c r="G169" s="37" t="s">
        <v>731</v>
      </c>
      <c r="H169" s="37" t="s">
        <v>130</v>
      </c>
      <c r="I169" s="52" t="s">
        <v>238</v>
      </c>
      <c r="J169" s="37" t="s">
        <v>130</v>
      </c>
      <c r="K169" s="38" t="s">
        <v>589</v>
      </c>
      <c r="L169" s="39">
        <v>9</v>
      </c>
    </row>
    <row r="170" spans="1:12" ht="15" customHeight="1">
      <c r="A170" s="34">
        <v>171</v>
      </c>
      <c r="B170" s="44" t="s">
        <v>621</v>
      </c>
      <c r="C170" s="41">
        <v>29014</v>
      </c>
      <c r="D170" s="138">
        <v>29014</v>
      </c>
      <c r="E170" s="36" t="s">
        <v>796</v>
      </c>
      <c r="F170" s="36" t="s">
        <v>49</v>
      </c>
      <c r="G170" s="37" t="s">
        <v>731</v>
      </c>
      <c r="H170" s="37" t="s">
        <v>130</v>
      </c>
      <c r="I170" s="52" t="s">
        <v>238</v>
      </c>
      <c r="J170" s="37" t="s">
        <v>130</v>
      </c>
      <c r="K170" s="38" t="s">
        <v>590</v>
      </c>
      <c r="L170" s="39">
        <v>4</v>
      </c>
    </row>
    <row r="171" spans="1:12" ht="15" customHeight="1">
      <c r="A171" s="34">
        <v>172</v>
      </c>
      <c r="B171" s="44" t="s">
        <v>621</v>
      </c>
      <c r="C171" s="41">
        <v>29013</v>
      </c>
      <c r="D171" s="138">
        <v>29013</v>
      </c>
      <c r="E171" s="36" t="s">
        <v>797</v>
      </c>
      <c r="F171" s="36" t="s">
        <v>49</v>
      </c>
      <c r="G171" s="37" t="s">
        <v>731</v>
      </c>
      <c r="H171" s="37" t="s">
        <v>130</v>
      </c>
      <c r="I171" s="52" t="s">
        <v>238</v>
      </c>
      <c r="J171" s="37" t="s">
        <v>130</v>
      </c>
      <c r="K171" s="38" t="s">
        <v>591</v>
      </c>
      <c r="L171" s="39">
        <v>5</v>
      </c>
    </row>
    <row r="172" spans="1:12" ht="15" customHeight="1">
      <c r="A172" s="34">
        <v>173</v>
      </c>
      <c r="B172" s="44" t="s">
        <v>621</v>
      </c>
      <c r="C172" s="41">
        <v>29012</v>
      </c>
      <c r="D172" s="138">
        <v>29012</v>
      </c>
      <c r="E172" s="36" t="s">
        <v>798</v>
      </c>
      <c r="F172" s="36" t="s">
        <v>49</v>
      </c>
      <c r="G172" s="37" t="s">
        <v>731</v>
      </c>
      <c r="H172" s="37" t="s">
        <v>130</v>
      </c>
      <c r="I172" s="52" t="s">
        <v>238</v>
      </c>
      <c r="J172" s="37" t="s">
        <v>130</v>
      </c>
      <c r="K172" s="38" t="s">
        <v>592</v>
      </c>
      <c r="L172" s="39">
        <v>4</v>
      </c>
    </row>
    <row r="173" spans="1:12" ht="15" customHeight="1">
      <c r="A173" s="34">
        <v>174</v>
      </c>
      <c r="B173" s="44" t="s">
        <v>621</v>
      </c>
      <c r="C173" s="35">
        <v>50</v>
      </c>
      <c r="D173" s="136">
        <v>50</v>
      </c>
      <c r="E173" s="36" t="s">
        <v>799</v>
      </c>
      <c r="F173" s="36" t="s">
        <v>49</v>
      </c>
      <c r="G173" s="37" t="s">
        <v>1</v>
      </c>
      <c r="H173" s="37" t="s">
        <v>2</v>
      </c>
      <c r="I173" s="37" t="s">
        <v>230</v>
      </c>
      <c r="J173" s="37" t="s">
        <v>18</v>
      </c>
      <c r="K173" s="38" t="s">
        <v>347</v>
      </c>
      <c r="L173" s="39">
        <v>25</v>
      </c>
    </row>
    <row r="174" spans="1:12" ht="15" customHeight="1">
      <c r="A174" s="34">
        <v>175</v>
      </c>
      <c r="B174" s="44" t="s">
        <v>621</v>
      </c>
      <c r="C174" s="35">
        <v>276</v>
      </c>
      <c r="D174" s="136">
        <v>276</v>
      </c>
      <c r="E174" s="36" t="s">
        <v>800</v>
      </c>
      <c r="F174" s="36" t="s">
        <v>49</v>
      </c>
      <c r="G174" s="37" t="s">
        <v>1</v>
      </c>
      <c r="H174" s="37" t="s">
        <v>2</v>
      </c>
      <c r="I174" s="37" t="s">
        <v>230</v>
      </c>
      <c r="J174" s="37" t="s">
        <v>18</v>
      </c>
      <c r="K174" s="38" t="s">
        <v>348</v>
      </c>
      <c r="L174" s="39">
        <v>10</v>
      </c>
    </row>
    <row r="175" spans="1:12" ht="15" customHeight="1">
      <c r="A175" s="34">
        <v>177</v>
      </c>
      <c r="B175" s="43" t="s">
        <v>639</v>
      </c>
      <c r="C175" s="35">
        <v>51</v>
      </c>
      <c r="D175" s="136">
        <v>51</v>
      </c>
      <c r="E175" s="36" t="s">
        <v>801</v>
      </c>
      <c r="F175" s="36" t="s">
        <v>49</v>
      </c>
      <c r="G175" s="37" t="s">
        <v>1</v>
      </c>
      <c r="H175" s="37" t="s">
        <v>802</v>
      </c>
      <c r="I175" s="37" t="s">
        <v>230</v>
      </c>
      <c r="J175" s="37" t="s">
        <v>18</v>
      </c>
      <c r="K175" s="38" t="s">
        <v>21</v>
      </c>
      <c r="L175" s="39">
        <v>150</v>
      </c>
    </row>
    <row r="176" spans="1:12" ht="15" customHeight="1">
      <c r="A176" s="34">
        <v>178</v>
      </c>
      <c r="B176" s="44" t="s">
        <v>621</v>
      </c>
      <c r="C176" s="35">
        <v>52</v>
      </c>
      <c r="D176" s="136">
        <v>52</v>
      </c>
      <c r="E176" s="36" t="s">
        <v>803</v>
      </c>
      <c r="F176" s="36" t="s">
        <v>49</v>
      </c>
      <c r="G176" s="37" t="s">
        <v>1</v>
      </c>
      <c r="H176" s="37" t="s">
        <v>802</v>
      </c>
      <c r="I176" s="37" t="s">
        <v>230</v>
      </c>
      <c r="J176" s="37" t="s">
        <v>18</v>
      </c>
      <c r="K176" s="38" t="s">
        <v>345</v>
      </c>
      <c r="L176" s="39">
        <v>20</v>
      </c>
    </row>
    <row r="177" spans="1:12" ht="15" customHeight="1">
      <c r="A177" s="34">
        <v>179</v>
      </c>
      <c r="B177" s="44" t="s">
        <v>621</v>
      </c>
      <c r="C177" s="35">
        <v>49</v>
      </c>
      <c r="D177" s="136">
        <v>49</v>
      </c>
      <c r="E177" s="36" t="s">
        <v>804</v>
      </c>
      <c r="F177" s="36" t="s">
        <v>49</v>
      </c>
      <c r="G177" s="37" t="s">
        <v>1</v>
      </c>
      <c r="H177" s="37" t="s">
        <v>802</v>
      </c>
      <c r="I177" s="37" t="s">
        <v>230</v>
      </c>
      <c r="J177" s="37" t="s">
        <v>18</v>
      </c>
      <c r="K177" s="38" t="s">
        <v>20</v>
      </c>
      <c r="L177" s="39">
        <v>5</v>
      </c>
    </row>
    <row r="178" spans="1:12" ht="15" customHeight="1">
      <c r="A178" s="34">
        <v>180</v>
      </c>
      <c r="B178" s="44" t="s">
        <v>621</v>
      </c>
      <c r="C178" s="35">
        <v>48</v>
      </c>
      <c r="D178" s="136">
        <v>48</v>
      </c>
      <c r="E178" s="36" t="s">
        <v>805</v>
      </c>
      <c r="F178" s="36" t="s">
        <v>49</v>
      </c>
      <c r="G178" s="37" t="s">
        <v>1</v>
      </c>
      <c r="H178" s="37" t="s">
        <v>802</v>
      </c>
      <c r="I178" s="37" t="s">
        <v>230</v>
      </c>
      <c r="J178" s="37" t="s">
        <v>18</v>
      </c>
      <c r="K178" s="38" t="s">
        <v>19</v>
      </c>
      <c r="L178" s="39">
        <v>25</v>
      </c>
    </row>
    <row r="179" spans="1:12" ht="15" customHeight="1">
      <c r="A179" s="34">
        <v>181</v>
      </c>
      <c r="B179" s="43" t="s">
        <v>639</v>
      </c>
      <c r="C179" s="35">
        <v>275</v>
      </c>
      <c r="D179" s="136">
        <v>275</v>
      </c>
      <c r="E179" s="36" t="s">
        <v>806</v>
      </c>
      <c r="F179" s="36" t="s">
        <v>49</v>
      </c>
      <c r="G179" s="37" t="s">
        <v>1</v>
      </c>
      <c r="H179" s="37" t="s">
        <v>802</v>
      </c>
      <c r="I179" s="37" t="s">
        <v>230</v>
      </c>
      <c r="J179" s="37" t="s">
        <v>18</v>
      </c>
      <c r="K179" s="38" t="s">
        <v>346</v>
      </c>
      <c r="L179" s="39">
        <v>160</v>
      </c>
    </row>
    <row r="180" spans="1:12" ht="15" customHeight="1">
      <c r="A180" s="34">
        <v>182</v>
      </c>
      <c r="B180" s="44" t="s">
        <v>621</v>
      </c>
      <c r="C180" s="35">
        <v>6848</v>
      </c>
      <c r="D180" s="136">
        <v>6848</v>
      </c>
      <c r="E180" s="36" t="s">
        <v>807</v>
      </c>
      <c r="F180" s="36" t="s">
        <v>49</v>
      </c>
      <c r="G180" s="37" t="s">
        <v>1</v>
      </c>
      <c r="H180" s="37" t="s">
        <v>802</v>
      </c>
      <c r="I180" s="37" t="s">
        <v>230</v>
      </c>
      <c r="J180" s="37" t="s">
        <v>18</v>
      </c>
      <c r="K180" s="38" t="s">
        <v>22</v>
      </c>
      <c r="L180" s="39">
        <v>10</v>
      </c>
    </row>
    <row r="181" spans="1:12" ht="15" customHeight="1">
      <c r="A181" s="34">
        <v>183</v>
      </c>
      <c r="B181" s="44" t="s">
        <v>621</v>
      </c>
      <c r="C181" s="35">
        <v>7221</v>
      </c>
      <c r="D181" s="136">
        <v>7221</v>
      </c>
      <c r="E181" s="36" t="s">
        <v>808</v>
      </c>
      <c r="F181" s="36" t="s">
        <v>49</v>
      </c>
      <c r="G181" s="37" t="s">
        <v>1</v>
      </c>
      <c r="H181" s="37" t="s">
        <v>802</v>
      </c>
      <c r="I181" s="37" t="s">
        <v>230</v>
      </c>
      <c r="J181" s="37" t="s">
        <v>18</v>
      </c>
      <c r="K181" s="38" t="s">
        <v>23</v>
      </c>
      <c r="L181" s="39">
        <v>5</v>
      </c>
    </row>
    <row r="182" spans="1:12" ht="15" customHeight="1">
      <c r="A182" s="34">
        <v>184</v>
      </c>
      <c r="B182" s="43" t="s">
        <v>639</v>
      </c>
      <c r="C182" s="35">
        <v>23</v>
      </c>
      <c r="D182" s="136">
        <v>23</v>
      </c>
      <c r="E182" s="36" t="s">
        <v>809</v>
      </c>
      <c r="F182" s="36" t="s">
        <v>49</v>
      </c>
      <c r="G182" s="37" t="s">
        <v>1</v>
      </c>
      <c r="H182" s="37" t="s">
        <v>802</v>
      </c>
      <c r="I182" s="37" t="s">
        <v>230</v>
      </c>
      <c r="J182" s="37" t="s">
        <v>18</v>
      </c>
      <c r="K182" s="38" t="s">
        <v>349</v>
      </c>
      <c r="L182" s="39">
        <v>240</v>
      </c>
    </row>
    <row r="183" spans="1:12" ht="15" customHeight="1">
      <c r="A183" s="34">
        <v>185</v>
      </c>
      <c r="B183" s="43" t="s">
        <v>639</v>
      </c>
      <c r="C183" s="35">
        <v>26050</v>
      </c>
      <c r="D183" s="136">
        <v>24</v>
      </c>
      <c r="E183" s="36" t="s">
        <v>801</v>
      </c>
      <c r="F183" s="36" t="s">
        <v>49</v>
      </c>
      <c r="G183" s="37" t="s">
        <v>1</v>
      </c>
      <c r="H183" s="37" t="s">
        <v>802</v>
      </c>
      <c r="I183" s="37" t="s">
        <v>230</v>
      </c>
      <c r="J183" s="37" t="s">
        <v>18</v>
      </c>
      <c r="K183" s="38" t="s">
        <v>350</v>
      </c>
      <c r="L183" s="39">
        <v>310</v>
      </c>
    </row>
    <row r="184" spans="1:12" ht="15" customHeight="1">
      <c r="A184" s="34">
        <v>186</v>
      </c>
      <c r="B184" s="44" t="s">
        <v>621</v>
      </c>
      <c r="C184" s="35">
        <v>39</v>
      </c>
      <c r="D184" s="136">
        <v>39</v>
      </c>
      <c r="E184" s="36" t="s">
        <v>810</v>
      </c>
      <c r="F184" s="36" t="s">
        <v>49</v>
      </c>
      <c r="G184" s="37" t="s">
        <v>1</v>
      </c>
      <c r="H184" s="37" t="s">
        <v>802</v>
      </c>
      <c r="I184" s="37" t="s">
        <v>230</v>
      </c>
      <c r="J184" s="37" t="s">
        <v>18</v>
      </c>
      <c r="K184" s="38" t="s">
        <v>811</v>
      </c>
      <c r="L184" s="39">
        <v>5</v>
      </c>
    </row>
    <row r="185" spans="1:12" ht="15" customHeight="1">
      <c r="A185" s="34">
        <v>187</v>
      </c>
      <c r="B185" s="44" t="s">
        <v>742</v>
      </c>
      <c r="C185" s="35">
        <v>7</v>
      </c>
      <c r="D185" s="136">
        <v>7</v>
      </c>
      <c r="E185" s="36" t="s">
        <v>812</v>
      </c>
      <c r="F185" s="36" t="s">
        <v>49</v>
      </c>
      <c r="G185" s="37" t="s">
        <v>1</v>
      </c>
      <c r="H185" s="37" t="s">
        <v>2</v>
      </c>
      <c r="I185" s="37" t="s">
        <v>230</v>
      </c>
      <c r="J185" s="37" t="s">
        <v>56</v>
      </c>
      <c r="K185" s="38" t="s">
        <v>325</v>
      </c>
      <c r="L185" s="39">
        <v>300</v>
      </c>
    </row>
    <row r="186" spans="1:12" ht="15" customHeight="1">
      <c r="A186" s="54">
        <v>188</v>
      </c>
      <c r="B186" s="140" t="s">
        <v>621</v>
      </c>
      <c r="C186" s="141">
        <v>12</v>
      </c>
      <c r="D186" s="142">
        <v>12</v>
      </c>
      <c r="E186" s="36" t="s">
        <v>813</v>
      </c>
      <c r="F186" s="36" t="s">
        <v>49</v>
      </c>
      <c r="G186" s="37" t="s">
        <v>1</v>
      </c>
      <c r="H186" s="37" t="s">
        <v>2</v>
      </c>
      <c r="I186" s="143" t="s">
        <v>230</v>
      </c>
      <c r="J186" s="143" t="s">
        <v>56</v>
      </c>
      <c r="K186" s="144" t="s">
        <v>57</v>
      </c>
      <c r="L186" s="145">
        <v>10</v>
      </c>
    </row>
    <row r="187" spans="1:12" ht="15" customHeight="1">
      <c r="A187" s="34">
        <v>189</v>
      </c>
      <c r="B187" s="44" t="s">
        <v>621</v>
      </c>
      <c r="C187" s="35">
        <v>270</v>
      </c>
      <c r="D187" s="136">
        <v>270</v>
      </c>
      <c r="E187" s="55" t="s">
        <v>814</v>
      </c>
      <c r="F187" s="36" t="s">
        <v>49</v>
      </c>
      <c r="G187" s="37" t="s">
        <v>1</v>
      </c>
      <c r="H187" s="37" t="s">
        <v>2</v>
      </c>
      <c r="I187" s="37" t="s">
        <v>230</v>
      </c>
      <c r="J187" s="37" t="s">
        <v>56</v>
      </c>
      <c r="K187" s="38" t="s">
        <v>58</v>
      </c>
      <c r="L187" s="39">
        <v>10</v>
      </c>
    </row>
    <row r="188" spans="1:12" ht="15" customHeight="1">
      <c r="A188" s="34">
        <v>190</v>
      </c>
      <c r="B188" s="44" t="s">
        <v>621</v>
      </c>
      <c r="C188" s="35">
        <v>6945</v>
      </c>
      <c r="D188" s="136">
        <v>6945</v>
      </c>
      <c r="E188" s="55" t="s">
        <v>815</v>
      </c>
      <c r="F188" s="36" t="s">
        <v>49</v>
      </c>
      <c r="G188" s="37" t="s">
        <v>1</v>
      </c>
      <c r="H188" s="37" t="s">
        <v>2</v>
      </c>
      <c r="I188" s="37" t="s">
        <v>230</v>
      </c>
      <c r="J188" s="37" t="s">
        <v>56</v>
      </c>
      <c r="K188" s="38" t="s">
        <v>326</v>
      </c>
      <c r="L188" s="39">
        <v>7</v>
      </c>
    </row>
    <row r="189" spans="1:12" ht="15" customHeight="1">
      <c r="A189" s="34">
        <v>191</v>
      </c>
      <c r="B189" s="44" t="s">
        <v>621</v>
      </c>
      <c r="C189" s="35">
        <v>21334</v>
      </c>
      <c r="D189" s="136">
        <v>21334</v>
      </c>
      <c r="E189" s="55" t="s">
        <v>816</v>
      </c>
      <c r="F189" s="36" t="s">
        <v>49</v>
      </c>
      <c r="G189" s="37" t="s">
        <v>1</v>
      </c>
      <c r="H189" s="37" t="s">
        <v>2</v>
      </c>
      <c r="I189" s="37" t="s">
        <v>230</v>
      </c>
      <c r="J189" s="37" t="s">
        <v>56</v>
      </c>
      <c r="K189" s="38" t="s">
        <v>59</v>
      </c>
      <c r="L189" s="39">
        <v>5</v>
      </c>
    </row>
    <row r="190" spans="1:12" ht="15" customHeight="1">
      <c r="A190" s="34">
        <v>192</v>
      </c>
      <c r="B190" s="43" t="s">
        <v>639</v>
      </c>
      <c r="C190" s="35">
        <v>8</v>
      </c>
      <c r="D190" s="136">
        <v>8</v>
      </c>
      <c r="E190" s="55" t="s">
        <v>817</v>
      </c>
      <c r="F190" s="36" t="s">
        <v>49</v>
      </c>
      <c r="G190" s="37" t="s">
        <v>1</v>
      </c>
      <c r="H190" s="37" t="s">
        <v>2</v>
      </c>
      <c r="I190" s="37" t="s">
        <v>230</v>
      </c>
      <c r="J190" s="37" t="s">
        <v>56</v>
      </c>
      <c r="K190" s="38" t="s">
        <v>327</v>
      </c>
      <c r="L190" s="39">
        <v>90</v>
      </c>
    </row>
    <row r="191" spans="1:12" ht="15" customHeight="1">
      <c r="A191" s="34">
        <v>193</v>
      </c>
      <c r="B191" s="44" t="s">
        <v>621</v>
      </c>
      <c r="C191" s="35">
        <v>11</v>
      </c>
      <c r="D191" s="136">
        <v>11</v>
      </c>
      <c r="E191" s="55" t="s">
        <v>818</v>
      </c>
      <c r="F191" s="36" t="s">
        <v>49</v>
      </c>
      <c r="G191" s="37" t="s">
        <v>1</v>
      </c>
      <c r="H191" s="37" t="s">
        <v>2</v>
      </c>
      <c r="I191" s="37" t="s">
        <v>230</v>
      </c>
      <c r="J191" s="37" t="s">
        <v>56</v>
      </c>
      <c r="K191" s="38" t="s">
        <v>48</v>
      </c>
      <c r="L191" s="39">
        <v>64</v>
      </c>
    </row>
    <row r="192" spans="1:12" ht="15" customHeight="1">
      <c r="A192" s="34">
        <v>194</v>
      </c>
      <c r="B192" s="42" t="s">
        <v>723</v>
      </c>
      <c r="C192" s="35">
        <v>15</v>
      </c>
      <c r="D192" s="136">
        <v>15</v>
      </c>
      <c r="E192" s="55" t="s">
        <v>819</v>
      </c>
      <c r="F192" s="36" t="s">
        <v>49</v>
      </c>
      <c r="G192" s="37" t="s">
        <v>1</v>
      </c>
      <c r="H192" s="37" t="s">
        <v>2</v>
      </c>
      <c r="I192" s="37" t="s">
        <v>230</v>
      </c>
      <c r="J192" s="37" t="s">
        <v>56</v>
      </c>
      <c r="K192" s="38" t="s">
        <v>328</v>
      </c>
      <c r="L192" s="39">
        <v>70</v>
      </c>
    </row>
    <row r="193" spans="1:12" ht="15" customHeight="1">
      <c r="A193" s="34">
        <v>195</v>
      </c>
      <c r="B193" s="43" t="s">
        <v>639</v>
      </c>
      <c r="C193" s="35">
        <v>27598</v>
      </c>
      <c r="D193" s="136">
        <v>4</v>
      </c>
      <c r="E193" s="55" t="s">
        <v>820</v>
      </c>
      <c r="F193" s="36" t="s">
        <v>49</v>
      </c>
      <c r="G193" s="37" t="s">
        <v>1</v>
      </c>
      <c r="H193" s="37" t="s">
        <v>55</v>
      </c>
      <c r="I193" s="37" t="s">
        <v>230</v>
      </c>
      <c r="J193" s="37" t="s">
        <v>56</v>
      </c>
      <c r="K193" s="38" t="s">
        <v>329</v>
      </c>
      <c r="L193" s="39">
        <v>8</v>
      </c>
    </row>
    <row r="194" spans="1:12" ht="15" customHeight="1">
      <c r="A194" s="34">
        <v>196</v>
      </c>
      <c r="B194" s="44" t="s">
        <v>621</v>
      </c>
      <c r="C194" s="35">
        <v>5</v>
      </c>
      <c r="D194" s="136">
        <v>5</v>
      </c>
      <c r="E194" s="55" t="s">
        <v>821</v>
      </c>
      <c r="F194" s="36" t="s">
        <v>49</v>
      </c>
      <c r="G194" s="37" t="s">
        <v>1</v>
      </c>
      <c r="H194" s="37" t="s">
        <v>55</v>
      </c>
      <c r="I194" s="37" t="s">
        <v>230</v>
      </c>
      <c r="J194" s="37" t="s">
        <v>56</v>
      </c>
      <c r="K194" s="38" t="s">
        <v>241</v>
      </c>
      <c r="L194" s="39">
        <v>11</v>
      </c>
    </row>
    <row r="195" spans="1:12" ht="15" customHeight="1">
      <c r="A195" s="34">
        <v>197</v>
      </c>
      <c r="B195" s="44" t="s">
        <v>621</v>
      </c>
      <c r="C195" s="35">
        <v>273</v>
      </c>
      <c r="D195" s="136">
        <v>273</v>
      </c>
      <c r="E195" s="55" t="s">
        <v>822</v>
      </c>
      <c r="F195" s="36" t="s">
        <v>49</v>
      </c>
      <c r="G195" s="37" t="s">
        <v>1</v>
      </c>
      <c r="H195" s="37" t="s">
        <v>55</v>
      </c>
      <c r="I195" s="37" t="s">
        <v>230</v>
      </c>
      <c r="J195" s="37" t="s">
        <v>56</v>
      </c>
      <c r="K195" s="38" t="s">
        <v>330</v>
      </c>
      <c r="L195" s="39">
        <v>3</v>
      </c>
    </row>
    <row r="196" spans="1:12" ht="15" customHeight="1">
      <c r="A196" s="34">
        <v>198</v>
      </c>
      <c r="B196" s="44" t="s">
        <v>621</v>
      </c>
      <c r="C196" s="35">
        <v>6</v>
      </c>
      <c r="D196" s="136">
        <v>6</v>
      </c>
      <c r="E196" s="55" t="s">
        <v>823</v>
      </c>
      <c r="F196" s="36" t="s">
        <v>49</v>
      </c>
      <c r="G196" s="37" t="s">
        <v>1</v>
      </c>
      <c r="H196" s="37" t="s">
        <v>55</v>
      </c>
      <c r="I196" s="37" t="s">
        <v>230</v>
      </c>
      <c r="J196" s="37" t="s">
        <v>56</v>
      </c>
      <c r="K196" s="38" t="s">
        <v>331</v>
      </c>
      <c r="L196" s="39">
        <v>10</v>
      </c>
    </row>
    <row r="197" spans="1:12" ht="15" customHeight="1">
      <c r="A197" s="34">
        <v>199</v>
      </c>
      <c r="B197" s="44" t="s">
        <v>742</v>
      </c>
      <c r="C197" s="35">
        <v>25</v>
      </c>
      <c r="D197" s="136">
        <v>25</v>
      </c>
      <c r="E197" s="55" t="s">
        <v>824</v>
      </c>
      <c r="F197" s="36" t="s">
        <v>49</v>
      </c>
      <c r="G197" s="37" t="s">
        <v>1</v>
      </c>
      <c r="H197" s="37" t="s">
        <v>825</v>
      </c>
      <c r="I197" s="37" t="s">
        <v>230</v>
      </c>
      <c r="J197" s="37" t="s">
        <v>61</v>
      </c>
      <c r="K197" s="38" t="s">
        <v>62</v>
      </c>
      <c r="L197" s="39">
        <v>400</v>
      </c>
    </row>
    <row r="198" spans="1:12" ht="15" customHeight="1">
      <c r="A198" s="34">
        <v>200</v>
      </c>
      <c r="B198" s="44" t="s">
        <v>621</v>
      </c>
      <c r="C198" s="35">
        <v>28</v>
      </c>
      <c r="D198" s="136">
        <v>28</v>
      </c>
      <c r="E198" s="36" t="s">
        <v>826</v>
      </c>
      <c r="F198" s="36" t="s">
        <v>49</v>
      </c>
      <c r="G198" s="37" t="s">
        <v>1</v>
      </c>
      <c r="H198" s="37" t="s">
        <v>825</v>
      </c>
      <c r="I198" s="37" t="s">
        <v>230</v>
      </c>
      <c r="J198" s="37" t="s">
        <v>61</v>
      </c>
      <c r="K198" s="38" t="s">
        <v>63</v>
      </c>
      <c r="L198" s="39">
        <v>60</v>
      </c>
    </row>
    <row r="199" spans="1:12" ht="15" customHeight="1">
      <c r="A199" s="34">
        <v>201</v>
      </c>
      <c r="B199" s="42" t="s">
        <v>723</v>
      </c>
      <c r="C199" s="35">
        <v>6693</v>
      </c>
      <c r="D199" s="136">
        <v>6693</v>
      </c>
      <c r="E199" s="36" t="s">
        <v>827</v>
      </c>
      <c r="F199" s="36" t="s">
        <v>49</v>
      </c>
      <c r="G199" s="37" t="s">
        <v>1</v>
      </c>
      <c r="H199" s="37" t="s">
        <v>825</v>
      </c>
      <c r="I199" s="37" t="s">
        <v>230</v>
      </c>
      <c r="J199" s="37" t="s">
        <v>61</v>
      </c>
      <c r="K199" s="38" t="s">
        <v>68</v>
      </c>
      <c r="L199" s="39">
        <v>120</v>
      </c>
    </row>
    <row r="200" spans="1:12" ht="15" customHeight="1">
      <c r="A200" s="34">
        <v>202</v>
      </c>
      <c r="B200" s="43" t="s">
        <v>639</v>
      </c>
      <c r="C200" s="35">
        <v>26</v>
      </c>
      <c r="D200" s="136">
        <v>26</v>
      </c>
      <c r="E200" s="36" t="s">
        <v>828</v>
      </c>
      <c r="F200" s="36" t="s">
        <v>49</v>
      </c>
      <c r="G200" s="37" t="s">
        <v>1</v>
      </c>
      <c r="H200" s="37" t="s">
        <v>825</v>
      </c>
      <c r="I200" s="37" t="s">
        <v>230</v>
      </c>
      <c r="J200" s="37" t="s">
        <v>61</v>
      </c>
      <c r="K200" s="38" t="s">
        <v>335</v>
      </c>
      <c r="L200" s="39">
        <v>230</v>
      </c>
    </row>
    <row r="201" spans="1:12" ht="15" customHeight="1">
      <c r="A201" s="34">
        <v>203</v>
      </c>
      <c r="B201" s="42" t="s">
        <v>829</v>
      </c>
      <c r="C201" s="35">
        <v>30</v>
      </c>
      <c r="D201" s="136">
        <v>30</v>
      </c>
      <c r="E201" s="36" t="s">
        <v>830</v>
      </c>
      <c r="F201" s="36" t="s">
        <v>49</v>
      </c>
      <c r="G201" s="37" t="s">
        <v>1</v>
      </c>
      <c r="H201" s="37" t="s">
        <v>825</v>
      </c>
      <c r="I201" s="37" t="s">
        <v>230</v>
      </c>
      <c r="J201" s="37" t="s">
        <v>61</v>
      </c>
      <c r="K201" s="38" t="s">
        <v>337</v>
      </c>
      <c r="L201" s="39">
        <v>205</v>
      </c>
    </row>
    <row r="202" spans="1:12" ht="15" customHeight="1">
      <c r="A202" s="34">
        <v>204</v>
      </c>
      <c r="B202" s="42" t="s">
        <v>829</v>
      </c>
      <c r="C202" s="35">
        <v>32</v>
      </c>
      <c r="D202" s="136">
        <v>32</v>
      </c>
      <c r="E202" s="36" t="s">
        <v>831</v>
      </c>
      <c r="F202" s="36" t="s">
        <v>49</v>
      </c>
      <c r="G202" s="37" t="s">
        <v>1</v>
      </c>
      <c r="H202" s="37" t="s">
        <v>825</v>
      </c>
      <c r="I202" s="37" t="s">
        <v>230</v>
      </c>
      <c r="J202" s="37" t="s">
        <v>61</v>
      </c>
      <c r="K202" s="38" t="s">
        <v>65</v>
      </c>
      <c r="L202" s="39">
        <v>150</v>
      </c>
    </row>
    <row r="203" spans="1:12" ht="15" customHeight="1">
      <c r="A203" s="34">
        <v>205</v>
      </c>
      <c r="B203" s="42" t="s">
        <v>669</v>
      </c>
      <c r="C203" s="35">
        <v>31</v>
      </c>
      <c r="D203" s="136">
        <v>31</v>
      </c>
      <c r="E203" s="36" t="s">
        <v>832</v>
      </c>
      <c r="F203" s="36" t="s">
        <v>49</v>
      </c>
      <c r="G203" s="37" t="s">
        <v>1</v>
      </c>
      <c r="H203" s="37" t="s">
        <v>825</v>
      </c>
      <c r="I203" s="37" t="s">
        <v>230</v>
      </c>
      <c r="J203" s="37" t="s">
        <v>61</v>
      </c>
      <c r="K203" s="38" t="s">
        <v>64</v>
      </c>
      <c r="L203" s="39">
        <v>50</v>
      </c>
    </row>
    <row r="204" spans="1:12" ht="15" customHeight="1">
      <c r="A204" s="34">
        <v>206</v>
      </c>
      <c r="B204" s="42" t="s">
        <v>669</v>
      </c>
      <c r="C204" s="35">
        <v>32416</v>
      </c>
      <c r="D204" s="136">
        <v>32416</v>
      </c>
      <c r="E204" s="36" t="s">
        <v>833</v>
      </c>
      <c r="F204" s="36" t="s">
        <v>49</v>
      </c>
      <c r="G204" s="37" t="s">
        <v>1</v>
      </c>
      <c r="H204" s="37" t="s">
        <v>825</v>
      </c>
      <c r="I204" s="37" t="s">
        <v>230</v>
      </c>
      <c r="J204" s="37" t="s">
        <v>61</v>
      </c>
      <c r="K204" s="38" t="s">
        <v>834</v>
      </c>
      <c r="L204" s="39">
        <v>25</v>
      </c>
    </row>
    <row r="205" spans="1:12" ht="15" customHeight="1">
      <c r="A205" s="34">
        <v>207</v>
      </c>
      <c r="B205" s="44" t="s">
        <v>621</v>
      </c>
      <c r="C205" s="35">
        <v>35</v>
      </c>
      <c r="D205" s="136">
        <v>35</v>
      </c>
      <c r="E205" s="36" t="s">
        <v>835</v>
      </c>
      <c r="F205" s="36" t="s">
        <v>49</v>
      </c>
      <c r="G205" s="37" t="s">
        <v>1</v>
      </c>
      <c r="H205" s="37" t="s">
        <v>825</v>
      </c>
      <c r="I205" s="37" t="s">
        <v>230</v>
      </c>
      <c r="J205" s="37" t="s">
        <v>61</v>
      </c>
      <c r="K205" s="38" t="s">
        <v>339</v>
      </c>
      <c r="L205" s="39">
        <v>50</v>
      </c>
    </row>
    <row r="206" spans="1:12" ht="15" customHeight="1">
      <c r="A206" s="34">
        <v>208</v>
      </c>
      <c r="B206" s="44" t="s">
        <v>621</v>
      </c>
      <c r="C206" s="35">
        <v>34</v>
      </c>
      <c r="D206" s="136">
        <v>34</v>
      </c>
      <c r="E206" s="36" t="s">
        <v>836</v>
      </c>
      <c r="F206" s="36" t="s">
        <v>49</v>
      </c>
      <c r="G206" s="37" t="s">
        <v>1</v>
      </c>
      <c r="H206" s="37" t="s">
        <v>825</v>
      </c>
      <c r="I206" s="37" t="s">
        <v>230</v>
      </c>
      <c r="J206" s="37" t="s">
        <v>61</v>
      </c>
      <c r="K206" s="38" t="s">
        <v>66</v>
      </c>
      <c r="L206" s="39">
        <v>2</v>
      </c>
    </row>
    <row r="207" spans="1:12" ht="15" customHeight="1">
      <c r="A207" s="34">
        <v>209</v>
      </c>
      <c r="B207" s="44" t="s">
        <v>621</v>
      </c>
      <c r="C207" s="35">
        <v>6846</v>
      </c>
      <c r="D207" s="136">
        <v>6846</v>
      </c>
      <c r="E207" s="36" t="s">
        <v>837</v>
      </c>
      <c r="F207" s="36" t="s">
        <v>49</v>
      </c>
      <c r="G207" s="37" t="s">
        <v>1</v>
      </c>
      <c r="H207" s="37" t="s">
        <v>825</v>
      </c>
      <c r="I207" s="37" t="s">
        <v>230</v>
      </c>
      <c r="J207" s="37" t="s">
        <v>61</v>
      </c>
      <c r="K207" s="38" t="s">
        <v>69</v>
      </c>
      <c r="L207" s="39">
        <v>9</v>
      </c>
    </row>
    <row r="208" spans="1:12" ht="15" customHeight="1">
      <c r="A208" s="34">
        <v>210</v>
      </c>
      <c r="B208" s="42" t="s">
        <v>669</v>
      </c>
      <c r="C208" s="35">
        <v>6794</v>
      </c>
      <c r="D208" s="136">
        <v>6794</v>
      </c>
      <c r="E208" s="36" t="s">
        <v>838</v>
      </c>
      <c r="F208" s="36" t="s">
        <v>49</v>
      </c>
      <c r="G208" s="37" t="s">
        <v>1</v>
      </c>
      <c r="H208" s="37" t="s">
        <v>825</v>
      </c>
      <c r="I208" s="37" t="s">
        <v>230</v>
      </c>
      <c r="J208" s="37" t="s">
        <v>61</v>
      </c>
      <c r="K208" s="38" t="s">
        <v>340</v>
      </c>
      <c r="L208" s="39">
        <v>60</v>
      </c>
    </row>
    <row r="209" spans="1:12" ht="15" customHeight="1">
      <c r="A209" s="34">
        <v>211</v>
      </c>
      <c r="B209" s="44" t="s">
        <v>621</v>
      </c>
      <c r="C209" s="56">
        <v>17213</v>
      </c>
      <c r="D209" s="146">
        <v>17213</v>
      </c>
      <c r="E209" s="36" t="s">
        <v>839</v>
      </c>
      <c r="F209" s="36" t="s">
        <v>49</v>
      </c>
      <c r="G209" s="37" t="s">
        <v>1</v>
      </c>
      <c r="H209" s="37" t="s">
        <v>825</v>
      </c>
      <c r="I209" s="37" t="s">
        <v>230</v>
      </c>
      <c r="J209" s="37" t="s">
        <v>61</v>
      </c>
      <c r="K209" s="38" t="s">
        <v>70</v>
      </c>
      <c r="L209" s="39">
        <v>25</v>
      </c>
    </row>
    <row r="210" spans="1:12" ht="15" customHeight="1">
      <c r="A210" s="34">
        <v>212</v>
      </c>
      <c r="B210" s="43" t="s">
        <v>639</v>
      </c>
      <c r="C210" s="35">
        <v>29</v>
      </c>
      <c r="D210" s="136">
        <v>29</v>
      </c>
      <c r="E210" s="36" t="s">
        <v>840</v>
      </c>
      <c r="F210" s="36" t="s">
        <v>49</v>
      </c>
      <c r="G210" s="37" t="s">
        <v>1</v>
      </c>
      <c r="H210" s="37" t="s">
        <v>825</v>
      </c>
      <c r="I210" s="37" t="s">
        <v>230</v>
      </c>
      <c r="J210" s="37" t="s">
        <v>61</v>
      </c>
      <c r="K210" s="38" t="s">
        <v>341</v>
      </c>
      <c r="L210" s="39">
        <v>110</v>
      </c>
    </row>
    <row r="211" spans="1:12" ht="20.25" customHeight="1">
      <c r="A211" s="34">
        <v>213</v>
      </c>
      <c r="B211" s="44" t="s">
        <v>621</v>
      </c>
      <c r="C211" s="35">
        <v>36</v>
      </c>
      <c r="D211" s="136">
        <v>36</v>
      </c>
      <c r="E211" s="36" t="s">
        <v>841</v>
      </c>
      <c r="F211" s="36" t="s">
        <v>49</v>
      </c>
      <c r="G211" s="37" t="s">
        <v>1</v>
      </c>
      <c r="H211" s="37" t="s">
        <v>825</v>
      </c>
      <c r="I211" s="37" t="s">
        <v>230</v>
      </c>
      <c r="J211" s="37" t="s">
        <v>61</v>
      </c>
      <c r="K211" s="38" t="s">
        <v>67</v>
      </c>
      <c r="L211" s="39">
        <v>6</v>
      </c>
    </row>
    <row r="212" spans="1:12" ht="15" customHeight="1">
      <c r="A212" s="34">
        <v>214</v>
      </c>
      <c r="B212" s="42" t="s">
        <v>669</v>
      </c>
      <c r="C212" s="35">
        <v>33</v>
      </c>
      <c r="D212" s="136">
        <v>33</v>
      </c>
      <c r="E212" s="36" t="s">
        <v>842</v>
      </c>
      <c r="F212" s="36" t="s">
        <v>49</v>
      </c>
      <c r="G212" s="37" t="s">
        <v>1</v>
      </c>
      <c r="H212" s="37" t="s">
        <v>825</v>
      </c>
      <c r="I212" s="37" t="s">
        <v>230</v>
      </c>
      <c r="J212" s="37" t="s">
        <v>61</v>
      </c>
      <c r="K212" s="38" t="s">
        <v>342</v>
      </c>
      <c r="L212" s="39">
        <v>60</v>
      </c>
    </row>
    <row r="213" spans="1:12" ht="15" customHeight="1">
      <c r="A213" s="34">
        <v>215</v>
      </c>
      <c r="B213" s="42" t="s">
        <v>669</v>
      </c>
      <c r="C213" s="35">
        <v>6694</v>
      </c>
      <c r="D213" s="136">
        <v>6694</v>
      </c>
      <c r="E213" s="36" t="s">
        <v>843</v>
      </c>
      <c r="F213" s="36" t="s">
        <v>49</v>
      </c>
      <c r="G213" s="37" t="s">
        <v>1</v>
      </c>
      <c r="H213" s="37" t="s">
        <v>825</v>
      </c>
      <c r="I213" s="37" t="s">
        <v>230</v>
      </c>
      <c r="J213" s="37" t="s">
        <v>61</v>
      </c>
      <c r="K213" s="38" t="s">
        <v>343</v>
      </c>
      <c r="L213" s="39">
        <v>44</v>
      </c>
    </row>
    <row r="214" spans="1:12" ht="15" customHeight="1">
      <c r="A214" s="34">
        <v>216</v>
      </c>
      <c r="B214" s="43" t="s">
        <v>639</v>
      </c>
      <c r="C214" s="35">
        <v>27</v>
      </c>
      <c r="D214" s="136">
        <v>27</v>
      </c>
      <c r="E214" s="36" t="s">
        <v>844</v>
      </c>
      <c r="F214" s="36" t="s">
        <v>49</v>
      </c>
      <c r="G214" s="37" t="s">
        <v>1</v>
      </c>
      <c r="H214" s="37" t="s">
        <v>825</v>
      </c>
      <c r="I214" s="37" t="s">
        <v>230</v>
      </c>
      <c r="J214" s="37" t="s">
        <v>61</v>
      </c>
      <c r="K214" s="38" t="s">
        <v>344</v>
      </c>
      <c r="L214" s="39">
        <v>260</v>
      </c>
    </row>
    <row r="215" spans="1:12" ht="15" customHeight="1">
      <c r="A215" s="34">
        <v>224</v>
      </c>
      <c r="B215" s="43" t="s">
        <v>639</v>
      </c>
      <c r="C215" s="35">
        <v>9</v>
      </c>
      <c r="D215" s="136">
        <v>9</v>
      </c>
      <c r="E215" s="36" t="s">
        <v>845</v>
      </c>
      <c r="F215" s="36" t="s">
        <v>49</v>
      </c>
      <c r="G215" s="37" t="s">
        <v>1</v>
      </c>
      <c r="H215" s="37" t="s">
        <v>2</v>
      </c>
      <c r="I215" s="37" t="s">
        <v>230</v>
      </c>
      <c r="J215" s="37" t="s">
        <v>3</v>
      </c>
      <c r="K215" s="38" t="s">
        <v>354</v>
      </c>
      <c r="L215" s="39">
        <v>200</v>
      </c>
    </row>
    <row r="216" spans="1:12" ht="15" customHeight="1">
      <c r="A216" s="34">
        <v>225</v>
      </c>
      <c r="B216" s="42" t="s">
        <v>723</v>
      </c>
      <c r="C216" s="35">
        <v>13</v>
      </c>
      <c r="D216" s="136">
        <v>13</v>
      </c>
      <c r="E216" s="36" t="s">
        <v>846</v>
      </c>
      <c r="F216" s="36" t="s">
        <v>49</v>
      </c>
      <c r="G216" s="37" t="s">
        <v>1</v>
      </c>
      <c r="H216" s="37" t="s">
        <v>2</v>
      </c>
      <c r="I216" s="37" t="s">
        <v>230</v>
      </c>
      <c r="J216" s="37" t="s">
        <v>3</v>
      </c>
      <c r="K216" s="38" t="s">
        <v>1</v>
      </c>
      <c r="L216" s="39">
        <v>145</v>
      </c>
    </row>
    <row r="217" spans="1:12" ht="15" customHeight="1">
      <c r="A217" s="34">
        <v>226</v>
      </c>
      <c r="B217" s="42" t="s">
        <v>669</v>
      </c>
      <c r="C217" s="35">
        <v>14</v>
      </c>
      <c r="D217" s="136">
        <v>14</v>
      </c>
      <c r="E217" s="36" t="s">
        <v>847</v>
      </c>
      <c r="F217" s="36" t="s">
        <v>49</v>
      </c>
      <c r="G217" s="37" t="s">
        <v>1</v>
      </c>
      <c r="H217" s="37" t="s">
        <v>2</v>
      </c>
      <c r="I217" s="37" t="s">
        <v>230</v>
      </c>
      <c r="J217" s="37" t="s">
        <v>3</v>
      </c>
      <c r="K217" s="38" t="s">
        <v>356</v>
      </c>
      <c r="L217" s="39">
        <v>125</v>
      </c>
    </row>
    <row r="218" spans="1:12" ht="15" customHeight="1">
      <c r="A218" s="34">
        <v>227</v>
      </c>
      <c r="B218" s="42" t="s">
        <v>669</v>
      </c>
      <c r="C218" s="35">
        <v>10</v>
      </c>
      <c r="D218" s="136">
        <v>10</v>
      </c>
      <c r="E218" s="36" t="s">
        <v>848</v>
      </c>
      <c r="F218" s="36" t="s">
        <v>49</v>
      </c>
      <c r="G218" s="37" t="s">
        <v>1</v>
      </c>
      <c r="H218" s="37" t="s">
        <v>2</v>
      </c>
      <c r="I218" s="37" t="s">
        <v>230</v>
      </c>
      <c r="J218" s="37" t="s">
        <v>3</v>
      </c>
      <c r="K218" s="38" t="s">
        <v>357</v>
      </c>
      <c r="L218" s="39">
        <v>154</v>
      </c>
    </row>
    <row r="219" spans="1:12" ht="15" customHeight="1">
      <c r="A219" s="34">
        <v>228</v>
      </c>
      <c r="B219" s="44" t="s">
        <v>742</v>
      </c>
      <c r="C219" s="35">
        <v>16</v>
      </c>
      <c r="D219" s="136">
        <v>16</v>
      </c>
      <c r="E219" s="36" t="s">
        <v>849</v>
      </c>
      <c r="F219" s="36" t="s">
        <v>49</v>
      </c>
      <c r="G219" s="37" t="s">
        <v>1</v>
      </c>
      <c r="H219" s="37" t="s">
        <v>3</v>
      </c>
      <c r="I219" s="37" t="s">
        <v>230</v>
      </c>
      <c r="J219" s="37" t="s">
        <v>3</v>
      </c>
      <c r="K219" s="38" t="s">
        <v>140</v>
      </c>
      <c r="L219" s="39">
        <v>400</v>
      </c>
    </row>
    <row r="220" spans="1:12" ht="15" customHeight="1">
      <c r="A220" s="34">
        <v>229</v>
      </c>
      <c r="B220" s="42" t="s">
        <v>669</v>
      </c>
      <c r="C220" s="35">
        <v>17</v>
      </c>
      <c r="D220" s="136">
        <v>17</v>
      </c>
      <c r="E220" s="36" t="s">
        <v>850</v>
      </c>
      <c r="F220" s="36" t="s">
        <v>49</v>
      </c>
      <c r="G220" s="37" t="s">
        <v>1</v>
      </c>
      <c r="H220" s="37" t="s">
        <v>3</v>
      </c>
      <c r="I220" s="37" t="s">
        <v>230</v>
      </c>
      <c r="J220" s="37" t="s">
        <v>3</v>
      </c>
      <c r="K220" s="38" t="s">
        <v>351</v>
      </c>
      <c r="L220" s="39">
        <v>40</v>
      </c>
    </row>
    <row r="221" spans="1:12" ht="15" customHeight="1">
      <c r="A221" s="34">
        <v>230</v>
      </c>
      <c r="B221" s="44" t="s">
        <v>621</v>
      </c>
      <c r="C221" s="35">
        <v>18</v>
      </c>
      <c r="D221" s="136">
        <v>18</v>
      </c>
      <c r="E221" s="36" t="s">
        <v>851</v>
      </c>
      <c r="F221" s="36" t="s">
        <v>49</v>
      </c>
      <c r="G221" s="37" t="s">
        <v>1</v>
      </c>
      <c r="H221" s="37" t="s">
        <v>3</v>
      </c>
      <c r="I221" s="37" t="s">
        <v>230</v>
      </c>
      <c r="J221" s="37" t="s">
        <v>3</v>
      </c>
      <c r="K221" s="38" t="s">
        <v>141</v>
      </c>
      <c r="L221" s="39">
        <v>30</v>
      </c>
    </row>
    <row r="222" spans="1:12" ht="15" customHeight="1">
      <c r="A222" s="34">
        <v>231</v>
      </c>
      <c r="B222" s="44" t="s">
        <v>621</v>
      </c>
      <c r="C222" s="35">
        <v>19</v>
      </c>
      <c r="D222" s="136">
        <v>19</v>
      </c>
      <c r="E222" s="36" t="s">
        <v>852</v>
      </c>
      <c r="F222" s="36" t="s">
        <v>49</v>
      </c>
      <c r="G222" s="37" t="s">
        <v>1</v>
      </c>
      <c r="H222" s="37" t="s">
        <v>3</v>
      </c>
      <c r="I222" s="37" t="s">
        <v>230</v>
      </c>
      <c r="J222" s="37" t="s">
        <v>3</v>
      </c>
      <c r="K222" s="38" t="s">
        <v>142</v>
      </c>
      <c r="L222" s="39">
        <v>8</v>
      </c>
    </row>
    <row r="223" spans="1:12" ht="15" customHeight="1">
      <c r="A223" s="34">
        <v>232</v>
      </c>
      <c r="B223" s="44" t="s">
        <v>621</v>
      </c>
      <c r="C223" s="35">
        <v>20</v>
      </c>
      <c r="D223" s="136">
        <v>20</v>
      </c>
      <c r="E223" s="36" t="s">
        <v>853</v>
      </c>
      <c r="F223" s="36" t="s">
        <v>49</v>
      </c>
      <c r="G223" s="37" t="s">
        <v>1</v>
      </c>
      <c r="H223" s="37" t="s">
        <v>3</v>
      </c>
      <c r="I223" s="37" t="s">
        <v>230</v>
      </c>
      <c r="J223" s="37" t="s">
        <v>3</v>
      </c>
      <c r="K223" s="38" t="s">
        <v>143</v>
      </c>
      <c r="L223" s="39">
        <v>5</v>
      </c>
    </row>
    <row r="224" spans="1:12" ht="15" customHeight="1">
      <c r="A224" s="34">
        <v>233</v>
      </c>
      <c r="B224" s="44" t="s">
        <v>621</v>
      </c>
      <c r="C224" s="35">
        <v>21</v>
      </c>
      <c r="D224" s="136">
        <v>21</v>
      </c>
      <c r="E224" s="36" t="s">
        <v>854</v>
      </c>
      <c r="F224" s="36" t="s">
        <v>49</v>
      </c>
      <c r="G224" s="37" t="s">
        <v>1</v>
      </c>
      <c r="H224" s="37" t="s">
        <v>3</v>
      </c>
      <c r="I224" s="37" t="s">
        <v>230</v>
      </c>
      <c r="J224" s="37" t="s">
        <v>3</v>
      </c>
      <c r="K224" s="38" t="s">
        <v>144</v>
      </c>
      <c r="L224" s="39">
        <v>10</v>
      </c>
    </row>
    <row r="225" spans="1:12" ht="15" customHeight="1">
      <c r="A225" s="34">
        <v>234</v>
      </c>
      <c r="B225" s="44" t="s">
        <v>621</v>
      </c>
      <c r="C225" s="35">
        <v>22</v>
      </c>
      <c r="D225" s="136">
        <v>22</v>
      </c>
      <c r="E225" s="36" t="s">
        <v>855</v>
      </c>
      <c r="F225" s="36" t="s">
        <v>49</v>
      </c>
      <c r="G225" s="37" t="s">
        <v>1</v>
      </c>
      <c r="H225" s="37" t="s">
        <v>3</v>
      </c>
      <c r="I225" s="37" t="s">
        <v>230</v>
      </c>
      <c r="J225" s="37" t="s">
        <v>3</v>
      </c>
      <c r="K225" s="38" t="s">
        <v>352</v>
      </c>
      <c r="L225" s="39">
        <v>26</v>
      </c>
    </row>
    <row r="226" spans="1:12" ht="15" customHeight="1">
      <c r="A226" s="34">
        <v>235</v>
      </c>
      <c r="B226" s="42" t="s">
        <v>669</v>
      </c>
      <c r="C226" s="35">
        <v>271</v>
      </c>
      <c r="D226" s="136">
        <v>271</v>
      </c>
      <c r="E226" s="36" t="s">
        <v>856</v>
      </c>
      <c r="F226" s="36" t="s">
        <v>49</v>
      </c>
      <c r="G226" s="37" t="s">
        <v>1</v>
      </c>
      <c r="H226" s="37" t="s">
        <v>3</v>
      </c>
      <c r="I226" s="37" t="s">
        <v>230</v>
      </c>
      <c r="J226" s="37" t="s">
        <v>3</v>
      </c>
      <c r="K226" s="38" t="s">
        <v>353</v>
      </c>
      <c r="L226" s="39">
        <v>130</v>
      </c>
    </row>
    <row r="227" spans="1:12" ht="15" customHeight="1">
      <c r="A227" s="34">
        <v>236</v>
      </c>
      <c r="B227" s="44" t="s">
        <v>621</v>
      </c>
      <c r="C227" s="35">
        <v>272</v>
      </c>
      <c r="D227" s="136">
        <v>272</v>
      </c>
      <c r="E227" s="36" t="s">
        <v>857</v>
      </c>
      <c r="F227" s="36" t="s">
        <v>49</v>
      </c>
      <c r="G227" s="37" t="s">
        <v>1</v>
      </c>
      <c r="H227" s="37" t="s">
        <v>3</v>
      </c>
      <c r="I227" s="37" t="s">
        <v>230</v>
      </c>
      <c r="J227" s="37" t="s">
        <v>3</v>
      </c>
      <c r="K227" s="38" t="s">
        <v>145</v>
      </c>
      <c r="L227" s="39">
        <v>10</v>
      </c>
    </row>
    <row r="228" spans="1:12" ht="15" customHeight="1">
      <c r="A228" s="34">
        <v>237</v>
      </c>
      <c r="B228" s="44" t="s">
        <v>621</v>
      </c>
      <c r="C228" s="35">
        <v>7220</v>
      </c>
      <c r="D228" s="136">
        <v>7220</v>
      </c>
      <c r="E228" s="36" t="s">
        <v>858</v>
      </c>
      <c r="F228" s="36" t="s">
        <v>49</v>
      </c>
      <c r="G228" s="37" t="s">
        <v>1</v>
      </c>
      <c r="H228" s="37" t="s">
        <v>3</v>
      </c>
      <c r="I228" s="37" t="s">
        <v>230</v>
      </c>
      <c r="J228" s="37" t="s">
        <v>3</v>
      </c>
      <c r="K228" s="38" t="s">
        <v>146</v>
      </c>
      <c r="L228" s="39">
        <v>10</v>
      </c>
    </row>
    <row r="229" spans="1:12" ht="15" customHeight="1">
      <c r="A229" s="34">
        <v>240</v>
      </c>
      <c r="B229" s="43" t="s">
        <v>639</v>
      </c>
      <c r="C229" s="41">
        <v>53</v>
      </c>
      <c r="D229" s="138">
        <v>53</v>
      </c>
      <c r="E229" s="36" t="s">
        <v>859</v>
      </c>
      <c r="F229" s="36" t="s">
        <v>49</v>
      </c>
      <c r="G229" s="37" t="s">
        <v>11</v>
      </c>
      <c r="H229" s="37" t="s">
        <v>12</v>
      </c>
      <c r="I229" s="37" t="s">
        <v>234</v>
      </c>
      <c r="J229" s="37" t="s">
        <v>13</v>
      </c>
      <c r="K229" s="38" t="s">
        <v>13</v>
      </c>
      <c r="L229" s="39">
        <v>35</v>
      </c>
    </row>
    <row r="230" spans="1:12" ht="15" customHeight="1">
      <c r="A230" s="34">
        <v>241</v>
      </c>
      <c r="B230" s="44" t="s">
        <v>621</v>
      </c>
      <c r="C230" s="41">
        <v>278</v>
      </c>
      <c r="D230" s="138">
        <v>278</v>
      </c>
      <c r="E230" s="36" t="s">
        <v>860</v>
      </c>
      <c r="F230" s="36" t="s">
        <v>49</v>
      </c>
      <c r="G230" s="37" t="s">
        <v>11</v>
      </c>
      <c r="H230" s="37" t="s">
        <v>12</v>
      </c>
      <c r="I230" s="37" t="s">
        <v>234</v>
      </c>
      <c r="J230" s="37" t="s">
        <v>13</v>
      </c>
      <c r="K230" s="38" t="s">
        <v>14</v>
      </c>
      <c r="L230" s="39">
        <v>3</v>
      </c>
    </row>
    <row r="231" spans="1:12" ht="15" customHeight="1">
      <c r="A231" s="34">
        <v>243</v>
      </c>
      <c r="B231" s="43" t="s">
        <v>623</v>
      </c>
      <c r="C231" s="35">
        <v>64</v>
      </c>
      <c r="D231" s="136">
        <v>64</v>
      </c>
      <c r="E231" s="36" t="s">
        <v>861</v>
      </c>
      <c r="F231" s="36" t="s">
        <v>49</v>
      </c>
      <c r="G231" s="37" t="s">
        <v>1</v>
      </c>
      <c r="H231" s="37" t="s">
        <v>93</v>
      </c>
      <c r="I231" s="37" t="s">
        <v>234</v>
      </c>
      <c r="J231" s="37" t="s">
        <v>93</v>
      </c>
      <c r="K231" s="38" t="s">
        <v>93</v>
      </c>
      <c r="L231" s="39">
        <v>90</v>
      </c>
    </row>
    <row r="232" spans="1:12" ht="15" customHeight="1">
      <c r="A232" s="34">
        <v>244</v>
      </c>
      <c r="B232" s="44" t="s">
        <v>621</v>
      </c>
      <c r="C232" s="35">
        <v>65</v>
      </c>
      <c r="D232" s="136">
        <v>65</v>
      </c>
      <c r="E232" s="36" t="s">
        <v>862</v>
      </c>
      <c r="F232" s="36" t="s">
        <v>49</v>
      </c>
      <c r="G232" s="37" t="s">
        <v>1</v>
      </c>
      <c r="H232" s="37" t="s">
        <v>93</v>
      </c>
      <c r="I232" s="37" t="s">
        <v>234</v>
      </c>
      <c r="J232" s="37" t="s">
        <v>93</v>
      </c>
      <c r="K232" s="38" t="s">
        <v>103</v>
      </c>
      <c r="L232" s="39">
        <v>15</v>
      </c>
    </row>
    <row r="233" spans="1:12" ht="15" customHeight="1">
      <c r="A233" s="34">
        <v>245</v>
      </c>
      <c r="B233" s="44" t="s">
        <v>621</v>
      </c>
      <c r="C233" s="35">
        <v>279</v>
      </c>
      <c r="D233" s="136">
        <v>279</v>
      </c>
      <c r="E233" s="36" t="s">
        <v>863</v>
      </c>
      <c r="F233" s="36" t="s">
        <v>49</v>
      </c>
      <c r="G233" s="37" t="s">
        <v>1</v>
      </c>
      <c r="H233" s="37" t="s">
        <v>93</v>
      </c>
      <c r="I233" s="37" t="s">
        <v>234</v>
      </c>
      <c r="J233" s="37" t="s">
        <v>93</v>
      </c>
      <c r="K233" s="38" t="s">
        <v>104</v>
      </c>
      <c r="L233" s="39">
        <v>10</v>
      </c>
    </row>
    <row r="234" spans="1:12" ht="15" customHeight="1">
      <c r="A234" s="34">
        <v>246</v>
      </c>
      <c r="B234" s="44" t="s">
        <v>621</v>
      </c>
      <c r="C234" s="35">
        <v>280</v>
      </c>
      <c r="D234" s="136">
        <v>280</v>
      </c>
      <c r="E234" s="36" t="s">
        <v>864</v>
      </c>
      <c r="F234" s="36" t="s">
        <v>49</v>
      </c>
      <c r="G234" s="37" t="s">
        <v>1</v>
      </c>
      <c r="H234" s="37" t="s">
        <v>93</v>
      </c>
      <c r="I234" s="37" t="s">
        <v>234</v>
      </c>
      <c r="J234" s="37" t="s">
        <v>93</v>
      </c>
      <c r="K234" s="38" t="s">
        <v>373</v>
      </c>
      <c r="L234" s="39">
        <v>12</v>
      </c>
    </row>
    <row r="235" spans="1:12" ht="15" customHeight="1">
      <c r="A235" s="34">
        <v>247</v>
      </c>
      <c r="B235" s="44" t="s">
        <v>621</v>
      </c>
      <c r="C235" s="35">
        <v>281</v>
      </c>
      <c r="D235" s="136">
        <v>281</v>
      </c>
      <c r="E235" s="36" t="s">
        <v>865</v>
      </c>
      <c r="F235" s="36" t="s">
        <v>49</v>
      </c>
      <c r="G235" s="37" t="s">
        <v>1</v>
      </c>
      <c r="H235" s="37" t="s">
        <v>93</v>
      </c>
      <c r="I235" s="37" t="s">
        <v>234</v>
      </c>
      <c r="J235" s="37" t="s">
        <v>93</v>
      </c>
      <c r="K235" s="38" t="s">
        <v>105</v>
      </c>
      <c r="L235" s="39">
        <v>13</v>
      </c>
    </row>
    <row r="236" spans="1:12" ht="15" customHeight="1">
      <c r="A236" s="34">
        <v>248</v>
      </c>
      <c r="B236" s="44" t="s">
        <v>621</v>
      </c>
      <c r="C236" s="35">
        <v>282</v>
      </c>
      <c r="D236" s="136">
        <v>282</v>
      </c>
      <c r="E236" s="36" t="s">
        <v>866</v>
      </c>
      <c r="F236" s="36" t="s">
        <v>49</v>
      </c>
      <c r="G236" s="37" t="s">
        <v>1</v>
      </c>
      <c r="H236" s="37" t="s">
        <v>93</v>
      </c>
      <c r="I236" s="37" t="s">
        <v>234</v>
      </c>
      <c r="J236" s="37" t="s">
        <v>93</v>
      </c>
      <c r="K236" s="38" t="s">
        <v>106</v>
      </c>
      <c r="L236" s="39">
        <v>5</v>
      </c>
    </row>
    <row r="237" spans="1:12" ht="15" customHeight="1">
      <c r="A237" s="34">
        <v>249</v>
      </c>
      <c r="B237" s="44" t="s">
        <v>621</v>
      </c>
      <c r="C237" s="35">
        <v>13005</v>
      </c>
      <c r="D237" s="136">
        <v>13005</v>
      </c>
      <c r="E237" s="36" t="s">
        <v>867</v>
      </c>
      <c r="F237" s="36" t="s">
        <v>49</v>
      </c>
      <c r="G237" s="37" t="s">
        <v>1</v>
      </c>
      <c r="H237" s="37" t="s">
        <v>93</v>
      </c>
      <c r="I237" s="37" t="s">
        <v>234</v>
      </c>
      <c r="J237" s="37" t="s">
        <v>93</v>
      </c>
      <c r="K237" s="38" t="s">
        <v>108</v>
      </c>
      <c r="L237" s="39">
        <v>5</v>
      </c>
    </row>
    <row r="238" spans="1:12" ht="15" customHeight="1">
      <c r="A238" s="34">
        <v>250</v>
      </c>
      <c r="B238" s="44" t="s">
        <v>621</v>
      </c>
      <c r="C238" s="35">
        <v>28965</v>
      </c>
      <c r="D238" s="136">
        <v>28965</v>
      </c>
      <c r="E238" s="36" t="s">
        <v>868</v>
      </c>
      <c r="F238" s="36" t="s">
        <v>49</v>
      </c>
      <c r="G238" s="37" t="s">
        <v>1</v>
      </c>
      <c r="H238" s="37" t="s">
        <v>93</v>
      </c>
      <c r="I238" s="37" t="s">
        <v>234</v>
      </c>
      <c r="J238" s="37" t="s">
        <v>93</v>
      </c>
      <c r="K238" s="38" t="s">
        <v>374</v>
      </c>
      <c r="L238" s="39">
        <v>5</v>
      </c>
    </row>
    <row r="239" spans="1:12" ht="15" customHeight="1">
      <c r="A239" s="34">
        <v>251</v>
      </c>
      <c r="B239" s="43" t="s">
        <v>639</v>
      </c>
      <c r="C239" s="35">
        <v>54</v>
      </c>
      <c r="D239" s="136">
        <v>54</v>
      </c>
      <c r="E239" s="36" t="s">
        <v>869</v>
      </c>
      <c r="F239" s="36" t="s">
        <v>49</v>
      </c>
      <c r="G239" s="37" t="s">
        <v>1</v>
      </c>
      <c r="H239" s="37" t="s">
        <v>92</v>
      </c>
      <c r="I239" s="37" t="s">
        <v>234</v>
      </c>
      <c r="J239" s="37" t="s">
        <v>93</v>
      </c>
      <c r="K239" s="38" t="s">
        <v>92</v>
      </c>
      <c r="L239" s="39">
        <v>48</v>
      </c>
    </row>
    <row r="240" spans="1:12" ht="15" customHeight="1">
      <c r="A240" s="34">
        <v>252</v>
      </c>
      <c r="B240" s="44" t="s">
        <v>621</v>
      </c>
      <c r="C240" s="35">
        <v>55</v>
      </c>
      <c r="D240" s="136">
        <v>55</v>
      </c>
      <c r="E240" s="36" t="s">
        <v>870</v>
      </c>
      <c r="F240" s="36" t="s">
        <v>49</v>
      </c>
      <c r="G240" s="37" t="s">
        <v>1</v>
      </c>
      <c r="H240" s="37" t="s">
        <v>92</v>
      </c>
      <c r="I240" s="37" t="s">
        <v>234</v>
      </c>
      <c r="J240" s="37" t="s">
        <v>93</v>
      </c>
      <c r="K240" s="38" t="s">
        <v>94</v>
      </c>
      <c r="L240" s="39">
        <v>5</v>
      </c>
    </row>
    <row r="241" spans="1:12" ht="15" customHeight="1">
      <c r="A241" s="34">
        <v>253</v>
      </c>
      <c r="B241" s="44" t="s">
        <v>621</v>
      </c>
      <c r="C241" s="35">
        <v>56</v>
      </c>
      <c r="D241" s="136">
        <v>56</v>
      </c>
      <c r="E241" s="36" t="s">
        <v>871</v>
      </c>
      <c r="F241" s="36" t="s">
        <v>49</v>
      </c>
      <c r="G241" s="37" t="s">
        <v>1</v>
      </c>
      <c r="H241" s="37" t="s">
        <v>92</v>
      </c>
      <c r="I241" s="37" t="s">
        <v>234</v>
      </c>
      <c r="J241" s="37" t="s">
        <v>93</v>
      </c>
      <c r="K241" s="38" t="s">
        <v>95</v>
      </c>
      <c r="L241" s="39">
        <v>5</v>
      </c>
    </row>
    <row r="242" spans="1:12" ht="15" customHeight="1">
      <c r="A242" s="34">
        <v>254</v>
      </c>
      <c r="B242" s="44" t="s">
        <v>621</v>
      </c>
      <c r="C242" s="35">
        <v>57</v>
      </c>
      <c r="D242" s="136">
        <v>57</v>
      </c>
      <c r="E242" s="36" t="s">
        <v>872</v>
      </c>
      <c r="F242" s="36" t="s">
        <v>49</v>
      </c>
      <c r="G242" s="37" t="s">
        <v>1</v>
      </c>
      <c r="H242" s="37" t="s">
        <v>92</v>
      </c>
      <c r="I242" s="37" t="s">
        <v>234</v>
      </c>
      <c r="J242" s="37" t="s">
        <v>93</v>
      </c>
      <c r="K242" s="38" t="s">
        <v>375</v>
      </c>
      <c r="L242" s="39">
        <v>5</v>
      </c>
    </row>
    <row r="243" spans="1:12" ht="15" customHeight="1">
      <c r="A243" s="34">
        <v>255</v>
      </c>
      <c r="B243" s="44" t="s">
        <v>621</v>
      </c>
      <c r="C243" s="35">
        <v>58</v>
      </c>
      <c r="D243" s="136">
        <v>58</v>
      </c>
      <c r="E243" s="36" t="s">
        <v>873</v>
      </c>
      <c r="F243" s="36" t="s">
        <v>49</v>
      </c>
      <c r="G243" s="37" t="s">
        <v>1</v>
      </c>
      <c r="H243" s="37" t="s">
        <v>92</v>
      </c>
      <c r="I243" s="37" t="s">
        <v>234</v>
      </c>
      <c r="J243" s="37" t="s">
        <v>93</v>
      </c>
      <c r="K243" s="38" t="s">
        <v>96</v>
      </c>
      <c r="L243" s="39">
        <v>5</v>
      </c>
    </row>
    <row r="244" spans="1:12" ht="15" customHeight="1">
      <c r="A244" s="34">
        <v>256</v>
      </c>
      <c r="B244" s="44" t="s">
        <v>621</v>
      </c>
      <c r="C244" s="35">
        <v>59</v>
      </c>
      <c r="D244" s="136">
        <v>59</v>
      </c>
      <c r="E244" s="36" t="s">
        <v>874</v>
      </c>
      <c r="F244" s="36" t="s">
        <v>49</v>
      </c>
      <c r="G244" s="37" t="s">
        <v>1</v>
      </c>
      <c r="H244" s="37" t="s">
        <v>92</v>
      </c>
      <c r="I244" s="37" t="s">
        <v>234</v>
      </c>
      <c r="J244" s="37" t="s">
        <v>93</v>
      </c>
      <c r="K244" s="38" t="s">
        <v>97</v>
      </c>
      <c r="L244" s="39">
        <v>5</v>
      </c>
    </row>
    <row r="245" spans="1:12" ht="15" customHeight="1">
      <c r="A245" s="34">
        <v>257</v>
      </c>
      <c r="B245" s="44" t="s">
        <v>621</v>
      </c>
      <c r="C245" s="35">
        <v>6946</v>
      </c>
      <c r="D245" s="136">
        <v>6946</v>
      </c>
      <c r="E245" s="36" t="s">
        <v>875</v>
      </c>
      <c r="F245" s="36" t="s">
        <v>49</v>
      </c>
      <c r="G245" s="37" t="s">
        <v>1</v>
      </c>
      <c r="H245" s="37" t="s">
        <v>92</v>
      </c>
      <c r="I245" s="37" t="s">
        <v>234</v>
      </c>
      <c r="J245" s="37" t="s">
        <v>93</v>
      </c>
      <c r="K245" s="38" t="s">
        <v>107</v>
      </c>
      <c r="L245" s="39">
        <v>5</v>
      </c>
    </row>
    <row r="246" spans="1:12" ht="15" customHeight="1">
      <c r="A246" s="34">
        <v>258</v>
      </c>
      <c r="B246" s="43" t="s">
        <v>639</v>
      </c>
      <c r="C246" s="35">
        <v>63</v>
      </c>
      <c r="D246" s="136">
        <v>63</v>
      </c>
      <c r="E246" s="36" t="s">
        <v>876</v>
      </c>
      <c r="F246" s="36" t="s">
        <v>49</v>
      </c>
      <c r="G246" s="37" t="s">
        <v>1</v>
      </c>
      <c r="H246" s="37" t="s">
        <v>98</v>
      </c>
      <c r="I246" s="37" t="s">
        <v>234</v>
      </c>
      <c r="J246" s="37" t="s">
        <v>93</v>
      </c>
      <c r="K246" s="38" t="s">
        <v>102</v>
      </c>
      <c r="L246" s="39">
        <v>34</v>
      </c>
    </row>
    <row r="247" spans="1:12" ht="15" customHeight="1">
      <c r="A247" s="34">
        <v>259</v>
      </c>
      <c r="B247" s="44" t="s">
        <v>621</v>
      </c>
      <c r="C247" s="35">
        <v>62</v>
      </c>
      <c r="D247" s="136">
        <v>62</v>
      </c>
      <c r="E247" s="36" t="s">
        <v>877</v>
      </c>
      <c r="F247" s="36" t="s">
        <v>49</v>
      </c>
      <c r="G247" s="37" t="s">
        <v>1</v>
      </c>
      <c r="H247" s="37" t="s">
        <v>98</v>
      </c>
      <c r="I247" s="37" t="s">
        <v>234</v>
      </c>
      <c r="J247" s="37" t="s">
        <v>93</v>
      </c>
      <c r="K247" s="38" t="s">
        <v>101</v>
      </c>
      <c r="L247" s="39">
        <v>20</v>
      </c>
    </row>
    <row r="248" spans="1:12" ht="15" customHeight="1">
      <c r="A248" s="34">
        <v>260</v>
      </c>
      <c r="B248" s="43" t="s">
        <v>639</v>
      </c>
      <c r="C248" s="35">
        <v>60</v>
      </c>
      <c r="D248" s="136">
        <v>60</v>
      </c>
      <c r="E248" s="36" t="s">
        <v>878</v>
      </c>
      <c r="F248" s="36" t="s">
        <v>49</v>
      </c>
      <c r="G248" s="37" t="s">
        <v>1</v>
      </c>
      <c r="H248" s="37" t="s">
        <v>98</v>
      </c>
      <c r="I248" s="37" t="s">
        <v>234</v>
      </c>
      <c r="J248" s="37" t="s">
        <v>93</v>
      </c>
      <c r="K248" s="38" t="s">
        <v>99</v>
      </c>
      <c r="L248" s="39">
        <v>21</v>
      </c>
    </row>
    <row r="249" spans="1:12" ht="15" customHeight="1">
      <c r="A249" s="34">
        <v>261</v>
      </c>
      <c r="B249" s="44" t="s">
        <v>621</v>
      </c>
      <c r="C249" s="35">
        <v>61</v>
      </c>
      <c r="D249" s="136">
        <v>61</v>
      </c>
      <c r="E249" s="36" t="s">
        <v>879</v>
      </c>
      <c r="F249" s="36" t="s">
        <v>49</v>
      </c>
      <c r="G249" s="37" t="s">
        <v>1</v>
      </c>
      <c r="H249" s="37" t="s">
        <v>98</v>
      </c>
      <c r="I249" s="37" t="s">
        <v>234</v>
      </c>
      <c r="J249" s="37" t="s">
        <v>93</v>
      </c>
      <c r="K249" s="38" t="s">
        <v>100</v>
      </c>
      <c r="L249" s="39">
        <v>5</v>
      </c>
    </row>
    <row r="250" spans="1:12" ht="15" customHeight="1">
      <c r="A250" s="34">
        <v>262</v>
      </c>
      <c r="B250" s="43" t="s">
        <v>639</v>
      </c>
      <c r="C250" s="35">
        <v>77</v>
      </c>
      <c r="D250" s="136">
        <v>77</v>
      </c>
      <c r="E250" s="36" t="s">
        <v>880</v>
      </c>
      <c r="F250" s="36" t="s">
        <v>49</v>
      </c>
      <c r="G250" s="37" t="s">
        <v>147</v>
      </c>
      <c r="H250" s="37" t="s">
        <v>147</v>
      </c>
      <c r="I250" s="37" t="s">
        <v>234</v>
      </c>
      <c r="J250" s="37" t="s">
        <v>147</v>
      </c>
      <c r="K250" s="38" t="s">
        <v>358</v>
      </c>
      <c r="L250" s="39">
        <v>50</v>
      </c>
    </row>
    <row r="251" spans="1:12" ht="15" customHeight="1">
      <c r="A251" s="34">
        <v>263</v>
      </c>
      <c r="B251" s="44" t="s">
        <v>621</v>
      </c>
      <c r="C251" s="35">
        <v>82</v>
      </c>
      <c r="D251" s="136">
        <v>82</v>
      </c>
      <c r="E251" s="36" t="s">
        <v>881</v>
      </c>
      <c r="F251" s="36" t="s">
        <v>49</v>
      </c>
      <c r="G251" s="37" t="s">
        <v>147</v>
      </c>
      <c r="H251" s="37" t="s">
        <v>147</v>
      </c>
      <c r="I251" s="37" t="s">
        <v>234</v>
      </c>
      <c r="J251" s="37" t="s">
        <v>147</v>
      </c>
      <c r="K251" s="38" t="s">
        <v>151</v>
      </c>
      <c r="L251" s="39">
        <v>5</v>
      </c>
    </row>
    <row r="252" spans="1:12" ht="15" customHeight="1">
      <c r="A252" s="34">
        <v>264</v>
      </c>
      <c r="B252" s="44" t="s">
        <v>621</v>
      </c>
      <c r="C252" s="35">
        <v>83</v>
      </c>
      <c r="D252" s="136">
        <v>83</v>
      </c>
      <c r="E252" s="36" t="s">
        <v>882</v>
      </c>
      <c r="F252" s="36" t="s">
        <v>49</v>
      </c>
      <c r="G252" s="37" t="s">
        <v>147</v>
      </c>
      <c r="H252" s="37" t="s">
        <v>147</v>
      </c>
      <c r="I252" s="37" t="s">
        <v>234</v>
      </c>
      <c r="J252" s="37" t="s">
        <v>147</v>
      </c>
      <c r="K252" s="38" t="s">
        <v>152</v>
      </c>
      <c r="L252" s="39">
        <v>5</v>
      </c>
    </row>
    <row r="253" spans="1:12" ht="15" customHeight="1">
      <c r="A253" s="34">
        <v>265</v>
      </c>
      <c r="B253" s="44" t="s">
        <v>621</v>
      </c>
      <c r="C253" s="35">
        <v>84</v>
      </c>
      <c r="D253" s="136">
        <v>84</v>
      </c>
      <c r="E253" s="36" t="s">
        <v>883</v>
      </c>
      <c r="F253" s="36" t="s">
        <v>49</v>
      </c>
      <c r="G253" s="37" t="s">
        <v>147</v>
      </c>
      <c r="H253" s="37" t="s">
        <v>147</v>
      </c>
      <c r="I253" s="37" t="s">
        <v>234</v>
      </c>
      <c r="J253" s="37" t="s">
        <v>147</v>
      </c>
      <c r="K253" s="38" t="s">
        <v>153</v>
      </c>
      <c r="L253" s="39">
        <v>5</v>
      </c>
    </row>
    <row r="254" spans="1:12" ht="15" customHeight="1">
      <c r="A254" s="34">
        <v>266</v>
      </c>
      <c r="B254" s="44" t="s">
        <v>621</v>
      </c>
      <c r="C254" s="35">
        <v>85</v>
      </c>
      <c r="D254" s="136">
        <v>85</v>
      </c>
      <c r="E254" s="36" t="s">
        <v>884</v>
      </c>
      <c r="F254" s="36" t="s">
        <v>49</v>
      </c>
      <c r="G254" s="37" t="s">
        <v>147</v>
      </c>
      <c r="H254" s="37" t="s">
        <v>154</v>
      </c>
      <c r="I254" s="37" t="s">
        <v>234</v>
      </c>
      <c r="J254" s="37" t="s">
        <v>147</v>
      </c>
      <c r="K254" s="51" t="s">
        <v>359</v>
      </c>
      <c r="L254" s="39">
        <v>3</v>
      </c>
    </row>
    <row r="255" spans="1:12" ht="15" customHeight="1">
      <c r="A255" s="34">
        <v>267</v>
      </c>
      <c r="B255" s="44" t="s">
        <v>621</v>
      </c>
      <c r="C255" s="35">
        <v>86</v>
      </c>
      <c r="D255" s="136">
        <v>86</v>
      </c>
      <c r="E255" s="36" t="s">
        <v>885</v>
      </c>
      <c r="F255" s="36" t="s">
        <v>49</v>
      </c>
      <c r="G255" s="37" t="s">
        <v>147</v>
      </c>
      <c r="H255" s="37" t="s">
        <v>154</v>
      </c>
      <c r="I255" s="37" t="s">
        <v>234</v>
      </c>
      <c r="J255" s="37" t="s">
        <v>147</v>
      </c>
      <c r="K255" s="51" t="s">
        <v>155</v>
      </c>
      <c r="L255" s="39">
        <v>3</v>
      </c>
    </row>
    <row r="256" spans="1:12" ht="15" customHeight="1">
      <c r="A256" s="34">
        <v>268</v>
      </c>
      <c r="B256" s="42" t="s">
        <v>669</v>
      </c>
      <c r="C256" s="35">
        <v>80</v>
      </c>
      <c r="D256" s="136">
        <v>80</v>
      </c>
      <c r="E256" s="36" t="s">
        <v>886</v>
      </c>
      <c r="F256" s="36" t="s">
        <v>49</v>
      </c>
      <c r="G256" s="37" t="s">
        <v>147</v>
      </c>
      <c r="H256" s="37" t="s">
        <v>148</v>
      </c>
      <c r="I256" s="37" t="s">
        <v>234</v>
      </c>
      <c r="J256" s="37" t="s">
        <v>147</v>
      </c>
      <c r="K256" s="38" t="s">
        <v>149</v>
      </c>
      <c r="L256" s="39">
        <v>8</v>
      </c>
    </row>
    <row r="257" spans="1:12" ht="15" customHeight="1">
      <c r="A257" s="34">
        <v>269</v>
      </c>
      <c r="B257" s="44" t="s">
        <v>621</v>
      </c>
      <c r="C257" s="35">
        <v>81</v>
      </c>
      <c r="D257" s="136">
        <v>81</v>
      </c>
      <c r="E257" s="36" t="s">
        <v>887</v>
      </c>
      <c r="F257" s="36" t="s">
        <v>49</v>
      </c>
      <c r="G257" s="37" t="s">
        <v>147</v>
      </c>
      <c r="H257" s="37" t="s">
        <v>148</v>
      </c>
      <c r="I257" s="37" t="s">
        <v>234</v>
      </c>
      <c r="J257" s="37" t="s">
        <v>147</v>
      </c>
      <c r="K257" s="38" t="s">
        <v>150</v>
      </c>
      <c r="L257" s="39">
        <v>5</v>
      </c>
    </row>
    <row r="258" spans="1:12" ht="15" customHeight="1">
      <c r="A258" s="34">
        <v>270</v>
      </c>
      <c r="B258" s="44" t="s">
        <v>621</v>
      </c>
      <c r="C258" s="35">
        <v>78</v>
      </c>
      <c r="D258" s="136">
        <v>78</v>
      </c>
      <c r="E258" s="36" t="s">
        <v>888</v>
      </c>
      <c r="F258" s="36" t="s">
        <v>49</v>
      </c>
      <c r="G258" s="37" t="s">
        <v>147</v>
      </c>
      <c r="H258" s="37" t="s">
        <v>148</v>
      </c>
      <c r="I258" s="37" t="s">
        <v>234</v>
      </c>
      <c r="J258" s="37" t="s">
        <v>147</v>
      </c>
      <c r="K258" s="38" t="s">
        <v>360</v>
      </c>
      <c r="L258" s="39">
        <v>5</v>
      </c>
    </row>
    <row r="259" spans="1:12" ht="15" customHeight="1">
      <c r="A259" s="34">
        <v>271</v>
      </c>
      <c r="B259" s="44" t="s">
        <v>621</v>
      </c>
      <c r="C259" s="35">
        <v>79</v>
      </c>
      <c r="D259" s="136">
        <v>79</v>
      </c>
      <c r="E259" s="36" t="s">
        <v>889</v>
      </c>
      <c r="F259" s="36" t="s">
        <v>49</v>
      </c>
      <c r="G259" s="37" t="s">
        <v>147</v>
      </c>
      <c r="H259" s="37" t="s">
        <v>148</v>
      </c>
      <c r="I259" s="37" t="s">
        <v>234</v>
      </c>
      <c r="J259" s="37" t="s">
        <v>147</v>
      </c>
      <c r="K259" s="38" t="s">
        <v>361</v>
      </c>
      <c r="L259" s="39">
        <v>25</v>
      </c>
    </row>
    <row r="260" spans="1:12" ht="15" customHeight="1">
      <c r="A260" s="34">
        <v>272</v>
      </c>
      <c r="B260" s="42" t="s">
        <v>669</v>
      </c>
      <c r="C260" s="35">
        <v>88</v>
      </c>
      <c r="D260" s="136">
        <v>88</v>
      </c>
      <c r="E260" s="36" t="s">
        <v>890</v>
      </c>
      <c r="F260" s="36" t="s">
        <v>49</v>
      </c>
      <c r="G260" s="37" t="s">
        <v>147</v>
      </c>
      <c r="H260" s="58" t="s">
        <v>891</v>
      </c>
      <c r="I260" s="37" t="s">
        <v>234</v>
      </c>
      <c r="J260" s="37" t="s">
        <v>147</v>
      </c>
      <c r="K260" s="38" t="s">
        <v>362</v>
      </c>
      <c r="L260" s="39">
        <v>10</v>
      </c>
    </row>
    <row r="261" spans="1:12" ht="15" customHeight="1">
      <c r="A261" s="34">
        <v>273</v>
      </c>
      <c r="B261" s="44" t="s">
        <v>621</v>
      </c>
      <c r="C261" s="35">
        <v>87</v>
      </c>
      <c r="D261" s="136">
        <v>87</v>
      </c>
      <c r="E261" s="36" t="s">
        <v>892</v>
      </c>
      <c r="F261" s="36" t="s">
        <v>49</v>
      </c>
      <c r="G261" s="37" t="s">
        <v>147</v>
      </c>
      <c r="H261" s="58" t="s">
        <v>891</v>
      </c>
      <c r="I261" s="37" t="s">
        <v>234</v>
      </c>
      <c r="J261" s="37" t="s">
        <v>147</v>
      </c>
      <c r="K261" s="38" t="s">
        <v>363</v>
      </c>
      <c r="L261" s="39">
        <v>5</v>
      </c>
    </row>
    <row r="262" spans="1:12" ht="15" customHeight="1">
      <c r="A262" s="34">
        <v>274</v>
      </c>
      <c r="B262" s="44" t="s">
        <v>621</v>
      </c>
      <c r="C262" s="35">
        <v>287</v>
      </c>
      <c r="D262" s="136">
        <v>287</v>
      </c>
      <c r="E262" s="36" t="s">
        <v>893</v>
      </c>
      <c r="F262" s="36" t="s">
        <v>49</v>
      </c>
      <c r="G262" s="37" t="s">
        <v>147</v>
      </c>
      <c r="H262" s="58" t="s">
        <v>891</v>
      </c>
      <c r="I262" s="37" t="s">
        <v>234</v>
      </c>
      <c r="J262" s="37" t="s">
        <v>147</v>
      </c>
      <c r="K262" s="38" t="s">
        <v>158</v>
      </c>
      <c r="L262" s="39">
        <v>5</v>
      </c>
    </row>
    <row r="263" spans="1:12" ht="15" customHeight="1">
      <c r="A263" s="34">
        <v>275</v>
      </c>
      <c r="B263" s="44" t="s">
        <v>621</v>
      </c>
      <c r="C263" s="35">
        <v>89</v>
      </c>
      <c r="D263" s="136">
        <v>89</v>
      </c>
      <c r="E263" s="36" t="s">
        <v>894</v>
      </c>
      <c r="F263" s="36" t="s">
        <v>49</v>
      </c>
      <c r="G263" s="37" t="s">
        <v>147</v>
      </c>
      <c r="H263" s="58" t="s">
        <v>891</v>
      </c>
      <c r="I263" s="37" t="s">
        <v>234</v>
      </c>
      <c r="J263" s="37" t="s">
        <v>147</v>
      </c>
      <c r="K263" s="38" t="s">
        <v>157</v>
      </c>
      <c r="L263" s="39">
        <v>5</v>
      </c>
    </row>
    <row r="264" spans="1:12" ht="15" customHeight="1">
      <c r="A264" s="34">
        <v>276</v>
      </c>
      <c r="B264" s="44" t="s">
        <v>621</v>
      </c>
      <c r="C264" s="35">
        <v>90</v>
      </c>
      <c r="D264" s="136">
        <v>90</v>
      </c>
      <c r="E264" s="36" t="s">
        <v>895</v>
      </c>
      <c r="F264" s="36" t="s">
        <v>49</v>
      </c>
      <c r="G264" s="37" t="s">
        <v>147</v>
      </c>
      <c r="H264" s="58" t="s">
        <v>891</v>
      </c>
      <c r="I264" s="37" t="s">
        <v>234</v>
      </c>
      <c r="J264" s="37" t="s">
        <v>147</v>
      </c>
      <c r="K264" s="38" t="s">
        <v>364</v>
      </c>
      <c r="L264" s="39">
        <v>10</v>
      </c>
    </row>
    <row r="265" spans="1:12" ht="15" customHeight="1">
      <c r="A265" s="34">
        <v>277</v>
      </c>
      <c r="B265" s="44" t="s">
        <v>621</v>
      </c>
      <c r="C265" s="59">
        <v>37475</v>
      </c>
      <c r="D265" s="147">
        <v>37475</v>
      </c>
      <c r="E265" s="60" t="s">
        <v>893</v>
      </c>
      <c r="F265" s="36" t="s">
        <v>49</v>
      </c>
      <c r="G265" s="37" t="s">
        <v>147</v>
      </c>
      <c r="H265" s="58" t="s">
        <v>891</v>
      </c>
      <c r="I265" s="37" t="s">
        <v>234</v>
      </c>
      <c r="J265" s="37" t="s">
        <v>147</v>
      </c>
      <c r="K265" s="61" t="s">
        <v>604</v>
      </c>
      <c r="L265" s="39">
        <v>2</v>
      </c>
    </row>
    <row r="266" spans="1:12" ht="15" customHeight="1">
      <c r="A266" s="34">
        <v>278</v>
      </c>
      <c r="B266" s="44" t="s">
        <v>323</v>
      </c>
      <c r="C266" s="35">
        <v>66</v>
      </c>
      <c r="D266" s="136">
        <v>66</v>
      </c>
      <c r="E266" s="36" t="s">
        <v>896</v>
      </c>
      <c r="F266" s="36" t="s">
        <v>49</v>
      </c>
      <c r="G266" s="37" t="s">
        <v>1</v>
      </c>
      <c r="H266" s="37" t="s">
        <v>187</v>
      </c>
      <c r="I266" s="37" t="s">
        <v>234</v>
      </c>
      <c r="J266" s="37" t="s">
        <v>188</v>
      </c>
      <c r="K266" s="38" t="s">
        <v>188</v>
      </c>
      <c r="L266" s="39">
        <v>70</v>
      </c>
    </row>
    <row r="267" spans="1:12" ht="15" customHeight="1">
      <c r="A267" s="34">
        <v>279</v>
      </c>
      <c r="B267" s="44" t="s">
        <v>621</v>
      </c>
      <c r="C267" s="35">
        <v>68</v>
      </c>
      <c r="D267" s="136">
        <v>68</v>
      </c>
      <c r="E267" s="36" t="s">
        <v>897</v>
      </c>
      <c r="F267" s="36" t="s">
        <v>49</v>
      </c>
      <c r="G267" s="37" t="s">
        <v>1</v>
      </c>
      <c r="H267" s="37" t="s">
        <v>898</v>
      </c>
      <c r="I267" s="37" t="s">
        <v>234</v>
      </c>
      <c r="J267" s="37" t="s">
        <v>188</v>
      </c>
      <c r="K267" s="38" t="s">
        <v>189</v>
      </c>
      <c r="L267" s="39">
        <v>15</v>
      </c>
    </row>
    <row r="268" spans="1:12" ht="15" customHeight="1">
      <c r="A268" s="34">
        <v>280</v>
      </c>
      <c r="B268" s="42" t="s">
        <v>669</v>
      </c>
      <c r="C268" s="35">
        <v>69</v>
      </c>
      <c r="D268" s="136">
        <v>69</v>
      </c>
      <c r="E268" s="36" t="s">
        <v>899</v>
      </c>
      <c r="F268" s="36" t="s">
        <v>49</v>
      </c>
      <c r="G268" s="37" t="s">
        <v>1</v>
      </c>
      <c r="H268" s="37" t="s">
        <v>187</v>
      </c>
      <c r="I268" s="37" t="s">
        <v>234</v>
      </c>
      <c r="J268" s="37" t="s">
        <v>188</v>
      </c>
      <c r="K268" s="38" t="s">
        <v>365</v>
      </c>
      <c r="L268" s="39">
        <v>15</v>
      </c>
    </row>
    <row r="269" spans="1:12" ht="15" customHeight="1">
      <c r="A269" s="34">
        <v>281</v>
      </c>
      <c r="B269" s="44" t="s">
        <v>621</v>
      </c>
      <c r="C269" s="35">
        <v>283</v>
      </c>
      <c r="D269" s="136">
        <v>283</v>
      </c>
      <c r="E269" s="36" t="s">
        <v>900</v>
      </c>
      <c r="F269" s="36" t="s">
        <v>49</v>
      </c>
      <c r="G269" s="37" t="s">
        <v>1</v>
      </c>
      <c r="H269" s="37" t="s">
        <v>187</v>
      </c>
      <c r="I269" s="37" t="s">
        <v>234</v>
      </c>
      <c r="J269" s="37" t="s">
        <v>188</v>
      </c>
      <c r="K269" s="38" t="s">
        <v>194</v>
      </c>
      <c r="L269" s="39">
        <v>14</v>
      </c>
    </row>
    <row r="270" spans="1:12" ht="15" customHeight="1">
      <c r="A270" s="34">
        <v>282</v>
      </c>
      <c r="B270" s="44" t="s">
        <v>621</v>
      </c>
      <c r="C270" s="35">
        <v>284</v>
      </c>
      <c r="D270" s="136">
        <v>284</v>
      </c>
      <c r="E270" s="36" t="s">
        <v>901</v>
      </c>
      <c r="F270" s="36" t="s">
        <v>49</v>
      </c>
      <c r="G270" s="37" t="s">
        <v>1</v>
      </c>
      <c r="H270" s="37" t="s">
        <v>187</v>
      </c>
      <c r="I270" s="37" t="s">
        <v>234</v>
      </c>
      <c r="J270" s="37" t="s">
        <v>188</v>
      </c>
      <c r="K270" s="38" t="s">
        <v>366</v>
      </c>
      <c r="L270" s="39">
        <v>25</v>
      </c>
    </row>
    <row r="271" spans="1:12" ht="15" customHeight="1">
      <c r="A271" s="34">
        <v>283</v>
      </c>
      <c r="B271" s="42" t="s">
        <v>669</v>
      </c>
      <c r="C271" s="35">
        <v>285</v>
      </c>
      <c r="D271" s="136">
        <v>285</v>
      </c>
      <c r="E271" s="36" t="s">
        <v>902</v>
      </c>
      <c r="F271" s="36" t="s">
        <v>49</v>
      </c>
      <c r="G271" s="37" t="s">
        <v>1</v>
      </c>
      <c r="H271" s="37" t="s">
        <v>187</v>
      </c>
      <c r="I271" s="37" t="s">
        <v>234</v>
      </c>
      <c r="J271" s="37" t="s">
        <v>188</v>
      </c>
      <c r="K271" s="38" t="s">
        <v>367</v>
      </c>
      <c r="L271" s="39">
        <v>27</v>
      </c>
    </row>
    <row r="272" spans="1:12" ht="15" customHeight="1">
      <c r="A272" s="34">
        <v>284</v>
      </c>
      <c r="B272" s="44" t="s">
        <v>621</v>
      </c>
      <c r="C272" s="35">
        <v>32394</v>
      </c>
      <c r="D272" s="136">
        <v>32394</v>
      </c>
      <c r="E272" s="36" t="s">
        <v>903</v>
      </c>
      <c r="F272" s="36" t="s">
        <v>49</v>
      </c>
      <c r="G272" s="37" t="s">
        <v>1</v>
      </c>
      <c r="H272" s="37" t="s">
        <v>187</v>
      </c>
      <c r="I272" s="37" t="s">
        <v>234</v>
      </c>
      <c r="J272" s="37" t="s">
        <v>188</v>
      </c>
      <c r="K272" s="38" t="s">
        <v>904</v>
      </c>
      <c r="L272" s="39">
        <v>7</v>
      </c>
    </row>
    <row r="273" spans="1:12" s="57" customFormat="1" ht="15" customHeight="1">
      <c r="A273" s="34">
        <v>285</v>
      </c>
      <c r="B273" s="44" t="s">
        <v>621</v>
      </c>
      <c r="C273" s="35">
        <v>286</v>
      </c>
      <c r="D273" s="136">
        <v>286</v>
      </c>
      <c r="E273" s="36" t="s">
        <v>905</v>
      </c>
      <c r="F273" s="36" t="s">
        <v>49</v>
      </c>
      <c r="G273" s="37" t="s">
        <v>1</v>
      </c>
      <c r="H273" s="37" t="s">
        <v>187</v>
      </c>
      <c r="I273" s="37" t="s">
        <v>234</v>
      </c>
      <c r="J273" s="37" t="s">
        <v>188</v>
      </c>
      <c r="K273" s="38" t="s">
        <v>368</v>
      </c>
      <c r="L273" s="39">
        <v>15</v>
      </c>
    </row>
    <row r="274" spans="1:12" ht="15" customHeight="1">
      <c r="A274" s="34">
        <v>286</v>
      </c>
      <c r="B274" s="44" t="s">
        <v>621</v>
      </c>
      <c r="C274" s="35">
        <v>67</v>
      </c>
      <c r="D274" s="136">
        <v>67</v>
      </c>
      <c r="E274" s="36" t="s">
        <v>906</v>
      </c>
      <c r="F274" s="36" t="s">
        <v>49</v>
      </c>
      <c r="G274" s="37" t="s">
        <v>1</v>
      </c>
      <c r="H274" s="37" t="s">
        <v>187</v>
      </c>
      <c r="I274" s="37" t="s">
        <v>234</v>
      </c>
      <c r="J274" s="37" t="s">
        <v>188</v>
      </c>
      <c r="K274" s="38" t="s">
        <v>369</v>
      </c>
      <c r="L274" s="39">
        <v>10</v>
      </c>
    </row>
    <row r="275" spans="1:12" ht="15" customHeight="1">
      <c r="A275" s="34">
        <v>287</v>
      </c>
      <c r="B275" s="44" t="s">
        <v>621</v>
      </c>
      <c r="C275" s="35">
        <v>14370</v>
      </c>
      <c r="D275" s="136">
        <v>14370</v>
      </c>
      <c r="E275" s="36" t="s">
        <v>907</v>
      </c>
      <c r="F275" s="36" t="s">
        <v>49</v>
      </c>
      <c r="G275" s="37" t="s">
        <v>1</v>
      </c>
      <c r="H275" s="37" t="s">
        <v>187</v>
      </c>
      <c r="I275" s="37" t="s">
        <v>234</v>
      </c>
      <c r="J275" s="37" t="s">
        <v>188</v>
      </c>
      <c r="K275" s="38" t="s">
        <v>370</v>
      </c>
      <c r="L275" s="39">
        <v>8</v>
      </c>
    </row>
    <row r="276" spans="1:12" ht="15" customHeight="1">
      <c r="A276" s="34">
        <v>288</v>
      </c>
      <c r="B276" s="44" t="s">
        <v>621</v>
      </c>
      <c r="C276" s="35">
        <v>30036</v>
      </c>
      <c r="D276" s="136">
        <v>30036</v>
      </c>
      <c r="E276" s="36" t="s">
        <v>908</v>
      </c>
      <c r="F276" s="36" t="s">
        <v>49</v>
      </c>
      <c r="G276" s="37" t="s">
        <v>1</v>
      </c>
      <c r="H276" s="37" t="s">
        <v>187</v>
      </c>
      <c r="I276" s="37" t="s">
        <v>234</v>
      </c>
      <c r="J276" s="37" t="s">
        <v>188</v>
      </c>
      <c r="K276" s="38" t="s">
        <v>371</v>
      </c>
      <c r="L276" s="39">
        <v>8</v>
      </c>
    </row>
    <row r="277" spans="1:12" ht="15" customHeight="1">
      <c r="A277" s="34">
        <v>289</v>
      </c>
      <c r="B277" s="42" t="s">
        <v>669</v>
      </c>
      <c r="C277" s="35">
        <v>74</v>
      </c>
      <c r="D277" s="136">
        <v>74</v>
      </c>
      <c r="E277" s="36" t="s">
        <v>909</v>
      </c>
      <c r="F277" s="36" t="s">
        <v>49</v>
      </c>
      <c r="G277" s="37" t="s">
        <v>1</v>
      </c>
      <c r="H277" s="37" t="s">
        <v>190</v>
      </c>
      <c r="I277" s="37" t="s">
        <v>234</v>
      </c>
      <c r="J277" s="37" t="s">
        <v>188</v>
      </c>
      <c r="K277" s="38" t="s">
        <v>372</v>
      </c>
      <c r="L277" s="39">
        <v>20</v>
      </c>
    </row>
    <row r="278" spans="1:12" ht="15" customHeight="1">
      <c r="A278" s="34">
        <v>290</v>
      </c>
      <c r="B278" s="44" t="s">
        <v>621</v>
      </c>
      <c r="C278" s="35">
        <v>72</v>
      </c>
      <c r="D278" s="136">
        <v>72</v>
      </c>
      <c r="E278" s="36" t="s">
        <v>910</v>
      </c>
      <c r="F278" s="36" t="s">
        <v>49</v>
      </c>
      <c r="G278" s="37" t="s">
        <v>1</v>
      </c>
      <c r="H278" s="37" t="s">
        <v>190</v>
      </c>
      <c r="I278" s="37" t="s">
        <v>234</v>
      </c>
      <c r="J278" s="37" t="s">
        <v>188</v>
      </c>
      <c r="K278" s="38" t="s">
        <v>193</v>
      </c>
      <c r="L278" s="39">
        <v>20</v>
      </c>
    </row>
    <row r="279" spans="1:12" ht="15" customHeight="1">
      <c r="A279" s="34">
        <v>291</v>
      </c>
      <c r="B279" s="44" t="s">
        <v>621</v>
      </c>
      <c r="C279" s="35">
        <v>75</v>
      </c>
      <c r="D279" s="136">
        <v>75</v>
      </c>
      <c r="E279" s="36" t="s">
        <v>911</v>
      </c>
      <c r="F279" s="36" t="s">
        <v>49</v>
      </c>
      <c r="G279" s="37" t="s">
        <v>1</v>
      </c>
      <c r="H279" s="37" t="s">
        <v>190</v>
      </c>
      <c r="I279" s="37" t="s">
        <v>234</v>
      </c>
      <c r="J279" s="37" t="s">
        <v>188</v>
      </c>
      <c r="K279" s="38" t="s">
        <v>190</v>
      </c>
      <c r="L279" s="39">
        <v>10</v>
      </c>
    </row>
    <row r="280" spans="1:12" ht="15" customHeight="1">
      <c r="A280" s="34">
        <v>292</v>
      </c>
      <c r="B280" s="42" t="s">
        <v>669</v>
      </c>
      <c r="C280" s="35">
        <v>71</v>
      </c>
      <c r="D280" s="136">
        <v>71</v>
      </c>
      <c r="E280" s="36" t="s">
        <v>912</v>
      </c>
      <c r="F280" s="36" t="s">
        <v>49</v>
      </c>
      <c r="G280" s="37" t="s">
        <v>1</v>
      </c>
      <c r="H280" s="37" t="s">
        <v>190</v>
      </c>
      <c r="I280" s="37" t="s">
        <v>234</v>
      </c>
      <c r="J280" s="37" t="s">
        <v>188</v>
      </c>
      <c r="K280" s="38" t="s">
        <v>192</v>
      </c>
      <c r="L280" s="39">
        <v>50</v>
      </c>
    </row>
    <row r="281" spans="1:12" ht="15" customHeight="1">
      <c r="A281" s="34">
        <v>293</v>
      </c>
      <c r="B281" s="44" t="s">
        <v>621</v>
      </c>
      <c r="C281" s="35">
        <v>70</v>
      </c>
      <c r="D281" s="136">
        <v>70</v>
      </c>
      <c r="E281" s="36" t="s">
        <v>913</v>
      </c>
      <c r="F281" s="36" t="s">
        <v>49</v>
      </c>
      <c r="G281" s="37" t="s">
        <v>1</v>
      </c>
      <c r="H281" s="37" t="s">
        <v>190</v>
      </c>
      <c r="I281" s="37" t="s">
        <v>234</v>
      </c>
      <c r="J281" s="37" t="s">
        <v>188</v>
      </c>
      <c r="K281" s="38" t="s">
        <v>191</v>
      </c>
      <c r="L281" s="39">
        <v>37</v>
      </c>
    </row>
    <row r="282" spans="1:12" ht="15" customHeight="1">
      <c r="A282" s="34">
        <v>294</v>
      </c>
      <c r="B282" s="64" t="s">
        <v>639</v>
      </c>
      <c r="C282" s="35">
        <v>37</v>
      </c>
      <c r="D282" s="136">
        <v>37</v>
      </c>
      <c r="E282" s="36" t="s">
        <v>914</v>
      </c>
      <c r="F282" s="36" t="s">
        <v>49</v>
      </c>
      <c r="G282" s="37" t="s">
        <v>1</v>
      </c>
      <c r="H282" s="37" t="s">
        <v>915</v>
      </c>
      <c r="I282" s="37" t="s">
        <v>234</v>
      </c>
      <c r="J282" s="37" t="s">
        <v>201</v>
      </c>
      <c r="K282" s="38" t="s">
        <v>201</v>
      </c>
      <c r="L282" s="39">
        <v>80</v>
      </c>
    </row>
    <row r="283" spans="1:12" s="57" customFormat="1" ht="15" customHeight="1">
      <c r="A283" s="34">
        <v>295</v>
      </c>
      <c r="B283" s="66" t="s">
        <v>621</v>
      </c>
      <c r="C283" s="35">
        <v>47</v>
      </c>
      <c r="D283" s="136">
        <v>47</v>
      </c>
      <c r="E283" s="36" t="s">
        <v>916</v>
      </c>
      <c r="F283" s="36" t="s">
        <v>49</v>
      </c>
      <c r="G283" s="37" t="s">
        <v>1</v>
      </c>
      <c r="H283" s="37" t="s">
        <v>915</v>
      </c>
      <c r="I283" s="37" t="s">
        <v>234</v>
      </c>
      <c r="J283" s="37" t="s">
        <v>201</v>
      </c>
      <c r="K283" s="38" t="s">
        <v>207</v>
      </c>
      <c r="L283" s="39">
        <v>8</v>
      </c>
    </row>
    <row r="284" spans="1:12" ht="15" customHeight="1">
      <c r="A284" s="34">
        <v>296</v>
      </c>
      <c r="B284" s="66" t="s">
        <v>621</v>
      </c>
      <c r="C284" s="35">
        <v>45</v>
      </c>
      <c r="D284" s="136">
        <v>45</v>
      </c>
      <c r="E284" s="36" t="s">
        <v>917</v>
      </c>
      <c r="F284" s="36" t="s">
        <v>49</v>
      </c>
      <c r="G284" s="37" t="s">
        <v>1</v>
      </c>
      <c r="H284" s="37" t="s">
        <v>915</v>
      </c>
      <c r="I284" s="37" t="s">
        <v>234</v>
      </c>
      <c r="J284" s="37" t="s">
        <v>201</v>
      </c>
      <c r="K284" s="38" t="s">
        <v>205</v>
      </c>
      <c r="L284" s="39">
        <v>8</v>
      </c>
    </row>
    <row r="285" spans="1:12" ht="15" customHeight="1">
      <c r="A285" s="34">
        <v>297</v>
      </c>
      <c r="B285" s="66" t="s">
        <v>621</v>
      </c>
      <c r="C285" s="35">
        <v>38</v>
      </c>
      <c r="D285" s="136">
        <v>38</v>
      </c>
      <c r="E285" s="36" t="s">
        <v>918</v>
      </c>
      <c r="F285" s="36" t="s">
        <v>49</v>
      </c>
      <c r="G285" s="37" t="s">
        <v>1</v>
      </c>
      <c r="H285" s="37" t="s">
        <v>915</v>
      </c>
      <c r="I285" s="37" t="s">
        <v>234</v>
      </c>
      <c r="J285" s="37" t="s">
        <v>201</v>
      </c>
      <c r="K285" s="38" t="s">
        <v>202</v>
      </c>
      <c r="L285" s="39">
        <v>8</v>
      </c>
    </row>
    <row r="286" spans="1:12" ht="15" customHeight="1">
      <c r="A286" s="34">
        <v>298</v>
      </c>
      <c r="B286" s="67" t="s">
        <v>669</v>
      </c>
      <c r="C286" s="35">
        <v>40</v>
      </c>
      <c r="D286" s="136">
        <v>40</v>
      </c>
      <c r="E286" s="36" t="s">
        <v>919</v>
      </c>
      <c r="F286" s="36" t="s">
        <v>49</v>
      </c>
      <c r="G286" s="37" t="s">
        <v>1</v>
      </c>
      <c r="H286" s="37" t="s">
        <v>915</v>
      </c>
      <c r="I286" s="37" t="s">
        <v>234</v>
      </c>
      <c r="J286" s="37" t="s">
        <v>201</v>
      </c>
      <c r="K286" s="38" t="s">
        <v>203</v>
      </c>
      <c r="L286" s="39">
        <v>18</v>
      </c>
    </row>
    <row r="287" spans="1:12" ht="15" customHeight="1">
      <c r="A287" s="34">
        <v>299</v>
      </c>
      <c r="B287" s="66" t="s">
        <v>621</v>
      </c>
      <c r="C287" s="35">
        <v>41</v>
      </c>
      <c r="D287" s="136">
        <v>41</v>
      </c>
      <c r="E287" s="36" t="s">
        <v>920</v>
      </c>
      <c r="F287" s="36" t="s">
        <v>49</v>
      </c>
      <c r="G287" s="37" t="s">
        <v>1</v>
      </c>
      <c r="H287" s="37" t="s">
        <v>915</v>
      </c>
      <c r="I287" s="37" t="s">
        <v>234</v>
      </c>
      <c r="J287" s="37" t="s">
        <v>201</v>
      </c>
      <c r="K287" s="38" t="s">
        <v>204</v>
      </c>
      <c r="L287" s="39">
        <v>14</v>
      </c>
    </row>
    <row r="288" spans="1:12" ht="15" customHeight="1">
      <c r="A288" s="34">
        <v>300</v>
      </c>
      <c r="B288" s="66" t="s">
        <v>621</v>
      </c>
      <c r="C288" s="35">
        <v>42</v>
      </c>
      <c r="D288" s="136">
        <v>42</v>
      </c>
      <c r="E288" s="36" t="s">
        <v>921</v>
      </c>
      <c r="F288" s="36" t="s">
        <v>49</v>
      </c>
      <c r="G288" s="37" t="s">
        <v>1</v>
      </c>
      <c r="H288" s="37" t="s">
        <v>915</v>
      </c>
      <c r="I288" s="37" t="s">
        <v>234</v>
      </c>
      <c r="J288" s="37" t="s">
        <v>201</v>
      </c>
      <c r="K288" s="38" t="s">
        <v>922</v>
      </c>
      <c r="L288" s="39">
        <v>8</v>
      </c>
    </row>
    <row r="289" spans="1:12" s="57" customFormat="1" ht="15" customHeight="1">
      <c r="A289" s="34">
        <v>301</v>
      </c>
      <c r="B289" s="66" t="s">
        <v>621</v>
      </c>
      <c r="C289" s="35">
        <v>43</v>
      </c>
      <c r="D289" s="136">
        <v>43</v>
      </c>
      <c r="E289" s="36" t="s">
        <v>923</v>
      </c>
      <c r="F289" s="36" t="s">
        <v>49</v>
      </c>
      <c r="G289" s="37" t="s">
        <v>1</v>
      </c>
      <c r="H289" s="37" t="s">
        <v>915</v>
      </c>
      <c r="I289" s="37" t="s">
        <v>234</v>
      </c>
      <c r="J289" s="37" t="s">
        <v>201</v>
      </c>
      <c r="K289" s="38" t="s">
        <v>117</v>
      </c>
      <c r="L289" s="39">
        <v>8</v>
      </c>
    </row>
    <row r="290" spans="1:12" ht="15" customHeight="1">
      <c r="A290" s="34">
        <v>302</v>
      </c>
      <c r="B290" s="66" t="s">
        <v>621</v>
      </c>
      <c r="C290" s="35">
        <v>46</v>
      </c>
      <c r="D290" s="136">
        <v>46</v>
      </c>
      <c r="E290" s="36" t="s">
        <v>924</v>
      </c>
      <c r="F290" s="36" t="s">
        <v>49</v>
      </c>
      <c r="G290" s="37" t="s">
        <v>1</v>
      </c>
      <c r="H290" s="37" t="s">
        <v>915</v>
      </c>
      <c r="I290" s="37" t="s">
        <v>234</v>
      </c>
      <c r="J290" s="37" t="s">
        <v>201</v>
      </c>
      <c r="K290" s="38" t="s">
        <v>206</v>
      </c>
      <c r="L290" s="39">
        <v>8</v>
      </c>
    </row>
    <row r="291" spans="1:12" ht="15" customHeight="1">
      <c r="A291" s="34">
        <v>303</v>
      </c>
      <c r="B291" s="66" t="s">
        <v>621</v>
      </c>
      <c r="C291" s="35">
        <v>277</v>
      </c>
      <c r="D291" s="136">
        <v>277</v>
      </c>
      <c r="E291" s="36" t="s">
        <v>925</v>
      </c>
      <c r="F291" s="36" t="s">
        <v>49</v>
      </c>
      <c r="G291" s="37" t="s">
        <v>1</v>
      </c>
      <c r="H291" s="37" t="s">
        <v>915</v>
      </c>
      <c r="I291" s="37" t="s">
        <v>234</v>
      </c>
      <c r="J291" s="37" t="s">
        <v>201</v>
      </c>
      <c r="K291" s="38" t="s">
        <v>208</v>
      </c>
      <c r="L291" s="39">
        <v>7</v>
      </c>
    </row>
    <row r="292" spans="1:12" ht="15" customHeight="1">
      <c r="A292" s="34">
        <v>304</v>
      </c>
      <c r="B292" s="66" t="s">
        <v>621</v>
      </c>
      <c r="C292" s="56">
        <v>6727</v>
      </c>
      <c r="D292" s="146">
        <v>6727</v>
      </c>
      <c r="E292" s="36" t="s">
        <v>926</v>
      </c>
      <c r="F292" s="36" t="s">
        <v>49</v>
      </c>
      <c r="G292" s="37" t="s">
        <v>1</v>
      </c>
      <c r="H292" s="37" t="s">
        <v>915</v>
      </c>
      <c r="I292" s="37" t="s">
        <v>234</v>
      </c>
      <c r="J292" s="37" t="s">
        <v>201</v>
      </c>
      <c r="K292" s="38" t="s">
        <v>209</v>
      </c>
      <c r="L292" s="39">
        <v>7</v>
      </c>
    </row>
    <row r="293" spans="1:12" ht="15" customHeight="1">
      <c r="A293" s="34">
        <v>305</v>
      </c>
      <c r="B293" s="66" t="s">
        <v>621</v>
      </c>
      <c r="C293" s="48">
        <v>24407</v>
      </c>
      <c r="D293" s="139">
        <v>24407</v>
      </c>
      <c r="E293" s="36" t="s">
        <v>926</v>
      </c>
      <c r="F293" s="36" t="s">
        <v>49</v>
      </c>
      <c r="G293" s="37" t="s">
        <v>1</v>
      </c>
      <c r="H293" s="37" t="s">
        <v>915</v>
      </c>
      <c r="I293" s="37" t="s">
        <v>234</v>
      </c>
      <c r="J293" s="37" t="s">
        <v>201</v>
      </c>
      <c r="K293" s="38" t="s">
        <v>376</v>
      </c>
      <c r="L293" s="39">
        <v>7</v>
      </c>
    </row>
    <row r="294" spans="1:12" ht="15" customHeight="1">
      <c r="A294" s="34">
        <v>309</v>
      </c>
      <c r="B294" s="68"/>
      <c r="C294" s="68"/>
      <c r="D294" s="148">
        <v>3</v>
      </c>
      <c r="E294" s="36" t="s">
        <v>927</v>
      </c>
      <c r="F294" s="36" t="s">
        <v>49</v>
      </c>
      <c r="G294" s="37" t="s">
        <v>1</v>
      </c>
      <c r="H294" s="37" t="s">
        <v>3</v>
      </c>
      <c r="I294" s="52" t="s">
        <v>928</v>
      </c>
      <c r="J294" s="37" t="s">
        <v>929</v>
      </c>
      <c r="K294" s="69" t="s">
        <v>319</v>
      </c>
      <c r="L294" s="39">
        <v>0</v>
      </c>
    </row>
    <row r="295" spans="1:12" ht="15" customHeight="1">
      <c r="A295" s="34">
        <v>310</v>
      </c>
      <c r="B295" s="68"/>
      <c r="C295" s="68"/>
      <c r="D295" s="148">
        <v>1</v>
      </c>
      <c r="E295" s="36" t="s">
        <v>930</v>
      </c>
      <c r="F295" s="36" t="s">
        <v>49</v>
      </c>
      <c r="G295" s="37" t="s">
        <v>1</v>
      </c>
      <c r="H295" s="37" t="s">
        <v>2</v>
      </c>
      <c r="I295" s="52" t="s">
        <v>928</v>
      </c>
      <c r="J295" s="37" t="s">
        <v>929</v>
      </c>
      <c r="K295" s="69" t="s">
        <v>321</v>
      </c>
      <c r="L295" s="39">
        <v>0</v>
      </c>
    </row>
    <row r="296" spans="1:12" ht="15" customHeight="1">
      <c r="A296" s="34">
        <v>311</v>
      </c>
      <c r="B296" s="70"/>
      <c r="C296" s="70"/>
      <c r="D296" s="148">
        <v>210</v>
      </c>
      <c r="E296" s="36" t="s">
        <v>931</v>
      </c>
      <c r="F296" s="36" t="s">
        <v>49</v>
      </c>
      <c r="G296" s="37" t="s">
        <v>620</v>
      </c>
      <c r="H296" s="37" t="s">
        <v>4</v>
      </c>
      <c r="I296" s="52" t="s">
        <v>928</v>
      </c>
      <c r="J296" s="37" t="s">
        <v>929</v>
      </c>
      <c r="K296" s="38" t="s">
        <v>322</v>
      </c>
      <c r="L296" s="39">
        <v>0</v>
      </c>
    </row>
    <row r="297" spans="1:12" s="62" customFormat="1" ht="15" customHeight="1">
      <c r="A297" s="34">
        <v>312</v>
      </c>
      <c r="B297" s="68"/>
      <c r="C297" s="68"/>
      <c r="D297" s="148">
        <v>162</v>
      </c>
      <c r="E297" s="36" t="s">
        <v>932</v>
      </c>
      <c r="F297" s="36" t="s">
        <v>49</v>
      </c>
      <c r="G297" s="37" t="s">
        <v>43</v>
      </c>
      <c r="H297" s="37" t="s">
        <v>44</v>
      </c>
      <c r="I297" s="52" t="s">
        <v>928</v>
      </c>
      <c r="J297" s="37" t="s">
        <v>929</v>
      </c>
      <c r="K297" s="38" t="s">
        <v>324</v>
      </c>
      <c r="L297" s="39">
        <v>0</v>
      </c>
    </row>
    <row r="298" spans="1:12" ht="15" customHeight="1">
      <c r="A298" s="34">
        <v>313</v>
      </c>
      <c r="B298" s="38" t="s">
        <v>742</v>
      </c>
      <c r="C298" s="35">
        <v>118</v>
      </c>
      <c r="D298" s="136">
        <v>118</v>
      </c>
      <c r="E298" s="36" t="s">
        <v>933</v>
      </c>
      <c r="F298" s="36" t="s">
        <v>49</v>
      </c>
      <c r="G298" s="37" t="s">
        <v>934</v>
      </c>
      <c r="H298" s="37" t="s">
        <v>935</v>
      </c>
      <c r="I298" s="37" t="s">
        <v>31</v>
      </c>
      <c r="J298" s="71" t="s">
        <v>936</v>
      </c>
      <c r="K298" s="72" t="s">
        <v>32</v>
      </c>
      <c r="L298" s="39">
        <v>160</v>
      </c>
    </row>
    <row r="299" spans="1:12" ht="15" customHeight="1">
      <c r="A299" s="34">
        <v>314</v>
      </c>
      <c r="B299" s="66" t="s">
        <v>621</v>
      </c>
      <c r="C299" s="35">
        <v>119</v>
      </c>
      <c r="D299" s="136">
        <v>119</v>
      </c>
      <c r="E299" s="36" t="s">
        <v>937</v>
      </c>
      <c r="F299" s="36" t="s">
        <v>49</v>
      </c>
      <c r="G299" s="37" t="s">
        <v>934</v>
      </c>
      <c r="H299" s="37" t="s">
        <v>935</v>
      </c>
      <c r="I299" s="37" t="s">
        <v>31</v>
      </c>
      <c r="J299" s="71" t="s">
        <v>936</v>
      </c>
      <c r="K299" s="72" t="s">
        <v>35</v>
      </c>
      <c r="L299" s="39">
        <v>45</v>
      </c>
    </row>
    <row r="300" spans="1:12" ht="15" customHeight="1">
      <c r="A300" s="34">
        <v>315</v>
      </c>
      <c r="B300" s="66" t="s">
        <v>621</v>
      </c>
      <c r="C300" s="35">
        <v>120</v>
      </c>
      <c r="D300" s="136">
        <v>120</v>
      </c>
      <c r="E300" s="36" t="s">
        <v>938</v>
      </c>
      <c r="F300" s="36" t="s">
        <v>49</v>
      </c>
      <c r="G300" s="37" t="s">
        <v>934</v>
      </c>
      <c r="H300" s="37" t="s">
        <v>935</v>
      </c>
      <c r="I300" s="37" t="s">
        <v>31</v>
      </c>
      <c r="J300" s="71" t="s">
        <v>936</v>
      </c>
      <c r="K300" s="72" t="s">
        <v>377</v>
      </c>
      <c r="L300" s="39">
        <v>30</v>
      </c>
    </row>
    <row r="301" spans="1:12" s="63" customFormat="1" ht="15" customHeight="1">
      <c r="A301" s="34">
        <v>316</v>
      </c>
      <c r="B301" s="66" t="s">
        <v>621</v>
      </c>
      <c r="C301" s="35">
        <v>121</v>
      </c>
      <c r="D301" s="136">
        <v>121</v>
      </c>
      <c r="E301" s="36" t="s">
        <v>939</v>
      </c>
      <c r="F301" s="36" t="s">
        <v>49</v>
      </c>
      <c r="G301" s="37" t="s">
        <v>934</v>
      </c>
      <c r="H301" s="37" t="s">
        <v>935</v>
      </c>
      <c r="I301" s="37" t="s">
        <v>31</v>
      </c>
      <c r="J301" s="71" t="s">
        <v>936</v>
      </c>
      <c r="K301" s="72" t="s">
        <v>36</v>
      </c>
      <c r="L301" s="39">
        <v>40</v>
      </c>
    </row>
    <row r="302" spans="1:12" ht="15" customHeight="1">
      <c r="A302" s="34">
        <v>317</v>
      </c>
      <c r="B302" s="66" t="s">
        <v>621</v>
      </c>
      <c r="C302" s="35">
        <v>76</v>
      </c>
      <c r="D302" s="136">
        <v>76</v>
      </c>
      <c r="E302" s="36" t="s">
        <v>940</v>
      </c>
      <c r="F302" s="36" t="s">
        <v>49</v>
      </c>
      <c r="G302" s="37" t="s">
        <v>934</v>
      </c>
      <c r="H302" s="37" t="s">
        <v>935</v>
      </c>
      <c r="I302" s="37" t="s">
        <v>31</v>
      </c>
      <c r="J302" s="71" t="s">
        <v>936</v>
      </c>
      <c r="K302" s="72" t="s">
        <v>33</v>
      </c>
      <c r="L302" s="39">
        <v>15</v>
      </c>
    </row>
    <row r="303" spans="1:12" ht="15" customHeight="1">
      <c r="A303" s="34">
        <v>319</v>
      </c>
      <c r="B303" s="64" t="s">
        <v>639</v>
      </c>
      <c r="C303" s="35">
        <v>291</v>
      </c>
      <c r="D303" s="136">
        <v>291</v>
      </c>
      <c r="E303" s="36" t="s">
        <v>941</v>
      </c>
      <c r="F303" s="36" t="s">
        <v>49</v>
      </c>
      <c r="G303" s="37" t="s">
        <v>934</v>
      </c>
      <c r="H303" s="37" t="s">
        <v>935</v>
      </c>
      <c r="I303" s="37" t="s">
        <v>31</v>
      </c>
      <c r="J303" s="37" t="s">
        <v>71</v>
      </c>
      <c r="K303" s="38" t="s">
        <v>383</v>
      </c>
      <c r="L303" s="39">
        <v>40</v>
      </c>
    </row>
    <row r="304" spans="1:12" ht="15" customHeight="1">
      <c r="A304" s="34">
        <v>320</v>
      </c>
      <c r="B304" s="66" t="s">
        <v>621</v>
      </c>
      <c r="C304" s="35">
        <v>122</v>
      </c>
      <c r="D304" s="136">
        <v>122</v>
      </c>
      <c r="E304" s="36" t="s">
        <v>942</v>
      </c>
      <c r="F304" s="36" t="s">
        <v>49</v>
      </c>
      <c r="G304" s="37" t="s">
        <v>934</v>
      </c>
      <c r="H304" s="37" t="s">
        <v>935</v>
      </c>
      <c r="I304" s="37" t="s">
        <v>31</v>
      </c>
      <c r="J304" s="37" t="s">
        <v>71</v>
      </c>
      <c r="K304" s="38" t="s">
        <v>72</v>
      </c>
      <c r="L304" s="39">
        <v>32</v>
      </c>
    </row>
    <row r="305" spans="1:12" s="65" customFormat="1" ht="15" customHeight="1">
      <c r="A305" s="34">
        <v>321</v>
      </c>
      <c r="B305" s="66" t="s">
        <v>621</v>
      </c>
      <c r="C305" s="35">
        <v>292</v>
      </c>
      <c r="D305" s="136">
        <v>292</v>
      </c>
      <c r="E305" s="36" t="s">
        <v>943</v>
      </c>
      <c r="F305" s="36" t="s">
        <v>49</v>
      </c>
      <c r="G305" s="37" t="s">
        <v>934</v>
      </c>
      <c r="H305" s="37" t="s">
        <v>935</v>
      </c>
      <c r="I305" s="37" t="s">
        <v>31</v>
      </c>
      <c r="J305" s="37" t="s">
        <v>71</v>
      </c>
      <c r="K305" s="38" t="s">
        <v>384</v>
      </c>
      <c r="L305" s="39">
        <v>15</v>
      </c>
    </row>
    <row r="306" spans="1:12" ht="15" customHeight="1">
      <c r="A306" s="34">
        <v>322</v>
      </c>
      <c r="B306" s="64" t="s">
        <v>623</v>
      </c>
      <c r="C306" s="41">
        <v>125</v>
      </c>
      <c r="D306" s="138">
        <v>125</v>
      </c>
      <c r="E306" s="36" t="s">
        <v>944</v>
      </c>
      <c r="F306" s="36" t="s">
        <v>49</v>
      </c>
      <c r="G306" s="37" t="s">
        <v>934</v>
      </c>
      <c r="H306" s="37" t="s">
        <v>73</v>
      </c>
      <c r="I306" s="37" t="s">
        <v>31</v>
      </c>
      <c r="J306" s="37" t="s">
        <v>71</v>
      </c>
      <c r="K306" s="38" t="s">
        <v>381</v>
      </c>
      <c r="L306" s="39">
        <v>60</v>
      </c>
    </row>
    <row r="307" spans="1:12" s="63" customFormat="1" ht="15" customHeight="1">
      <c r="A307" s="34">
        <v>323</v>
      </c>
      <c r="B307" s="66" t="s">
        <v>621</v>
      </c>
      <c r="C307" s="41">
        <v>126</v>
      </c>
      <c r="D307" s="138">
        <v>126</v>
      </c>
      <c r="E307" s="36" t="s">
        <v>945</v>
      </c>
      <c r="F307" s="36" t="s">
        <v>49</v>
      </c>
      <c r="G307" s="37" t="s">
        <v>934</v>
      </c>
      <c r="H307" s="37" t="s">
        <v>73</v>
      </c>
      <c r="I307" s="37" t="s">
        <v>31</v>
      </c>
      <c r="J307" s="37" t="s">
        <v>71</v>
      </c>
      <c r="K307" s="38" t="s">
        <v>74</v>
      </c>
      <c r="L307" s="39">
        <v>12</v>
      </c>
    </row>
    <row r="308" spans="1:12" ht="15" customHeight="1">
      <c r="A308" s="34">
        <v>324</v>
      </c>
      <c r="B308" s="66" t="s">
        <v>621</v>
      </c>
      <c r="C308" s="41">
        <v>127</v>
      </c>
      <c r="D308" s="138">
        <v>127</v>
      </c>
      <c r="E308" s="36" t="s">
        <v>946</v>
      </c>
      <c r="F308" s="36" t="s">
        <v>49</v>
      </c>
      <c r="G308" s="37" t="s">
        <v>934</v>
      </c>
      <c r="H308" s="37" t="s">
        <v>73</v>
      </c>
      <c r="I308" s="37" t="s">
        <v>31</v>
      </c>
      <c r="J308" s="37" t="s">
        <v>71</v>
      </c>
      <c r="K308" s="38" t="s">
        <v>75</v>
      </c>
      <c r="L308" s="39">
        <v>18</v>
      </c>
    </row>
    <row r="309" spans="1:12" ht="15" customHeight="1">
      <c r="A309" s="34">
        <v>325</v>
      </c>
      <c r="B309" s="66" t="s">
        <v>621</v>
      </c>
      <c r="C309" s="41">
        <v>128</v>
      </c>
      <c r="D309" s="138">
        <v>128</v>
      </c>
      <c r="E309" s="36" t="s">
        <v>947</v>
      </c>
      <c r="F309" s="36" t="s">
        <v>49</v>
      </c>
      <c r="G309" s="37" t="s">
        <v>934</v>
      </c>
      <c r="H309" s="37" t="s">
        <v>73</v>
      </c>
      <c r="I309" s="37" t="s">
        <v>31</v>
      </c>
      <c r="J309" s="37" t="s">
        <v>71</v>
      </c>
      <c r="K309" s="38" t="s">
        <v>948</v>
      </c>
      <c r="L309" s="39">
        <v>8</v>
      </c>
    </row>
    <row r="310" spans="1:12" ht="15" customHeight="1">
      <c r="A310" s="34">
        <v>326</v>
      </c>
      <c r="B310" s="64" t="s">
        <v>639</v>
      </c>
      <c r="C310" s="35">
        <v>113</v>
      </c>
      <c r="D310" s="136">
        <v>113</v>
      </c>
      <c r="E310" s="36" t="s">
        <v>949</v>
      </c>
      <c r="F310" s="36" t="s">
        <v>49</v>
      </c>
      <c r="G310" s="37" t="s">
        <v>934</v>
      </c>
      <c r="H310" s="37" t="s">
        <v>134</v>
      </c>
      <c r="I310" s="37" t="s">
        <v>31</v>
      </c>
      <c r="J310" s="37" t="s">
        <v>134</v>
      </c>
      <c r="K310" s="38" t="s">
        <v>378</v>
      </c>
      <c r="L310" s="39">
        <v>60</v>
      </c>
    </row>
    <row r="311" spans="1:12" ht="15" customHeight="1">
      <c r="A311" s="34">
        <v>327</v>
      </c>
      <c r="B311" s="66" t="s">
        <v>621</v>
      </c>
      <c r="C311" s="35">
        <v>114</v>
      </c>
      <c r="D311" s="136">
        <v>114</v>
      </c>
      <c r="E311" s="36" t="s">
        <v>950</v>
      </c>
      <c r="F311" s="36" t="s">
        <v>49</v>
      </c>
      <c r="G311" s="37" t="s">
        <v>934</v>
      </c>
      <c r="H311" s="37" t="s">
        <v>134</v>
      </c>
      <c r="I311" s="37" t="s">
        <v>31</v>
      </c>
      <c r="J311" s="37" t="s">
        <v>134</v>
      </c>
      <c r="K311" s="38" t="s">
        <v>135</v>
      </c>
      <c r="L311" s="39">
        <v>15</v>
      </c>
    </row>
    <row r="312" spans="1:12" ht="15" customHeight="1">
      <c r="A312" s="34">
        <v>328</v>
      </c>
      <c r="B312" s="66" t="s">
        <v>621</v>
      </c>
      <c r="C312" s="35">
        <v>115</v>
      </c>
      <c r="D312" s="136">
        <v>115</v>
      </c>
      <c r="E312" s="36" t="s">
        <v>951</v>
      </c>
      <c r="F312" s="36" t="s">
        <v>49</v>
      </c>
      <c r="G312" s="37" t="s">
        <v>934</v>
      </c>
      <c r="H312" s="37" t="s">
        <v>134</v>
      </c>
      <c r="I312" s="37" t="s">
        <v>31</v>
      </c>
      <c r="J312" s="37" t="s">
        <v>134</v>
      </c>
      <c r="K312" s="38" t="s">
        <v>136</v>
      </c>
      <c r="L312" s="39">
        <v>15</v>
      </c>
    </row>
    <row r="313" spans="1:12" ht="15" customHeight="1">
      <c r="A313" s="34">
        <v>329</v>
      </c>
      <c r="B313" s="66" t="s">
        <v>621</v>
      </c>
      <c r="C313" s="35">
        <v>116</v>
      </c>
      <c r="D313" s="136">
        <v>116</v>
      </c>
      <c r="E313" s="36" t="s">
        <v>952</v>
      </c>
      <c r="F313" s="36" t="s">
        <v>49</v>
      </c>
      <c r="G313" s="37" t="s">
        <v>934</v>
      </c>
      <c r="H313" s="37" t="s">
        <v>134</v>
      </c>
      <c r="I313" s="37" t="s">
        <v>31</v>
      </c>
      <c r="J313" s="37" t="s">
        <v>134</v>
      </c>
      <c r="K313" s="38" t="s">
        <v>137</v>
      </c>
      <c r="L313" s="39">
        <v>10</v>
      </c>
    </row>
    <row r="314" spans="1:12" ht="15" customHeight="1">
      <c r="A314" s="34">
        <v>330</v>
      </c>
      <c r="B314" s="66" t="s">
        <v>621</v>
      </c>
      <c r="C314" s="35">
        <v>117</v>
      </c>
      <c r="D314" s="136">
        <v>117</v>
      </c>
      <c r="E314" s="36" t="s">
        <v>953</v>
      </c>
      <c r="F314" s="36" t="s">
        <v>49</v>
      </c>
      <c r="G314" s="37" t="s">
        <v>934</v>
      </c>
      <c r="H314" s="37" t="s">
        <v>134</v>
      </c>
      <c r="I314" s="37" t="s">
        <v>31</v>
      </c>
      <c r="J314" s="37" t="s">
        <v>134</v>
      </c>
      <c r="K314" s="38" t="s">
        <v>379</v>
      </c>
      <c r="L314" s="39">
        <v>18</v>
      </c>
    </row>
    <row r="315" spans="1:12" ht="15" customHeight="1">
      <c r="A315" s="34">
        <v>331</v>
      </c>
      <c r="B315" s="66" t="s">
        <v>621</v>
      </c>
      <c r="C315" s="41">
        <v>6689</v>
      </c>
      <c r="D315" s="138">
        <v>6689</v>
      </c>
      <c r="E315" s="36" t="s">
        <v>954</v>
      </c>
      <c r="F315" s="36" t="s">
        <v>49</v>
      </c>
      <c r="G315" s="37" t="s">
        <v>934</v>
      </c>
      <c r="H315" s="37" t="s">
        <v>134</v>
      </c>
      <c r="I315" s="37" t="s">
        <v>31</v>
      </c>
      <c r="J315" s="37" t="s">
        <v>134</v>
      </c>
      <c r="K315" s="38" t="s">
        <v>138</v>
      </c>
      <c r="L315" s="39">
        <v>48</v>
      </c>
    </row>
    <row r="316" spans="1:12" s="65" customFormat="1" ht="15" customHeight="1">
      <c r="A316" s="34">
        <v>332</v>
      </c>
      <c r="B316" s="66" t="s">
        <v>621</v>
      </c>
      <c r="C316" s="41">
        <v>10488</v>
      </c>
      <c r="D316" s="138">
        <v>10488</v>
      </c>
      <c r="E316" s="36" t="s">
        <v>955</v>
      </c>
      <c r="F316" s="36" t="s">
        <v>49</v>
      </c>
      <c r="G316" s="37" t="s">
        <v>934</v>
      </c>
      <c r="H316" s="37" t="s">
        <v>134</v>
      </c>
      <c r="I316" s="37" t="s">
        <v>31</v>
      </c>
      <c r="J316" s="37" t="s">
        <v>134</v>
      </c>
      <c r="K316" s="38" t="s">
        <v>139</v>
      </c>
      <c r="L316" s="39">
        <v>28</v>
      </c>
    </row>
    <row r="317" spans="1:12" ht="15" customHeight="1">
      <c r="A317" s="34">
        <v>333</v>
      </c>
      <c r="B317" s="66" t="s">
        <v>621</v>
      </c>
      <c r="C317" s="73">
        <v>24047</v>
      </c>
      <c r="D317" s="148">
        <v>24047</v>
      </c>
      <c r="E317" s="74" t="s">
        <v>956</v>
      </c>
      <c r="F317" s="36" t="s">
        <v>49</v>
      </c>
      <c r="G317" s="37" t="s">
        <v>934</v>
      </c>
      <c r="H317" s="37" t="s">
        <v>134</v>
      </c>
      <c r="I317" s="37" t="s">
        <v>31</v>
      </c>
      <c r="J317" s="37" t="s">
        <v>134</v>
      </c>
      <c r="K317" s="75" t="s">
        <v>380</v>
      </c>
      <c r="L317" s="39">
        <v>7</v>
      </c>
    </row>
    <row r="318" spans="1:12" ht="15" customHeight="1">
      <c r="A318" s="34">
        <v>334</v>
      </c>
      <c r="B318" s="64" t="s">
        <v>639</v>
      </c>
      <c r="C318" s="41">
        <v>123</v>
      </c>
      <c r="D318" s="138">
        <v>123</v>
      </c>
      <c r="E318" s="36" t="s">
        <v>957</v>
      </c>
      <c r="F318" s="36" t="s">
        <v>49</v>
      </c>
      <c r="G318" s="37" t="s">
        <v>934</v>
      </c>
      <c r="H318" s="37" t="s">
        <v>182</v>
      </c>
      <c r="I318" s="37" t="s">
        <v>31</v>
      </c>
      <c r="J318" s="37" t="s">
        <v>182</v>
      </c>
      <c r="K318" s="38" t="s">
        <v>182</v>
      </c>
      <c r="L318" s="39">
        <v>120</v>
      </c>
    </row>
    <row r="319" spans="1:12" ht="15" customHeight="1">
      <c r="A319" s="34">
        <v>335</v>
      </c>
      <c r="B319" s="66" t="s">
        <v>621</v>
      </c>
      <c r="C319" s="41">
        <v>124</v>
      </c>
      <c r="D319" s="138">
        <v>124</v>
      </c>
      <c r="E319" s="36" t="s">
        <v>958</v>
      </c>
      <c r="F319" s="36" t="s">
        <v>49</v>
      </c>
      <c r="G319" s="37" t="s">
        <v>934</v>
      </c>
      <c r="H319" s="37" t="s">
        <v>182</v>
      </c>
      <c r="I319" s="37" t="s">
        <v>31</v>
      </c>
      <c r="J319" s="37" t="s">
        <v>182</v>
      </c>
      <c r="K319" s="38" t="s">
        <v>183</v>
      </c>
      <c r="L319" s="39">
        <v>20</v>
      </c>
    </row>
    <row r="320" spans="1:12" s="63" customFormat="1" ht="15" customHeight="1">
      <c r="A320" s="34">
        <v>336</v>
      </c>
      <c r="B320" s="66" t="s">
        <v>621</v>
      </c>
      <c r="C320" s="41">
        <v>290</v>
      </c>
      <c r="D320" s="138">
        <v>290</v>
      </c>
      <c r="E320" s="36" t="s">
        <v>959</v>
      </c>
      <c r="F320" s="36" t="s">
        <v>49</v>
      </c>
      <c r="G320" s="37" t="s">
        <v>934</v>
      </c>
      <c r="H320" s="37" t="s">
        <v>182</v>
      </c>
      <c r="I320" s="37" t="s">
        <v>31</v>
      </c>
      <c r="J320" s="37" t="s">
        <v>182</v>
      </c>
      <c r="K320" s="38" t="s">
        <v>184</v>
      </c>
      <c r="L320" s="39">
        <v>35</v>
      </c>
    </row>
    <row r="321" spans="1:12" ht="15" customHeight="1">
      <c r="A321" s="34">
        <v>337</v>
      </c>
      <c r="B321" s="38" t="s">
        <v>621</v>
      </c>
      <c r="C321" s="41">
        <v>21348</v>
      </c>
      <c r="D321" s="138">
        <v>21348</v>
      </c>
      <c r="E321" s="36" t="s">
        <v>960</v>
      </c>
      <c r="F321" s="36" t="s">
        <v>49</v>
      </c>
      <c r="G321" s="37" t="s">
        <v>934</v>
      </c>
      <c r="H321" s="37" t="s">
        <v>182</v>
      </c>
      <c r="I321" s="37" t="s">
        <v>31</v>
      </c>
      <c r="J321" s="37" t="s">
        <v>182</v>
      </c>
      <c r="K321" s="38" t="s">
        <v>185</v>
      </c>
      <c r="L321" s="39">
        <v>15</v>
      </c>
    </row>
    <row r="322" spans="1:12" ht="15" customHeight="1">
      <c r="A322" s="34">
        <v>338</v>
      </c>
      <c r="B322" s="66" t="s">
        <v>621</v>
      </c>
      <c r="C322" s="41">
        <v>21349</v>
      </c>
      <c r="D322" s="138">
        <v>21349</v>
      </c>
      <c r="E322" s="36" t="s">
        <v>961</v>
      </c>
      <c r="F322" s="36" t="s">
        <v>49</v>
      </c>
      <c r="G322" s="37" t="s">
        <v>934</v>
      </c>
      <c r="H322" s="37" t="s">
        <v>182</v>
      </c>
      <c r="I322" s="37" t="s">
        <v>31</v>
      </c>
      <c r="J322" s="37" t="s">
        <v>182</v>
      </c>
      <c r="K322" s="38" t="s">
        <v>186</v>
      </c>
      <c r="L322" s="39">
        <v>10</v>
      </c>
    </row>
    <row r="323" spans="1:12" ht="15" customHeight="1">
      <c r="A323" s="34">
        <v>339</v>
      </c>
      <c r="B323" s="64" t="s">
        <v>639</v>
      </c>
      <c r="C323" s="35">
        <v>101</v>
      </c>
      <c r="D323" s="136">
        <v>101</v>
      </c>
      <c r="E323" s="36" t="s">
        <v>962</v>
      </c>
      <c r="F323" s="36" t="s">
        <v>49</v>
      </c>
      <c r="G323" s="37" t="s">
        <v>49</v>
      </c>
      <c r="H323" s="37" t="s">
        <v>50</v>
      </c>
      <c r="I323" s="37" t="s">
        <v>963</v>
      </c>
      <c r="J323" s="37" t="s">
        <v>51</v>
      </c>
      <c r="K323" s="38" t="s">
        <v>51</v>
      </c>
      <c r="L323" s="39">
        <v>50</v>
      </c>
    </row>
    <row r="324" spans="1:12" ht="15" customHeight="1">
      <c r="A324" s="34">
        <v>340</v>
      </c>
      <c r="B324" s="66" t="s">
        <v>621</v>
      </c>
      <c r="C324" s="35">
        <v>102</v>
      </c>
      <c r="D324" s="136">
        <v>102</v>
      </c>
      <c r="E324" s="36" t="s">
        <v>964</v>
      </c>
      <c r="F324" s="36" t="s">
        <v>49</v>
      </c>
      <c r="G324" s="37" t="s">
        <v>49</v>
      </c>
      <c r="H324" s="37" t="s">
        <v>50</v>
      </c>
      <c r="I324" s="37" t="s">
        <v>963</v>
      </c>
      <c r="J324" s="37" t="s">
        <v>51</v>
      </c>
      <c r="K324" s="38" t="s">
        <v>52</v>
      </c>
      <c r="L324" s="39">
        <v>29</v>
      </c>
    </row>
    <row r="325" spans="1:12" ht="15" customHeight="1">
      <c r="A325" s="34">
        <v>341</v>
      </c>
      <c r="B325" s="64" t="s">
        <v>639</v>
      </c>
      <c r="C325" s="35">
        <v>104</v>
      </c>
      <c r="D325" s="136">
        <v>104</v>
      </c>
      <c r="E325" s="36" t="s">
        <v>965</v>
      </c>
      <c r="F325" s="36" t="s">
        <v>49</v>
      </c>
      <c r="G325" s="37" t="s">
        <v>49</v>
      </c>
      <c r="H325" s="37" t="s">
        <v>50</v>
      </c>
      <c r="I325" s="37" t="s">
        <v>963</v>
      </c>
      <c r="J325" s="37" t="s">
        <v>51</v>
      </c>
      <c r="K325" s="38" t="s">
        <v>406</v>
      </c>
      <c r="L325" s="39">
        <v>9</v>
      </c>
    </row>
    <row r="326" spans="1:12" s="65" customFormat="1" ht="15" customHeight="1">
      <c r="A326" s="34">
        <v>342</v>
      </c>
      <c r="B326" s="66" t="s">
        <v>621</v>
      </c>
      <c r="C326" s="35">
        <v>103</v>
      </c>
      <c r="D326" s="136">
        <v>103</v>
      </c>
      <c r="E326" s="36" t="s">
        <v>966</v>
      </c>
      <c r="F326" s="36" t="s">
        <v>49</v>
      </c>
      <c r="G326" s="37" t="s">
        <v>49</v>
      </c>
      <c r="H326" s="37" t="s">
        <v>50</v>
      </c>
      <c r="I326" s="37" t="s">
        <v>963</v>
      </c>
      <c r="J326" s="37" t="s">
        <v>51</v>
      </c>
      <c r="K326" s="38" t="s">
        <v>53</v>
      </c>
      <c r="L326" s="39">
        <v>4</v>
      </c>
    </row>
    <row r="327" spans="1:12" ht="15" customHeight="1">
      <c r="A327" s="34">
        <v>343</v>
      </c>
      <c r="B327" s="66" t="s">
        <v>621</v>
      </c>
      <c r="C327" s="35">
        <v>289</v>
      </c>
      <c r="D327" s="136">
        <v>289</v>
      </c>
      <c r="E327" s="36" t="s">
        <v>967</v>
      </c>
      <c r="F327" s="36" t="s">
        <v>49</v>
      </c>
      <c r="G327" s="37" t="s">
        <v>49</v>
      </c>
      <c r="H327" s="37" t="s">
        <v>50</v>
      </c>
      <c r="I327" s="37" t="s">
        <v>963</v>
      </c>
      <c r="J327" s="37" t="s">
        <v>51</v>
      </c>
      <c r="K327" s="38" t="s">
        <v>54</v>
      </c>
      <c r="L327" s="39">
        <v>8</v>
      </c>
    </row>
    <row r="328" spans="1:12" ht="15" customHeight="1">
      <c r="A328" s="34">
        <v>344</v>
      </c>
      <c r="B328" s="66" t="s">
        <v>621</v>
      </c>
      <c r="C328" s="35">
        <v>14717</v>
      </c>
      <c r="D328" s="136">
        <v>14717</v>
      </c>
      <c r="E328" s="36" t="s">
        <v>968</v>
      </c>
      <c r="F328" s="36" t="s">
        <v>49</v>
      </c>
      <c r="G328" s="37" t="s">
        <v>49</v>
      </c>
      <c r="H328" s="37" t="s">
        <v>50</v>
      </c>
      <c r="I328" s="37" t="s">
        <v>963</v>
      </c>
      <c r="J328" s="37" t="s">
        <v>51</v>
      </c>
      <c r="K328" s="38" t="s">
        <v>408</v>
      </c>
      <c r="L328" s="39">
        <v>8</v>
      </c>
    </row>
    <row r="329" spans="1:12" ht="15" customHeight="1">
      <c r="A329" s="34">
        <v>345</v>
      </c>
      <c r="B329" s="66" t="s">
        <v>621</v>
      </c>
      <c r="C329" s="35">
        <v>18573</v>
      </c>
      <c r="D329" s="136">
        <v>18573</v>
      </c>
      <c r="E329" s="36" t="s">
        <v>969</v>
      </c>
      <c r="F329" s="36" t="s">
        <v>49</v>
      </c>
      <c r="G329" s="37" t="s">
        <v>49</v>
      </c>
      <c r="H329" s="37" t="s">
        <v>50</v>
      </c>
      <c r="I329" s="37" t="s">
        <v>963</v>
      </c>
      <c r="J329" s="37" t="s">
        <v>51</v>
      </c>
      <c r="K329" s="38" t="s">
        <v>409</v>
      </c>
      <c r="L329" s="39">
        <v>8</v>
      </c>
    </row>
    <row r="330" spans="1:12" ht="15" customHeight="1">
      <c r="A330" s="34">
        <v>346</v>
      </c>
      <c r="B330" s="66" t="s">
        <v>621</v>
      </c>
      <c r="C330" s="35">
        <v>26116</v>
      </c>
      <c r="D330" s="136">
        <v>26116</v>
      </c>
      <c r="E330" s="36" t="s">
        <v>970</v>
      </c>
      <c r="F330" s="36" t="s">
        <v>49</v>
      </c>
      <c r="G330" s="37" t="s">
        <v>49</v>
      </c>
      <c r="H330" s="37" t="s">
        <v>50</v>
      </c>
      <c r="I330" s="37" t="s">
        <v>963</v>
      </c>
      <c r="J330" s="37" t="s">
        <v>51</v>
      </c>
      <c r="K330" s="38" t="s">
        <v>410</v>
      </c>
      <c r="L330" s="39">
        <v>2</v>
      </c>
    </row>
    <row r="331" spans="1:12" ht="15" customHeight="1">
      <c r="A331" s="34">
        <v>347</v>
      </c>
      <c r="B331" s="66" t="s">
        <v>621</v>
      </c>
      <c r="C331" s="35">
        <v>26631</v>
      </c>
      <c r="D331" s="136">
        <v>26631</v>
      </c>
      <c r="E331" s="36" t="s">
        <v>971</v>
      </c>
      <c r="F331" s="36" t="s">
        <v>49</v>
      </c>
      <c r="G331" s="37" t="s">
        <v>49</v>
      </c>
      <c r="H331" s="37" t="s">
        <v>50</v>
      </c>
      <c r="I331" s="37" t="s">
        <v>963</v>
      </c>
      <c r="J331" s="37" t="s">
        <v>51</v>
      </c>
      <c r="K331" s="38" t="s">
        <v>411</v>
      </c>
      <c r="L331" s="39">
        <v>2</v>
      </c>
    </row>
    <row r="332" spans="1:12" ht="15" customHeight="1">
      <c r="A332" s="34">
        <v>348</v>
      </c>
      <c r="B332" s="66" t="s">
        <v>621</v>
      </c>
      <c r="C332" s="35">
        <v>26839</v>
      </c>
      <c r="D332" s="136">
        <v>26839</v>
      </c>
      <c r="E332" s="36" t="s">
        <v>972</v>
      </c>
      <c r="F332" s="36" t="s">
        <v>49</v>
      </c>
      <c r="G332" s="37" t="s">
        <v>49</v>
      </c>
      <c r="H332" s="37" t="s">
        <v>50</v>
      </c>
      <c r="I332" s="37" t="s">
        <v>963</v>
      </c>
      <c r="J332" s="37" t="s">
        <v>51</v>
      </c>
      <c r="K332" s="38" t="s">
        <v>412</v>
      </c>
      <c r="L332" s="39">
        <v>2</v>
      </c>
    </row>
    <row r="333" spans="1:12" ht="15" customHeight="1">
      <c r="A333" s="34">
        <v>349</v>
      </c>
      <c r="B333" s="66" t="s">
        <v>621</v>
      </c>
      <c r="C333" s="35">
        <v>31817</v>
      </c>
      <c r="D333" s="136">
        <v>31817</v>
      </c>
      <c r="E333" s="36" t="s">
        <v>973</v>
      </c>
      <c r="F333" s="36" t="s">
        <v>49</v>
      </c>
      <c r="G333" s="37" t="s">
        <v>49</v>
      </c>
      <c r="H333" s="37" t="s">
        <v>50</v>
      </c>
      <c r="I333" s="37" t="s">
        <v>963</v>
      </c>
      <c r="J333" s="37" t="s">
        <v>51</v>
      </c>
      <c r="K333" s="38" t="s">
        <v>407</v>
      </c>
      <c r="L333" s="39">
        <v>4</v>
      </c>
    </row>
    <row r="334" spans="1:12" ht="15" customHeight="1">
      <c r="A334" s="34">
        <v>350</v>
      </c>
      <c r="B334" s="64" t="s">
        <v>639</v>
      </c>
      <c r="C334" s="35">
        <v>109</v>
      </c>
      <c r="D334" s="136">
        <v>109</v>
      </c>
      <c r="E334" s="36" t="s">
        <v>974</v>
      </c>
      <c r="F334" s="36" t="s">
        <v>49</v>
      </c>
      <c r="G334" s="37" t="s">
        <v>49</v>
      </c>
      <c r="H334" s="37" t="s">
        <v>87</v>
      </c>
      <c r="I334" s="37" t="s">
        <v>963</v>
      </c>
      <c r="J334" s="37" t="s">
        <v>88</v>
      </c>
      <c r="K334" s="38" t="s">
        <v>88</v>
      </c>
      <c r="L334" s="39">
        <v>90</v>
      </c>
    </row>
    <row r="335" spans="1:12" ht="15" customHeight="1">
      <c r="A335" s="34">
        <v>351</v>
      </c>
      <c r="B335" s="66" t="s">
        <v>621</v>
      </c>
      <c r="C335" s="35">
        <v>112</v>
      </c>
      <c r="D335" s="136">
        <v>112</v>
      </c>
      <c r="E335" s="36" t="s">
        <v>975</v>
      </c>
      <c r="F335" s="36" t="s">
        <v>49</v>
      </c>
      <c r="G335" s="37" t="s">
        <v>49</v>
      </c>
      <c r="H335" s="37" t="s">
        <v>87</v>
      </c>
      <c r="I335" s="37" t="s">
        <v>963</v>
      </c>
      <c r="J335" s="37" t="s">
        <v>88</v>
      </c>
      <c r="K335" s="38" t="s">
        <v>89</v>
      </c>
      <c r="L335" s="39">
        <v>12</v>
      </c>
    </row>
    <row r="336" spans="1:12" ht="15" customHeight="1">
      <c r="A336" s="34">
        <v>352</v>
      </c>
      <c r="B336" s="66" t="s">
        <v>621</v>
      </c>
      <c r="C336" s="35">
        <v>110</v>
      </c>
      <c r="D336" s="136">
        <v>110</v>
      </c>
      <c r="E336" s="36" t="s">
        <v>976</v>
      </c>
      <c r="F336" s="36" t="s">
        <v>49</v>
      </c>
      <c r="G336" s="37" t="s">
        <v>49</v>
      </c>
      <c r="H336" s="37" t="s">
        <v>87</v>
      </c>
      <c r="I336" s="37" t="s">
        <v>963</v>
      </c>
      <c r="J336" s="37" t="s">
        <v>88</v>
      </c>
      <c r="K336" s="38" t="s">
        <v>400</v>
      </c>
      <c r="L336" s="39">
        <v>6</v>
      </c>
    </row>
    <row r="337" spans="1:12" ht="15" customHeight="1">
      <c r="A337" s="34">
        <v>353</v>
      </c>
      <c r="B337" s="64" t="s">
        <v>623</v>
      </c>
      <c r="C337" s="35">
        <v>111</v>
      </c>
      <c r="D337" s="136">
        <v>111</v>
      </c>
      <c r="E337" s="36" t="s">
        <v>977</v>
      </c>
      <c r="F337" s="36" t="s">
        <v>49</v>
      </c>
      <c r="G337" s="37" t="s">
        <v>49</v>
      </c>
      <c r="H337" s="37" t="s">
        <v>87</v>
      </c>
      <c r="I337" s="37" t="s">
        <v>963</v>
      </c>
      <c r="J337" s="37" t="s">
        <v>88</v>
      </c>
      <c r="K337" s="38" t="s">
        <v>401</v>
      </c>
      <c r="L337" s="39">
        <v>45</v>
      </c>
    </row>
    <row r="338" spans="1:12" ht="15" customHeight="1">
      <c r="A338" s="34">
        <v>354</v>
      </c>
      <c r="B338" s="66" t="s">
        <v>621</v>
      </c>
      <c r="C338" s="35">
        <v>6924</v>
      </c>
      <c r="D338" s="136">
        <v>6924</v>
      </c>
      <c r="E338" s="36" t="s">
        <v>978</v>
      </c>
      <c r="F338" s="36" t="s">
        <v>49</v>
      </c>
      <c r="G338" s="37" t="s">
        <v>49</v>
      </c>
      <c r="H338" s="37" t="s">
        <v>87</v>
      </c>
      <c r="I338" s="37" t="s">
        <v>963</v>
      </c>
      <c r="J338" s="37" t="s">
        <v>88</v>
      </c>
      <c r="K338" s="38" t="s">
        <v>91</v>
      </c>
      <c r="L338" s="39">
        <v>6</v>
      </c>
    </row>
    <row r="339" spans="1:12" ht="15" customHeight="1">
      <c r="A339" s="34">
        <v>355</v>
      </c>
      <c r="B339" s="67" t="s">
        <v>669</v>
      </c>
      <c r="C339" s="35">
        <v>31794</v>
      </c>
      <c r="D339" s="136">
        <v>31794</v>
      </c>
      <c r="E339" s="36" t="s">
        <v>979</v>
      </c>
      <c r="F339" s="36" t="s">
        <v>49</v>
      </c>
      <c r="G339" s="37" t="s">
        <v>49</v>
      </c>
      <c r="H339" s="37" t="s">
        <v>87</v>
      </c>
      <c r="I339" s="37" t="s">
        <v>963</v>
      </c>
      <c r="J339" s="37" t="s">
        <v>88</v>
      </c>
      <c r="K339" s="38" t="s">
        <v>980</v>
      </c>
      <c r="L339" s="39">
        <v>6</v>
      </c>
    </row>
    <row r="340" spans="1:12" ht="15" customHeight="1">
      <c r="A340" s="34">
        <v>356</v>
      </c>
      <c r="B340" s="67" t="s">
        <v>669</v>
      </c>
      <c r="C340" s="35">
        <v>288</v>
      </c>
      <c r="D340" s="136">
        <v>288</v>
      </c>
      <c r="E340" s="36" t="s">
        <v>981</v>
      </c>
      <c r="F340" s="36" t="s">
        <v>49</v>
      </c>
      <c r="G340" s="37" t="s">
        <v>49</v>
      </c>
      <c r="H340" s="37" t="s">
        <v>87</v>
      </c>
      <c r="I340" s="37" t="s">
        <v>963</v>
      </c>
      <c r="J340" s="37" t="s">
        <v>88</v>
      </c>
      <c r="K340" s="38" t="s">
        <v>90</v>
      </c>
      <c r="L340" s="39">
        <v>25</v>
      </c>
    </row>
    <row r="341" spans="1:12" ht="15" customHeight="1">
      <c r="A341" s="34">
        <v>357</v>
      </c>
      <c r="B341" s="67" t="s">
        <v>669</v>
      </c>
      <c r="C341" s="35">
        <v>31394</v>
      </c>
      <c r="D341" s="136">
        <v>31394</v>
      </c>
      <c r="E341" s="36" t="s">
        <v>982</v>
      </c>
      <c r="F341" s="36" t="s">
        <v>49</v>
      </c>
      <c r="G341" s="37" t="s">
        <v>49</v>
      </c>
      <c r="H341" s="37" t="s">
        <v>87</v>
      </c>
      <c r="I341" s="37" t="s">
        <v>963</v>
      </c>
      <c r="J341" s="37" t="s">
        <v>88</v>
      </c>
      <c r="K341" s="38" t="s">
        <v>403</v>
      </c>
      <c r="L341" s="39">
        <v>3</v>
      </c>
    </row>
    <row r="342" spans="1:12" ht="15" customHeight="1">
      <c r="A342" s="34">
        <v>358</v>
      </c>
      <c r="B342" s="66" t="s">
        <v>621</v>
      </c>
      <c r="C342" s="35">
        <v>32851</v>
      </c>
      <c r="D342" s="136">
        <v>32851</v>
      </c>
      <c r="E342" s="36" t="s">
        <v>983</v>
      </c>
      <c r="F342" s="36" t="s">
        <v>49</v>
      </c>
      <c r="G342" s="37" t="s">
        <v>49</v>
      </c>
      <c r="H342" s="37" t="s">
        <v>87</v>
      </c>
      <c r="I342" s="37" t="s">
        <v>963</v>
      </c>
      <c r="J342" s="37" t="s">
        <v>88</v>
      </c>
      <c r="K342" s="38" t="s">
        <v>302</v>
      </c>
      <c r="L342" s="39">
        <v>2</v>
      </c>
    </row>
    <row r="343" spans="1:12" ht="15" customHeight="1">
      <c r="A343" s="34">
        <v>359</v>
      </c>
      <c r="B343" s="67" t="s">
        <v>723</v>
      </c>
      <c r="C343" s="35">
        <v>32852</v>
      </c>
      <c r="D343" s="136">
        <v>32852</v>
      </c>
      <c r="E343" s="36" t="s">
        <v>984</v>
      </c>
      <c r="F343" s="36" t="s">
        <v>49</v>
      </c>
      <c r="G343" s="37" t="s">
        <v>49</v>
      </c>
      <c r="H343" s="37" t="s">
        <v>87</v>
      </c>
      <c r="I343" s="37" t="s">
        <v>963</v>
      </c>
      <c r="J343" s="37" t="s">
        <v>88</v>
      </c>
      <c r="K343" s="38" t="s">
        <v>985</v>
      </c>
      <c r="L343" s="39">
        <v>2</v>
      </c>
    </row>
    <row r="344" spans="1:12" ht="15" customHeight="1">
      <c r="A344" s="34">
        <v>360</v>
      </c>
      <c r="B344" s="66" t="s">
        <v>621</v>
      </c>
      <c r="C344" s="35">
        <v>30842</v>
      </c>
      <c r="D344" s="136">
        <v>30842</v>
      </c>
      <c r="E344" s="36" t="s">
        <v>986</v>
      </c>
      <c r="F344" s="36" t="s">
        <v>49</v>
      </c>
      <c r="G344" s="37" t="s">
        <v>49</v>
      </c>
      <c r="H344" s="37" t="s">
        <v>87</v>
      </c>
      <c r="I344" s="37" t="s">
        <v>963</v>
      </c>
      <c r="J344" s="37" t="s">
        <v>88</v>
      </c>
      <c r="K344" s="38" t="s">
        <v>117</v>
      </c>
      <c r="L344" s="39">
        <v>2</v>
      </c>
    </row>
    <row r="345" spans="1:12" ht="15" customHeight="1">
      <c r="A345" s="34">
        <v>361</v>
      </c>
      <c r="B345" s="67" t="s">
        <v>669</v>
      </c>
      <c r="C345" s="35">
        <v>32710</v>
      </c>
      <c r="D345" s="136">
        <v>32710</v>
      </c>
      <c r="E345" s="36" t="s">
        <v>987</v>
      </c>
      <c r="F345" s="36" t="s">
        <v>49</v>
      </c>
      <c r="G345" s="37" t="s">
        <v>49</v>
      </c>
      <c r="H345" s="37" t="s">
        <v>87</v>
      </c>
      <c r="I345" s="37" t="s">
        <v>963</v>
      </c>
      <c r="J345" s="37" t="s">
        <v>88</v>
      </c>
      <c r="K345" s="38" t="s">
        <v>290</v>
      </c>
      <c r="L345" s="39">
        <v>13</v>
      </c>
    </row>
    <row r="346" spans="1:12" ht="15" customHeight="1">
      <c r="A346" s="34">
        <v>362</v>
      </c>
      <c r="B346" s="67" t="s">
        <v>669</v>
      </c>
      <c r="C346" s="35">
        <v>25574</v>
      </c>
      <c r="D346" s="136">
        <v>25574</v>
      </c>
      <c r="E346" s="36" t="s">
        <v>988</v>
      </c>
      <c r="F346" s="36" t="s">
        <v>49</v>
      </c>
      <c r="G346" s="37" t="s">
        <v>49</v>
      </c>
      <c r="H346" s="37" t="s">
        <v>87</v>
      </c>
      <c r="I346" s="37" t="s">
        <v>963</v>
      </c>
      <c r="J346" s="37" t="s">
        <v>88</v>
      </c>
      <c r="K346" s="75" t="s">
        <v>405</v>
      </c>
      <c r="L346" s="39">
        <v>4</v>
      </c>
    </row>
    <row r="347" spans="1:12" ht="15" customHeight="1">
      <c r="A347" s="34">
        <v>363</v>
      </c>
      <c r="B347" s="66" t="s">
        <v>621</v>
      </c>
      <c r="C347" s="35">
        <v>32709</v>
      </c>
      <c r="D347" s="136">
        <v>32709</v>
      </c>
      <c r="E347" s="36" t="s">
        <v>987</v>
      </c>
      <c r="F347" s="36" t="s">
        <v>49</v>
      </c>
      <c r="G347" s="37" t="s">
        <v>49</v>
      </c>
      <c r="H347" s="37" t="s">
        <v>87</v>
      </c>
      <c r="I347" s="37" t="s">
        <v>963</v>
      </c>
      <c r="J347" s="37" t="s">
        <v>88</v>
      </c>
      <c r="K347" s="38" t="s">
        <v>297</v>
      </c>
      <c r="L347" s="39">
        <v>2</v>
      </c>
    </row>
    <row r="348" spans="1:12" ht="15" customHeight="1">
      <c r="A348" s="34">
        <v>364</v>
      </c>
      <c r="B348" s="64" t="s">
        <v>623</v>
      </c>
      <c r="C348" s="35">
        <v>34149</v>
      </c>
      <c r="D348" s="136">
        <v>34149</v>
      </c>
      <c r="E348" s="36" t="s">
        <v>989</v>
      </c>
      <c r="F348" s="36" t="s">
        <v>49</v>
      </c>
      <c r="G348" s="37" t="s">
        <v>49</v>
      </c>
      <c r="H348" s="37" t="s">
        <v>87</v>
      </c>
      <c r="I348" s="37" t="s">
        <v>963</v>
      </c>
      <c r="J348" s="37" t="s">
        <v>88</v>
      </c>
      <c r="K348" s="38" t="s">
        <v>990</v>
      </c>
      <c r="L348" s="39">
        <v>6</v>
      </c>
    </row>
    <row r="349" spans="1:12" ht="15" customHeight="1">
      <c r="A349" s="34">
        <v>365</v>
      </c>
      <c r="B349" s="67" t="s">
        <v>669</v>
      </c>
      <c r="C349" s="35">
        <v>34150</v>
      </c>
      <c r="D349" s="136">
        <v>34150</v>
      </c>
      <c r="E349" s="36" t="s">
        <v>991</v>
      </c>
      <c r="F349" s="36" t="s">
        <v>49</v>
      </c>
      <c r="G349" s="37" t="s">
        <v>49</v>
      </c>
      <c r="H349" s="37" t="s">
        <v>87</v>
      </c>
      <c r="I349" s="37" t="s">
        <v>963</v>
      </c>
      <c r="J349" s="37" t="s">
        <v>88</v>
      </c>
      <c r="K349" s="38" t="s">
        <v>304</v>
      </c>
      <c r="L349" s="39">
        <v>3</v>
      </c>
    </row>
    <row r="350" spans="1:12" ht="15" customHeight="1">
      <c r="A350" s="34">
        <v>366</v>
      </c>
      <c r="B350" s="66" t="s">
        <v>621</v>
      </c>
      <c r="C350" s="35">
        <v>34151</v>
      </c>
      <c r="D350" s="136">
        <v>34151</v>
      </c>
      <c r="E350" s="36" t="s">
        <v>992</v>
      </c>
      <c r="F350" s="36" t="s">
        <v>49</v>
      </c>
      <c r="G350" s="37" t="s">
        <v>49</v>
      </c>
      <c r="H350" s="37" t="s">
        <v>87</v>
      </c>
      <c r="I350" s="37" t="s">
        <v>963</v>
      </c>
      <c r="J350" s="37" t="s">
        <v>88</v>
      </c>
      <c r="K350" s="38" t="s">
        <v>305</v>
      </c>
      <c r="L350" s="39">
        <v>3</v>
      </c>
    </row>
    <row r="351" spans="1:12" ht="15" customHeight="1">
      <c r="A351" s="34">
        <v>367</v>
      </c>
      <c r="B351" s="66" t="s">
        <v>742</v>
      </c>
      <c r="C351" s="35">
        <v>91</v>
      </c>
      <c r="D351" s="136">
        <v>91</v>
      </c>
      <c r="E351" s="36" t="s">
        <v>993</v>
      </c>
      <c r="F351" s="36" t="s">
        <v>49</v>
      </c>
      <c r="G351" s="37" t="s">
        <v>49</v>
      </c>
      <c r="H351" s="37" t="s">
        <v>118</v>
      </c>
      <c r="I351" s="37" t="s">
        <v>963</v>
      </c>
      <c r="J351" s="37" t="s">
        <v>118</v>
      </c>
      <c r="K351" s="38" t="s">
        <v>118</v>
      </c>
      <c r="L351" s="39">
        <v>490</v>
      </c>
    </row>
    <row r="352" spans="1:12" ht="15" customHeight="1">
      <c r="A352" s="34">
        <v>368</v>
      </c>
      <c r="B352" s="66" t="s">
        <v>621</v>
      </c>
      <c r="C352" s="35">
        <v>92</v>
      </c>
      <c r="D352" s="136">
        <v>92</v>
      </c>
      <c r="E352" s="36" t="s">
        <v>994</v>
      </c>
      <c r="F352" s="36" t="s">
        <v>49</v>
      </c>
      <c r="G352" s="37" t="s">
        <v>49</v>
      </c>
      <c r="H352" s="37" t="s">
        <v>118</v>
      </c>
      <c r="I352" s="37" t="s">
        <v>963</v>
      </c>
      <c r="J352" s="37" t="s">
        <v>118</v>
      </c>
      <c r="K352" s="38" t="s">
        <v>119</v>
      </c>
      <c r="L352" s="39">
        <v>20</v>
      </c>
    </row>
    <row r="353" spans="1:12" ht="15" customHeight="1">
      <c r="A353" s="34">
        <v>369</v>
      </c>
      <c r="B353" s="67" t="s">
        <v>723</v>
      </c>
      <c r="C353" s="35">
        <v>97</v>
      </c>
      <c r="D353" s="136">
        <v>97</v>
      </c>
      <c r="E353" s="36" t="s">
        <v>995</v>
      </c>
      <c r="F353" s="36" t="s">
        <v>49</v>
      </c>
      <c r="G353" s="37" t="s">
        <v>49</v>
      </c>
      <c r="H353" s="37" t="s">
        <v>118</v>
      </c>
      <c r="I353" s="37" t="s">
        <v>963</v>
      </c>
      <c r="J353" s="37" t="s">
        <v>118</v>
      </c>
      <c r="K353" s="38" t="s">
        <v>385</v>
      </c>
      <c r="L353" s="39">
        <v>20</v>
      </c>
    </row>
    <row r="354" spans="1:12" ht="15" customHeight="1">
      <c r="A354" s="34">
        <v>370</v>
      </c>
      <c r="B354" s="66" t="s">
        <v>621</v>
      </c>
      <c r="C354" s="35">
        <v>95</v>
      </c>
      <c r="D354" s="136">
        <v>95</v>
      </c>
      <c r="E354" s="36" t="s">
        <v>996</v>
      </c>
      <c r="F354" s="36" t="s">
        <v>49</v>
      </c>
      <c r="G354" s="37" t="s">
        <v>49</v>
      </c>
      <c r="H354" s="37" t="s">
        <v>118</v>
      </c>
      <c r="I354" s="37" t="s">
        <v>963</v>
      </c>
      <c r="J354" s="37" t="s">
        <v>118</v>
      </c>
      <c r="K354" s="38" t="s">
        <v>121</v>
      </c>
      <c r="L354" s="39">
        <v>10</v>
      </c>
    </row>
    <row r="355" spans="1:12" ht="15" customHeight="1">
      <c r="A355" s="34">
        <v>371</v>
      </c>
      <c r="B355" s="66" t="s">
        <v>621</v>
      </c>
      <c r="C355" s="35">
        <v>96</v>
      </c>
      <c r="D355" s="136">
        <v>96</v>
      </c>
      <c r="E355" s="36" t="s">
        <v>997</v>
      </c>
      <c r="F355" s="36" t="s">
        <v>49</v>
      </c>
      <c r="G355" s="37" t="s">
        <v>49</v>
      </c>
      <c r="H355" s="37" t="s">
        <v>118</v>
      </c>
      <c r="I355" s="37" t="s">
        <v>963</v>
      </c>
      <c r="J355" s="37" t="s">
        <v>118</v>
      </c>
      <c r="K355" s="38" t="s">
        <v>122</v>
      </c>
      <c r="L355" s="39">
        <v>30</v>
      </c>
    </row>
    <row r="356" spans="1:12" ht="15" customHeight="1">
      <c r="A356" s="34">
        <v>372</v>
      </c>
      <c r="B356" s="66" t="s">
        <v>621</v>
      </c>
      <c r="C356" s="35">
        <v>25590</v>
      </c>
      <c r="D356" s="136">
        <v>25590</v>
      </c>
      <c r="E356" s="36" t="s">
        <v>998</v>
      </c>
      <c r="F356" s="36" t="s">
        <v>49</v>
      </c>
      <c r="G356" s="37" t="s">
        <v>49</v>
      </c>
      <c r="H356" s="37" t="s">
        <v>118</v>
      </c>
      <c r="I356" s="37" t="s">
        <v>963</v>
      </c>
      <c r="J356" s="37" t="s">
        <v>118</v>
      </c>
      <c r="K356" s="38" t="s">
        <v>386</v>
      </c>
      <c r="L356" s="39">
        <v>8</v>
      </c>
    </row>
    <row r="357" spans="1:12" ht="15" customHeight="1">
      <c r="A357" s="34">
        <v>373</v>
      </c>
      <c r="B357" s="67" t="s">
        <v>723</v>
      </c>
      <c r="C357" s="35">
        <v>93</v>
      </c>
      <c r="D357" s="136">
        <v>93</v>
      </c>
      <c r="E357" s="36" t="s">
        <v>999</v>
      </c>
      <c r="F357" s="36" t="s">
        <v>49</v>
      </c>
      <c r="G357" s="37" t="s">
        <v>49</v>
      </c>
      <c r="H357" s="37" t="s">
        <v>118</v>
      </c>
      <c r="I357" s="37" t="s">
        <v>963</v>
      </c>
      <c r="J357" s="37" t="s">
        <v>118</v>
      </c>
      <c r="K357" s="38" t="s">
        <v>387</v>
      </c>
      <c r="L357" s="39">
        <v>20</v>
      </c>
    </row>
    <row r="358" spans="1:12" ht="15" customHeight="1">
      <c r="A358" s="34">
        <v>374</v>
      </c>
      <c r="B358" s="66" t="s">
        <v>621</v>
      </c>
      <c r="C358" s="35">
        <v>94</v>
      </c>
      <c r="D358" s="136">
        <v>94</v>
      </c>
      <c r="E358" s="36" t="s">
        <v>1000</v>
      </c>
      <c r="F358" s="36" t="s">
        <v>49</v>
      </c>
      <c r="G358" s="37" t="s">
        <v>49</v>
      </c>
      <c r="H358" s="37" t="s">
        <v>118</v>
      </c>
      <c r="I358" s="37" t="s">
        <v>963</v>
      </c>
      <c r="J358" s="37" t="s">
        <v>118</v>
      </c>
      <c r="K358" s="38" t="s">
        <v>120</v>
      </c>
      <c r="L358" s="39">
        <v>8</v>
      </c>
    </row>
    <row r="359" spans="1:12" ht="15" customHeight="1">
      <c r="A359" s="34">
        <v>375</v>
      </c>
      <c r="B359" s="66" t="s">
        <v>621</v>
      </c>
      <c r="C359" s="35">
        <v>7041</v>
      </c>
      <c r="D359" s="136">
        <v>7041</v>
      </c>
      <c r="E359" s="36" t="s">
        <v>1001</v>
      </c>
      <c r="F359" s="36" t="s">
        <v>49</v>
      </c>
      <c r="G359" s="37" t="s">
        <v>49</v>
      </c>
      <c r="H359" s="37" t="s">
        <v>118</v>
      </c>
      <c r="I359" s="37" t="s">
        <v>963</v>
      </c>
      <c r="J359" s="37" t="s">
        <v>118</v>
      </c>
      <c r="K359" s="38" t="s">
        <v>388</v>
      </c>
      <c r="L359" s="39">
        <v>10</v>
      </c>
    </row>
    <row r="360" spans="1:12" ht="15" customHeight="1">
      <c r="A360" s="34">
        <v>376</v>
      </c>
      <c r="B360" s="66" t="s">
        <v>621</v>
      </c>
      <c r="C360" s="35">
        <v>15306</v>
      </c>
      <c r="D360" s="136">
        <v>15306</v>
      </c>
      <c r="E360" s="36" t="s">
        <v>1002</v>
      </c>
      <c r="F360" s="36" t="s">
        <v>49</v>
      </c>
      <c r="G360" s="37" t="s">
        <v>49</v>
      </c>
      <c r="H360" s="37" t="s">
        <v>118</v>
      </c>
      <c r="I360" s="37" t="s">
        <v>963</v>
      </c>
      <c r="J360" s="37" t="s">
        <v>118</v>
      </c>
      <c r="K360" s="38" t="s">
        <v>127</v>
      </c>
      <c r="L360" s="39">
        <v>10</v>
      </c>
    </row>
    <row r="361" spans="1:12" ht="15" customHeight="1">
      <c r="A361" s="34">
        <v>377</v>
      </c>
      <c r="B361" s="66" t="s">
        <v>621</v>
      </c>
      <c r="C361" s="35">
        <v>26374</v>
      </c>
      <c r="D361" s="136">
        <v>26374</v>
      </c>
      <c r="E361" s="36" t="s">
        <v>1003</v>
      </c>
      <c r="F361" s="36" t="s">
        <v>49</v>
      </c>
      <c r="G361" s="37" t="s">
        <v>49</v>
      </c>
      <c r="H361" s="37" t="s">
        <v>118</v>
      </c>
      <c r="I361" s="37" t="s">
        <v>963</v>
      </c>
      <c r="J361" s="37" t="s">
        <v>118</v>
      </c>
      <c r="K361" s="38" t="s">
        <v>389</v>
      </c>
      <c r="L361" s="39">
        <v>5</v>
      </c>
    </row>
    <row r="362" spans="1:12" ht="15" customHeight="1">
      <c r="A362" s="34">
        <v>378</v>
      </c>
      <c r="B362" s="66" t="s">
        <v>621</v>
      </c>
      <c r="C362" s="35">
        <v>26611</v>
      </c>
      <c r="D362" s="136">
        <v>26611</v>
      </c>
      <c r="E362" s="36" t="s">
        <v>1004</v>
      </c>
      <c r="F362" s="36" t="s">
        <v>49</v>
      </c>
      <c r="G362" s="37" t="s">
        <v>49</v>
      </c>
      <c r="H362" s="37" t="s">
        <v>118</v>
      </c>
      <c r="I362" s="37" t="s">
        <v>963</v>
      </c>
      <c r="J362" s="37" t="s">
        <v>118</v>
      </c>
      <c r="K362" s="38" t="s">
        <v>390</v>
      </c>
      <c r="L362" s="39">
        <v>5</v>
      </c>
    </row>
    <row r="363" spans="1:12" ht="15" customHeight="1">
      <c r="A363" s="34">
        <v>379</v>
      </c>
      <c r="B363" s="66" t="s">
        <v>621</v>
      </c>
      <c r="C363" s="35">
        <v>32283</v>
      </c>
      <c r="D363" s="136">
        <v>32283</v>
      </c>
      <c r="E363" s="36" t="s">
        <v>1005</v>
      </c>
      <c r="F363" s="36" t="s">
        <v>49</v>
      </c>
      <c r="G363" s="37" t="s">
        <v>49</v>
      </c>
      <c r="H363" s="37" t="s">
        <v>118</v>
      </c>
      <c r="I363" s="37" t="s">
        <v>963</v>
      </c>
      <c r="J363" s="37" t="s">
        <v>118</v>
      </c>
      <c r="K363" s="38" t="s">
        <v>1006</v>
      </c>
      <c r="L363" s="39">
        <v>8</v>
      </c>
    </row>
    <row r="364" spans="1:12" ht="15" customHeight="1">
      <c r="A364" s="34">
        <v>380</v>
      </c>
      <c r="B364" s="66" t="s">
        <v>621</v>
      </c>
      <c r="C364" s="35">
        <v>34472</v>
      </c>
      <c r="D364" s="136">
        <v>34472</v>
      </c>
      <c r="E364" s="36" t="s">
        <v>1007</v>
      </c>
      <c r="F364" s="36" t="s">
        <v>49</v>
      </c>
      <c r="G364" s="37" t="s">
        <v>49</v>
      </c>
      <c r="H364" s="37" t="s">
        <v>118</v>
      </c>
      <c r="I364" s="37" t="s">
        <v>963</v>
      </c>
      <c r="J364" s="37" t="s">
        <v>118</v>
      </c>
      <c r="K364" s="38" t="s">
        <v>312</v>
      </c>
      <c r="L364" s="39">
        <v>3</v>
      </c>
    </row>
    <row r="365" spans="1:12" ht="15" customHeight="1">
      <c r="A365" s="34">
        <v>381</v>
      </c>
      <c r="B365" s="76" t="s">
        <v>723</v>
      </c>
      <c r="C365" s="59">
        <v>34983</v>
      </c>
      <c r="D365" s="147">
        <v>34983</v>
      </c>
      <c r="E365" s="60" t="s">
        <v>1008</v>
      </c>
      <c r="F365" s="36" t="s">
        <v>49</v>
      </c>
      <c r="G365" s="37" t="s">
        <v>49</v>
      </c>
      <c r="H365" s="37" t="s">
        <v>118</v>
      </c>
      <c r="I365" s="37" t="s">
        <v>963</v>
      </c>
      <c r="J365" s="37" t="s">
        <v>118</v>
      </c>
      <c r="K365" s="38" t="s">
        <v>1009</v>
      </c>
      <c r="L365" s="39">
        <v>3</v>
      </c>
    </row>
    <row r="366" spans="1:12" ht="15" customHeight="1">
      <c r="A366" s="34">
        <v>383</v>
      </c>
      <c r="B366" s="64" t="s">
        <v>639</v>
      </c>
      <c r="C366" s="35">
        <v>98</v>
      </c>
      <c r="D366" s="136">
        <v>98</v>
      </c>
      <c r="E366" s="36" t="s">
        <v>1010</v>
      </c>
      <c r="F366" s="36" t="s">
        <v>49</v>
      </c>
      <c r="G366" s="37" t="s">
        <v>49</v>
      </c>
      <c r="H366" s="37" t="s">
        <v>123</v>
      </c>
      <c r="I366" s="37" t="s">
        <v>963</v>
      </c>
      <c r="J366" s="37" t="s">
        <v>118</v>
      </c>
      <c r="K366" s="38" t="s">
        <v>391</v>
      </c>
      <c r="L366" s="39">
        <v>40</v>
      </c>
    </row>
    <row r="367" spans="1:12" ht="15" customHeight="1">
      <c r="A367" s="34">
        <v>384</v>
      </c>
      <c r="B367" s="66" t="s">
        <v>621</v>
      </c>
      <c r="C367" s="35">
        <v>99</v>
      </c>
      <c r="D367" s="136">
        <v>99</v>
      </c>
      <c r="E367" s="36" t="s">
        <v>1011</v>
      </c>
      <c r="F367" s="36" t="s">
        <v>49</v>
      </c>
      <c r="G367" s="37" t="s">
        <v>49</v>
      </c>
      <c r="H367" s="37" t="s">
        <v>123</v>
      </c>
      <c r="I367" s="37" t="s">
        <v>963</v>
      </c>
      <c r="J367" s="37" t="s">
        <v>118</v>
      </c>
      <c r="K367" s="38" t="s">
        <v>124</v>
      </c>
      <c r="L367" s="39">
        <v>10</v>
      </c>
    </row>
    <row r="368" spans="1:12" ht="15" customHeight="1">
      <c r="A368" s="34">
        <v>385</v>
      </c>
      <c r="B368" s="66" t="s">
        <v>621</v>
      </c>
      <c r="C368" s="35">
        <v>100</v>
      </c>
      <c r="D368" s="136">
        <v>100</v>
      </c>
      <c r="E368" s="36" t="s">
        <v>1012</v>
      </c>
      <c r="F368" s="36" t="s">
        <v>49</v>
      </c>
      <c r="G368" s="37" t="s">
        <v>49</v>
      </c>
      <c r="H368" s="37" t="s">
        <v>123</v>
      </c>
      <c r="I368" s="37" t="s">
        <v>963</v>
      </c>
      <c r="J368" s="37" t="s">
        <v>118</v>
      </c>
      <c r="K368" s="38" t="s">
        <v>125</v>
      </c>
      <c r="L368" s="39">
        <v>6</v>
      </c>
    </row>
    <row r="369" spans="1:12" ht="15" customHeight="1">
      <c r="A369" s="34">
        <v>386</v>
      </c>
      <c r="B369" s="66" t="s">
        <v>621</v>
      </c>
      <c r="C369" s="35">
        <v>32054</v>
      </c>
      <c r="D369" s="136">
        <v>32054</v>
      </c>
      <c r="E369" s="36" t="s">
        <v>1012</v>
      </c>
      <c r="F369" s="36" t="s">
        <v>49</v>
      </c>
      <c r="G369" s="37" t="s">
        <v>49</v>
      </c>
      <c r="H369" s="37" t="s">
        <v>123</v>
      </c>
      <c r="I369" s="37" t="s">
        <v>963</v>
      </c>
      <c r="J369" s="37" t="s">
        <v>118</v>
      </c>
      <c r="K369" s="38" t="s">
        <v>392</v>
      </c>
      <c r="L369" s="39">
        <v>2</v>
      </c>
    </row>
    <row r="370" spans="1:12" ht="15" customHeight="1">
      <c r="A370" s="34">
        <v>387</v>
      </c>
      <c r="B370" s="66" t="s">
        <v>621</v>
      </c>
      <c r="C370" s="35">
        <v>6728</v>
      </c>
      <c r="D370" s="136">
        <v>6728</v>
      </c>
      <c r="E370" s="36" t="s">
        <v>1013</v>
      </c>
      <c r="F370" s="36" t="s">
        <v>49</v>
      </c>
      <c r="G370" s="37" t="s">
        <v>49</v>
      </c>
      <c r="H370" s="37" t="s">
        <v>123</v>
      </c>
      <c r="I370" s="37" t="s">
        <v>963</v>
      </c>
      <c r="J370" s="37" t="s">
        <v>118</v>
      </c>
      <c r="K370" s="38" t="s">
        <v>126</v>
      </c>
      <c r="L370" s="39">
        <v>30</v>
      </c>
    </row>
    <row r="371" spans="1:12" ht="15" customHeight="1">
      <c r="A371" s="34">
        <v>388</v>
      </c>
      <c r="B371" s="66" t="s">
        <v>621</v>
      </c>
      <c r="C371" s="35">
        <v>25007</v>
      </c>
      <c r="D371" s="136">
        <v>25007</v>
      </c>
      <c r="E371" s="36" t="s">
        <v>1014</v>
      </c>
      <c r="F371" s="36" t="s">
        <v>49</v>
      </c>
      <c r="G371" s="37" t="s">
        <v>49</v>
      </c>
      <c r="H371" s="37" t="s">
        <v>123</v>
      </c>
      <c r="I371" s="52" t="s">
        <v>963</v>
      </c>
      <c r="J371" s="37" t="s">
        <v>118</v>
      </c>
      <c r="K371" s="38" t="s">
        <v>394</v>
      </c>
      <c r="L371" s="39">
        <v>4</v>
      </c>
    </row>
    <row r="372" spans="1:12" ht="15" customHeight="1">
      <c r="A372" s="34">
        <v>389</v>
      </c>
      <c r="B372" s="66" t="s">
        <v>742</v>
      </c>
      <c r="C372" s="35">
        <v>105</v>
      </c>
      <c r="D372" s="136">
        <v>105</v>
      </c>
      <c r="E372" s="36" t="s">
        <v>1015</v>
      </c>
      <c r="F372" s="36" t="s">
        <v>49</v>
      </c>
      <c r="G372" s="37" t="s">
        <v>49</v>
      </c>
      <c r="H372" s="37" t="s">
        <v>211</v>
      </c>
      <c r="I372" s="37" t="s">
        <v>963</v>
      </c>
      <c r="J372" s="71" t="s">
        <v>212</v>
      </c>
      <c r="K372" s="38" t="s">
        <v>212</v>
      </c>
      <c r="L372" s="39">
        <v>120</v>
      </c>
    </row>
    <row r="373" spans="1:12" ht="15" customHeight="1">
      <c r="A373" s="34">
        <v>390</v>
      </c>
      <c r="B373" s="67" t="s">
        <v>669</v>
      </c>
      <c r="C373" s="35">
        <v>7448</v>
      </c>
      <c r="D373" s="136">
        <v>7448</v>
      </c>
      <c r="E373" s="36" t="s">
        <v>1016</v>
      </c>
      <c r="F373" s="36" t="s">
        <v>49</v>
      </c>
      <c r="G373" s="37" t="s">
        <v>49</v>
      </c>
      <c r="H373" s="37" t="s">
        <v>211</v>
      </c>
      <c r="I373" s="37" t="s">
        <v>963</v>
      </c>
      <c r="J373" s="71" t="s">
        <v>212</v>
      </c>
      <c r="K373" s="38" t="s">
        <v>239</v>
      </c>
      <c r="L373" s="39">
        <v>6</v>
      </c>
    </row>
    <row r="374" spans="1:12" ht="15" customHeight="1">
      <c r="A374" s="34">
        <v>391</v>
      </c>
      <c r="B374" s="64" t="s">
        <v>639</v>
      </c>
      <c r="C374" s="35">
        <v>7459</v>
      </c>
      <c r="D374" s="136">
        <v>7459</v>
      </c>
      <c r="E374" s="36" t="s">
        <v>1017</v>
      </c>
      <c r="F374" s="36" t="s">
        <v>49</v>
      </c>
      <c r="G374" s="37" t="s">
        <v>49</v>
      </c>
      <c r="H374" s="37" t="s">
        <v>211</v>
      </c>
      <c r="I374" s="37" t="s">
        <v>963</v>
      </c>
      <c r="J374" s="71" t="s">
        <v>212</v>
      </c>
      <c r="K374" s="38" t="s">
        <v>395</v>
      </c>
      <c r="L374" s="39">
        <v>10</v>
      </c>
    </row>
    <row r="375" spans="1:12" ht="15" customHeight="1">
      <c r="A375" s="34">
        <v>392</v>
      </c>
      <c r="B375" s="67" t="s">
        <v>669</v>
      </c>
      <c r="C375" s="35">
        <v>106</v>
      </c>
      <c r="D375" s="136">
        <v>106</v>
      </c>
      <c r="E375" s="36" t="s">
        <v>1018</v>
      </c>
      <c r="F375" s="36" t="s">
        <v>49</v>
      </c>
      <c r="G375" s="37" t="s">
        <v>49</v>
      </c>
      <c r="H375" s="37" t="s">
        <v>211</v>
      </c>
      <c r="I375" s="37" t="s">
        <v>963</v>
      </c>
      <c r="J375" s="71" t="s">
        <v>212</v>
      </c>
      <c r="K375" s="38" t="s">
        <v>396</v>
      </c>
      <c r="L375" s="39">
        <v>6</v>
      </c>
    </row>
    <row r="376" spans="1:12" ht="15" customHeight="1">
      <c r="A376" s="34">
        <v>393</v>
      </c>
      <c r="B376" s="66" t="s">
        <v>621</v>
      </c>
      <c r="C376" s="35">
        <v>107</v>
      </c>
      <c r="D376" s="136">
        <v>107</v>
      </c>
      <c r="E376" s="36" t="s">
        <v>1019</v>
      </c>
      <c r="F376" s="36" t="s">
        <v>49</v>
      </c>
      <c r="G376" s="37" t="s">
        <v>49</v>
      </c>
      <c r="H376" s="37" t="s">
        <v>211</v>
      </c>
      <c r="I376" s="37" t="s">
        <v>963</v>
      </c>
      <c r="J376" s="71" t="s">
        <v>212</v>
      </c>
      <c r="K376" s="38" t="s">
        <v>397</v>
      </c>
      <c r="L376" s="39">
        <v>5</v>
      </c>
    </row>
    <row r="377" spans="1:12" ht="15" customHeight="1">
      <c r="A377" s="34">
        <v>394</v>
      </c>
      <c r="B377" s="66" t="s">
        <v>621</v>
      </c>
      <c r="C377" s="35">
        <v>108</v>
      </c>
      <c r="D377" s="136">
        <v>108</v>
      </c>
      <c r="E377" s="36" t="s">
        <v>1020</v>
      </c>
      <c r="F377" s="36" t="s">
        <v>49</v>
      </c>
      <c r="G377" s="37" t="s">
        <v>49</v>
      </c>
      <c r="H377" s="37" t="s">
        <v>211</v>
      </c>
      <c r="I377" s="37" t="s">
        <v>963</v>
      </c>
      <c r="J377" s="71" t="s">
        <v>212</v>
      </c>
      <c r="K377" s="38" t="s">
        <v>213</v>
      </c>
      <c r="L377" s="39">
        <v>6</v>
      </c>
    </row>
    <row r="378" spans="1:12" ht="15" customHeight="1">
      <c r="A378" s="34">
        <v>395</v>
      </c>
      <c r="B378" s="66" t="s">
        <v>621</v>
      </c>
      <c r="C378" s="35">
        <v>15291</v>
      </c>
      <c r="D378" s="136">
        <v>15291</v>
      </c>
      <c r="E378" s="36" t="s">
        <v>1021</v>
      </c>
      <c r="F378" s="36" t="s">
        <v>49</v>
      </c>
      <c r="G378" s="37" t="s">
        <v>49</v>
      </c>
      <c r="H378" s="37" t="s">
        <v>211</v>
      </c>
      <c r="I378" s="37" t="s">
        <v>963</v>
      </c>
      <c r="J378" s="71" t="s">
        <v>212</v>
      </c>
      <c r="K378" s="38" t="s">
        <v>214</v>
      </c>
      <c r="L378" s="39">
        <v>10</v>
      </c>
    </row>
    <row r="379" spans="1:12" ht="15" customHeight="1">
      <c r="A379" s="34">
        <v>396</v>
      </c>
      <c r="B379" s="66" t="s">
        <v>621</v>
      </c>
      <c r="C379" s="35">
        <v>18148</v>
      </c>
      <c r="D379" s="136">
        <v>18148</v>
      </c>
      <c r="E379" s="36" t="s">
        <v>1022</v>
      </c>
      <c r="F379" s="36" t="s">
        <v>49</v>
      </c>
      <c r="G379" s="37" t="s">
        <v>49</v>
      </c>
      <c r="H379" s="37" t="s">
        <v>211</v>
      </c>
      <c r="I379" s="37" t="s">
        <v>963</v>
      </c>
      <c r="J379" s="71" t="s">
        <v>212</v>
      </c>
      <c r="K379" s="38" t="s">
        <v>215</v>
      </c>
      <c r="L379" s="39">
        <v>7</v>
      </c>
    </row>
    <row r="380" spans="1:12" ht="15" customHeight="1">
      <c r="A380" s="34">
        <v>397</v>
      </c>
      <c r="B380" s="66" t="s">
        <v>621</v>
      </c>
      <c r="C380" s="35">
        <v>18666</v>
      </c>
      <c r="D380" s="136">
        <v>18666</v>
      </c>
      <c r="E380" s="36" t="s">
        <v>1023</v>
      </c>
      <c r="F380" s="36" t="s">
        <v>49</v>
      </c>
      <c r="G380" s="37" t="s">
        <v>49</v>
      </c>
      <c r="H380" s="37" t="s">
        <v>211</v>
      </c>
      <c r="I380" s="37" t="s">
        <v>963</v>
      </c>
      <c r="J380" s="71" t="s">
        <v>212</v>
      </c>
      <c r="K380" s="38" t="s">
        <v>398</v>
      </c>
      <c r="L380" s="39">
        <v>3</v>
      </c>
    </row>
    <row r="381" spans="1:12" ht="15" customHeight="1">
      <c r="A381" s="34">
        <v>398</v>
      </c>
      <c r="B381" s="66" t="s">
        <v>621</v>
      </c>
      <c r="C381" s="35">
        <v>18739</v>
      </c>
      <c r="D381" s="136">
        <v>18739</v>
      </c>
      <c r="E381" s="36" t="s">
        <v>1024</v>
      </c>
      <c r="F381" s="36" t="s">
        <v>49</v>
      </c>
      <c r="G381" s="37" t="s">
        <v>49</v>
      </c>
      <c r="H381" s="37" t="s">
        <v>211</v>
      </c>
      <c r="I381" s="37" t="s">
        <v>963</v>
      </c>
      <c r="J381" s="71" t="s">
        <v>212</v>
      </c>
      <c r="K381" s="38" t="s">
        <v>216</v>
      </c>
      <c r="L381" s="39">
        <v>3</v>
      </c>
    </row>
    <row r="382" spans="1:12" ht="15" customHeight="1">
      <c r="A382" s="34">
        <v>399</v>
      </c>
      <c r="B382" s="66" t="s">
        <v>621</v>
      </c>
      <c r="C382" s="35">
        <v>18740</v>
      </c>
      <c r="D382" s="136">
        <v>18740</v>
      </c>
      <c r="E382" s="36" t="s">
        <v>1025</v>
      </c>
      <c r="F382" s="36" t="s">
        <v>49</v>
      </c>
      <c r="G382" s="37" t="s">
        <v>49</v>
      </c>
      <c r="H382" s="37" t="s">
        <v>211</v>
      </c>
      <c r="I382" s="37" t="s">
        <v>963</v>
      </c>
      <c r="J382" s="71" t="s">
        <v>212</v>
      </c>
      <c r="K382" s="38" t="s">
        <v>217</v>
      </c>
      <c r="L382" s="39">
        <v>3</v>
      </c>
    </row>
    <row r="383" spans="1:12" ht="15" customHeight="1">
      <c r="A383" s="34">
        <v>400</v>
      </c>
      <c r="B383" s="66" t="s">
        <v>621</v>
      </c>
      <c r="C383" s="35">
        <v>18741</v>
      </c>
      <c r="D383" s="136">
        <v>18741</v>
      </c>
      <c r="E383" s="36" t="s">
        <v>1026</v>
      </c>
      <c r="F383" s="36" t="s">
        <v>49</v>
      </c>
      <c r="G383" s="37" t="s">
        <v>49</v>
      </c>
      <c r="H383" s="37" t="s">
        <v>211</v>
      </c>
      <c r="I383" s="37" t="s">
        <v>963</v>
      </c>
      <c r="J383" s="71" t="s">
        <v>212</v>
      </c>
      <c r="K383" s="38" t="s">
        <v>218</v>
      </c>
      <c r="L383" s="39">
        <v>3</v>
      </c>
    </row>
    <row r="384" spans="1:12" ht="15" customHeight="1">
      <c r="A384" s="34">
        <v>401</v>
      </c>
      <c r="B384" s="66" t="s">
        <v>621</v>
      </c>
      <c r="C384" s="35">
        <v>32719</v>
      </c>
      <c r="D384" s="136">
        <v>32719</v>
      </c>
      <c r="E384" s="36" t="s">
        <v>1027</v>
      </c>
      <c r="F384" s="36" t="s">
        <v>49</v>
      </c>
      <c r="G384" s="37" t="s">
        <v>49</v>
      </c>
      <c r="H384" s="37" t="s">
        <v>211</v>
      </c>
      <c r="I384" s="37" t="s">
        <v>963</v>
      </c>
      <c r="J384" s="71" t="s">
        <v>212</v>
      </c>
      <c r="K384" s="38" t="s">
        <v>1028</v>
      </c>
      <c r="L384" s="39">
        <v>3</v>
      </c>
    </row>
    <row r="385" spans="1:12" ht="15" customHeight="1">
      <c r="A385" s="34">
        <v>402</v>
      </c>
      <c r="B385" s="66" t="s">
        <v>621</v>
      </c>
      <c r="C385" s="35">
        <v>25605</v>
      </c>
      <c r="D385" s="136">
        <v>25605</v>
      </c>
      <c r="E385" s="36" t="s">
        <v>1029</v>
      </c>
      <c r="F385" s="36" t="s">
        <v>49</v>
      </c>
      <c r="G385" s="37" t="s">
        <v>49</v>
      </c>
      <c r="H385" s="37" t="s">
        <v>211</v>
      </c>
      <c r="I385" s="37" t="s">
        <v>963</v>
      </c>
      <c r="J385" s="71" t="s">
        <v>212</v>
      </c>
      <c r="K385" s="38" t="s">
        <v>399</v>
      </c>
      <c r="L385" s="39">
        <v>3</v>
      </c>
    </row>
    <row r="386" spans="1:12" ht="15" customHeight="1">
      <c r="A386" s="34">
        <v>403</v>
      </c>
      <c r="B386" s="66" t="s">
        <v>621</v>
      </c>
      <c r="C386" s="41">
        <v>145</v>
      </c>
      <c r="D386" s="138">
        <v>145</v>
      </c>
      <c r="E386" s="36" t="s">
        <v>1030</v>
      </c>
      <c r="F386" s="36" t="s">
        <v>49</v>
      </c>
      <c r="G386" s="50" t="s">
        <v>11</v>
      </c>
      <c r="H386" s="50" t="s">
        <v>24</v>
      </c>
      <c r="I386" s="37" t="s">
        <v>11</v>
      </c>
      <c r="J386" s="50" t="s">
        <v>25</v>
      </c>
      <c r="K386" s="38" t="s">
        <v>28</v>
      </c>
      <c r="L386" s="39">
        <v>10</v>
      </c>
    </row>
    <row r="387" spans="1:12" ht="15" customHeight="1">
      <c r="A387" s="34">
        <v>404</v>
      </c>
      <c r="B387" s="66" t="s">
        <v>621</v>
      </c>
      <c r="C387" s="41">
        <v>142</v>
      </c>
      <c r="D387" s="138">
        <v>142</v>
      </c>
      <c r="E387" s="36" t="s">
        <v>1031</v>
      </c>
      <c r="F387" s="36" t="s">
        <v>49</v>
      </c>
      <c r="G387" s="50" t="s">
        <v>11</v>
      </c>
      <c r="H387" s="50" t="s">
        <v>24</v>
      </c>
      <c r="I387" s="37" t="s">
        <v>11</v>
      </c>
      <c r="J387" s="50" t="s">
        <v>25</v>
      </c>
      <c r="K387" s="38" t="s">
        <v>26</v>
      </c>
      <c r="L387" s="39">
        <v>8</v>
      </c>
    </row>
    <row r="388" spans="1:12" ht="15" customHeight="1">
      <c r="A388" s="34">
        <v>405</v>
      </c>
      <c r="B388" s="66" t="s">
        <v>621</v>
      </c>
      <c r="C388" s="41">
        <v>144</v>
      </c>
      <c r="D388" s="138">
        <v>144</v>
      </c>
      <c r="E388" s="36" t="s">
        <v>1032</v>
      </c>
      <c r="F388" s="36" t="s">
        <v>49</v>
      </c>
      <c r="G388" s="50" t="s">
        <v>11</v>
      </c>
      <c r="H388" s="50" t="s">
        <v>24</v>
      </c>
      <c r="I388" s="37" t="s">
        <v>11</v>
      </c>
      <c r="J388" s="50" t="s">
        <v>25</v>
      </c>
      <c r="K388" s="38" t="s">
        <v>465</v>
      </c>
      <c r="L388" s="39">
        <v>18</v>
      </c>
    </row>
    <row r="389" spans="1:12" ht="15" customHeight="1">
      <c r="A389" s="34">
        <v>406</v>
      </c>
      <c r="B389" s="66" t="s">
        <v>621</v>
      </c>
      <c r="C389" s="41">
        <v>143</v>
      </c>
      <c r="D389" s="138">
        <v>143</v>
      </c>
      <c r="E389" s="36" t="s">
        <v>1033</v>
      </c>
      <c r="F389" s="36" t="s">
        <v>49</v>
      </c>
      <c r="G389" s="50" t="s">
        <v>11</v>
      </c>
      <c r="H389" s="50" t="s">
        <v>24</v>
      </c>
      <c r="I389" s="37" t="s">
        <v>11</v>
      </c>
      <c r="J389" s="50" t="s">
        <v>25</v>
      </c>
      <c r="K389" s="38" t="s">
        <v>27</v>
      </c>
      <c r="L389" s="39">
        <v>18</v>
      </c>
    </row>
    <row r="390" spans="1:12" ht="15" customHeight="1">
      <c r="A390" s="34">
        <v>407</v>
      </c>
      <c r="B390" s="64" t="s">
        <v>623</v>
      </c>
      <c r="C390" s="41">
        <v>146</v>
      </c>
      <c r="D390" s="138">
        <v>146</v>
      </c>
      <c r="E390" s="36" t="s">
        <v>1034</v>
      </c>
      <c r="F390" s="36" t="s">
        <v>49</v>
      </c>
      <c r="G390" s="50" t="s">
        <v>11</v>
      </c>
      <c r="H390" s="50" t="s">
        <v>29</v>
      </c>
      <c r="I390" s="37" t="s">
        <v>11</v>
      </c>
      <c r="J390" s="50" t="s">
        <v>25</v>
      </c>
      <c r="K390" s="38" t="s">
        <v>25</v>
      </c>
      <c r="L390" s="39">
        <v>70</v>
      </c>
    </row>
    <row r="391" spans="1:12" ht="15" customHeight="1">
      <c r="A391" s="34">
        <v>408</v>
      </c>
      <c r="B391" s="66" t="s">
        <v>621</v>
      </c>
      <c r="C391" s="41">
        <v>147</v>
      </c>
      <c r="D391" s="138">
        <v>147</v>
      </c>
      <c r="E391" s="36" t="s">
        <v>1035</v>
      </c>
      <c r="F391" s="36" t="s">
        <v>49</v>
      </c>
      <c r="G391" s="50" t="s">
        <v>11</v>
      </c>
      <c r="H391" s="50" t="s">
        <v>29</v>
      </c>
      <c r="I391" s="37" t="s">
        <v>11</v>
      </c>
      <c r="J391" s="50" t="s">
        <v>25</v>
      </c>
      <c r="K391" s="77" t="s">
        <v>464</v>
      </c>
      <c r="L391" s="39">
        <v>18</v>
      </c>
    </row>
    <row r="392" spans="1:12" ht="15" customHeight="1">
      <c r="A392" s="34">
        <v>409</v>
      </c>
      <c r="B392" s="66" t="s">
        <v>621</v>
      </c>
      <c r="C392" s="41">
        <v>149</v>
      </c>
      <c r="D392" s="138">
        <v>149</v>
      </c>
      <c r="E392" s="36" t="s">
        <v>1036</v>
      </c>
      <c r="F392" s="36" t="s">
        <v>49</v>
      </c>
      <c r="G392" s="50" t="s">
        <v>11</v>
      </c>
      <c r="H392" s="50" t="s">
        <v>29</v>
      </c>
      <c r="I392" s="37" t="s">
        <v>11</v>
      </c>
      <c r="J392" s="50" t="s">
        <v>25</v>
      </c>
      <c r="K392" s="38" t="s">
        <v>30</v>
      </c>
      <c r="L392" s="39">
        <v>34</v>
      </c>
    </row>
    <row r="393" spans="1:12" ht="15" customHeight="1">
      <c r="A393" s="34">
        <v>410</v>
      </c>
      <c r="B393" s="66" t="s">
        <v>621</v>
      </c>
      <c r="C393" s="41">
        <v>148</v>
      </c>
      <c r="D393" s="138">
        <v>148</v>
      </c>
      <c r="E393" s="36" t="s">
        <v>1037</v>
      </c>
      <c r="F393" s="36" t="s">
        <v>49</v>
      </c>
      <c r="G393" s="50" t="s">
        <v>11</v>
      </c>
      <c r="H393" s="50" t="s">
        <v>29</v>
      </c>
      <c r="I393" s="37" t="s">
        <v>11</v>
      </c>
      <c r="J393" s="50" t="s">
        <v>25</v>
      </c>
      <c r="K393" s="38" t="s">
        <v>425</v>
      </c>
      <c r="L393" s="39">
        <v>21</v>
      </c>
    </row>
    <row r="394" spans="1:12" ht="15" customHeight="1">
      <c r="A394" s="34">
        <v>411</v>
      </c>
      <c r="B394" s="38" t="s">
        <v>618</v>
      </c>
      <c r="C394" s="41">
        <v>150</v>
      </c>
      <c r="D394" s="138">
        <v>150</v>
      </c>
      <c r="E394" s="36" t="s">
        <v>1038</v>
      </c>
      <c r="F394" s="36" t="s">
        <v>49</v>
      </c>
      <c r="G394" s="50" t="s">
        <v>11</v>
      </c>
      <c r="H394" s="50" t="s">
        <v>11</v>
      </c>
      <c r="I394" s="37" t="s">
        <v>11</v>
      </c>
      <c r="J394" s="50" t="s">
        <v>11</v>
      </c>
      <c r="K394" s="38" t="s">
        <v>11</v>
      </c>
      <c r="L394" s="39">
        <v>430</v>
      </c>
    </row>
    <row r="395" spans="1:12" ht="15" customHeight="1">
      <c r="A395" s="34">
        <v>412</v>
      </c>
      <c r="B395" s="66" t="s">
        <v>621</v>
      </c>
      <c r="C395" s="41">
        <v>151</v>
      </c>
      <c r="D395" s="138">
        <v>151</v>
      </c>
      <c r="E395" s="36" t="s">
        <v>1039</v>
      </c>
      <c r="F395" s="36" t="s">
        <v>49</v>
      </c>
      <c r="G395" s="50" t="s">
        <v>11</v>
      </c>
      <c r="H395" s="50" t="s">
        <v>11</v>
      </c>
      <c r="I395" s="37" t="s">
        <v>11</v>
      </c>
      <c r="J395" s="50" t="s">
        <v>11</v>
      </c>
      <c r="K395" s="38" t="s">
        <v>165</v>
      </c>
      <c r="L395" s="39">
        <v>8</v>
      </c>
    </row>
    <row r="396" spans="1:12" ht="15" customHeight="1">
      <c r="A396" s="34">
        <v>413</v>
      </c>
      <c r="B396" s="66" t="s">
        <v>621</v>
      </c>
      <c r="C396" s="41">
        <v>152</v>
      </c>
      <c r="D396" s="138">
        <v>152</v>
      </c>
      <c r="E396" s="36" t="s">
        <v>1040</v>
      </c>
      <c r="F396" s="36" t="s">
        <v>49</v>
      </c>
      <c r="G396" s="50" t="s">
        <v>11</v>
      </c>
      <c r="H396" s="50" t="s">
        <v>11</v>
      </c>
      <c r="I396" s="37" t="s">
        <v>11</v>
      </c>
      <c r="J396" s="50" t="s">
        <v>11</v>
      </c>
      <c r="K396" s="38" t="s">
        <v>166</v>
      </c>
      <c r="L396" s="39">
        <v>3</v>
      </c>
    </row>
    <row r="397" spans="1:12" ht="15" customHeight="1">
      <c r="A397" s="34">
        <v>414</v>
      </c>
      <c r="B397" s="66" t="s">
        <v>621</v>
      </c>
      <c r="C397" s="41">
        <v>293</v>
      </c>
      <c r="D397" s="138">
        <v>293</v>
      </c>
      <c r="E397" s="36" t="s">
        <v>1041</v>
      </c>
      <c r="F397" s="36" t="s">
        <v>49</v>
      </c>
      <c r="G397" s="50" t="s">
        <v>11</v>
      </c>
      <c r="H397" s="50" t="s">
        <v>11</v>
      </c>
      <c r="I397" s="37" t="s">
        <v>11</v>
      </c>
      <c r="J397" s="50" t="s">
        <v>11</v>
      </c>
      <c r="K397" s="38" t="s">
        <v>176</v>
      </c>
      <c r="L397" s="39">
        <v>10</v>
      </c>
    </row>
    <row r="398" spans="1:12" ht="15" customHeight="1">
      <c r="A398" s="34">
        <v>415</v>
      </c>
      <c r="B398" s="64" t="s">
        <v>623</v>
      </c>
      <c r="C398" s="41">
        <v>136</v>
      </c>
      <c r="D398" s="138">
        <v>136</v>
      </c>
      <c r="E398" s="36" t="s">
        <v>1042</v>
      </c>
      <c r="F398" s="36" t="s">
        <v>49</v>
      </c>
      <c r="G398" s="50" t="s">
        <v>11</v>
      </c>
      <c r="H398" s="50" t="s">
        <v>1043</v>
      </c>
      <c r="I398" s="37" t="s">
        <v>11</v>
      </c>
      <c r="J398" s="50" t="s">
        <v>11</v>
      </c>
      <c r="K398" s="38" t="s">
        <v>162</v>
      </c>
      <c r="L398" s="39">
        <v>55</v>
      </c>
    </row>
    <row r="399" spans="1:12" ht="15" customHeight="1">
      <c r="A399" s="34">
        <v>416</v>
      </c>
      <c r="B399" s="66" t="s">
        <v>621</v>
      </c>
      <c r="C399" s="41">
        <v>153</v>
      </c>
      <c r="D399" s="138">
        <v>153</v>
      </c>
      <c r="E399" s="36" t="s">
        <v>1044</v>
      </c>
      <c r="F399" s="36" t="s">
        <v>49</v>
      </c>
      <c r="G399" s="50" t="s">
        <v>11</v>
      </c>
      <c r="H399" s="50" t="s">
        <v>169</v>
      </c>
      <c r="I399" s="37" t="s">
        <v>11</v>
      </c>
      <c r="J399" s="50" t="s">
        <v>11</v>
      </c>
      <c r="K399" s="38" t="s">
        <v>168</v>
      </c>
      <c r="L399" s="39">
        <v>8</v>
      </c>
    </row>
    <row r="400" spans="1:12" ht="15" customHeight="1">
      <c r="A400" s="34">
        <v>417</v>
      </c>
      <c r="B400" s="66" t="s">
        <v>621</v>
      </c>
      <c r="C400" s="41">
        <v>154</v>
      </c>
      <c r="D400" s="138">
        <v>154</v>
      </c>
      <c r="E400" s="36" t="s">
        <v>1045</v>
      </c>
      <c r="F400" s="36" t="s">
        <v>49</v>
      </c>
      <c r="G400" s="50" t="s">
        <v>11</v>
      </c>
      <c r="H400" s="50" t="s">
        <v>169</v>
      </c>
      <c r="I400" s="37" t="s">
        <v>11</v>
      </c>
      <c r="J400" s="50" t="s">
        <v>11</v>
      </c>
      <c r="K400" s="38" t="s">
        <v>169</v>
      </c>
      <c r="L400" s="39">
        <v>5</v>
      </c>
    </row>
    <row r="401" spans="1:12" ht="15" customHeight="1">
      <c r="A401" s="34">
        <v>418</v>
      </c>
      <c r="B401" s="67" t="s">
        <v>669</v>
      </c>
      <c r="C401" s="41">
        <v>155</v>
      </c>
      <c r="D401" s="138">
        <v>155</v>
      </c>
      <c r="E401" s="36" t="s">
        <v>1046</v>
      </c>
      <c r="F401" s="36" t="s">
        <v>49</v>
      </c>
      <c r="G401" s="50" t="s">
        <v>11</v>
      </c>
      <c r="H401" s="50" t="s">
        <v>169</v>
      </c>
      <c r="I401" s="37" t="s">
        <v>11</v>
      </c>
      <c r="J401" s="50" t="s">
        <v>11</v>
      </c>
      <c r="K401" s="38" t="s">
        <v>460</v>
      </c>
      <c r="L401" s="39">
        <v>18</v>
      </c>
    </row>
    <row r="402" spans="1:12" ht="15" customHeight="1">
      <c r="A402" s="34">
        <v>419</v>
      </c>
      <c r="B402" s="66" t="s">
        <v>621</v>
      </c>
      <c r="C402" s="41">
        <v>156</v>
      </c>
      <c r="D402" s="138">
        <v>156</v>
      </c>
      <c r="E402" s="36" t="s">
        <v>1047</v>
      </c>
      <c r="F402" s="36" t="s">
        <v>49</v>
      </c>
      <c r="G402" s="50" t="s">
        <v>11</v>
      </c>
      <c r="H402" s="50" t="s">
        <v>169</v>
      </c>
      <c r="I402" s="37" t="s">
        <v>11</v>
      </c>
      <c r="J402" s="50" t="s">
        <v>11</v>
      </c>
      <c r="K402" s="38" t="s">
        <v>170</v>
      </c>
      <c r="L402" s="39">
        <v>7</v>
      </c>
    </row>
    <row r="403" spans="1:12" ht="15" customHeight="1">
      <c r="A403" s="34">
        <v>420</v>
      </c>
      <c r="B403" s="64" t="s">
        <v>623</v>
      </c>
      <c r="C403" s="41">
        <v>137</v>
      </c>
      <c r="D403" s="138">
        <v>137</v>
      </c>
      <c r="E403" s="36" t="s">
        <v>1048</v>
      </c>
      <c r="F403" s="36" t="s">
        <v>49</v>
      </c>
      <c r="G403" s="50" t="s">
        <v>11</v>
      </c>
      <c r="H403" s="50" t="s">
        <v>24</v>
      </c>
      <c r="I403" s="37" t="s">
        <v>11</v>
      </c>
      <c r="J403" s="50" t="s">
        <v>11</v>
      </c>
      <c r="K403" s="38" t="s">
        <v>461</v>
      </c>
      <c r="L403" s="39">
        <v>30</v>
      </c>
    </row>
    <row r="404" spans="1:12" ht="15" customHeight="1">
      <c r="A404" s="34">
        <v>421</v>
      </c>
      <c r="B404" s="66" t="s">
        <v>621</v>
      </c>
      <c r="C404" s="41">
        <v>139</v>
      </c>
      <c r="D404" s="138">
        <v>139</v>
      </c>
      <c r="E404" s="36" t="s">
        <v>1049</v>
      </c>
      <c r="F404" s="36" t="s">
        <v>49</v>
      </c>
      <c r="G404" s="50" t="s">
        <v>11</v>
      </c>
      <c r="H404" s="50" t="s">
        <v>24</v>
      </c>
      <c r="I404" s="37" t="s">
        <v>11</v>
      </c>
      <c r="J404" s="50" t="s">
        <v>11</v>
      </c>
      <c r="K404" s="38" t="s">
        <v>163</v>
      </c>
      <c r="L404" s="39">
        <v>3</v>
      </c>
    </row>
    <row r="405" spans="1:12" ht="15" customHeight="1">
      <c r="A405" s="34">
        <v>422</v>
      </c>
      <c r="B405" s="66" t="s">
        <v>621</v>
      </c>
      <c r="C405" s="41">
        <v>140</v>
      </c>
      <c r="D405" s="138">
        <v>140</v>
      </c>
      <c r="E405" s="36" t="s">
        <v>1050</v>
      </c>
      <c r="F405" s="36" t="s">
        <v>49</v>
      </c>
      <c r="G405" s="37" t="s">
        <v>11</v>
      </c>
      <c r="H405" s="37" t="s">
        <v>24</v>
      </c>
      <c r="I405" s="37" t="s">
        <v>11</v>
      </c>
      <c r="J405" s="50" t="s">
        <v>11</v>
      </c>
      <c r="K405" s="38" t="s">
        <v>462</v>
      </c>
      <c r="L405" s="39">
        <v>2</v>
      </c>
    </row>
    <row r="406" spans="1:12" ht="15" customHeight="1">
      <c r="A406" s="34">
        <v>423</v>
      </c>
      <c r="B406" s="66" t="s">
        <v>621</v>
      </c>
      <c r="C406" s="41">
        <v>141</v>
      </c>
      <c r="D406" s="138">
        <v>141</v>
      </c>
      <c r="E406" s="36" t="s">
        <v>1051</v>
      </c>
      <c r="F406" s="36" t="s">
        <v>49</v>
      </c>
      <c r="G406" s="37" t="s">
        <v>11</v>
      </c>
      <c r="H406" s="37" t="s">
        <v>24</v>
      </c>
      <c r="I406" s="37" t="s">
        <v>11</v>
      </c>
      <c r="J406" s="50" t="s">
        <v>11</v>
      </c>
      <c r="K406" s="38" t="s">
        <v>164</v>
      </c>
      <c r="L406" s="39">
        <v>3</v>
      </c>
    </row>
    <row r="407" spans="1:12" ht="15" customHeight="1">
      <c r="A407" s="34">
        <v>424</v>
      </c>
      <c r="B407" s="66" t="s">
        <v>621</v>
      </c>
      <c r="C407" s="41">
        <v>6690</v>
      </c>
      <c r="D407" s="138">
        <v>6690</v>
      </c>
      <c r="E407" s="36" t="s">
        <v>1052</v>
      </c>
      <c r="F407" s="36" t="s">
        <v>49</v>
      </c>
      <c r="G407" s="50" t="s">
        <v>11</v>
      </c>
      <c r="H407" s="50" t="s">
        <v>24</v>
      </c>
      <c r="I407" s="37" t="s">
        <v>11</v>
      </c>
      <c r="J407" s="50" t="s">
        <v>11</v>
      </c>
      <c r="K407" s="38" t="s">
        <v>177</v>
      </c>
      <c r="L407" s="39">
        <v>2</v>
      </c>
    </row>
    <row r="408" spans="1:12" ht="15" customHeight="1">
      <c r="A408" s="34">
        <v>425</v>
      </c>
      <c r="B408" s="67" t="s">
        <v>669</v>
      </c>
      <c r="C408" s="41">
        <v>129</v>
      </c>
      <c r="D408" s="138">
        <v>129</v>
      </c>
      <c r="E408" s="36" t="s">
        <v>1053</v>
      </c>
      <c r="F408" s="36" t="s">
        <v>49</v>
      </c>
      <c r="G408" s="50" t="s">
        <v>11</v>
      </c>
      <c r="H408" s="50" t="s">
        <v>1054</v>
      </c>
      <c r="I408" s="37" t="s">
        <v>11</v>
      </c>
      <c r="J408" s="50" t="s">
        <v>11</v>
      </c>
      <c r="K408" s="38" t="s">
        <v>463</v>
      </c>
      <c r="L408" s="39">
        <v>12</v>
      </c>
    </row>
    <row r="409" spans="1:12" ht="15" customHeight="1">
      <c r="A409" s="34">
        <v>426</v>
      </c>
      <c r="B409" s="66" t="s">
        <v>621</v>
      </c>
      <c r="C409" s="41">
        <v>130</v>
      </c>
      <c r="D409" s="138">
        <v>130</v>
      </c>
      <c r="E409" s="36" t="s">
        <v>1055</v>
      </c>
      <c r="F409" s="36" t="s">
        <v>49</v>
      </c>
      <c r="G409" s="50" t="s">
        <v>11</v>
      </c>
      <c r="H409" s="50" t="s">
        <v>1054</v>
      </c>
      <c r="I409" s="37" t="s">
        <v>11</v>
      </c>
      <c r="J409" s="50" t="s">
        <v>11</v>
      </c>
      <c r="K409" s="38" t="s">
        <v>160</v>
      </c>
      <c r="L409" s="39">
        <v>3</v>
      </c>
    </row>
    <row r="410" spans="1:12" ht="15" customHeight="1">
      <c r="A410" s="34">
        <v>428</v>
      </c>
      <c r="B410" s="66" t="s">
        <v>621</v>
      </c>
      <c r="C410" s="41">
        <v>159</v>
      </c>
      <c r="D410" s="138">
        <v>159</v>
      </c>
      <c r="E410" s="36" t="s">
        <v>1056</v>
      </c>
      <c r="F410" s="36" t="s">
        <v>49</v>
      </c>
      <c r="G410" s="50" t="s">
        <v>11</v>
      </c>
      <c r="H410" s="50" t="s">
        <v>174</v>
      </c>
      <c r="I410" s="37" t="s">
        <v>11</v>
      </c>
      <c r="J410" s="50" t="s">
        <v>11</v>
      </c>
      <c r="K410" s="38" t="s">
        <v>175</v>
      </c>
      <c r="L410" s="39">
        <v>6</v>
      </c>
    </row>
    <row r="411" spans="1:12" ht="15" customHeight="1">
      <c r="A411" s="34">
        <v>429</v>
      </c>
      <c r="B411" s="66" t="s">
        <v>621</v>
      </c>
      <c r="C411" s="41">
        <v>157</v>
      </c>
      <c r="D411" s="138">
        <v>157</v>
      </c>
      <c r="E411" s="36" t="s">
        <v>1057</v>
      </c>
      <c r="F411" s="36" t="s">
        <v>49</v>
      </c>
      <c r="G411" s="50" t="s">
        <v>11</v>
      </c>
      <c r="H411" s="50" t="s">
        <v>1058</v>
      </c>
      <c r="I411" s="37" t="s">
        <v>11</v>
      </c>
      <c r="J411" s="50" t="s">
        <v>11</v>
      </c>
      <c r="K411" s="38" t="s">
        <v>172</v>
      </c>
      <c r="L411" s="39">
        <v>5</v>
      </c>
    </row>
    <row r="412" spans="1:12" ht="15" customHeight="1">
      <c r="A412" s="34">
        <v>430</v>
      </c>
      <c r="B412" s="66" t="s">
        <v>621</v>
      </c>
      <c r="C412" s="41">
        <v>158</v>
      </c>
      <c r="D412" s="138">
        <v>158</v>
      </c>
      <c r="E412" s="36" t="s">
        <v>1059</v>
      </c>
      <c r="F412" s="36" t="s">
        <v>49</v>
      </c>
      <c r="G412" s="50" t="s">
        <v>11</v>
      </c>
      <c r="H412" s="50" t="s">
        <v>1058</v>
      </c>
      <c r="I412" s="37" t="s">
        <v>11</v>
      </c>
      <c r="J412" s="50" t="s">
        <v>11</v>
      </c>
      <c r="K412" s="38" t="s">
        <v>173</v>
      </c>
      <c r="L412" s="39">
        <v>2</v>
      </c>
    </row>
    <row r="413" spans="1:12" ht="15" customHeight="1">
      <c r="A413" s="34">
        <v>431</v>
      </c>
      <c r="B413" s="78" t="s">
        <v>623</v>
      </c>
      <c r="C413" s="41">
        <v>135</v>
      </c>
      <c r="D413" s="138">
        <v>135</v>
      </c>
      <c r="E413" s="36" t="s">
        <v>1060</v>
      </c>
      <c r="F413" s="36" t="s">
        <v>49</v>
      </c>
      <c r="G413" s="50" t="s">
        <v>11</v>
      </c>
      <c r="H413" s="79" t="s">
        <v>180</v>
      </c>
      <c r="I413" s="37" t="s">
        <v>11</v>
      </c>
      <c r="J413" s="80" t="s">
        <v>179</v>
      </c>
      <c r="K413" s="38" t="s">
        <v>466</v>
      </c>
      <c r="L413" s="39">
        <v>45</v>
      </c>
    </row>
    <row r="414" spans="1:12" ht="15" customHeight="1">
      <c r="A414" s="34">
        <v>432</v>
      </c>
      <c r="B414" s="66" t="s">
        <v>621</v>
      </c>
      <c r="C414" s="41">
        <v>134</v>
      </c>
      <c r="D414" s="138">
        <v>134</v>
      </c>
      <c r="E414" s="36" t="s">
        <v>1061</v>
      </c>
      <c r="F414" s="36" t="s">
        <v>49</v>
      </c>
      <c r="G414" s="50" t="s">
        <v>11</v>
      </c>
      <c r="H414" s="79" t="s">
        <v>180</v>
      </c>
      <c r="I414" s="37" t="s">
        <v>11</v>
      </c>
      <c r="J414" s="80" t="s">
        <v>179</v>
      </c>
      <c r="K414" s="38" t="s">
        <v>181</v>
      </c>
      <c r="L414" s="39">
        <v>12</v>
      </c>
    </row>
    <row r="415" spans="1:12" ht="15" customHeight="1">
      <c r="A415" s="34">
        <v>433</v>
      </c>
      <c r="B415" s="66" t="s">
        <v>621</v>
      </c>
      <c r="C415" s="41">
        <v>28768</v>
      </c>
      <c r="D415" s="138">
        <v>28768</v>
      </c>
      <c r="E415" s="36" t="s">
        <v>1062</v>
      </c>
      <c r="F415" s="36" t="s">
        <v>49</v>
      </c>
      <c r="G415" s="50" t="s">
        <v>11</v>
      </c>
      <c r="H415" s="79" t="s">
        <v>180</v>
      </c>
      <c r="I415" s="37" t="s">
        <v>11</v>
      </c>
      <c r="J415" s="80" t="s">
        <v>179</v>
      </c>
      <c r="K415" s="38" t="s">
        <v>468</v>
      </c>
      <c r="L415" s="39">
        <v>2</v>
      </c>
    </row>
    <row r="416" spans="1:12" ht="15" customHeight="1">
      <c r="A416" s="34">
        <v>434</v>
      </c>
      <c r="B416" s="64" t="s">
        <v>623</v>
      </c>
      <c r="C416" s="41">
        <v>132</v>
      </c>
      <c r="D416" s="138">
        <v>132</v>
      </c>
      <c r="E416" s="36" t="s">
        <v>1063</v>
      </c>
      <c r="F416" s="36" t="s">
        <v>49</v>
      </c>
      <c r="G416" s="50" t="s">
        <v>11</v>
      </c>
      <c r="H416" s="50" t="s">
        <v>178</v>
      </c>
      <c r="I416" s="37" t="s">
        <v>11</v>
      </c>
      <c r="J416" s="80" t="s">
        <v>179</v>
      </c>
      <c r="K416" s="38" t="s">
        <v>469</v>
      </c>
      <c r="L416" s="39">
        <v>18</v>
      </c>
    </row>
    <row r="417" spans="1:12" ht="15" customHeight="1">
      <c r="A417" s="34">
        <v>435</v>
      </c>
      <c r="B417" s="66" t="s">
        <v>621</v>
      </c>
      <c r="C417" s="41">
        <v>133</v>
      </c>
      <c r="D417" s="138">
        <v>133</v>
      </c>
      <c r="E417" s="36" t="s">
        <v>1064</v>
      </c>
      <c r="F417" s="36" t="s">
        <v>49</v>
      </c>
      <c r="G417" s="37" t="s">
        <v>11</v>
      </c>
      <c r="H417" s="37" t="s">
        <v>178</v>
      </c>
      <c r="I417" s="37" t="s">
        <v>11</v>
      </c>
      <c r="J417" s="80" t="s">
        <v>179</v>
      </c>
      <c r="K417" s="38" t="s">
        <v>470</v>
      </c>
      <c r="L417" s="39">
        <v>5</v>
      </c>
    </row>
    <row r="418" spans="1:12" ht="15" customHeight="1">
      <c r="A418" s="34">
        <v>436</v>
      </c>
      <c r="B418" s="81" t="s">
        <v>1066</v>
      </c>
      <c r="C418" s="35">
        <v>26060</v>
      </c>
      <c r="D418" s="136">
        <v>26060</v>
      </c>
      <c r="E418" s="36" t="s">
        <v>1067</v>
      </c>
      <c r="F418" s="36" t="s">
        <v>49</v>
      </c>
      <c r="G418" s="37" t="s">
        <v>43</v>
      </c>
      <c r="H418" s="37" t="s">
        <v>44</v>
      </c>
      <c r="I418" s="37" t="s">
        <v>43</v>
      </c>
      <c r="J418" s="37" t="s">
        <v>44</v>
      </c>
      <c r="K418" s="38" t="s">
        <v>413</v>
      </c>
      <c r="L418" s="39">
        <v>340</v>
      </c>
    </row>
    <row r="419" spans="1:12" ht="15" customHeight="1">
      <c r="A419" s="34">
        <v>437</v>
      </c>
      <c r="B419" s="66" t="s">
        <v>621</v>
      </c>
      <c r="C419" s="41">
        <v>163</v>
      </c>
      <c r="D419" s="138">
        <v>163</v>
      </c>
      <c r="E419" s="36" t="s">
        <v>1068</v>
      </c>
      <c r="F419" s="36" t="s">
        <v>49</v>
      </c>
      <c r="G419" s="37" t="s">
        <v>43</v>
      </c>
      <c r="H419" s="37" t="s">
        <v>44</v>
      </c>
      <c r="I419" s="37" t="s">
        <v>43</v>
      </c>
      <c r="J419" s="37" t="s">
        <v>44</v>
      </c>
      <c r="K419" s="38" t="s">
        <v>414</v>
      </c>
      <c r="L419" s="39">
        <v>10</v>
      </c>
    </row>
    <row r="420" spans="1:12" ht="13.2">
      <c r="A420" s="34">
        <v>438</v>
      </c>
      <c r="B420" s="66" t="s">
        <v>621</v>
      </c>
      <c r="C420" s="41">
        <v>164</v>
      </c>
      <c r="D420" s="138">
        <v>164</v>
      </c>
      <c r="E420" s="36" t="s">
        <v>1069</v>
      </c>
      <c r="F420" s="36" t="s">
        <v>49</v>
      </c>
      <c r="G420" s="37" t="s">
        <v>43</v>
      </c>
      <c r="H420" s="37" t="s">
        <v>44</v>
      </c>
      <c r="I420" s="37" t="s">
        <v>43</v>
      </c>
      <c r="J420" s="37" t="s">
        <v>44</v>
      </c>
      <c r="K420" s="38" t="s">
        <v>415</v>
      </c>
      <c r="L420" s="39">
        <v>12</v>
      </c>
    </row>
    <row r="421" spans="1:12" ht="15" customHeight="1">
      <c r="A421" s="34">
        <v>439</v>
      </c>
      <c r="B421" s="66" t="s">
        <v>621</v>
      </c>
      <c r="C421" s="41">
        <v>165</v>
      </c>
      <c r="D421" s="138">
        <v>165</v>
      </c>
      <c r="E421" s="36" t="s">
        <v>1070</v>
      </c>
      <c r="F421" s="36" t="s">
        <v>49</v>
      </c>
      <c r="G421" s="37" t="s">
        <v>43</v>
      </c>
      <c r="H421" s="37" t="s">
        <v>44</v>
      </c>
      <c r="I421" s="37" t="s">
        <v>43</v>
      </c>
      <c r="J421" s="37" t="s">
        <v>44</v>
      </c>
      <c r="K421" s="38" t="s">
        <v>416</v>
      </c>
      <c r="L421" s="39">
        <v>6</v>
      </c>
    </row>
    <row r="422" spans="1:12" ht="15" customHeight="1">
      <c r="A422" s="34">
        <v>440</v>
      </c>
      <c r="B422" s="66" t="s">
        <v>621</v>
      </c>
      <c r="C422" s="41">
        <v>166</v>
      </c>
      <c r="D422" s="138">
        <v>166</v>
      </c>
      <c r="E422" s="36" t="s">
        <v>1071</v>
      </c>
      <c r="F422" s="36" t="s">
        <v>49</v>
      </c>
      <c r="G422" s="37" t="s">
        <v>43</v>
      </c>
      <c r="H422" s="37" t="s">
        <v>44</v>
      </c>
      <c r="I422" s="37" t="s">
        <v>43</v>
      </c>
      <c r="J422" s="37" t="s">
        <v>44</v>
      </c>
      <c r="K422" s="38" t="s">
        <v>45</v>
      </c>
      <c r="L422" s="39">
        <v>2</v>
      </c>
    </row>
    <row r="423" spans="1:12" ht="15" customHeight="1">
      <c r="A423" s="34">
        <v>441</v>
      </c>
      <c r="B423" s="66" t="s">
        <v>621</v>
      </c>
      <c r="C423" s="41">
        <v>167</v>
      </c>
      <c r="D423" s="138">
        <v>167</v>
      </c>
      <c r="E423" s="36" t="s">
        <v>1072</v>
      </c>
      <c r="F423" s="36" t="s">
        <v>49</v>
      </c>
      <c r="G423" s="37" t="s">
        <v>43</v>
      </c>
      <c r="H423" s="37" t="s">
        <v>44</v>
      </c>
      <c r="I423" s="37" t="s">
        <v>43</v>
      </c>
      <c r="J423" s="37" t="s">
        <v>44</v>
      </c>
      <c r="K423" s="38" t="s">
        <v>417</v>
      </c>
      <c r="L423" s="39">
        <v>4</v>
      </c>
    </row>
    <row r="424" spans="1:12" ht="15" customHeight="1">
      <c r="A424" s="34">
        <v>442</v>
      </c>
      <c r="B424" s="66" t="s">
        <v>621</v>
      </c>
      <c r="C424" s="41">
        <v>294</v>
      </c>
      <c r="D424" s="138">
        <v>294</v>
      </c>
      <c r="E424" s="36" t="s">
        <v>1073</v>
      </c>
      <c r="F424" s="36" t="s">
        <v>49</v>
      </c>
      <c r="G424" s="37" t="s">
        <v>43</v>
      </c>
      <c r="H424" s="37" t="s">
        <v>44</v>
      </c>
      <c r="I424" s="37" t="s">
        <v>43</v>
      </c>
      <c r="J424" s="37" t="s">
        <v>44</v>
      </c>
      <c r="K424" s="38" t="s">
        <v>418</v>
      </c>
      <c r="L424" s="39">
        <v>3</v>
      </c>
    </row>
    <row r="425" spans="1:12" ht="15" customHeight="1">
      <c r="A425" s="34">
        <v>443</v>
      </c>
      <c r="B425" s="66" t="s">
        <v>621</v>
      </c>
      <c r="C425" s="41">
        <v>295</v>
      </c>
      <c r="D425" s="138">
        <v>295</v>
      </c>
      <c r="E425" s="36" t="s">
        <v>1074</v>
      </c>
      <c r="F425" s="36" t="s">
        <v>49</v>
      </c>
      <c r="G425" s="37" t="s">
        <v>43</v>
      </c>
      <c r="H425" s="37" t="s">
        <v>44</v>
      </c>
      <c r="I425" s="37" t="s">
        <v>43</v>
      </c>
      <c r="J425" s="37" t="s">
        <v>44</v>
      </c>
      <c r="K425" s="38" t="s">
        <v>420</v>
      </c>
      <c r="L425" s="39">
        <v>4</v>
      </c>
    </row>
    <row r="426" spans="1:12" ht="15" customHeight="1">
      <c r="A426" s="34">
        <v>444</v>
      </c>
      <c r="B426" s="66" t="s">
        <v>621</v>
      </c>
      <c r="C426" s="41">
        <v>31703</v>
      </c>
      <c r="D426" s="138">
        <v>31703</v>
      </c>
      <c r="E426" s="36" t="s">
        <v>1075</v>
      </c>
      <c r="F426" s="36" t="s">
        <v>49</v>
      </c>
      <c r="G426" s="37" t="s">
        <v>43</v>
      </c>
      <c r="H426" s="37" t="s">
        <v>44</v>
      </c>
      <c r="I426" s="37" t="s">
        <v>43</v>
      </c>
      <c r="J426" s="37" t="s">
        <v>44</v>
      </c>
      <c r="K426" s="38" t="s">
        <v>421</v>
      </c>
      <c r="L426" s="39">
        <v>5</v>
      </c>
    </row>
    <row r="427" spans="1:12" ht="15" customHeight="1">
      <c r="A427" s="34">
        <v>445</v>
      </c>
      <c r="B427" s="66" t="s">
        <v>621</v>
      </c>
      <c r="C427" s="41">
        <v>6763</v>
      </c>
      <c r="D427" s="138">
        <v>6763</v>
      </c>
      <c r="E427" s="36" t="s">
        <v>1076</v>
      </c>
      <c r="F427" s="36" t="s">
        <v>49</v>
      </c>
      <c r="G427" s="37" t="s">
        <v>43</v>
      </c>
      <c r="H427" s="37" t="s">
        <v>44</v>
      </c>
      <c r="I427" s="37" t="s">
        <v>43</v>
      </c>
      <c r="J427" s="37" t="s">
        <v>44</v>
      </c>
      <c r="K427" s="38" t="s">
        <v>422</v>
      </c>
      <c r="L427" s="39">
        <v>5</v>
      </c>
    </row>
    <row r="428" spans="1:12" ht="15" customHeight="1">
      <c r="A428" s="34">
        <v>446</v>
      </c>
      <c r="B428" s="66" t="s">
        <v>621</v>
      </c>
      <c r="C428" s="41">
        <v>32745</v>
      </c>
      <c r="D428" s="138">
        <v>32745</v>
      </c>
      <c r="E428" s="36" t="s">
        <v>1077</v>
      </c>
      <c r="F428" s="36" t="s">
        <v>49</v>
      </c>
      <c r="G428" s="37" t="s">
        <v>43</v>
      </c>
      <c r="H428" s="37" t="s">
        <v>44</v>
      </c>
      <c r="I428" s="37" t="s">
        <v>43</v>
      </c>
      <c r="J428" s="37" t="s">
        <v>44</v>
      </c>
      <c r="K428" s="38" t="s">
        <v>296</v>
      </c>
      <c r="L428" s="39">
        <v>5</v>
      </c>
    </row>
    <row r="429" spans="1:12" ht="15" customHeight="1">
      <c r="A429" s="34">
        <v>447</v>
      </c>
      <c r="B429" s="66" t="s">
        <v>621</v>
      </c>
      <c r="C429" s="41">
        <v>168</v>
      </c>
      <c r="D429" s="138">
        <v>168</v>
      </c>
      <c r="E429" s="36" t="s">
        <v>1078</v>
      </c>
      <c r="F429" s="36" t="s">
        <v>49</v>
      </c>
      <c r="G429" s="37" t="s">
        <v>43</v>
      </c>
      <c r="H429" s="37" t="s">
        <v>44</v>
      </c>
      <c r="I429" s="37" t="s">
        <v>43</v>
      </c>
      <c r="J429" s="37" t="s">
        <v>44</v>
      </c>
      <c r="K429" s="38" t="s">
        <v>423</v>
      </c>
      <c r="L429" s="39">
        <v>11</v>
      </c>
    </row>
    <row r="430" spans="1:12" ht="15" customHeight="1">
      <c r="A430" s="34">
        <v>448</v>
      </c>
      <c r="B430" s="66" t="s">
        <v>621</v>
      </c>
      <c r="C430" s="41">
        <v>32534</v>
      </c>
      <c r="D430" s="138">
        <v>32534</v>
      </c>
      <c r="E430" s="36" t="s">
        <v>1079</v>
      </c>
      <c r="F430" s="36" t="s">
        <v>49</v>
      </c>
      <c r="G430" s="37" t="s">
        <v>43</v>
      </c>
      <c r="H430" s="37" t="s">
        <v>44</v>
      </c>
      <c r="I430" s="37" t="s">
        <v>43</v>
      </c>
      <c r="J430" s="37" t="s">
        <v>44</v>
      </c>
      <c r="K430" s="38" t="s">
        <v>1080</v>
      </c>
      <c r="L430" s="39">
        <v>4</v>
      </c>
    </row>
    <row r="431" spans="1:12" ht="15" customHeight="1">
      <c r="A431" s="34">
        <v>449</v>
      </c>
      <c r="B431" s="66" t="s">
        <v>621</v>
      </c>
      <c r="C431" s="41">
        <v>32646</v>
      </c>
      <c r="D431" s="138">
        <v>32646</v>
      </c>
      <c r="E431" s="36" t="s">
        <v>1081</v>
      </c>
      <c r="F431" s="36" t="s">
        <v>49</v>
      </c>
      <c r="G431" s="37" t="s">
        <v>43</v>
      </c>
      <c r="H431" s="37" t="s">
        <v>44</v>
      </c>
      <c r="I431" s="37" t="s">
        <v>43</v>
      </c>
      <c r="J431" s="37" t="s">
        <v>44</v>
      </c>
      <c r="K431" s="38" t="s">
        <v>1082</v>
      </c>
      <c r="L431" s="39">
        <v>4</v>
      </c>
    </row>
    <row r="432" spans="1:12" ht="15" customHeight="1">
      <c r="A432" s="34">
        <v>450</v>
      </c>
      <c r="B432" s="66" t="s">
        <v>621</v>
      </c>
      <c r="C432" s="41">
        <v>32517</v>
      </c>
      <c r="D432" s="138">
        <v>32517</v>
      </c>
      <c r="E432" s="36" t="s">
        <v>1083</v>
      </c>
      <c r="F432" s="36" t="s">
        <v>49</v>
      </c>
      <c r="G432" s="37" t="s">
        <v>43</v>
      </c>
      <c r="H432" s="37" t="s">
        <v>44</v>
      </c>
      <c r="I432" s="37" t="s">
        <v>43</v>
      </c>
      <c r="J432" s="37" t="s">
        <v>44</v>
      </c>
      <c r="K432" s="38" t="s">
        <v>1084</v>
      </c>
      <c r="L432" s="39">
        <v>4</v>
      </c>
    </row>
    <row r="433" spans="1:12" ht="15" customHeight="1">
      <c r="A433" s="34">
        <v>451</v>
      </c>
      <c r="B433" s="66" t="s">
        <v>621</v>
      </c>
      <c r="C433" s="41">
        <v>32367</v>
      </c>
      <c r="D433" s="138">
        <v>32367</v>
      </c>
      <c r="E433" s="36" t="s">
        <v>1085</v>
      </c>
      <c r="F433" s="36" t="s">
        <v>49</v>
      </c>
      <c r="G433" s="37" t="s">
        <v>43</v>
      </c>
      <c r="H433" s="37" t="s">
        <v>44</v>
      </c>
      <c r="I433" s="37" t="s">
        <v>43</v>
      </c>
      <c r="J433" s="37" t="s">
        <v>44</v>
      </c>
      <c r="K433" s="38" t="s">
        <v>1086</v>
      </c>
      <c r="L433" s="39">
        <v>3</v>
      </c>
    </row>
    <row r="434" spans="1:12" ht="15" customHeight="1">
      <c r="A434" s="34">
        <v>452</v>
      </c>
      <c r="B434" s="67" t="s">
        <v>669</v>
      </c>
      <c r="C434" s="41">
        <v>169</v>
      </c>
      <c r="D434" s="138">
        <v>169</v>
      </c>
      <c r="E434" s="36" t="s">
        <v>1087</v>
      </c>
      <c r="F434" s="36" t="s">
        <v>49</v>
      </c>
      <c r="G434" s="37" t="s">
        <v>43</v>
      </c>
      <c r="H434" s="37" t="s">
        <v>44</v>
      </c>
      <c r="I434" s="37" t="s">
        <v>43</v>
      </c>
      <c r="J434" s="37" t="s">
        <v>44</v>
      </c>
      <c r="K434" s="38" t="s">
        <v>424</v>
      </c>
      <c r="L434" s="39">
        <v>8</v>
      </c>
    </row>
    <row r="435" spans="1:12" ht="15" customHeight="1">
      <c r="A435" s="34">
        <v>453</v>
      </c>
      <c r="B435" s="66" t="s">
        <v>621</v>
      </c>
      <c r="C435" s="41">
        <v>26489</v>
      </c>
      <c r="D435" s="138">
        <v>26489</v>
      </c>
      <c r="E435" s="36" t="s">
        <v>1088</v>
      </c>
      <c r="F435" s="36" t="s">
        <v>49</v>
      </c>
      <c r="G435" s="37" t="s">
        <v>43</v>
      </c>
      <c r="H435" s="37" t="s">
        <v>44</v>
      </c>
      <c r="I435" s="37" t="s">
        <v>43</v>
      </c>
      <c r="J435" s="37" t="s">
        <v>44</v>
      </c>
      <c r="K435" s="38" t="s">
        <v>425</v>
      </c>
      <c r="L435" s="39">
        <v>4</v>
      </c>
    </row>
    <row r="436" spans="1:12" ht="15" customHeight="1">
      <c r="A436" s="34">
        <v>454</v>
      </c>
      <c r="B436" s="66" t="s">
        <v>621</v>
      </c>
      <c r="C436" s="41">
        <v>26490</v>
      </c>
      <c r="D436" s="138">
        <v>26490</v>
      </c>
      <c r="E436" s="36" t="s">
        <v>1089</v>
      </c>
      <c r="F436" s="36" t="s">
        <v>49</v>
      </c>
      <c r="G436" s="37" t="s">
        <v>43</v>
      </c>
      <c r="H436" s="37" t="s">
        <v>44</v>
      </c>
      <c r="I436" s="37" t="s">
        <v>43</v>
      </c>
      <c r="J436" s="37" t="s">
        <v>44</v>
      </c>
      <c r="K436" s="38" t="s">
        <v>426</v>
      </c>
      <c r="L436" s="39">
        <v>4</v>
      </c>
    </row>
    <row r="437" spans="1:12" ht="15" customHeight="1">
      <c r="A437" s="34">
        <v>455</v>
      </c>
      <c r="B437" s="66" t="s">
        <v>621</v>
      </c>
      <c r="C437" s="41">
        <v>31356</v>
      </c>
      <c r="D437" s="138">
        <v>31356</v>
      </c>
      <c r="E437" s="36" t="s">
        <v>1090</v>
      </c>
      <c r="F437" s="36" t="s">
        <v>49</v>
      </c>
      <c r="G437" s="37" t="s">
        <v>43</v>
      </c>
      <c r="H437" s="37" t="s">
        <v>44</v>
      </c>
      <c r="I437" s="37" t="s">
        <v>43</v>
      </c>
      <c r="J437" s="37" t="s">
        <v>44</v>
      </c>
      <c r="K437" s="38" t="s">
        <v>427</v>
      </c>
      <c r="L437" s="39">
        <v>4</v>
      </c>
    </row>
    <row r="438" spans="1:12" ht="15" customHeight="1">
      <c r="A438" s="34">
        <v>456</v>
      </c>
      <c r="B438" s="66" t="s">
        <v>621</v>
      </c>
      <c r="C438" s="41">
        <v>26486</v>
      </c>
      <c r="D438" s="138">
        <v>26486</v>
      </c>
      <c r="E438" s="36" t="s">
        <v>1091</v>
      </c>
      <c r="F438" s="36" t="s">
        <v>49</v>
      </c>
      <c r="G438" s="37" t="s">
        <v>43</v>
      </c>
      <c r="H438" s="37" t="s">
        <v>44</v>
      </c>
      <c r="I438" s="37" t="s">
        <v>43</v>
      </c>
      <c r="J438" s="37" t="s">
        <v>44</v>
      </c>
      <c r="K438" s="38" t="s">
        <v>428</v>
      </c>
      <c r="L438" s="39">
        <v>5</v>
      </c>
    </row>
    <row r="439" spans="1:12" ht="15" customHeight="1">
      <c r="A439" s="34">
        <v>457</v>
      </c>
      <c r="B439" s="66" t="s">
        <v>621</v>
      </c>
      <c r="C439" s="41">
        <v>26487</v>
      </c>
      <c r="D439" s="138">
        <v>26487</v>
      </c>
      <c r="E439" s="36" t="s">
        <v>1092</v>
      </c>
      <c r="F439" s="36" t="s">
        <v>49</v>
      </c>
      <c r="G439" s="37" t="s">
        <v>43</v>
      </c>
      <c r="H439" s="37" t="s">
        <v>44</v>
      </c>
      <c r="I439" s="37" t="s">
        <v>43</v>
      </c>
      <c r="J439" s="37" t="s">
        <v>44</v>
      </c>
      <c r="K439" s="38" t="s">
        <v>429</v>
      </c>
      <c r="L439" s="39">
        <v>5</v>
      </c>
    </row>
    <row r="440" spans="1:12" ht="15" customHeight="1">
      <c r="A440" s="34">
        <v>458</v>
      </c>
      <c r="B440" s="66" t="s">
        <v>621</v>
      </c>
      <c r="C440" s="41">
        <v>31146</v>
      </c>
      <c r="D440" s="138">
        <v>31146</v>
      </c>
      <c r="E440" s="36" t="s">
        <v>1093</v>
      </c>
      <c r="F440" s="36" t="s">
        <v>49</v>
      </c>
      <c r="G440" s="37" t="s">
        <v>43</v>
      </c>
      <c r="H440" s="37" t="s">
        <v>44</v>
      </c>
      <c r="I440" s="37" t="s">
        <v>43</v>
      </c>
      <c r="J440" s="37" t="s">
        <v>44</v>
      </c>
      <c r="K440" s="38" t="s">
        <v>430</v>
      </c>
      <c r="L440" s="39">
        <v>3</v>
      </c>
    </row>
    <row r="441" spans="1:12" ht="15" customHeight="1">
      <c r="A441" s="34">
        <v>459</v>
      </c>
      <c r="B441" s="66" t="s">
        <v>621</v>
      </c>
      <c r="C441" s="41">
        <v>26496</v>
      </c>
      <c r="D441" s="138">
        <v>26496</v>
      </c>
      <c r="E441" s="36" t="s">
        <v>1094</v>
      </c>
      <c r="F441" s="36" t="s">
        <v>49</v>
      </c>
      <c r="G441" s="37" t="s">
        <v>43</v>
      </c>
      <c r="H441" s="37" t="s">
        <v>44</v>
      </c>
      <c r="I441" s="37" t="s">
        <v>43</v>
      </c>
      <c r="J441" s="37" t="s">
        <v>44</v>
      </c>
      <c r="K441" s="38" t="s">
        <v>431</v>
      </c>
      <c r="L441" s="39">
        <v>5</v>
      </c>
    </row>
    <row r="442" spans="1:12" ht="15" customHeight="1">
      <c r="A442" s="34">
        <v>460</v>
      </c>
      <c r="B442" s="38" t="s">
        <v>621</v>
      </c>
      <c r="C442" s="41">
        <v>31320</v>
      </c>
      <c r="D442" s="138">
        <v>31320</v>
      </c>
      <c r="E442" s="36" t="s">
        <v>1095</v>
      </c>
      <c r="F442" s="36" t="s">
        <v>49</v>
      </c>
      <c r="G442" s="37" t="s">
        <v>43</v>
      </c>
      <c r="H442" s="37" t="s">
        <v>44</v>
      </c>
      <c r="I442" s="37" t="s">
        <v>43</v>
      </c>
      <c r="J442" s="37" t="s">
        <v>44</v>
      </c>
      <c r="K442" s="38" t="s">
        <v>440</v>
      </c>
      <c r="L442" s="39">
        <v>3</v>
      </c>
    </row>
    <row r="443" spans="1:12" ht="15" customHeight="1">
      <c r="A443" s="34">
        <v>461</v>
      </c>
      <c r="B443" s="38" t="s">
        <v>621</v>
      </c>
      <c r="C443" s="82">
        <v>35218</v>
      </c>
      <c r="D443" s="149">
        <v>35218</v>
      </c>
      <c r="E443" s="60" t="s">
        <v>1077</v>
      </c>
      <c r="F443" s="36" t="s">
        <v>49</v>
      </c>
      <c r="G443" s="37" t="s">
        <v>43</v>
      </c>
      <c r="H443" s="37" t="s">
        <v>44</v>
      </c>
      <c r="I443" s="37" t="s">
        <v>43</v>
      </c>
      <c r="J443" s="37" t="s">
        <v>44</v>
      </c>
      <c r="K443" s="83" t="s">
        <v>315</v>
      </c>
      <c r="L443" s="39">
        <v>5</v>
      </c>
    </row>
    <row r="444" spans="1:12" ht="15" customHeight="1">
      <c r="A444" s="34">
        <v>462</v>
      </c>
      <c r="B444" s="38" t="s">
        <v>621</v>
      </c>
      <c r="C444" s="82">
        <v>37328</v>
      </c>
      <c r="D444" s="149">
        <v>37328</v>
      </c>
      <c r="E444" s="60" t="s">
        <v>1096</v>
      </c>
      <c r="F444" s="36" t="s">
        <v>49</v>
      </c>
      <c r="G444" s="37" t="s">
        <v>43</v>
      </c>
      <c r="H444" s="37" t="s">
        <v>44</v>
      </c>
      <c r="I444" s="37" t="s">
        <v>43</v>
      </c>
      <c r="J444" s="37" t="s">
        <v>44</v>
      </c>
      <c r="K444" s="61" t="s">
        <v>1097</v>
      </c>
      <c r="L444" s="39">
        <v>4</v>
      </c>
    </row>
    <row r="445" spans="1:12" ht="15" customHeight="1">
      <c r="A445" s="34">
        <v>464</v>
      </c>
      <c r="B445" s="64" t="s">
        <v>623</v>
      </c>
      <c r="C445" s="41">
        <v>176</v>
      </c>
      <c r="D445" s="138">
        <v>176</v>
      </c>
      <c r="E445" s="36" t="s">
        <v>1098</v>
      </c>
      <c r="F445" s="36" t="s">
        <v>49</v>
      </c>
      <c r="G445" s="37" t="s">
        <v>43</v>
      </c>
      <c r="H445" s="37" t="s">
        <v>1099</v>
      </c>
      <c r="I445" s="37" t="s">
        <v>43</v>
      </c>
      <c r="J445" s="37" t="s">
        <v>44</v>
      </c>
      <c r="K445" s="38" t="s">
        <v>1100</v>
      </c>
      <c r="L445" s="39">
        <v>30</v>
      </c>
    </row>
    <row r="446" spans="1:12" ht="15" customHeight="1">
      <c r="A446" s="34">
        <v>465</v>
      </c>
      <c r="B446" s="66" t="s">
        <v>621</v>
      </c>
      <c r="C446" s="41">
        <v>31156</v>
      </c>
      <c r="D446" s="138">
        <v>31156</v>
      </c>
      <c r="E446" s="36" t="s">
        <v>1101</v>
      </c>
      <c r="F446" s="36" t="s">
        <v>49</v>
      </c>
      <c r="G446" s="37" t="s">
        <v>43</v>
      </c>
      <c r="H446" s="37" t="s">
        <v>1099</v>
      </c>
      <c r="I446" s="37" t="s">
        <v>43</v>
      </c>
      <c r="J446" s="37" t="s">
        <v>44</v>
      </c>
      <c r="K446" s="38" t="s">
        <v>433</v>
      </c>
      <c r="L446" s="39">
        <v>3</v>
      </c>
    </row>
    <row r="447" spans="1:12" ht="15" customHeight="1">
      <c r="A447" s="34">
        <v>466</v>
      </c>
      <c r="B447" s="66" t="s">
        <v>621</v>
      </c>
      <c r="C447" s="41">
        <v>26297</v>
      </c>
      <c r="D447" s="138">
        <v>26297</v>
      </c>
      <c r="E447" s="36" t="s">
        <v>1102</v>
      </c>
      <c r="F447" s="36" t="s">
        <v>49</v>
      </c>
      <c r="G447" s="37" t="s">
        <v>43</v>
      </c>
      <c r="H447" s="37" t="s">
        <v>1099</v>
      </c>
      <c r="I447" s="37" t="s">
        <v>43</v>
      </c>
      <c r="J447" s="37" t="s">
        <v>44</v>
      </c>
      <c r="K447" s="38" t="s">
        <v>435</v>
      </c>
      <c r="L447" s="39">
        <v>4</v>
      </c>
    </row>
    <row r="448" spans="1:12" ht="15" customHeight="1">
      <c r="A448" s="34">
        <v>467</v>
      </c>
      <c r="B448" s="66" t="s">
        <v>621</v>
      </c>
      <c r="C448" s="41">
        <v>298</v>
      </c>
      <c r="D448" s="138">
        <v>298</v>
      </c>
      <c r="E448" s="36" t="s">
        <v>1103</v>
      </c>
      <c r="F448" s="36" t="s">
        <v>49</v>
      </c>
      <c r="G448" s="37" t="s">
        <v>43</v>
      </c>
      <c r="H448" s="37" t="s">
        <v>1099</v>
      </c>
      <c r="I448" s="37" t="s">
        <v>43</v>
      </c>
      <c r="J448" s="37" t="s">
        <v>44</v>
      </c>
      <c r="K448" s="38" t="s">
        <v>436</v>
      </c>
      <c r="L448" s="39">
        <v>15</v>
      </c>
    </row>
    <row r="449" spans="1:12" ht="15" customHeight="1">
      <c r="A449" s="34">
        <v>468</v>
      </c>
      <c r="B449" s="67" t="s">
        <v>669</v>
      </c>
      <c r="C449" s="41">
        <v>14253</v>
      </c>
      <c r="D449" s="138">
        <v>14253</v>
      </c>
      <c r="E449" s="36" t="s">
        <v>1104</v>
      </c>
      <c r="F449" s="36" t="s">
        <v>49</v>
      </c>
      <c r="G449" s="37" t="s">
        <v>43</v>
      </c>
      <c r="H449" s="37" t="s">
        <v>1099</v>
      </c>
      <c r="I449" s="37" t="s">
        <v>43</v>
      </c>
      <c r="J449" s="37" t="s">
        <v>44</v>
      </c>
      <c r="K449" s="38" t="s">
        <v>437</v>
      </c>
      <c r="L449" s="39">
        <v>15</v>
      </c>
    </row>
    <row r="450" spans="1:12" ht="15" customHeight="1">
      <c r="A450" s="34">
        <v>469</v>
      </c>
      <c r="B450" s="66" t="s">
        <v>621</v>
      </c>
      <c r="C450" s="41">
        <v>31540</v>
      </c>
      <c r="D450" s="138">
        <v>31540</v>
      </c>
      <c r="E450" s="36" t="s">
        <v>1105</v>
      </c>
      <c r="F450" s="36" t="s">
        <v>49</v>
      </c>
      <c r="G450" s="37" t="s">
        <v>43</v>
      </c>
      <c r="H450" s="37" t="s">
        <v>1099</v>
      </c>
      <c r="I450" s="37" t="s">
        <v>43</v>
      </c>
      <c r="J450" s="37" t="s">
        <v>44</v>
      </c>
      <c r="K450" s="38" t="s">
        <v>438</v>
      </c>
      <c r="L450" s="39">
        <v>3</v>
      </c>
    </row>
    <row r="451" spans="1:12" ht="15" customHeight="1">
      <c r="A451" s="34">
        <v>470</v>
      </c>
      <c r="B451" s="38" t="s">
        <v>742</v>
      </c>
      <c r="C451" s="41">
        <v>185</v>
      </c>
      <c r="D451" s="138">
        <v>185</v>
      </c>
      <c r="E451" s="36" t="s">
        <v>1106</v>
      </c>
      <c r="F451" s="36" t="s">
        <v>49</v>
      </c>
      <c r="G451" s="37" t="s">
        <v>43</v>
      </c>
      <c r="H451" s="37" t="s">
        <v>48</v>
      </c>
      <c r="I451" s="37" t="s">
        <v>43</v>
      </c>
      <c r="J451" s="37" t="s">
        <v>44</v>
      </c>
      <c r="K451" s="38" t="s">
        <v>434</v>
      </c>
      <c r="L451" s="39">
        <v>150</v>
      </c>
    </row>
    <row r="452" spans="1:12" ht="15" customHeight="1">
      <c r="A452" s="34">
        <v>471</v>
      </c>
      <c r="B452" s="67" t="s">
        <v>669</v>
      </c>
      <c r="C452" s="41">
        <v>170</v>
      </c>
      <c r="D452" s="138">
        <v>170</v>
      </c>
      <c r="E452" s="36" t="s">
        <v>1107</v>
      </c>
      <c r="F452" s="36" t="s">
        <v>49</v>
      </c>
      <c r="G452" s="37" t="s">
        <v>43</v>
      </c>
      <c r="H452" s="37" t="s">
        <v>46</v>
      </c>
      <c r="I452" s="37" t="s">
        <v>43</v>
      </c>
      <c r="J452" s="37" t="s">
        <v>44</v>
      </c>
      <c r="K452" s="38" t="s">
        <v>46</v>
      </c>
      <c r="L452" s="39">
        <v>20</v>
      </c>
    </row>
    <row r="453" spans="1:12" ht="15" customHeight="1">
      <c r="A453" s="34">
        <v>472</v>
      </c>
      <c r="B453" s="38" t="s">
        <v>621</v>
      </c>
      <c r="C453" s="41">
        <v>17455</v>
      </c>
      <c r="D453" s="138">
        <v>17455</v>
      </c>
      <c r="E453" s="36" t="s">
        <v>1108</v>
      </c>
      <c r="F453" s="36" t="s">
        <v>49</v>
      </c>
      <c r="G453" s="37" t="s">
        <v>43</v>
      </c>
      <c r="H453" s="37" t="s">
        <v>46</v>
      </c>
      <c r="I453" s="37" t="s">
        <v>43</v>
      </c>
      <c r="J453" s="37" t="s">
        <v>44</v>
      </c>
      <c r="K453" s="38" t="s">
        <v>439</v>
      </c>
      <c r="L453" s="39">
        <v>3</v>
      </c>
    </row>
    <row r="454" spans="1:12" ht="15" customHeight="1">
      <c r="A454" s="34">
        <v>473</v>
      </c>
      <c r="B454" s="64" t="s">
        <v>623</v>
      </c>
      <c r="C454" s="41">
        <v>171</v>
      </c>
      <c r="D454" s="138">
        <v>171</v>
      </c>
      <c r="E454" s="36" t="s">
        <v>1109</v>
      </c>
      <c r="F454" s="36" t="s">
        <v>49</v>
      </c>
      <c r="G454" s="37" t="s">
        <v>43</v>
      </c>
      <c r="H454" s="37" t="s">
        <v>1110</v>
      </c>
      <c r="I454" s="37" t="s">
        <v>43</v>
      </c>
      <c r="J454" s="37" t="s">
        <v>128</v>
      </c>
      <c r="K454" s="38" t="s">
        <v>453</v>
      </c>
      <c r="L454" s="39">
        <v>35</v>
      </c>
    </row>
    <row r="455" spans="1:12" ht="15" customHeight="1">
      <c r="A455" s="34">
        <v>474</v>
      </c>
      <c r="B455" s="66" t="s">
        <v>621</v>
      </c>
      <c r="C455" s="41">
        <v>172</v>
      </c>
      <c r="D455" s="138">
        <v>172</v>
      </c>
      <c r="E455" s="36" t="s">
        <v>1111</v>
      </c>
      <c r="F455" s="36" t="s">
        <v>49</v>
      </c>
      <c r="G455" s="37" t="s">
        <v>43</v>
      </c>
      <c r="H455" s="37" t="s">
        <v>1110</v>
      </c>
      <c r="I455" s="37" t="s">
        <v>43</v>
      </c>
      <c r="J455" s="37" t="s">
        <v>128</v>
      </c>
      <c r="K455" s="38" t="s">
        <v>454</v>
      </c>
      <c r="L455" s="39">
        <v>9</v>
      </c>
    </row>
    <row r="456" spans="1:12" ht="15" customHeight="1">
      <c r="A456" s="34">
        <v>475</v>
      </c>
      <c r="B456" s="66" t="s">
        <v>621</v>
      </c>
      <c r="C456" s="41">
        <v>31639</v>
      </c>
      <c r="D456" s="138">
        <v>31639</v>
      </c>
      <c r="E456" s="36" t="s">
        <v>1112</v>
      </c>
      <c r="F456" s="36" t="s">
        <v>49</v>
      </c>
      <c r="G456" s="37" t="s">
        <v>43</v>
      </c>
      <c r="H456" s="37" t="s">
        <v>1110</v>
      </c>
      <c r="I456" s="37" t="s">
        <v>43</v>
      </c>
      <c r="J456" s="37" t="s">
        <v>128</v>
      </c>
      <c r="K456" s="38" t="s">
        <v>455</v>
      </c>
      <c r="L456" s="39">
        <v>16</v>
      </c>
    </row>
    <row r="457" spans="1:12" ht="15" customHeight="1">
      <c r="A457" s="34">
        <v>476</v>
      </c>
      <c r="B457" s="66" t="s">
        <v>621</v>
      </c>
      <c r="C457" s="41">
        <v>173</v>
      </c>
      <c r="D457" s="138">
        <v>173</v>
      </c>
      <c r="E457" s="36" t="s">
        <v>1113</v>
      </c>
      <c r="F457" s="36" t="s">
        <v>49</v>
      </c>
      <c r="G457" s="37" t="s">
        <v>43</v>
      </c>
      <c r="H457" s="37" t="s">
        <v>1110</v>
      </c>
      <c r="I457" s="37" t="s">
        <v>43</v>
      </c>
      <c r="J457" s="37" t="s">
        <v>128</v>
      </c>
      <c r="K457" s="38" t="s">
        <v>129</v>
      </c>
      <c r="L457" s="39">
        <v>12</v>
      </c>
    </row>
    <row r="458" spans="1:12" ht="15" customHeight="1">
      <c r="A458" s="34">
        <v>477</v>
      </c>
      <c r="B458" s="66" t="s">
        <v>621</v>
      </c>
      <c r="C458" s="41">
        <v>174</v>
      </c>
      <c r="D458" s="138">
        <v>174</v>
      </c>
      <c r="E458" s="36" t="s">
        <v>1114</v>
      </c>
      <c r="F458" s="36" t="s">
        <v>49</v>
      </c>
      <c r="G458" s="37" t="s">
        <v>43</v>
      </c>
      <c r="H458" s="37" t="s">
        <v>1110</v>
      </c>
      <c r="I458" s="37" t="s">
        <v>43</v>
      </c>
      <c r="J458" s="37" t="s">
        <v>128</v>
      </c>
      <c r="K458" s="38" t="s">
        <v>456</v>
      </c>
      <c r="L458" s="39">
        <v>5</v>
      </c>
    </row>
    <row r="459" spans="1:12" ht="15" customHeight="1">
      <c r="A459" s="34">
        <v>478</v>
      </c>
      <c r="B459" s="66" t="s">
        <v>621</v>
      </c>
      <c r="C459" s="41">
        <v>175</v>
      </c>
      <c r="D459" s="138">
        <v>175</v>
      </c>
      <c r="E459" s="36" t="s">
        <v>1115</v>
      </c>
      <c r="F459" s="36" t="s">
        <v>49</v>
      </c>
      <c r="G459" s="37" t="s">
        <v>43</v>
      </c>
      <c r="H459" s="37" t="s">
        <v>1110</v>
      </c>
      <c r="I459" s="37" t="s">
        <v>43</v>
      </c>
      <c r="J459" s="37" t="s">
        <v>128</v>
      </c>
      <c r="K459" s="38" t="s">
        <v>457</v>
      </c>
      <c r="L459" s="39">
        <v>6</v>
      </c>
    </row>
    <row r="460" spans="1:12" ht="15" customHeight="1">
      <c r="A460" s="34">
        <v>479</v>
      </c>
      <c r="B460" s="66" t="s">
        <v>621</v>
      </c>
      <c r="C460" s="41">
        <v>7035</v>
      </c>
      <c r="D460" s="138">
        <v>7035</v>
      </c>
      <c r="E460" s="36" t="s">
        <v>1116</v>
      </c>
      <c r="F460" s="36" t="s">
        <v>49</v>
      </c>
      <c r="G460" s="37" t="s">
        <v>43</v>
      </c>
      <c r="H460" s="37" t="s">
        <v>1110</v>
      </c>
      <c r="I460" s="37" t="s">
        <v>43</v>
      </c>
      <c r="J460" s="37" t="s">
        <v>128</v>
      </c>
      <c r="K460" s="38" t="s">
        <v>458</v>
      </c>
      <c r="L460" s="39">
        <v>5</v>
      </c>
    </row>
    <row r="461" spans="1:12" ht="15" customHeight="1">
      <c r="A461" s="34">
        <v>480</v>
      </c>
      <c r="B461" s="66" t="s">
        <v>621</v>
      </c>
      <c r="C461" s="41">
        <v>26298</v>
      </c>
      <c r="D461" s="138">
        <v>26298</v>
      </c>
      <c r="E461" s="36" t="s">
        <v>1116</v>
      </c>
      <c r="F461" s="36" t="s">
        <v>49</v>
      </c>
      <c r="G461" s="37" t="s">
        <v>43</v>
      </c>
      <c r="H461" s="37" t="s">
        <v>1110</v>
      </c>
      <c r="I461" s="37" t="s">
        <v>43</v>
      </c>
      <c r="J461" s="37" t="s">
        <v>128</v>
      </c>
      <c r="K461" s="38" t="s">
        <v>459</v>
      </c>
      <c r="L461" s="39">
        <v>7</v>
      </c>
    </row>
    <row r="462" spans="1:12" ht="15" customHeight="1">
      <c r="A462" s="34">
        <v>481</v>
      </c>
      <c r="B462" s="38" t="s">
        <v>618</v>
      </c>
      <c r="C462" s="41">
        <v>161</v>
      </c>
      <c r="D462" s="138">
        <v>161</v>
      </c>
      <c r="E462" s="36" t="s">
        <v>1117</v>
      </c>
      <c r="F462" s="36" t="s">
        <v>49</v>
      </c>
      <c r="G462" s="37" t="s">
        <v>43</v>
      </c>
      <c r="H462" s="37" t="s">
        <v>196</v>
      </c>
      <c r="I462" s="37" t="s">
        <v>43</v>
      </c>
      <c r="J462" s="37" t="s">
        <v>196</v>
      </c>
      <c r="K462" s="38" t="s">
        <v>441</v>
      </c>
      <c r="L462" s="39">
        <v>50</v>
      </c>
    </row>
    <row r="463" spans="1:12" ht="15" customHeight="1">
      <c r="A463" s="34">
        <v>482</v>
      </c>
      <c r="B463" s="66" t="s">
        <v>621</v>
      </c>
      <c r="C463" s="41">
        <v>177</v>
      </c>
      <c r="D463" s="138">
        <v>177</v>
      </c>
      <c r="E463" s="36" t="s">
        <v>1118</v>
      </c>
      <c r="F463" s="36" t="s">
        <v>49</v>
      </c>
      <c r="G463" s="37" t="s">
        <v>43</v>
      </c>
      <c r="H463" s="37" t="s">
        <v>196</v>
      </c>
      <c r="I463" s="37" t="s">
        <v>43</v>
      </c>
      <c r="J463" s="37" t="s">
        <v>196</v>
      </c>
      <c r="K463" s="38" t="s">
        <v>442</v>
      </c>
      <c r="L463" s="39">
        <v>13</v>
      </c>
    </row>
    <row r="464" spans="1:12" ht="15" customHeight="1">
      <c r="A464" s="34">
        <v>483</v>
      </c>
      <c r="B464" s="66" t="s">
        <v>621</v>
      </c>
      <c r="C464" s="41">
        <v>178</v>
      </c>
      <c r="D464" s="138">
        <v>178</v>
      </c>
      <c r="E464" s="36" t="s">
        <v>1119</v>
      </c>
      <c r="F464" s="36" t="s">
        <v>49</v>
      </c>
      <c r="G464" s="37" t="s">
        <v>43</v>
      </c>
      <c r="H464" s="37" t="s">
        <v>196</v>
      </c>
      <c r="I464" s="37" t="s">
        <v>43</v>
      </c>
      <c r="J464" s="37" t="s">
        <v>196</v>
      </c>
      <c r="K464" s="38" t="s">
        <v>197</v>
      </c>
      <c r="L464" s="39">
        <v>15</v>
      </c>
    </row>
    <row r="465" spans="1:12" ht="15" customHeight="1">
      <c r="A465" s="34">
        <v>484</v>
      </c>
      <c r="B465" s="66" t="s">
        <v>621</v>
      </c>
      <c r="C465" s="41">
        <v>179</v>
      </c>
      <c r="D465" s="138">
        <v>179</v>
      </c>
      <c r="E465" s="36" t="s">
        <v>1120</v>
      </c>
      <c r="F465" s="36" t="s">
        <v>49</v>
      </c>
      <c r="G465" s="37" t="s">
        <v>43</v>
      </c>
      <c r="H465" s="37" t="s">
        <v>196</v>
      </c>
      <c r="I465" s="37" t="s">
        <v>43</v>
      </c>
      <c r="J465" s="37" t="s">
        <v>196</v>
      </c>
      <c r="K465" s="38" t="s">
        <v>443</v>
      </c>
      <c r="L465" s="39">
        <v>6</v>
      </c>
    </row>
    <row r="466" spans="1:12" ht="15" customHeight="1">
      <c r="A466" s="34">
        <v>485</v>
      </c>
      <c r="B466" s="66" t="s">
        <v>621</v>
      </c>
      <c r="C466" s="41">
        <v>183</v>
      </c>
      <c r="D466" s="138">
        <v>183</v>
      </c>
      <c r="E466" s="36" t="s">
        <v>1121</v>
      </c>
      <c r="F466" s="36" t="s">
        <v>49</v>
      </c>
      <c r="G466" s="37" t="s">
        <v>43</v>
      </c>
      <c r="H466" s="37" t="s">
        <v>196</v>
      </c>
      <c r="I466" s="37" t="s">
        <v>43</v>
      </c>
      <c r="J466" s="37" t="s">
        <v>196</v>
      </c>
      <c r="K466" s="38" t="s">
        <v>444</v>
      </c>
      <c r="L466" s="39">
        <v>15</v>
      </c>
    </row>
    <row r="467" spans="1:12" ht="15" customHeight="1">
      <c r="A467" s="34">
        <v>486</v>
      </c>
      <c r="B467" s="66" t="s">
        <v>621</v>
      </c>
      <c r="C467" s="41">
        <v>184</v>
      </c>
      <c r="D467" s="138">
        <v>184</v>
      </c>
      <c r="E467" s="36" t="s">
        <v>1122</v>
      </c>
      <c r="F467" s="36" t="s">
        <v>49</v>
      </c>
      <c r="G467" s="37" t="s">
        <v>43</v>
      </c>
      <c r="H467" s="37" t="s">
        <v>196</v>
      </c>
      <c r="I467" s="37" t="s">
        <v>43</v>
      </c>
      <c r="J467" s="37" t="s">
        <v>196</v>
      </c>
      <c r="K467" s="38" t="s">
        <v>445</v>
      </c>
      <c r="L467" s="39">
        <v>17</v>
      </c>
    </row>
    <row r="468" spans="1:12" ht="15" customHeight="1">
      <c r="A468" s="34">
        <v>487</v>
      </c>
      <c r="B468" s="66" t="s">
        <v>621</v>
      </c>
      <c r="C468" s="41">
        <v>6764</v>
      </c>
      <c r="D468" s="138">
        <v>6764</v>
      </c>
      <c r="E468" s="36" t="s">
        <v>1123</v>
      </c>
      <c r="F468" s="36" t="s">
        <v>49</v>
      </c>
      <c r="G468" s="37" t="s">
        <v>43</v>
      </c>
      <c r="H468" s="37" t="s">
        <v>196</v>
      </c>
      <c r="I468" s="37" t="s">
        <v>43</v>
      </c>
      <c r="J468" s="37" t="s">
        <v>196</v>
      </c>
      <c r="K468" s="38" t="s">
        <v>446</v>
      </c>
      <c r="L468" s="39">
        <v>4</v>
      </c>
    </row>
    <row r="469" spans="1:12" ht="15" customHeight="1">
      <c r="A469" s="34">
        <v>488</v>
      </c>
      <c r="B469" s="66" t="s">
        <v>621</v>
      </c>
      <c r="C469" s="41">
        <v>31825</v>
      </c>
      <c r="D469" s="138">
        <v>31825</v>
      </c>
      <c r="E469" s="36" t="s">
        <v>1124</v>
      </c>
      <c r="F469" s="36" t="s">
        <v>49</v>
      </c>
      <c r="G469" s="37" t="s">
        <v>43</v>
      </c>
      <c r="H469" s="37" t="s">
        <v>196</v>
      </c>
      <c r="I469" s="37" t="s">
        <v>43</v>
      </c>
      <c r="J469" s="37" t="s">
        <v>196</v>
      </c>
      <c r="K469" s="38" t="s">
        <v>447</v>
      </c>
      <c r="L469" s="39">
        <v>2</v>
      </c>
    </row>
    <row r="470" spans="1:12" ht="15" customHeight="1">
      <c r="A470" s="34">
        <v>489</v>
      </c>
      <c r="B470" s="38" t="s">
        <v>621</v>
      </c>
      <c r="C470" s="41">
        <v>297</v>
      </c>
      <c r="D470" s="138">
        <v>297</v>
      </c>
      <c r="E470" s="36" t="s">
        <v>1125</v>
      </c>
      <c r="F470" s="36" t="s">
        <v>49</v>
      </c>
      <c r="G470" s="37" t="s">
        <v>43</v>
      </c>
      <c r="H470" s="37" t="s">
        <v>196</v>
      </c>
      <c r="I470" s="37" t="s">
        <v>43</v>
      </c>
      <c r="J470" s="37" t="s">
        <v>196</v>
      </c>
      <c r="K470" s="38" t="s">
        <v>448</v>
      </c>
      <c r="L470" s="39">
        <v>22</v>
      </c>
    </row>
    <row r="471" spans="1:12" ht="15" customHeight="1">
      <c r="A471" s="34">
        <v>490</v>
      </c>
      <c r="B471" s="38" t="s">
        <v>621</v>
      </c>
      <c r="C471" s="41">
        <v>6964</v>
      </c>
      <c r="D471" s="138">
        <v>6964</v>
      </c>
      <c r="E471" s="36" t="s">
        <v>1126</v>
      </c>
      <c r="F471" s="36" t="s">
        <v>49</v>
      </c>
      <c r="G471" s="37" t="s">
        <v>43</v>
      </c>
      <c r="H471" s="37" t="s">
        <v>196</v>
      </c>
      <c r="I471" s="37" t="s">
        <v>43</v>
      </c>
      <c r="J471" s="37" t="s">
        <v>196</v>
      </c>
      <c r="K471" s="38" t="s">
        <v>449</v>
      </c>
      <c r="L471" s="39">
        <v>17</v>
      </c>
    </row>
    <row r="472" spans="1:12" ht="15" customHeight="1">
      <c r="A472" s="34">
        <v>491</v>
      </c>
      <c r="B472" s="64" t="s">
        <v>623</v>
      </c>
      <c r="C472" s="41">
        <v>182</v>
      </c>
      <c r="D472" s="138">
        <v>182</v>
      </c>
      <c r="E472" s="36" t="s">
        <v>1127</v>
      </c>
      <c r="F472" s="36" t="s">
        <v>49</v>
      </c>
      <c r="G472" s="37" t="s">
        <v>43</v>
      </c>
      <c r="H472" s="37" t="s">
        <v>196</v>
      </c>
      <c r="I472" s="37" t="s">
        <v>43</v>
      </c>
      <c r="J472" s="37" t="s">
        <v>196</v>
      </c>
      <c r="K472" s="38" t="s">
        <v>450</v>
      </c>
      <c r="L472" s="39">
        <v>30</v>
      </c>
    </row>
    <row r="473" spans="1:12" ht="15" customHeight="1">
      <c r="A473" s="34">
        <v>492</v>
      </c>
      <c r="B473" s="38" t="s">
        <v>621</v>
      </c>
      <c r="C473" s="41">
        <v>296</v>
      </c>
      <c r="D473" s="138">
        <v>296</v>
      </c>
      <c r="E473" s="36" t="s">
        <v>1128</v>
      </c>
      <c r="F473" s="36" t="s">
        <v>49</v>
      </c>
      <c r="G473" s="37" t="s">
        <v>43</v>
      </c>
      <c r="H473" s="37" t="s">
        <v>196</v>
      </c>
      <c r="I473" s="37" t="s">
        <v>43</v>
      </c>
      <c r="J473" s="37" t="s">
        <v>196</v>
      </c>
      <c r="K473" s="38" t="s">
        <v>199</v>
      </c>
      <c r="L473" s="39">
        <v>11</v>
      </c>
    </row>
    <row r="474" spans="1:12" ht="15" customHeight="1">
      <c r="A474" s="34">
        <v>493</v>
      </c>
      <c r="B474" s="38" t="s">
        <v>621</v>
      </c>
      <c r="C474" s="41">
        <v>180</v>
      </c>
      <c r="D474" s="138">
        <v>180</v>
      </c>
      <c r="E474" s="36" t="s">
        <v>1129</v>
      </c>
      <c r="F474" s="36" t="s">
        <v>49</v>
      </c>
      <c r="G474" s="37" t="s">
        <v>43</v>
      </c>
      <c r="H474" s="37" t="s">
        <v>196</v>
      </c>
      <c r="I474" s="37" t="s">
        <v>43</v>
      </c>
      <c r="J474" s="37" t="s">
        <v>196</v>
      </c>
      <c r="K474" s="38" t="s">
        <v>198</v>
      </c>
      <c r="L474" s="39">
        <v>2</v>
      </c>
    </row>
    <row r="475" spans="1:12" ht="15" customHeight="1">
      <c r="A475" s="34">
        <v>494</v>
      </c>
      <c r="B475" s="67" t="s">
        <v>669</v>
      </c>
      <c r="C475" s="41">
        <v>181</v>
      </c>
      <c r="D475" s="138">
        <v>181</v>
      </c>
      <c r="E475" s="36" t="s">
        <v>1130</v>
      </c>
      <c r="F475" s="36" t="s">
        <v>49</v>
      </c>
      <c r="G475" s="37" t="s">
        <v>43</v>
      </c>
      <c r="H475" s="37" t="s">
        <v>196</v>
      </c>
      <c r="I475" s="37" t="s">
        <v>43</v>
      </c>
      <c r="J475" s="37" t="s">
        <v>196</v>
      </c>
      <c r="K475" s="38" t="s">
        <v>451</v>
      </c>
      <c r="L475" s="39">
        <v>6</v>
      </c>
    </row>
    <row r="476" spans="1:12" ht="15" customHeight="1">
      <c r="A476" s="34">
        <v>495</v>
      </c>
      <c r="B476" s="38" t="s">
        <v>621</v>
      </c>
      <c r="C476" s="41">
        <v>26488</v>
      </c>
      <c r="D476" s="138">
        <v>26488</v>
      </c>
      <c r="E476" s="36" t="s">
        <v>1131</v>
      </c>
      <c r="F476" s="36" t="s">
        <v>49</v>
      </c>
      <c r="G476" s="37" t="s">
        <v>43</v>
      </c>
      <c r="H476" s="37" t="s">
        <v>196</v>
      </c>
      <c r="I476" s="37" t="s">
        <v>43</v>
      </c>
      <c r="J476" s="37" t="s">
        <v>196</v>
      </c>
      <c r="K476" s="38" t="s">
        <v>452</v>
      </c>
      <c r="L476" s="39">
        <v>10</v>
      </c>
    </row>
    <row r="477" spans="1:12" ht="15" customHeight="1">
      <c r="A477" s="34">
        <v>496</v>
      </c>
      <c r="B477" s="67" t="s">
        <v>669</v>
      </c>
      <c r="C477" s="41">
        <v>160</v>
      </c>
      <c r="D477" s="138">
        <v>160</v>
      </c>
      <c r="E477" s="36" t="s">
        <v>1065</v>
      </c>
      <c r="F477" s="36" t="s">
        <v>49</v>
      </c>
      <c r="G477" s="50" t="s">
        <v>11</v>
      </c>
      <c r="H477" s="50" t="s">
        <v>174</v>
      </c>
      <c r="I477" s="37" t="s">
        <v>11</v>
      </c>
      <c r="J477" s="80" t="s">
        <v>179</v>
      </c>
      <c r="K477" s="38" t="s">
        <v>467</v>
      </c>
      <c r="L477" s="39">
        <v>5</v>
      </c>
    </row>
    <row r="479" spans="1:12">
      <c r="A479" s="84" t="s">
        <v>1132</v>
      </c>
      <c r="B479" s="85"/>
      <c r="C479" s="85"/>
      <c r="D479" s="150"/>
      <c r="E479" s="84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1">
    <mergeCell ref="A1:K2"/>
  </mergeCells>
  <conditionalFormatting sqref="D1:D1048576">
    <cfRule type="duplicateValues" dxfId="87" priority="1"/>
  </conditionalFormatting>
  <conditionalFormatting sqref="K4:K477">
    <cfRule type="duplicateValues" dxfId="86" priority="2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A180C-727A-4172-9D42-02D6F87655C1}">
  <dimension ref="A1:BT836"/>
  <sheetViews>
    <sheetView showGridLines="0" zoomScaleNormal="100" workbookViewId="0">
      <selection activeCell="Y1" sqref="Y1:Y1048576"/>
    </sheetView>
  </sheetViews>
  <sheetFormatPr baseColWidth="10" defaultColWidth="15.5546875" defaultRowHeight="9.6" outlineLevelCol="1"/>
  <cols>
    <col min="1" max="1" width="3.88671875" style="88" bestFit="1" customWidth="1"/>
    <col min="2" max="3" width="3.88671875" style="89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7" width="13" style="17" hidden="1" customWidth="1" outlineLevel="1"/>
    <col min="8" max="8" width="22.33203125" style="17" hidden="1" customWidth="1" outlineLevel="1"/>
    <col min="9" max="9" width="26.6640625" style="17" hidden="1" customWidth="1" outlineLevel="1"/>
    <col min="10" max="10" width="13" style="17" hidden="1" customWidth="1" outlineLevel="1"/>
    <col min="11" max="11" width="7.33203125" style="18" customWidth="1" collapsed="1"/>
    <col min="12" max="12" width="53.33203125" style="17" customWidth="1"/>
    <col min="13" max="13" width="5.88671875" style="18" bestFit="1" customWidth="1"/>
    <col min="14" max="25" width="5.66406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4" width="15.5546875" style="17"/>
    <col min="35" max="35" width="18.88671875" style="17" customWidth="1"/>
    <col min="36" max="38" width="15.5546875" style="17"/>
    <col min="39" max="39" width="15.5546875" style="17" customWidth="1"/>
    <col min="40" max="51" width="6.88671875" style="17" customWidth="1"/>
    <col min="52" max="52" width="15.5546875" style="17"/>
    <col min="53" max="53" width="10.33203125" style="17" customWidth="1"/>
    <col min="54" max="54" width="6.6640625" style="17" bestFit="1" customWidth="1"/>
    <col min="55" max="55" width="31.88671875" style="17" bestFit="1" customWidth="1"/>
    <col min="56" max="56" width="6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60" width="6.44140625" style="17" bestFit="1" customWidth="1"/>
    <col min="61" max="61" width="6.33203125" style="17" bestFit="1" customWidth="1"/>
    <col min="62" max="62" width="6.109375" style="17" bestFit="1" customWidth="1"/>
    <col min="63" max="63" width="6.44140625" style="17" bestFit="1" customWidth="1"/>
    <col min="64" max="64" width="6.33203125" style="17" bestFit="1" customWidth="1"/>
    <col min="65" max="67" width="6.5546875" style="17" bestFit="1" customWidth="1"/>
    <col min="68" max="68" width="6.109375" style="17" bestFit="1" customWidth="1"/>
    <col min="69" max="69" width="6.33203125" style="17" bestFit="1" customWidth="1"/>
    <col min="70" max="71" width="6.5546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88" t="s">
        <v>1133</v>
      </c>
      <c r="B1" s="89" t="s">
        <v>1134</v>
      </c>
      <c r="C1" s="89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91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IFERROR(VLOOKUP($K2,Ene!$H$4:$J$489,3,FALSE),0)</f>
        <v>205</v>
      </c>
      <c r="O2" s="6">
        <f>IFERROR(VLOOKUP($K2,Feb!$H$4:$J$489,3,FALSE),0)</f>
        <v>200</v>
      </c>
      <c r="P2" s="6">
        <f>IFERROR(VLOOKUP($K2,Mar!$H$4:$J$489,3,FALSE),0)</f>
        <v>231</v>
      </c>
      <c r="Q2" s="6">
        <f>IFERROR(VLOOKUP($K2,Abr!$H$4:$J$489,3,FALSE),0)</f>
        <v>207</v>
      </c>
      <c r="R2" s="6">
        <f>IFERROR(VLOOKUP($K2,May!$H$4:$J$489,3,FALSE),0)</f>
        <v>223</v>
      </c>
      <c r="S2" s="6">
        <f>IFERROR(VLOOKUP($K2,Jun!$H$4:$J$489,3,FALSE),0)</f>
        <v>175</v>
      </c>
      <c r="T2" s="6">
        <f>IFERROR(VLOOKUP($K2,Jul!$H$4:$J$489,3,FALSE),0)</f>
        <v>165</v>
      </c>
      <c r="U2" s="6">
        <f>IFERROR(VLOOKUP($K2,Ago!$H$4:$J$489,3,FALSE),0)</f>
        <v>4</v>
      </c>
      <c r="V2" s="6">
        <f>IFERROR(VLOOKUP($K2,Set!$H$4:$J$489,3,FALSE),0)</f>
        <v>0</v>
      </c>
      <c r="W2" s="6">
        <f>IFERROR(VLOOKUP($K2,Oct!$H$4:$J$489,3,FALSE),0)</f>
        <v>0</v>
      </c>
      <c r="X2" s="6">
        <f>IFERROR(VLOOKUP($K2,Nov!$H$4:$J$489,3,FALSE),0)</f>
        <v>0</v>
      </c>
      <c r="Y2" s="6">
        <f>IFERROR(VLOOKUP($K2,Dic!$H$4:$J$489,3,FALSE),0)</f>
        <v>0</v>
      </c>
      <c r="Z2" s="6">
        <f t="shared" ref="Z2:Z65" si="0">N2+O2+P2</f>
        <v>636</v>
      </c>
      <c r="AA2" s="6">
        <f t="shared" ref="AA2:AA65" si="1">Q2+R2+S2</f>
        <v>605</v>
      </c>
      <c r="AB2" s="6">
        <f t="shared" ref="AB2:AB65" si="2">T2+U2+V2</f>
        <v>169</v>
      </c>
      <c r="AC2" s="6">
        <f t="shared" ref="AC2:AC65" si="3">W2+X2+Y2</f>
        <v>0</v>
      </c>
      <c r="AD2" s="6">
        <f t="shared" ref="AD2:AD65" si="4">SUM(N2:S2)</f>
        <v>1241</v>
      </c>
      <c r="AE2" s="6">
        <f t="shared" ref="AE2:AE65" si="5">SUM(T2:Y2)</f>
        <v>169</v>
      </c>
      <c r="AF2" s="6">
        <f t="shared" ref="AF2:AF65" si="6">SUM(N2:Y2)</f>
        <v>1410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7.3316781072002332E-2</v>
      </c>
      <c r="AO2" s="102">
        <f t="shared" ref="AO2:AY2" si="7">+AO3/$AJ$11</f>
        <v>6.9300423543157588E-2</v>
      </c>
      <c r="AP2" s="102">
        <f t="shared" si="7"/>
        <v>8.3467211917628154E-2</v>
      </c>
      <c r="AQ2" s="102">
        <f t="shared" si="7"/>
        <v>7.2586534248576015E-2</v>
      </c>
      <c r="AR2" s="102">
        <f t="shared" si="7"/>
        <v>7.8355484153643934E-2</v>
      </c>
      <c r="AS2" s="102">
        <f t="shared" si="7"/>
        <v>6.3677523002774933E-2</v>
      </c>
      <c r="AT2" s="102">
        <f t="shared" si="7"/>
        <v>5.6009931356798597E-2</v>
      </c>
      <c r="AU2" s="102">
        <f t="shared" si="7"/>
        <v>1.1464875127793194E-2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7.3316781072002332E-2</v>
      </c>
      <c r="BI2" s="102">
        <f t="shared" ref="BI2:BS2" si="8">+BI3/$AJ$11</f>
        <v>6.9300423543157588E-2</v>
      </c>
      <c r="BJ2" s="102">
        <f t="shared" si="8"/>
        <v>8.3467211917628154E-2</v>
      </c>
      <c r="BK2" s="102">
        <f t="shared" si="8"/>
        <v>7.2586534248576015E-2</v>
      </c>
      <c r="BL2" s="102">
        <f t="shared" si="8"/>
        <v>7.8355484153643934E-2</v>
      </c>
      <c r="BM2" s="102">
        <f t="shared" si="8"/>
        <v>6.3677523002774933E-2</v>
      </c>
      <c r="BN2" s="102">
        <f t="shared" si="8"/>
        <v>5.6009931356798597E-2</v>
      </c>
      <c r="BO2" s="102">
        <f t="shared" si="8"/>
        <v>1.1464875127793194E-2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IFERROR(VLOOKUP($K3,Ene!$H$4:$J$489,3,FALSE),0)</f>
        <v>152</v>
      </c>
      <c r="O3" s="6">
        <f>IFERROR(VLOOKUP($K3,Feb!$H$4:$J$489,3,FALSE),0)</f>
        <v>159</v>
      </c>
      <c r="P3" s="6">
        <f>IFERROR(VLOOKUP($K3,Mar!$H$4:$J$489,3,FALSE),0)</f>
        <v>213</v>
      </c>
      <c r="Q3" s="6">
        <f>IFERROR(VLOOKUP($K3,Abr!$H$4:$J$489,3,FALSE),0)</f>
        <v>166</v>
      </c>
      <c r="R3" s="6">
        <f>IFERROR(VLOOKUP($K3,May!$H$4:$J$489,3,FALSE),0)</f>
        <v>208</v>
      </c>
      <c r="S3" s="6">
        <f>IFERROR(VLOOKUP($K3,Jun!$H$4:$J$489,3,FALSE),0)</f>
        <v>150</v>
      </c>
      <c r="T3" s="6">
        <f>IFERROR(VLOOKUP($K3,Jul!$H$4:$J$489,3,FALSE),0)</f>
        <v>90</v>
      </c>
      <c r="U3" s="6">
        <f>IFERROR(VLOOKUP($K3,Ago!$H$4:$J$489,3,FALSE),0)</f>
        <v>19</v>
      </c>
      <c r="V3" s="6">
        <f>IFERROR(VLOOKUP($K3,Set!$H$4:$J$489,3,FALSE),0)</f>
        <v>0</v>
      </c>
      <c r="W3" s="6">
        <f>IFERROR(VLOOKUP($K3,Oct!$H$4:$J$489,3,FALSE),0)</f>
        <v>0</v>
      </c>
      <c r="X3" s="6">
        <f>IFERROR(VLOOKUP($K3,Nov!$H$4:$J$489,3,FALSE),0)</f>
        <v>0</v>
      </c>
      <c r="Y3" s="6">
        <f>IFERROR(VLOOKUP($K3,Dic!$H$4:$J$489,3,FALSE),0)</f>
        <v>0</v>
      </c>
      <c r="Z3" s="6">
        <f t="shared" si="0"/>
        <v>524</v>
      </c>
      <c r="AA3" s="6">
        <f t="shared" si="1"/>
        <v>524</v>
      </c>
      <c r="AB3" s="6">
        <f t="shared" si="2"/>
        <v>109</v>
      </c>
      <c r="AC3" s="6">
        <f t="shared" si="3"/>
        <v>0</v>
      </c>
      <c r="AD3" s="6">
        <f t="shared" si="4"/>
        <v>1048</v>
      </c>
      <c r="AE3" s="6">
        <f t="shared" si="5"/>
        <v>109</v>
      </c>
      <c r="AF3" s="6">
        <f t="shared" si="6"/>
        <v>1157</v>
      </c>
      <c r="AH3" s="103">
        <f t="shared" ref="AH3:AH10" si="9">+SUMIFS($AF:$AF,$D:$D,AI3)</f>
        <v>1660</v>
      </c>
      <c r="AI3" s="104" t="s">
        <v>16</v>
      </c>
      <c r="AJ3" s="103">
        <f t="shared" ref="AJ3:AJ10" si="10">+SUMIFS($M:$M,$D:$D,AI3)</f>
        <v>2730</v>
      </c>
      <c r="AK3" s="105">
        <f>+AH3/AJ3</f>
        <v>0.60805860805860801</v>
      </c>
      <c r="AN3" s="106">
        <f t="shared" ref="AN3:AY3" si="11">+SUM(N:N)</f>
        <v>1004</v>
      </c>
      <c r="AO3" s="106">
        <f t="shared" si="11"/>
        <v>949</v>
      </c>
      <c r="AP3" s="106">
        <f t="shared" si="11"/>
        <v>1143</v>
      </c>
      <c r="AQ3" s="106">
        <f t="shared" si="11"/>
        <v>994</v>
      </c>
      <c r="AR3" s="106">
        <f t="shared" si="11"/>
        <v>1073</v>
      </c>
      <c r="AS3" s="106">
        <f t="shared" si="11"/>
        <v>872</v>
      </c>
      <c r="AT3" s="106">
        <f t="shared" si="11"/>
        <v>767</v>
      </c>
      <c r="AU3" s="106">
        <f t="shared" si="11"/>
        <v>157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485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0.17929759704251386</v>
      </c>
      <c r="BH3" s="106">
        <f t="shared" ref="BH3:BS3" si="14">+SUM(N:N)</f>
        <v>1004</v>
      </c>
      <c r="BI3" s="106">
        <f t="shared" si="14"/>
        <v>949</v>
      </c>
      <c r="BJ3" s="106">
        <f t="shared" si="14"/>
        <v>1143</v>
      </c>
      <c r="BK3" s="106">
        <f t="shared" si="14"/>
        <v>994</v>
      </c>
      <c r="BL3" s="106">
        <f t="shared" si="14"/>
        <v>1073</v>
      </c>
      <c r="BM3" s="106">
        <f t="shared" si="14"/>
        <v>872</v>
      </c>
      <c r="BN3" s="106">
        <f t="shared" si="14"/>
        <v>767</v>
      </c>
      <c r="BO3" s="106">
        <f t="shared" si="14"/>
        <v>157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IFERROR(VLOOKUP($K4,Ene!$H$4:$J$489,3,FALSE),0)</f>
        <v>1</v>
      </c>
      <c r="O4" s="6">
        <f>IFERROR(VLOOKUP($K4,Feb!$H$4:$J$489,3,FALSE),0)</f>
        <v>0</v>
      </c>
      <c r="P4" s="6">
        <f>IFERROR(VLOOKUP($K4,Mar!$H$4:$J$489,3,FALSE),0)</f>
        <v>0</v>
      </c>
      <c r="Q4" s="6">
        <f>IFERROR(VLOOKUP($K4,Abr!$H$4:$J$489,3,FALSE),0)</f>
        <v>2</v>
      </c>
      <c r="R4" s="6">
        <f>IFERROR(VLOOKUP($K4,May!$H$4:$J$489,3,FALSE),0)</f>
        <v>1</v>
      </c>
      <c r="S4" s="6">
        <f>IFERROR(VLOOKUP($K4,Jun!$H$4:$J$489,3,FALSE),0)</f>
        <v>6</v>
      </c>
      <c r="T4" s="6">
        <f>IFERROR(VLOOKUP($K4,Jul!$H$4:$J$489,3,FALSE),0)</f>
        <v>3</v>
      </c>
      <c r="U4" s="6">
        <f>IFERROR(VLOOKUP($K4,Ago!$H$4:$J$489,3,FALSE),0)</f>
        <v>0</v>
      </c>
      <c r="V4" s="6">
        <f>IFERROR(VLOOKUP($K4,Set!$H$4:$J$489,3,FALSE),0)</f>
        <v>0</v>
      </c>
      <c r="W4" s="6">
        <f>IFERROR(VLOOKUP($K4,Oct!$H$4:$J$489,3,FALSE),0)</f>
        <v>0</v>
      </c>
      <c r="X4" s="6">
        <f>IFERROR(VLOOKUP($K4,Nov!$H$4:$J$489,3,FALSE),0)</f>
        <v>0</v>
      </c>
      <c r="Y4" s="6">
        <f>IFERROR(VLOOKUP($K4,Dic!$H$4:$J$489,3,FALSE),0)</f>
        <v>0</v>
      </c>
      <c r="Z4" s="6">
        <f t="shared" si="0"/>
        <v>1</v>
      </c>
      <c r="AA4" s="6">
        <f t="shared" si="1"/>
        <v>9</v>
      </c>
      <c r="AB4" s="6">
        <f t="shared" si="2"/>
        <v>3</v>
      </c>
      <c r="AC4" s="6">
        <f t="shared" si="3"/>
        <v>0</v>
      </c>
      <c r="AD4" s="6">
        <f t="shared" si="4"/>
        <v>10</v>
      </c>
      <c r="AE4" s="6">
        <f t="shared" si="5"/>
        <v>3</v>
      </c>
      <c r="AF4" s="6">
        <f t="shared" si="6"/>
        <v>13</v>
      </c>
      <c r="AH4" s="103">
        <f t="shared" si="9"/>
        <v>854</v>
      </c>
      <c r="AI4" s="104" t="s">
        <v>238</v>
      </c>
      <c r="AJ4" s="103">
        <f t="shared" si="10"/>
        <v>1130</v>
      </c>
      <c r="AK4" s="105">
        <f t="shared" ref="AK4:AK11" si="15">+AH4/AJ4</f>
        <v>0.75575221238938051</v>
      </c>
      <c r="BB4" s="103">
        <f t="shared" si="12"/>
        <v>855</v>
      </c>
      <c r="BC4" s="104" t="s">
        <v>238</v>
      </c>
      <c r="BD4" s="103">
        <f t="shared" si="13"/>
        <v>1155</v>
      </c>
      <c r="BE4" s="105">
        <f t="shared" ref="BE4:BE11" si="16">+IFERROR(BB4/BD4,0)</f>
        <v>0.74025974025974028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IFERROR(VLOOKUP($K5,Ene!$H$4:$J$489,3,FALSE),0)</f>
        <v>0</v>
      </c>
      <c r="O5" s="6">
        <f>IFERROR(VLOOKUP($K5,Feb!$H$4:$J$489,3,FALSE),0)</f>
        <v>1</v>
      </c>
      <c r="P5" s="6">
        <f>IFERROR(VLOOKUP($K5,Mar!$H$4:$J$489,3,FALSE),0)</f>
        <v>0</v>
      </c>
      <c r="Q5" s="6">
        <f>IFERROR(VLOOKUP($K5,Abr!$H$4:$J$489,3,FALSE),0)</f>
        <v>0</v>
      </c>
      <c r="R5" s="6">
        <f>IFERROR(VLOOKUP($K5,May!$H$4:$J$489,3,FALSE),0)</f>
        <v>0</v>
      </c>
      <c r="S5" s="6">
        <f>IFERROR(VLOOKUP($K5,Jun!$H$4:$J$489,3,FALSE),0)</f>
        <v>0</v>
      </c>
      <c r="T5" s="6">
        <f>IFERROR(VLOOKUP($K5,Jul!$H$4:$J$489,3,FALSE),0)</f>
        <v>0</v>
      </c>
      <c r="U5" s="6">
        <f>IFERROR(VLOOKUP($K5,Ago!$H$4:$J$489,3,FALSE),0)</f>
        <v>0</v>
      </c>
      <c r="V5" s="6">
        <f>IFERROR(VLOOKUP($K5,Set!$H$4:$J$489,3,FALSE),0)</f>
        <v>0</v>
      </c>
      <c r="W5" s="6">
        <f>IFERROR(VLOOKUP($K5,Oct!$H$4:$J$489,3,FALSE),0)</f>
        <v>0</v>
      </c>
      <c r="X5" s="6">
        <f>IFERROR(VLOOKUP($K5,Nov!$H$4:$J$489,3,FALSE),0)</f>
        <v>0</v>
      </c>
      <c r="Y5" s="6">
        <f>IFERROR(VLOOKUP($K5,Dic!$H$4:$J$489,3,FALSE),0)</f>
        <v>0</v>
      </c>
      <c r="Z5" s="6">
        <f t="shared" si="0"/>
        <v>1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1</v>
      </c>
      <c r="AE5" s="6">
        <f t="shared" si="5"/>
        <v>0</v>
      </c>
      <c r="AF5" s="6">
        <f t="shared" si="6"/>
        <v>1</v>
      </c>
      <c r="AH5" s="103">
        <f t="shared" si="9"/>
        <v>228</v>
      </c>
      <c r="AI5" s="104" t="s">
        <v>49</v>
      </c>
      <c r="AJ5" s="103">
        <f t="shared" si="10"/>
        <v>1286</v>
      </c>
      <c r="AK5" s="105">
        <f t="shared" si="15"/>
        <v>0.17729393468118196</v>
      </c>
      <c r="BB5" s="103">
        <f t="shared" si="12"/>
        <v>228</v>
      </c>
      <c r="BC5" s="104" t="s">
        <v>49</v>
      </c>
      <c r="BD5" s="103">
        <f t="shared" si="13"/>
        <v>1286</v>
      </c>
      <c r="BE5" s="105">
        <f t="shared" si="16"/>
        <v>0.17729393468118196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IFERROR(VLOOKUP($K6,Ene!$H$4:$J$489,3,FALSE),0)</f>
        <v>0</v>
      </c>
      <c r="O6" s="6">
        <f>IFERROR(VLOOKUP($K6,Feb!$H$4:$J$489,3,FALSE),0)</f>
        <v>0</v>
      </c>
      <c r="P6" s="6">
        <f>IFERROR(VLOOKUP($K6,Mar!$H$4:$J$489,3,FALSE),0)</f>
        <v>0</v>
      </c>
      <c r="Q6" s="6">
        <f>IFERROR(VLOOKUP($K6,Abr!$H$4:$J$489,3,FALSE),0)</f>
        <v>0</v>
      </c>
      <c r="R6" s="6">
        <f>IFERROR(VLOOKUP($K6,May!$H$4:$J$489,3,FALSE),0)</f>
        <v>0</v>
      </c>
      <c r="S6" s="6">
        <f>IFERROR(VLOOKUP($K6,Jun!$H$4:$J$489,3,FALSE),0)</f>
        <v>0</v>
      </c>
      <c r="T6" s="6">
        <f>IFERROR(VLOOKUP($K6,Jul!$H$4:$J$489,3,FALSE),0)</f>
        <v>1</v>
      </c>
      <c r="U6" s="6">
        <f>IFERROR(VLOOKUP($K6,Ago!$H$4:$J$489,3,FALSE),0)</f>
        <v>1</v>
      </c>
      <c r="V6" s="6">
        <f>IFERROR(VLOOKUP($K6,Set!$H$4:$J$489,3,FALSE),0)</f>
        <v>0</v>
      </c>
      <c r="W6" s="6">
        <f>IFERROR(VLOOKUP($K6,Oct!$H$4:$J$489,3,FALSE),0)</f>
        <v>0</v>
      </c>
      <c r="X6" s="6">
        <f>IFERROR(VLOOKUP($K6,Nov!$H$4:$J$489,3,FALSE),0)</f>
        <v>0</v>
      </c>
      <c r="Y6" s="6">
        <f>IFERROR(VLOOKUP($K6,Dic!$H$4:$J$489,3,FALSE),0)</f>
        <v>0</v>
      </c>
      <c r="Z6" s="6">
        <f t="shared" si="0"/>
        <v>0</v>
      </c>
      <c r="AA6" s="6">
        <f t="shared" si="1"/>
        <v>0</v>
      </c>
      <c r="AB6" s="6">
        <f t="shared" si="2"/>
        <v>2</v>
      </c>
      <c r="AC6" s="6">
        <f t="shared" si="3"/>
        <v>0</v>
      </c>
      <c r="AD6" s="6">
        <f t="shared" si="4"/>
        <v>0</v>
      </c>
      <c r="AE6" s="6">
        <f t="shared" si="5"/>
        <v>2</v>
      </c>
      <c r="AF6" s="6">
        <f t="shared" si="6"/>
        <v>2</v>
      </c>
      <c r="AH6" s="103">
        <f t="shared" si="9"/>
        <v>3298</v>
      </c>
      <c r="AI6" s="104" t="s">
        <v>1</v>
      </c>
      <c r="AJ6" s="103">
        <f t="shared" si="10"/>
        <v>5559</v>
      </c>
      <c r="AK6" s="105">
        <f t="shared" si="15"/>
        <v>0.59327217125382259</v>
      </c>
      <c r="BB6" s="103">
        <f t="shared" si="12"/>
        <v>499</v>
      </c>
      <c r="BC6" s="104" t="s">
        <v>230</v>
      </c>
      <c r="BD6" s="103">
        <f t="shared" si="13"/>
        <v>4712</v>
      </c>
      <c r="BE6" s="105">
        <f t="shared" si="16"/>
        <v>0.10589983022071307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IFERROR(VLOOKUP($K7,Ene!$H$4:$J$489,3,FALSE),0)</f>
        <v>13</v>
      </c>
      <c r="O7" s="6">
        <f>IFERROR(VLOOKUP($K7,Feb!$H$4:$J$489,3,FALSE),0)</f>
        <v>11</v>
      </c>
      <c r="P7" s="6">
        <f>IFERROR(VLOOKUP($K7,Mar!$H$4:$J$489,3,FALSE),0)</f>
        <v>11</v>
      </c>
      <c r="Q7" s="6">
        <f>IFERROR(VLOOKUP($K7,Abr!$H$4:$J$489,3,FALSE),0)</f>
        <v>11</v>
      </c>
      <c r="R7" s="6">
        <f>IFERROR(VLOOKUP($K7,May!$H$4:$J$489,3,FALSE),0)</f>
        <v>10</v>
      </c>
      <c r="S7" s="6">
        <f>IFERROR(VLOOKUP($K7,Jun!$H$4:$J$489,3,FALSE),0)</f>
        <v>8</v>
      </c>
      <c r="T7" s="6">
        <f>IFERROR(VLOOKUP($K7,Jul!$H$4:$J$489,3,FALSE),0)</f>
        <v>15</v>
      </c>
      <c r="U7" s="6">
        <f>IFERROR(VLOOKUP($K7,Ago!$H$4:$J$489,3,FALSE),0)</f>
        <v>1</v>
      </c>
      <c r="V7" s="6">
        <f>IFERROR(VLOOKUP($K7,Set!$H$4:$J$489,3,FALSE),0)</f>
        <v>0</v>
      </c>
      <c r="W7" s="6">
        <f>IFERROR(VLOOKUP($K7,Oct!$H$4:$J$489,3,FALSE),0)</f>
        <v>0</v>
      </c>
      <c r="X7" s="6">
        <f>IFERROR(VLOOKUP($K7,Nov!$H$4:$J$489,3,FALSE),0)</f>
        <v>0</v>
      </c>
      <c r="Y7" s="6">
        <f>IFERROR(VLOOKUP($K7,Dic!$H$4:$J$489,3,FALSE),0)</f>
        <v>0</v>
      </c>
      <c r="Z7" s="6">
        <f t="shared" si="0"/>
        <v>35</v>
      </c>
      <c r="AA7" s="6">
        <f t="shared" si="1"/>
        <v>29</v>
      </c>
      <c r="AB7" s="6">
        <f t="shared" si="2"/>
        <v>16</v>
      </c>
      <c r="AC7" s="6">
        <f t="shared" si="3"/>
        <v>0</v>
      </c>
      <c r="AD7" s="6">
        <f t="shared" si="4"/>
        <v>64</v>
      </c>
      <c r="AE7" s="6">
        <f t="shared" si="5"/>
        <v>16</v>
      </c>
      <c r="AF7" s="6">
        <f t="shared" si="6"/>
        <v>80</v>
      </c>
      <c r="AH7" s="103">
        <f t="shared" si="9"/>
        <v>37</v>
      </c>
      <c r="AI7" s="104" t="s">
        <v>147</v>
      </c>
      <c r="AJ7" s="103">
        <f t="shared" si="10"/>
        <v>149</v>
      </c>
      <c r="AK7" s="105">
        <f t="shared" si="15"/>
        <v>0.24832214765100671</v>
      </c>
      <c r="BB7" s="103">
        <f t="shared" si="12"/>
        <v>283</v>
      </c>
      <c r="BC7" s="104" t="s">
        <v>234</v>
      </c>
      <c r="BD7" s="103">
        <f t="shared" si="13"/>
        <v>1034</v>
      </c>
      <c r="BE7" s="105">
        <f t="shared" si="16"/>
        <v>0.27369439071566731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IFERROR(VLOOKUP($K8,Ene!$H$4:$J$489,3,FALSE),0)</f>
        <v>0</v>
      </c>
      <c r="O8" s="6">
        <f>IFERROR(VLOOKUP($K8,Feb!$H$4:$J$489,3,FALSE),0)</f>
        <v>0</v>
      </c>
      <c r="P8" s="6">
        <f>IFERROR(VLOOKUP($K8,Mar!$H$4:$J$489,3,FALSE),0)</f>
        <v>0</v>
      </c>
      <c r="Q8" s="6">
        <f>IFERROR(VLOOKUP($K8,Abr!$H$4:$J$489,3,FALSE),0)</f>
        <v>0</v>
      </c>
      <c r="R8" s="6">
        <f>IFERROR(VLOOKUP($K8,May!$H$4:$J$489,3,FALSE),0)</f>
        <v>0</v>
      </c>
      <c r="S8" s="6">
        <f>IFERROR(VLOOKUP($K8,Jun!$H$4:$J$489,3,FALSE),0)</f>
        <v>0</v>
      </c>
      <c r="T8" s="6">
        <f>IFERROR(VLOOKUP($K8,Jul!$H$4:$J$489,3,FALSE),0)</f>
        <v>0</v>
      </c>
      <c r="U8" s="6">
        <f>IFERROR(VLOOKUP($K8,Ago!$H$4:$J$489,3,FALSE),0)</f>
        <v>0</v>
      </c>
      <c r="V8" s="6">
        <f>IFERROR(VLOOKUP($K8,Set!$H$4:$J$489,3,FALSE),0)</f>
        <v>0</v>
      </c>
      <c r="W8" s="6">
        <f>IFERROR(VLOOKUP($K8,Oct!$H$4:$J$489,3,FALSE),0)</f>
        <v>0</v>
      </c>
      <c r="X8" s="6">
        <f>IFERROR(VLOOKUP($K8,Nov!$H$4:$J$489,3,FALSE),0)</f>
        <v>0</v>
      </c>
      <c r="Y8" s="6">
        <f>IFERROR(VLOOKUP($K8,Dic!$H$4:$J$489,3,FALSE),0)</f>
        <v>0</v>
      </c>
      <c r="Z8" s="6">
        <f t="shared" si="0"/>
        <v>0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0</v>
      </c>
      <c r="AE8" s="6">
        <f t="shared" si="5"/>
        <v>0</v>
      </c>
      <c r="AF8" s="6">
        <f t="shared" si="6"/>
        <v>0</v>
      </c>
      <c r="AH8" s="103">
        <f t="shared" si="9"/>
        <v>243</v>
      </c>
      <c r="AI8" s="104" t="s">
        <v>1184</v>
      </c>
      <c r="AJ8" s="103">
        <f t="shared" si="10"/>
        <v>876</v>
      </c>
      <c r="AK8" s="105">
        <f t="shared" si="15"/>
        <v>0.2773972602739726</v>
      </c>
      <c r="BB8" s="103">
        <f t="shared" si="12"/>
        <v>4037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IFERROR(VLOOKUP($K9,Ene!$H$4:$J$489,3,FALSE),0)</f>
        <v>0</v>
      </c>
      <c r="O9" s="6">
        <f>IFERROR(VLOOKUP($K9,Feb!$H$4:$J$489,3,FALSE),0)</f>
        <v>0</v>
      </c>
      <c r="P9" s="6">
        <f>IFERROR(VLOOKUP($K9,Mar!$H$4:$J$489,3,FALSE),0)</f>
        <v>0</v>
      </c>
      <c r="Q9" s="6">
        <f>IFERROR(VLOOKUP($K9,Abr!$H$4:$J$489,3,FALSE),0)</f>
        <v>0</v>
      </c>
      <c r="R9" s="6">
        <f>IFERROR(VLOOKUP($K9,May!$H$4:$J$489,3,FALSE),0)</f>
        <v>0</v>
      </c>
      <c r="S9" s="6">
        <f>IFERROR(VLOOKUP($K9,Jun!$H$4:$J$489,3,FALSE),0)</f>
        <v>0</v>
      </c>
      <c r="T9" s="6">
        <f>IFERROR(VLOOKUP($K9,Jul!$H$4:$J$489,3,FALSE),0)</f>
        <v>0</v>
      </c>
      <c r="U9" s="6">
        <f>IFERROR(VLOOKUP($K9,Ago!$H$4:$J$489,3,FALSE),0)</f>
        <v>0</v>
      </c>
      <c r="V9" s="6">
        <f>IFERROR(VLOOKUP($K9,Set!$H$4:$J$489,3,FALSE),0)</f>
        <v>0</v>
      </c>
      <c r="W9" s="6">
        <f>IFERROR(VLOOKUP($K9,Oct!$H$4:$J$489,3,FALSE),0)</f>
        <v>0</v>
      </c>
      <c r="X9" s="6">
        <f>IFERROR(VLOOKUP($K9,Nov!$H$4:$J$489,3,FALSE),0)</f>
        <v>0</v>
      </c>
      <c r="Y9" s="6">
        <f>IFERROR(VLOOKUP($K9,Dic!$H$4:$J$489,3,FALSE),0)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181</v>
      </c>
      <c r="AI9" s="104" t="s">
        <v>11</v>
      </c>
      <c r="AJ9" s="103">
        <f t="shared" si="10"/>
        <v>934</v>
      </c>
      <c r="AK9" s="105">
        <f t="shared" si="15"/>
        <v>0.19379014989293361</v>
      </c>
      <c r="BB9" s="103">
        <f t="shared" si="12"/>
        <v>243</v>
      </c>
      <c r="BC9" s="104" t="s">
        <v>31</v>
      </c>
      <c r="BD9" s="103">
        <f t="shared" si="13"/>
        <v>876</v>
      </c>
      <c r="BE9" s="105">
        <f t="shared" si="16"/>
        <v>0.2773972602739726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IFERROR(VLOOKUP($K10,Ene!$H$4:$J$489,3,FALSE),0)</f>
        <v>0</v>
      </c>
      <c r="O10" s="6">
        <f>IFERROR(VLOOKUP($K10,Feb!$H$4:$J$489,3,FALSE),0)</f>
        <v>0</v>
      </c>
      <c r="P10" s="6">
        <f>IFERROR(VLOOKUP($K10,Mar!$H$4:$J$489,3,FALSE),0)</f>
        <v>0</v>
      </c>
      <c r="Q10" s="6">
        <f>IFERROR(VLOOKUP($K10,Abr!$H$4:$J$489,3,FALSE),0)</f>
        <v>0</v>
      </c>
      <c r="R10" s="6">
        <f>IFERROR(VLOOKUP($K10,May!$H$4:$J$489,3,FALSE),0)</f>
        <v>0</v>
      </c>
      <c r="S10" s="6">
        <f>IFERROR(VLOOKUP($K10,Jun!$H$4:$J$489,3,FALSE),0)</f>
        <v>0</v>
      </c>
      <c r="T10" s="6">
        <f>IFERROR(VLOOKUP($K10,Jul!$H$4:$J$489,3,FALSE),0)</f>
        <v>0</v>
      </c>
      <c r="U10" s="6">
        <f>IFERROR(VLOOKUP($K10,Ago!$H$4:$J$489,3,FALSE),0)</f>
        <v>0</v>
      </c>
      <c r="V10" s="6">
        <f>IFERROR(VLOOKUP($K10,Set!$H$4:$J$489,3,FALSE),0)</f>
        <v>0</v>
      </c>
      <c r="W10" s="6">
        <f>IFERROR(VLOOKUP($K10,Oct!$H$4:$J$489,3,FALSE),0)</f>
        <v>0</v>
      </c>
      <c r="X10" s="6">
        <f>IFERROR(VLOOKUP($K10,Nov!$H$4:$J$489,3,FALSE),0)</f>
        <v>0</v>
      </c>
      <c r="Y10" s="6">
        <f>IFERROR(VLOOKUP($K10,Dic!$H$4:$J$489,3,FALSE),0)</f>
        <v>0</v>
      </c>
      <c r="Z10" s="6">
        <f t="shared" si="0"/>
        <v>0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0</v>
      </c>
      <c r="AE10" s="6">
        <f t="shared" si="5"/>
        <v>0</v>
      </c>
      <c r="AF10" s="6">
        <f t="shared" si="6"/>
        <v>0</v>
      </c>
      <c r="AH10" s="103">
        <f t="shared" si="9"/>
        <v>458</v>
      </c>
      <c r="AI10" s="104" t="s">
        <v>43</v>
      </c>
      <c r="AJ10" s="103">
        <f t="shared" si="10"/>
        <v>1030</v>
      </c>
      <c r="AK10" s="105">
        <f t="shared" si="15"/>
        <v>0.44466019417475727</v>
      </c>
      <c r="BB10" s="103">
        <f t="shared" si="12"/>
        <v>167</v>
      </c>
      <c r="BC10" s="104" t="s">
        <v>11</v>
      </c>
      <c r="BD10" s="103">
        <f t="shared" si="13"/>
        <v>896</v>
      </c>
      <c r="BE10" s="105">
        <f t="shared" si="16"/>
        <v>0.18638392857142858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IFERROR(VLOOKUP($K11,Ene!$H$4:$J$489,3,FALSE),0)</f>
        <v>0</v>
      </c>
      <c r="O11" s="6">
        <f>IFERROR(VLOOKUP($K11,Feb!$H$4:$J$489,3,FALSE),0)</f>
        <v>0</v>
      </c>
      <c r="P11" s="6">
        <f>IFERROR(VLOOKUP($K11,Mar!$H$4:$J$489,3,FALSE),0)</f>
        <v>0</v>
      </c>
      <c r="Q11" s="6">
        <f>IFERROR(VLOOKUP($K11,Abr!$H$4:$J$489,3,FALSE),0)</f>
        <v>0</v>
      </c>
      <c r="R11" s="6">
        <f>IFERROR(VLOOKUP($K11,May!$H$4:$J$489,3,FALSE),0)</f>
        <v>0</v>
      </c>
      <c r="S11" s="6">
        <f>IFERROR(VLOOKUP($K11,Jun!$H$4:$J$489,3,FALSE),0)</f>
        <v>0</v>
      </c>
      <c r="T11" s="6">
        <f>IFERROR(VLOOKUP($K11,Jul!$H$4:$J$489,3,FALSE),0)</f>
        <v>0</v>
      </c>
      <c r="U11" s="6">
        <f>IFERROR(VLOOKUP($K11,Ago!$H$4:$J$489,3,FALSE),0)</f>
        <v>0</v>
      </c>
      <c r="V11" s="6">
        <f>IFERROR(VLOOKUP($K11,Set!$H$4:$J$489,3,FALSE),0)</f>
        <v>0</v>
      </c>
      <c r="W11" s="6">
        <f>IFERROR(VLOOKUP($K11,Oct!$H$4:$J$489,3,FALSE),0)</f>
        <v>0</v>
      </c>
      <c r="X11" s="6">
        <f>IFERROR(VLOOKUP($K11,Nov!$H$4:$J$489,3,FALSE),0)</f>
        <v>0</v>
      </c>
      <c r="Y11" s="6">
        <f>IFERROR(VLOOKUP($K11,Dic!$H$4:$J$489,3,FALSE),0)</f>
        <v>0</v>
      </c>
      <c r="Z11" s="6">
        <f t="shared" si="0"/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H11" s="107">
        <f>+SUM(AH3:AH10)</f>
        <v>6959</v>
      </c>
      <c r="AI11" s="108" t="s">
        <v>1188</v>
      </c>
      <c r="AJ11" s="107">
        <f>+SUM(AJ3:AJ10)</f>
        <v>13694</v>
      </c>
      <c r="AK11" s="105">
        <f t="shared" si="15"/>
        <v>0.50817876442237475</v>
      </c>
      <c r="BB11" s="103">
        <f t="shared" si="12"/>
        <v>162</v>
      </c>
      <c r="BC11" s="104" t="s">
        <v>43</v>
      </c>
      <c r="BD11" s="103">
        <f t="shared" si="13"/>
        <v>1030</v>
      </c>
      <c r="BE11" s="105">
        <f t="shared" si="16"/>
        <v>0.15728155339805824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IFERROR(VLOOKUP($K12,Ene!$H$4:$J$489,3,FALSE),0)</f>
        <v>0</v>
      </c>
      <c r="O12" s="6">
        <f>IFERROR(VLOOKUP($K12,Feb!$H$4:$J$489,3,FALSE),0)</f>
        <v>0</v>
      </c>
      <c r="P12" s="6">
        <f>IFERROR(VLOOKUP($K12,Mar!$H$4:$J$489,3,FALSE),0)</f>
        <v>0</v>
      </c>
      <c r="Q12" s="6">
        <f>IFERROR(VLOOKUP($K12,Abr!$H$4:$J$489,3,FALSE),0)</f>
        <v>0</v>
      </c>
      <c r="R12" s="6">
        <f>IFERROR(VLOOKUP($K12,May!$H$4:$J$489,3,FALSE),0)</f>
        <v>0</v>
      </c>
      <c r="S12" s="6">
        <f>IFERROR(VLOOKUP($K12,Jun!$H$4:$J$489,3,FALSE),0)</f>
        <v>0</v>
      </c>
      <c r="T12" s="6">
        <f>IFERROR(VLOOKUP($K12,Jul!$H$4:$J$489,3,FALSE),0)</f>
        <v>0</v>
      </c>
      <c r="U12" s="6">
        <f>IFERROR(VLOOKUP($K12,Ago!$H$4:$J$489,3,FALSE),0)</f>
        <v>0</v>
      </c>
      <c r="V12" s="6">
        <f>IFERROR(VLOOKUP($K12,Set!$H$4:$J$489,3,FALSE),0)</f>
        <v>0</v>
      </c>
      <c r="W12" s="6">
        <f>IFERROR(VLOOKUP($K12,Oct!$H$4:$J$489,3,FALSE),0)</f>
        <v>0</v>
      </c>
      <c r="X12" s="6">
        <f>IFERROR(VLOOKUP($K12,Nov!$H$4:$J$489,3,FALSE),0)</f>
        <v>0</v>
      </c>
      <c r="Y12" s="6">
        <f>IFERROR(VLOOKUP($K12,Dic!$H$4:$J$489,3,FALSE),0)</f>
        <v>0</v>
      </c>
      <c r="Z12" s="6">
        <f t="shared" si="0"/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BB12" s="107">
        <f>+SUM(BB3:BB11)</f>
        <v>6959</v>
      </c>
      <c r="BC12" s="108" t="s">
        <v>1188</v>
      </c>
      <c r="BD12" s="107">
        <f>+SUM(BD3:BD11)</f>
        <v>13694</v>
      </c>
      <c r="BE12" s="105">
        <f>+BB12/BD12</f>
        <v>0.50817876442237475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IFERROR(VLOOKUP($K13,Ene!$H$4:$J$489,3,FALSE),0)</f>
        <v>0</v>
      </c>
      <c r="O13" s="6">
        <f>IFERROR(VLOOKUP($K13,Feb!$H$4:$J$489,3,FALSE),0)</f>
        <v>0</v>
      </c>
      <c r="P13" s="6">
        <f>IFERROR(VLOOKUP($K13,Mar!$H$4:$J$489,3,FALSE),0)</f>
        <v>0</v>
      </c>
      <c r="Q13" s="6">
        <f>IFERROR(VLOOKUP($K13,Abr!$H$4:$J$489,3,FALSE),0)</f>
        <v>0</v>
      </c>
      <c r="R13" s="6">
        <f>IFERROR(VLOOKUP($K13,May!$H$4:$J$489,3,FALSE),0)</f>
        <v>0</v>
      </c>
      <c r="S13" s="6">
        <f>IFERROR(VLOOKUP($K13,Jun!$H$4:$J$489,3,FALSE),0)</f>
        <v>0</v>
      </c>
      <c r="T13" s="6">
        <f>IFERROR(VLOOKUP($K13,Jul!$H$4:$J$489,3,FALSE),0)</f>
        <v>0</v>
      </c>
      <c r="U13" s="6">
        <f>IFERROR(VLOOKUP($K13,Ago!$H$4:$J$489,3,FALSE),0)</f>
        <v>0</v>
      </c>
      <c r="V13" s="6">
        <f>IFERROR(VLOOKUP($K13,Set!$H$4:$J$489,3,FALSE),0)</f>
        <v>0</v>
      </c>
      <c r="W13" s="6">
        <f>IFERROR(VLOOKUP($K13,Oct!$H$4:$J$489,3,FALSE),0)</f>
        <v>0</v>
      </c>
      <c r="X13" s="6">
        <f>IFERROR(VLOOKUP($K13,Nov!$H$4:$J$489,3,FALSE),0)</f>
        <v>0</v>
      </c>
      <c r="Y13" s="6">
        <f>IFERROR(VLOOKUP($K13,Dic!$H$4:$J$489,3,FALSE),0)</f>
        <v>0</v>
      </c>
      <c r="Z13" s="6">
        <f t="shared" si="0"/>
        <v>0</v>
      </c>
      <c r="AA13" s="6">
        <f t="shared" si="1"/>
        <v>0</v>
      </c>
      <c r="AB13" s="6">
        <f t="shared" si="2"/>
        <v>0</v>
      </c>
      <c r="AC13" s="6">
        <f t="shared" si="3"/>
        <v>0</v>
      </c>
      <c r="AD13" s="6">
        <f t="shared" si="4"/>
        <v>0</v>
      </c>
      <c r="AE13" s="6">
        <f t="shared" si="5"/>
        <v>0</v>
      </c>
      <c r="AF13" s="6">
        <f t="shared" si="6"/>
        <v>0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IFERROR(VLOOKUP($K14,Ene!$H$4:$J$489,3,FALSE),0)</f>
        <v>0</v>
      </c>
      <c r="O14" s="6">
        <f>IFERROR(VLOOKUP($K14,Feb!$H$4:$J$489,3,FALSE),0)</f>
        <v>0</v>
      </c>
      <c r="P14" s="6">
        <f>IFERROR(VLOOKUP($K14,Mar!$H$4:$J$489,3,FALSE),0)</f>
        <v>0</v>
      </c>
      <c r="Q14" s="6">
        <f>IFERROR(VLOOKUP($K14,Abr!$H$4:$J$489,3,FALSE),0)</f>
        <v>0</v>
      </c>
      <c r="R14" s="6">
        <f>IFERROR(VLOOKUP($K14,May!$H$4:$J$489,3,FALSE),0)</f>
        <v>0</v>
      </c>
      <c r="S14" s="6">
        <f>IFERROR(VLOOKUP($K14,Jun!$H$4:$J$489,3,FALSE),0)</f>
        <v>0</v>
      </c>
      <c r="T14" s="6">
        <f>IFERROR(VLOOKUP($K14,Jul!$H$4:$J$489,3,FALSE),0)</f>
        <v>0</v>
      </c>
      <c r="U14" s="6">
        <f>IFERROR(VLOOKUP($K14,Ago!$H$4:$J$489,3,FALSE),0)</f>
        <v>0</v>
      </c>
      <c r="V14" s="6">
        <f>IFERROR(VLOOKUP($K14,Set!$H$4:$J$489,3,FALSE),0)</f>
        <v>0</v>
      </c>
      <c r="W14" s="6">
        <f>IFERROR(VLOOKUP($K14,Oct!$H$4:$J$489,3,FALSE),0)</f>
        <v>0</v>
      </c>
      <c r="X14" s="6">
        <f>IFERROR(VLOOKUP($K14,Nov!$H$4:$J$489,3,FALSE),0)</f>
        <v>0</v>
      </c>
      <c r="Y14" s="6">
        <f>IFERROR(VLOOKUP($K14,Dic!$H$4:$J$489,3,FALSE),0)</f>
        <v>0</v>
      </c>
      <c r="Z14" s="6">
        <f t="shared" si="0"/>
        <v>0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0</v>
      </c>
      <c r="AE14" s="6">
        <f t="shared" si="5"/>
        <v>0</v>
      </c>
      <c r="AF14" s="6">
        <f t="shared" si="6"/>
        <v>0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IFERROR(VLOOKUP($K15,Ene!$H$4:$J$489,3,FALSE),0)</f>
        <v>0</v>
      </c>
      <c r="O15" s="6">
        <f>IFERROR(VLOOKUP($K15,Feb!$H$4:$J$489,3,FALSE),0)</f>
        <v>0</v>
      </c>
      <c r="P15" s="6">
        <f>IFERROR(VLOOKUP($K15,Mar!$H$4:$J$489,3,FALSE),0)</f>
        <v>0</v>
      </c>
      <c r="Q15" s="6">
        <f>IFERROR(VLOOKUP($K15,Abr!$H$4:$J$489,3,FALSE),0)</f>
        <v>0</v>
      </c>
      <c r="R15" s="6">
        <f>IFERROR(VLOOKUP($K15,May!$H$4:$J$489,3,FALSE),0)</f>
        <v>0</v>
      </c>
      <c r="S15" s="6">
        <f>IFERROR(VLOOKUP($K15,Jun!$H$4:$J$489,3,FALSE),0)</f>
        <v>0</v>
      </c>
      <c r="T15" s="6">
        <f>IFERROR(VLOOKUP($K15,Jul!$H$4:$J$489,3,FALSE),0)</f>
        <v>0</v>
      </c>
      <c r="U15" s="6">
        <f>IFERROR(VLOOKUP($K15,Ago!$H$4:$J$489,3,FALSE),0)</f>
        <v>0</v>
      </c>
      <c r="V15" s="6">
        <f>IFERROR(VLOOKUP($K15,Set!$H$4:$J$489,3,FALSE),0)</f>
        <v>0</v>
      </c>
      <c r="W15" s="6">
        <f>IFERROR(VLOOKUP($K15,Oct!$H$4:$J$489,3,FALSE),0)</f>
        <v>0</v>
      </c>
      <c r="X15" s="6">
        <f>IFERROR(VLOOKUP($K15,Nov!$H$4:$J$489,3,FALSE),0)</f>
        <v>0</v>
      </c>
      <c r="Y15" s="6">
        <f>IFERROR(VLOOKUP($K15,Dic!$H$4:$J$489,3,FALSE),0)</f>
        <v>0</v>
      </c>
      <c r="Z15" s="6">
        <f t="shared" si="0"/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IFERROR(VLOOKUP($K16,Ene!$H$4:$J$489,3,FALSE),0)</f>
        <v>17</v>
      </c>
      <c r="O16" s="6">
        <f>IFERROR(VLOOKUP($K16,Feb!$H$4:$J$489,3,FALSE),0)</f>
        <v>23</v>
      </c>
      <c r="P16" s="6">
        <f>IFERROR(VLOOKUP($K16,Mar!$H$4:$J$489,3,FALSE),0)</f>
        <v>21</v>
      </c>
      <c r="Q16" s="6">
        <f>IFERROR(VLOOKUP($K16,Abr!$H$4:$J$489,3,FALSE),0)</f>
        <v>26</v>
      </c>
      <c r="R16" s="6">
        <f>IFERROR(VLOOKUP($K16,May!$H$4:$J$489,3,FALSE),0)</f>
        <v>28</v>
      </c>
      <c r="S16" s="6">
        <f>IFERROR(VLOOKUP($K16,Jun!$H$4:$J$489,3,FALSE),0)</f>
        <v>18</v>
      </c>
      <c r="T16" s="6">
        <f>IFERROR(VLOOKUP($K16,Jul!$H$4:$J$489,3,FALSE),0)</f>
        <v>22</v>
      </c>
      <c r="U16" s="6">
        <f>IFERROR(VLOOKUP($K16,Ago!$H$4:$J$489,3,FALSE),0)</f>
        <v>0</v>
      </c>
      <c r="V16" s="6">
        <f>IFERROR(VLOOKUP($K16,Set!$H$4:$J$489,3,FALSE),0)</f>
        <v>0</v>
      </c>
      <c r="W16" s="6">
        <f>IFERROR(VLOOKUP($K16,Oct!$H$4:$J$489,3,FALSE),0)</f>
        <v>0</v>
      </c>
      <c r="X16" s="6">
        <f>IFERROR(VLOOKUP($K16,Nov!$H$4:$J$489,3,FALSE),0)</f>
        <v>0</v>
      </c>
      <c r="Y16" s="6">
        <f>IFERROR(VLOOKUP($K16,Dic!$H$4:$J$489,3,FALSE),0)</f>
        <v>0</v>
      </c>
      <c r="Z16" s="6">
        <f t="shared" si="0"/>
        <v>61</v>
      </c>
      <c r="AA16" s="6">
        <f t="shared" si="1"/>
        <v>72</v>
      </c>
      <c r="AB16" s="6">
        <f t="shared" si="2"/>
        <v>22</v>
      </c>
      <c r="AC16" s="6">
        <f t="shared" si="3"/>
        <v>0</v>
      </c>
      <c r="AD16" s="6">
        <f t="shared" si="4"/>
        <v>133</v>
      </c>
      <c r="AE16" s="6">
        <f t="shared" si="5"/>
        <v>22</v>
      </c>
      <c r="AF16" s="6">
        <f t="shared" si="6"/>
        <v>155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IFERROR(VLOOKUP($K17,Ene!$H$4:$J$489,3,FALSE),0)</f>
        <v>0</v>
      </c>
      <c r="O17" s="6">
        <f>IFERROR(VLOOKUP($K17,Feb!$H$4:$J$489,3,FALSE),0)</f>
        <v>0</v>
      </c>
      <c r="P17" s="6">
        <f>IFERROR(VLOOKUP($K17,Mar!$H$4:$J$489,3,FALSE),0)</f>
        <v>0</v>
      </c>
      <c r="Q17" s="6">
        <f>IFERROR(VLOOKUP($K17,Abr!$H$4:$J$489,3,FALSE),0)</f>
        <v>0</v>
      </c>
      <c r="R17" s="6">
        <f>IFERROR(VLOOKUP($K17,May!$H$4:$J$489,3,FALSE),0)</f>
        <v>0</v>
      </c>
      <c r="S17" s="6">
        <f>IFERROR(VLOOKUP($K17,Jun!$H$4:$J$489,3,FALSE),0)</f>
        <v>0</v>
      </c>
      <c r="T17" s="6">
        <f>IFERROR(VLOOKUP($K17,Jul!$H$4:$J$489,3,FALSE),0)</f>
        <v>0</v>
      </c>
      <c r="U17" s="6">
        <f>IFERROR(VLOOKUP($K17,Ago!$H$4:$J$489,3,FALSE),0)</f>
        <v>0</v>
      </c>
      <c r="V17" s="6">
        <f>IFERROR(VLOOKUP($K17,Set!$H$4:$J$489,3,FALSE),0)</f>
        <v>0</v>
      </c>
      <c r="W17" s="6">
        <f>IFERROR(VLOOKUP($K17,Oct!$H$4:$J$489,3,FALSE),0)</f>
        <v>0</v>
      </c>
      <c r="X17" s="6">
        <f>IFERROR(VLOOKUP($K17,Nov!$H$4:$J$489,3,FALSE),0)</f>
        <v>0</v>
      </c>
      <c r="Y17" s="6">
        <f>IFERROR(VLOOKUP($K17,Dic!$H$4:$J$489,3,FALSE),0)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IFERROR(VLOOKUP($K18,Ene!$H$4:$J$489,3,FALSE),0)</f>
        <v>0</v>
      </c>
      <c r="O18" s="6">
        <f>IFERROR(VLOOKUP($K18,Feb!$H$4:$J$489,3,FALSE),0)</f>
        <v>0</v>
      </c>
      <c r="P18" s="6">
        <f>IFERROR(VLOOKUP($K18,Mar!$H$4:$J$489,3,FALSE),0)</f>
        <v>0</v>
      </c>
      <c r="Q18" s="6">
        <f>IFERROR(VLOOKUP($K18,Abr!$H$4:$J$489,3,FALSE),0)</f>
        <v>0</v>
      </c>
      <c r="R18" s="6">
        <f>IFERROR(VLOOKUP($K18,May!$H$4:$J$489,3,FALSE),0)</f>
        <v>0</v>
      </c>
      <c r="S18" s="6">
        <f>IFERROR(VLOOKUP($K18,Jun!$H$4:$J$489,3,FALSE),0)</f>
        <v>0</v>
      </c>
      <c r="T18" s="6">
        <f>IFERROR(VLOOKUP($K18,Jul!$H$4:$J$489,3,FALSE),0)</f>
        <v>0</v>
      </c>
      <c r="U18" s="6">
        <f>IFERROR(VLOOKUP($K18,Ago!$H$4:$J$489,3,FALSE),0)</f>
        <v>0</v>
      </c>
      <c r="V18" s="6">
        <f>IFERROR(VLOOKUP($K18,Set!$H$4:$J$489,3,FALSE),0)</f>
        <v>0</v>
      </c>
      <c r="W18" s="6">
        <f>IFERROR(VLOOKUP($K18,Oct!$H$4:$J$489,3,FALSE),0)</f>
        <v>0</v>
      </c>
      <c r="X18" s="6">
        <f>IFERROR(VLOOKUP($K18,Nov!$H$4:$J$489,3,FALSE),0)</f>
        <v>0</v>
      </c>
      <c r="Y18" s="6">
        <f>IFERROR(VLOOKUP($K18,Dic!$H$4:$J$489,3,FALSE),0)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IFERROR(VLOOKUP($K19,Ene!$H$4:$J$489,3,FALSE),0)</f>
        <v>0</v>
      </c>
      <c r="O19" s="6">
        <f>IFERROR(VLOOKUP($K19,Feb!$H$4:$J$489,3,FALSE),0)</f>
        <v>0</v>
      </c>
      <c r="P19" s="6">
        <f>IFERROR(VLOOKUP($K19,Mar!$H$4:$J$489,3,FALSE),0)</f>
        <v>0</v>
      </c>
      <c r="Q19" s="6">
        <f>IFERROR(VLOOKUP($K19,Abr!$H$4:$J$489,3,FALSE),0)</f>
        <v>0</v>
      </c>
      <c r="R19" s="6">
        <f>IFERROR(VLOOKUP($K19,May!$H$4:$J$489,3,FALSE),0)</f>
        <v>0</v>
      </c>
      <c r="S19" s="6">
        <f>IFERROR(VLOOKUP($K19,Jun!$H$4:$J$489,3,FALSE),0)</f>
        <v>0</v>
      </c>
      <c r="T19" s="6">
        <f>IFERROR(VLOOKUP($K19,Jul!$H$4:$J$489,3,FALSE),0)</f>
        <v>0</v>
      </c>
      <c r="U19" s="6">
        <f>IFERROR(VLOOKUP($K19,Ago!$H$4:$J$489,3,FALSE),0)</f>
        <v>0</v>
      </c>
      <c r="V19" s="6">
        <f>IFERROR(VLOOKUP($K19,Set!$H$4:$J$489,3,FALSE),0)</f>
        <v>0</v>
      </c>
      <c r="W19" s="6">
        <f>IFERROR(VLOOKUP($K19,Oct!$H$4:$J$489,3,FALSE),0)</f>
        <v>0</v>
      </c>
      <c r="X19" s="6">
        <f>IFERROR(VLOOKUP($K19,Nov!$H$4:$J$489,3,FALSE),0)</f>
        <v>0</v>
      </c>
      <c r="Y19" s="6">
        <f>IFERROR(VLOOKUP($K19,Dic!$H$4:$J$489,3,FALSE),0)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IFERROR(VLOOKUP($K20,Ene!$H$4:$J$489,3,FALSE),0)</f>
        <v>0</v>
      </c>
      <c r="O20" s="6">
        <f>IFERROR(VLOOKUP($K20,Feb!$H$4:$J$489,3,FALSE),0)</f>
        <v>0</v>
      </c>
      <c r="P20" s="6">
        <f>IFERROR(VLOOKUP($K20,Mar!$H$4:$J$489,3,FALSE),0)</f>
        <v>0</v>
      </c>
      <c r="Q20" s="6">
        <f>IFERROR(VLOOKUP($K20,Abr!$H$4:$J$489,3,FALSE),0)</f>
        <v>0</v>
      </c>
      <c r="R20" s="6">
        <f>IFERROR(VLOOKUP($K20,May!$H$4:$J$489,3,FALSE),0)</f>
        <v>0</v>
      </c>
      <c r="S20" s="6">
        <f>IFERROR(VLOOKUP($K20,Jun!$H$4:$J$489,3,FALSE),0)</f>
        <v>0</v>
      </c>
      <c r="T20" s="6">
        <f>IFERROR(VLOOKUP($K20,Jul!$H$4:$J$489,3,FALSE),0)</f>
        <v>0</v>
      </c>
      <c r="U20" s="6">
        <f>IFERROR(VLOOKUP($K20,Ago!$H$4:$J$489,3,FALSE),0)</f>
        <v>0</v>
      </c>
      <c r="V20" s="6">
        <f>IFERROR(VLOOKUP($K20,Set!$H$4:$J$489,3,FALSE),0)</f>
        <v>0</v>
      </c>
      <c r="W20" s="6">
        <f>IFERROR(VLOOKUP($K20,Oct!$H$4:$J$489,3,FALSE),0)</f>
        <v>0</v>
      </c>
      <c r="X20" s="6">
        <f>IFERROR(VLOOKUP($K20,Nov!$H$4:$J$489,3,FALSE),0)</f>
        <v>0</v>
      </c>
      <c r="Y20" s="6">
        <f>IFERROR(VLOOKUP($K20,Dic!$H$4:$J$489,3,FALSE),0)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IFERROR(VLOOKUP($K21,Ene!$H$4:$J$489,3,FALSE),0)</f>
        <v>0</v>
      </c>
      <c r="O21" s="6">
        <f>IFERROR(VLOOKUP($K21,Feb!$H$4:$J$489,3,FALSE),0)</f>
        <v>0</v>
      </c>
      <c r="P21" s="6">
        <f>IFERROR(VLOOKUP($K21,Mar!$H$4:$J$489,3,FALSE),0)</f>
        <v>0</v>
      </c>
      <c r="Q21" s="6">
        <f>IFERROR(VLOOKUP($K21,Abr!$H$4:$J$489,3,FALSE),0)</f>
        <v>0</v>
      </c>
      <c r="R21" s="6">
        <f>IFERROR(VLOOKUP($K21,May!$H$4:$J$489,3,FALSE),0)</f>
        <v>0</v>
      </c>
      <c r="S21" s="6">
        <f>IFERROR(VLOOKUP($K21,Jun!$H$4:$J$489,3,FALSE),0)</f>
        <v>0</v>
      </c>
      <c r="T21" s="6">
        <f>IFERROR(VLOOKUP($K21,Jul!$H$4:$J$489,3,FALSE),0)</f>
        <v>0</v>
      </c>
      <c r="U21" s="6">
        <f>IFERROR(VLOOKUP($K21,Ago!$H$4:$J$489,3,FALSE),0)</f>
        <v>0</v>
      </c>
      <c r="V21" s="6">
        <f>IFERROR(VLOOKUP($K21,Set!$H$4:$J$489,3,FALSE),0)</f>
        <v>0</v>
      </c>
      <c r="W21" s="6">
        <f>IFERROR(VLOOKUP($K21,Oct!$H$4:$J$489,3,FALSE),0)</f>
        <v>0</v>
      </c>
      <c r="X21" s="6">
        <f>IFERROR(VLOOKUP($K21,Nov!$H$4:$J$489,3,FALSE),0)</f>
        <v>0</v>
      </c>
      <c r="Y21" s="6">
        <f>IFERROR(VLOOKUP($K21,Dic!$H$4:$J$489,3,FALSE),0)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IFERROR(VLOOKUP($K22,Ene!$H$4:$J$489,3,FALSE),0)</f>
        <v>0</v>
      </c>
      <c r="O22" s="6">
        <f>IFERROR(VLOOKUP($K22,Feb!$H$4:$J$489,3,FALSE),0)</f>
        <v>0</v>
      </c>
      <c r="P22" s="6">
        <f>IFERROR(VLOOKUP($K22,Mar!$H$4:$J$489,3,FALSE),0)</f>
        <v>0</v>
      </c>
      <c r="Q22" s="6">
        <f>IFERROR(VLOOKUP($K22,Abr!$H$4:$J$489,3,FALSE),0)</f>
        <v>0</v>
      </c>
      <c r="R22" s="6">
        <f>IFERROR(VLOOKUP($K22,May!$H$4:$J$489,3,FALSE),0)</f>
        <v>0</v>
      </c>
      <c r="S22" s="6">
        <f>IFERROR(VLOOKUP($K22,Jun!$H$4:$J$489,3,FALSE),0)</f>
        <v>0</v>
      </c>
      <c r="T22" s="6">
        <f>IFERROR(VLOOKUP($K22,Jul!$H$4:$J$489,3,FALSE),0)</f>
        <v>0</v>
      </c>
      <c r="U22" s="6">
        <f>IFERROR(VLOOKUP($K22,Ago!$H$4:$J$489,3,FALSE),0)</f>
        <v>0</v>
      </c>
      <c r="V22" s="6">
        <f>IFERROR(VLOOKUP($K22,Set!$H$4:$J$489,3,FALSE),0)</f>
        <v>0</v>
      </c>
      <c r="W22" s="6">
        <f>IFERROR(VLOOKUP($K22,Oct!$H$4:$J$489,3,FALSE),0)</f>
        <v>0</v>
      </c>
      <c r="X22" s="6">
        <f>IFERROR(VLOOKUP($K22,Nov!$H$4:$J$489,3,FALSE),0)</f>
        <v>0</v>
      </c>
      <c r="Y22" s="6">
        <f>IFERROR(VLOOKUP($K22,Dic!$H$4:$J$489,3,FALSE),0)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IFERROR(VLOOKUP($K23,Ene!$H$4:$J$489,3,FALSE),0)</f>
        <v>0</v>
      </c>
      <c r="O23" s="6">
        <f>IFERROR(VLOOKUP($K23,Feb!$H$4:$J$489,3,FALSE),0)</f>
        <v>0</v>
      </c>
      <c r="P23" s="6">
        <f>IFERROR(VLOOKUP($K23,Mar!$H$4:$J$489,3,FALSE),0)</f>
        <v>0</v>
      </c>
      <c r="Q23" s="6">
        <f>IFERROR(VLOOKUP($K23,Abr!$H$4:$J$489,3,FALSE),0)</f>
        <v>0</v>
      </c>
      <c r="R23" s="6">
        <f>IFERROR(VLOOKUP($K23,May!$H$4:$J$489,3,FALSE),0)</f>
        <v>0</v>
      </c>
      <c r="S23" s="6">
        <f>IFERROR(VLOOKUP($K23,Jun!$H$4:$J$489,3,FALSE),0)</f>
        <v>0</v>
      </c>
      <c r="T23" s="6">
        <f>IFERROR(VLOOKUP($K23,Jul!$H$4:$J$489,3,FALSE),0)</f>
        <v>0</v>
      </c>
      <c r="U23" s="6">
        <f>IFERROR(VLOOKUP($K23,Ago!$H$4:$J$489,3,FALSE),0)</f>
        <v>0</v>
      </c>
      <c r="V23" s="6">
        <f>IFERROR(VLOOKUP($K23,Set!$H$4:$J$489,3,FALSE),0)</f>
        <v>0</v>
      </c>
      <c r="W23" s="6">
        <f>IFERROR(VLOOKUP($K23,Oct!$H$4:$J$489,3,FALSE),0)</f>
        <v>0</v>
      </c>
      <c r="X23" s="6">
        <f>IFERROR(VLOOKUP($K23,Nov!$H$4:$J$489,3,FALSE),0)</f>
        <v>0</v>
      </c>
      <c r="Y23" s="6">
        <f>IFERROR(VLOOKUP($K23,Dic!$H$4:$J$489,3,FALSE),0)</f>
        <v>0</v>
      </c>
      <c r="Z23" s="6">
        <f t="shared" si="0"/>
        <v>0</v>
      </c>
      <c r="AA23" s="6">
        <f t="shared" si="1"/>
        <v>0</v>
      </c>
      <c r="AB23" s="6">
        <f t="shared" si="2"/>
        <v>0</v>
      </c>
      <c r="AC23" s="6">
        <f t="shared" si="3"/>
        <v>0</v>
      </c>
      <c r="AD23" s="6">
        <f t="shared" si="4"/>
        <v>0</v>
      </c>
      <c r="AE23" s="6">
        <f t="shared" si="5"/>
        <v>0</v>
      </c>
      <c r="AF23" s="6">
        <f t="shared" si="6"/>
        <v>0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IFERROR(VLOOKUP($K24,Ene!$H$4:$J$489,3,FALSE),0)</f>
        <v>0</v>
      </c>
      <c r="O24" s="6">
        <f>IFERROR(VLOOKUP($K24,Feb!$H$4:$J$489,3,FALSE),0)</f>
        <v>0</v>
      </c>
      <c r="P24" s="6">
        <f>IFERROR(VLOOKUP($K24,Mar!$H$4:$J$489,3,FALSE),0)</f>
        <v>0</v>
      </c>
      <c r="Q24" s="6">
        <f>IFERROR(VLOOKUP($K24,Abr!$H$4:$J$489,3,FALSE),0)</f>
        <v>0</v>
      </c>
      <c r="R24" s="6">
        <f>IFERROR(VLOOKUP($K24,May!$H$4:$J$489,3,FALSE),0)</f>
        <v>0</v>
      </c>
      <c r="S24" s="6">
        <f>IFERROR(VLOOKUP($K24,Jun!$H$4:$J$489,3,FALSE),0)</f>
        <v>0</v>
      </c>
      <c r="T24" s="6">
        <f>IFERROR(VLOOKUP($K24,Jul!$H$4:$J$489,3,FALSE),0)</f>
        <v>0</v>
      </c>
      <c r="U24" s="6">
        <f>IFERROR(VLOOKUP($K24,Ago!$H$4:$J$489,3,FALSE),0)</f>
        <v>0</v>
      </c>
      <c r="V24" s="6">
        <f>IFERROR(VLOOKUP($K24,Set!$H$4:$J$489,3,FALSE),0)</f>
        <v>0</v>
      </c>
      <c r="W24" s="6">
        <f>IFERROR(VLOOKUP($K24,Oct!$H$4:$J$489,3,FALSE),0)</f>
        <v>0</v>
      </c>
      <c r="X24" s="6">
        <f>IFERROR(VLOOKUP($K24,Nov!$H$4:$J$489,3,FALSE),0)</f>
        <v>0</v>
      </c>
      <c r="Y24" s="6">
        <f>IFERROR(VLOOKUP($K24,Dic!$H$4:$J$489,3,FALSE),0)</f>
        <v>0</v>
      </c>
      <c r="Z24" s="6">
        <f t="shared" si="0"/>
        <v>0</v>
      </c>
      <c r="AA24" s="6">
        <f t="shared" si="1"/>
        <v>0</v>
      </c>
      <c r="AB24" s="6">
        <f t="shared" si="2"/>
        <v>0</v>
      </c>
      <c r="AC24" s="6">
        <f t="shared" si="3"/>
        <v>0</v>
      </c>
      <c r="AD24" s="6">
        <f t="shared" si="4"/>
        <v>0</v>
      </c>
      <c r="AE24" s="6">
        <f t="shared" si="5"/>
        <v>0</v>
      </c>
      <c r="AF24" s="6">
        <f t="shared" si="6"/>
        <v>0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IFERROR(VLOOKUP($K25,Ene!$H$4:$J$489,3,FALSE),0)</f>
        <v>41</v>
      </c>
      <c r="O25" s="6">
        <f>IFERROR(VLOOKUP($K25,Feb!$H$4:$J$489,3,FALSE),0)</f>
        <v>43</v>
      </c>
      <c r="P25" s="6">
        <f>IFERROR(VLOOKUP($K25,Mar!$H$4:$J$489,3,FALSE),0)</f>
        <v>28</v>
      </c>
      <c r="Q25" s="6">
        <f>IFERROR(VLOOKUP($K25,Abr!$H$4:$J$489,3,FALSE),0)</f>
        <v>41</v>
      </c>
      <c r="R25" s="6">
        <f>IFERROR(VLOOKUP($K25,May!$H$4:$J$489,3,FALSE),0)</f>
        <v>27</v>
      </c>
      <c r="S25" s="6">
        <f>IFERROR(VLOOKUP($K25,Jun!$H$4:$J$489,3,FALSE),0)</f>
        <v>26</v>
      </c>
      <c r="T25" s="6">
        <f>IFERROR(VLOOKUP($K25,Jul!$H$4:$J$489,3,FALSE),0)</f>
        <v>21</v>
      </c>
      <c r="U25" s="6">
        <f>IFERROR(VLOOKUP($K25,Ago!$H$4:$J$489,3,FALSE),0)</f>
        <v>14</v>
      </c>
      <c r="V25" s="6">
        <f>IFERROR(VLOOKUP($K25,Set!$H$4:$J$489,3,FALSE),0)</f>
        <v>0</v>
      </c>
      <c r="W25" s="6">
        <f>IFERROR(VLOOKUP($K25,Oct!$H$4:$J$489,3,FALSE),0)</f>
        <v>0</v>
      </c>
      <c r="X25" s="6">
        <f>IFERROR(VLOOKUP($K25,Nov!$H$4:$J$489,3,FALSE),0)</f>
        <v>0</v>
      </c>
      <c r="Y25" s="6">
        <f>IFERROR(VLOOKUP($K25,Dic!$H$4:$J$489,3,FALSE),0)</f>
        <v>0</v>
      </c>
      <c r="Z25" s="6">
        <f t="shared" si="0"/>
        <v>112</v>
      </c>
      <c r="AA25" s="6">
        <f t="shared" si="1"/>
        <v>94</v>
      </c>
      <c r="AB25" s="6">
        <f t="shared" si="2"/>
        <v>35</v>
      </c>
      <c r="AC25" s="6">
        <f t="shared" si="3"/>
        <v>0</v>
      </c>
      <c r="AD25" s="6">
        <f t="shared" si="4"/>
        <v>206</v>
      </c>
      <c r="AE25" s="6">
        <f t="shared" si="5"/>
        <v>35</v>
      </c>
      <c r="AF25" s="6">
        <f t="shared" si="6"/>
        <v>241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IFERROR(VLOOKUP($K26,Ene!$H$4:$J$489,3,FALSE),0)</f>
        <v>0</v>
      </c>
      <c r="O26" s="6">
        <f>IFERROR(VLOOKUP($K26,Feb!$H$4:$J$489,3,FALSE),0)</f>
        <v>0</v>
      </c>
      <c r="P26" s="6">
        <f>IFERROR(VLOOKUP($K26,Mar!$H$4:$J$489,3,FALSE),0)</f>
        <v>0</v>
      </c>
      <c r="Q26" s="6">
        <f>IFERROR(VLOOKUP($K26,Abr!$H$4:$J$489,3,FALSE),0)</f>
        <v>0</v>
      </c>
      <c r="R26" s="6">
        <f>IFERROR(VLOOKUP($K26,May!$H$4:$J$489,3,FALSE),0)</f>
        <v>0</v>
      </c>
      <c r="S26" s="6">
        <f>IFERROR(VLOOKUP($K26,Jun!$H$4:$J$489,3,FALSE),0)</f>
        <v>0</v>
      </c>
      <c r="T26" s="6">
        <f>IFERROR(VLOOKUP($K26,Jul!$H$4:$J$489,3,FALSE),0)</f>
        <v>0</v>
      </c>
      <c r="U26" s="6">
        <f>IFERROR(VLOOKUP($K26,Ago!$H$4:$J$489,3,FALSE),0)</f>
        <v>0</v>
      </c>
      <c r="V26" s="6">
        <f>IFERROR(VLOOKUP($K26,Set!$H$4:$J$489,3,FALSE),0)</f>
        <v>0</v>
      </c>
      <c r="W26" s="6">
        <f>IFERROR(VLOOKUP($K26,Oct!$H$4:$J$489,3,FALSE),0)</f>
        <v>0</v>
      </c>
      <c r="X26" s="6">
        <f>IFERROR(VLOOKUP($K26,Nov!$H$4:$J$489,3,FALSE),0)</f>
        <v>0</v>
      </c>
      <c r="Y26" s="6">
        <f>IFERROR(VLOOKUP($K26,Dic!$H$4:$J$489,3,FALSE),0)</f>
        <v>0</v>
      </c>
      <c r="Z26" s="6">
        <f t="shared" si="0"/>
        <v>0</v>
      </c>
      <c r="AA26" s="6">
        <f t="shared" si="1"/>
        <v>0</v>
      </c>
      <c r="AB26" s="6">
        <f t="shared" si="2"/>
        <v>0</v>
      </c>
      <c r="AC26" s="6">
        <f t="shared" si="3"/>
        <v>0</v>
      </c>
      <c r="AD26" s="6">
        <f t="shared" si="4"/>
        <v>0</v>
      </c>
      <c r="AE26" s="6">
        <f t="shared" si="5"/>
        <v>0</v>
      </c>
      <c r="AF26" s="6">
        <f t="shared" si="6"/>
        <v>0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9.0476190476190474E-2</v>
      </c>
      <c r="AO26" s="102">
        <f t="shared" ref="AO26:AY26" si="17">+AO34/$AJ$27</f>
        <v>7.7655677655677657E-2</v>
      </c>
      <c r="AP26" s="102">
        <f t="shared" si="17"/>
        <v>9.5604395604395598E-2</v>
      </c>
      <c r="AQ26" s="102">
        <f t="shared" si="17"/>
        <v>8.0219780219780226E-2</v>
      </c>
      <c r="AR26" s="102">
        <f t="shared" si="17"/>
        <v>8.681318681318681E-2</v>
      </c>
      <c r="AS26" s="102">
        <f t="shared" si="17"/>
        <v>7.2527472527472533E-2</v>
      </c>
      <c r="AT26" s="102">
        <f t="shared" si="17"/>
        <v>8.0952380952380956E-2</v>
      </c>
      <c r="AU26" s="102">
        <f t="shared" si="17"/>
        <v>2.3809523809523808E-2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2.9944547134935304E-2</v>
      </c>
      <c r="BI26" s="102">
        <f t="shared" ref="BI26:BS26" si="18">+IFERROR(BI35/$BD$27,0)</f>
        <v>2.5878003696857672E-2</v>
      </c>
      <c r="BJ26" s="102">
        <f t="shared" si="18"/>
        <v>2.9574861367837338E-2</v>
      </c>
      <c r="BK26" s="102">
        <f t="shared" si="18"/>
        <v>2.4768946395563769E-2</v>
      </c>
      <c r="BL26" s="102">
        <f t="shared" si="18"/>
        <v>2.5878003696857672E-2</v>
      </c>
      <c r="BM26" s="102">
        <f t="shared" si="18"/>
        <v>1.9963031423290204E-2</v>
      </c>
      <c r="BN26" s="102">
        <f t="shared" si="18"/>
        <v>2.0332717190388171E-2</v>
      </c>
      <c r="BO26" s="102">
        <f t="shared" si="18"/>
        <v>2.9574861367837337E-3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IFERROR(VLOOKUP($K27,Ene!$H$4:$J$489,3,FALSE),0)</f>
        <v>0</v>
      </c>
      <c r="O27" s="6">
        <f>IFERROR(VLOOKUP($K27,Feb!$H$4:$J$489,3,FALSE),0)</f>
        <v>0</v>
      </c>
      <c r="P27" s="6">
        <f>IFERROR(VLOOKUP($K27,Mar!$H$4:$J$489,3,FALSE),0)</f>
        <v>0</v>
      </c>
      <c r="Q27" s="6">
        <f>IFERROR(VLOOKUP($K27,Abr!$H$4:$J$489,3,FALSE),0)</f>
        <v>0</v>
      </c>
      <c r="R27" s="6">
        <f>IFERROR(VLOOKUP($K27,May!$H$4:$J$489,3,FALSE),0)</f>
        <v>0</v>
      </c>
      <c r="S27" s="6">
        <f>IFERROR(VLOOKUP($K27,Jun!$H$4:$J$489,3,FALSE),0)</f>
        <v>0</v>
      </c>
      <c r="T27" s="6">
        <f>IFERROR(VLOOKUP($K27,Jul!$H$4:$J$489,3,FALSE),0)</f>
        <v>0</v>
      </c>
      <c r="U27" s="6">
        <f>IFERROR(VLOOKUP($K27,Ago!$H$4:$J$489,3,FALSE),0)</f>
        <v>0</v>
      </c>
      <c r="V27" s="6">
        <f>IFERROR(VLOOKUP($K27,Set!$H$4:$J$489,3,FALSE),0)</f>
        <v>0</v>
      </c>
      <c r="W27" s="6">
        <f>IFERROR(VLOOKUP($K27,Oct!$H$4:$J$489,3,FALSE),0)</f>
        <v>0</v>
      </c>
      <c r="X27" s="6">
        <f>IFERROR(VLOOKUP($K27,Nov!$H$4:$J$489,3,FALSE),0)</f>
        <v>0</v>
      </c>
      <c r="Y27" s="6">
        <f>IFERROR(VLOOKUP($K27,Dic!$H$4:$J$489,3,FALSE),0)</f>
        <v>0</v>
      </c>
      <c r="Z27" s="6">
        <f t="shared" si="0"/>
        <v>0</v>
      </c>
      <c r="AA27" s="6">
        <f t="shared" si="1"/>
        <v>0</v>
      </c>
      <c r="AB27" s="6">
        <f t="shared" si="2"/>
        <v>0</v>
      </c>
      <c r="AC27" s="6">
        <f t="shared" si="3"/>
        <v>0</v>
      </c>
      <c r="AD27" s="6">
        <f t="shared" si="4"/>
        <v>0</v>
      </c>
      <c r="AE27" s="6">
        <f t="shared" si="5"/>
        <v>0</v>
      </c>
      <c r="AF27" s="6">
        <f t="shared" si="6"/>
        <v>0</v>
      </c>
      <c r="AH27" s="115">
        <f>+SUMIFS($AF:$AF,$D:$D,AI27)</f>
        <v>1660</v>
      </c>
      <c r="AI27" s="116" t="s">
        <v>16</v>
      </c>
      <c r="AJ27" s="115">
        <f>+SUMIFS($M:$M,$D:$D,AI27)</f>
        <v>2730</v>
      </c>
      <c r="AK27" s="117">
        <f>+IFERROR(AH27/AJ27,0)</f>
        <v>0.60805860805860801</v>
      </c>
      <c r="AM27" s="114" t="s">
        <v>238</v>
      </c>
      <c r="AN27" s="102">
        <f>+AN35/$AJ$34</f>
        <v>0.10353982300884956</v>
      </c>
      <c r="AO27" s="102">
        <f t="shared" ref="AO27:AY27" si="19">+AO35/$AJ$34</f>
        <v>0.10442477876106195</v>
      </c>
      <c r="AP27" s="102">
        <f t="shared" si="19"/>
        <v>0.12477876106194691</v>
      </c>
      <c r="AQ27" s="102">
        <f t="shared" si="19"/>
        <v>0.1256637168141593</v>
      </c>
      <c r="AR27" s="102">
        <f t="shared" si="19"/>
        <v>0.10530973451327434</v>
      </c>
      <c r="AS27" s="102">
        <f t="shared" si="19"/>
        <v>9.2035398230088494E-2</v>
      </c>
      <c r="AT27" s="102">
        <f t="shared" si="19"/>
        <v>8.0530973451327439E-2</v>
      </c>
      <c r="AU27" s="102">
        <f t="shared" si="19"/>
        <v>1.9469026548672566E-2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485</v>
      </c>
      <c r="BC27" s="116" t="s">
        <v>16</v>
      </c>
      <c r="BD27" s="115">
        <f>+SUMIFS($M:$M,$H:$H,BC27)</f>
        <v>2705</v>
      </c>
      <c r="BE27" s="117">
        <f>+IFERROR(BB27/BD27,0)</f>
        <v>0.17929759704251386</v>
      </c>
      <c r="BG27" s="114" t="s">
        <v>238</v>
      </c>
      <c r="BH27" s="102">
        <f>IFERROR(BH36/$BD$34,0)</f>
        <v>0.1012987012987013</v>
      </c>
      <c r="BI27" s="102">
        <f t="shared" ref="BI27:BS27" si="20">IFERROR(BI36/$BD$34,0)</f>
        <v>0.10216450216450217</v>
      </c>
      <c r="BJ27" s="102">
        <f t="shared" si="20"/>
        <v>0.12207792207792208</v>
      </c>
      <c r="BK27" s="102">
        <f t="shared" si="20"/>
        <v>0.12294372294372294</v>
      </c>
      <c r="BL27" s="102">
        <f t="shared" si="20"/>
        <v>0.10303030303030303</v>
      </c>
      <c r="BM27" s="102">
        <f t="shared" si="20"/>
        <v>9.004329004329005E-2</v>
      </c>
      <c r="BN27" s="102">
        <f t="shared" si="20"/>
        <v>7.9653679653679657E-2</v>
      </c>
      <c r="BO27" s="102">
        <f t="shared" si="20"/>
        <v>1.9047619047619049E-2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IFERROR(VLOOKUP($K28,Ene!$H$4:$J$489,3,FALSE),0)</f>
        <v>0</v>
      </c>
      <c r="O28" s="6">
        <f>IFERROR(VLOOKUP($K28,Feb!$H$4:$J$489,3,FALSE),0)</f>
        <v>0</v>
      </c>
      <c r="P28" s="6">
        <f>IFERROR(VLOOKUP($K28,Mar!$H$4:$J$489,3,FALSE),0)</f>
        <v>0</v>
      </c>
      <c r="Q28" s="6">
        <f>IFERROR(VLOOKUP($K28,Abr!$H$4:$J$489,3,FALSE),0)</f>
        <v>0</v>
      </c>
      <c r="R28" s="6">
        <f>IFERROR(VLOOKUP($K28,May!$H$4:$J$489,3,FALSE),0)</f>
        <v>0</v>
      </c>
      <c r="S28" s="6">
        <f>IFERROR(VLOOKUP($K28,Jun!$H$4:$J$489,3,FALSE),0)</f>
        <v>0</v>
      </c>
      <c r="T28" s="6">
        <f>IFERROR(VLOOKUP($K28,Jul!$H$4:$J$489,3,FALSE),0)</f>
        <v>0</v>
      </c>
      <c r="U28" s="6">
        <f>IFERROR(VLOOKUP($K28,Ago!$H$4:$J$489,3,FALSE),0)</f>
        <v>0</v>
      </c>
      <c r="V28" s="6">
        <f>IFERROR(VLOOKUP($K28,Set!$H$4:$J$489,3,FALSE),0)</f>
        <v>0</v>
      </c>
      <c r="W28" s="6">
        <f>IFERROR(VLOOKUP($K28,Oct!$H$4:$J$489,3,FALSE),0)</f>
        <v>0</v>
      </c>
      <c r="X28" s="6">
        <f>IFERROR(VLOOKUP($K28,Nov!$H$4:$J$489,3,FALSE),0)</f>
        <v>0</v>
      </c>
      <c r="Y28" s="6">
        <f>IFERROR(VLOOKUP($K28,Dic!$H$4:$J$489,3,FALSE),0)</f>
        <v>0</v>
      </c>
      <c r="Z28" s="6">
        <f t="shared" si="0"/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H28" s="118">
        <f t="shared" ref="AH28:AH33" si="21">+SUMIFS($AF:$AF,$E:$E,AI28)</f>
        <v>196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0.28781204111600589</v>
      </c>
      <c r="AM28" s="114" t="s">
        <v>49</v>
      </c>
      <c r="AN28" s="102">
        <f>+AN36/$AJ$41</f>
        <v>3.4992223950233284E-2</v>
      </c>
      <c r="AO28" s="102">
        <f t="shared" ref="AO28:AY28" si="24">+AO36/$AJ$41</f>
        <v>2.2550544323483669E-2</v>
      </c>
      <c r="AP28" s="102">
        <f t="shared" si="24"/>
        <v>3.0326594090202177E-2</v>
      </c>
      <c r="AQ28" s="102">
        <f t="shared" si="24"/>
        <v>2.2550544323483669E-2</v>
      </c>
      <c r="AR28" s="102">
        <f t="shared" si="24"/>
        <v>3.110419906687403E-2</v>
      </c>
      <c r="AS28" s="102">
        <f t="shared" si="24"/>
        <v>2.0995334370139968E-2</v>
      </c>
      <c r="AT28" s="102">
        <f t="shared" si="24"/>
        <v>1.3996889580093312E-2</v>
      </c>
      <c r="AU28" s="102">
        <f t="shared" si="24"/>
        <v>7.776049766718507E-4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195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0.32445923460898501</v>
      </c>
      <c r="BG28" s="114" t="s">
        <v>49</v>
      </c>
      <c r="BH28" s="102">
        <f>IFERROR(BH37/$BD$41,0)</f>
        <v>3.4992223950233284E-2</v>
      </c>
      <c r="BI28" s="102">
        <f t="shared" ref="BI28:BS28" si="28">IFERROR(BI37/$BD$41,0)</f>
        <v>2.2550544323483669E-2</v>
      </c>
      <c r="BJ28" s="102">
        <f t="shared" si="28"/>
        <v>3.0326594090202177E-2</v>
      </c>
      <c r="BK28" s="102">
        <f t="shared" si="28"/>
        <v>2.2550544323483669E-2</v>
      </c>
      <c r="BL28" s="102">
        <f t="shared" si="28"/>
        <v>3.110419906687403E-2</v>
      </c>
      <c r="BM28" s="102">
        <f t="shared" si="28"/>
        <v>2.0995334370139968E-2</v>
      </c>
      <c r="BN28" s="102">
        <f t="shared" si="28"/>
        <v>1.3996889580093312E-2</v>
      </c>
      <c r="BO28" s="102">
        <f t="shared" si="28"/>
        <v>7.776049766718507E-4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IFERROR(VLOOKUP($K29,Ene!$H$4:$J$489,3,FALSE),0)</f>
        <v>0</v>
      </c>
      <c r="O29" s="6">
        <f>IFERROR(VLOOKUP($K29,Feb!$H$4:$J$489,3,FALSE),0)</f>
        <v>0</v>
      </c>
      <c r="P29" s="6">
        <f>IFERROR(VLOOKUP($K29,Mar!$H$4:$J$489,3,FALSE),0)</f>
        <v>0</v>
      </c>
      <c r="Q29" s="6">
        <f>IFERROR(VLOOKUP($K29,Abr!$H$4:$J$489,3,FALSE),0)</f>
        <v>0</v>
      </c>
      <c r="R29" s="6">
        <f>IFERROR(VLOOKUP($K29,May!$H$4:$J$489,3,FALSE),0)</f>
        <v>0</v>
      </c>
      <c r="S29" s="6">
        <f>IFERROR(VLOOKUP($K29,Jun!$H$4:$J$489,3,FALSE),0)</f>
        <v>0</v>
      </c>
      <c r="T29" s="6">
        <f>IFERROR(VLOOKUP($K29,Jul!$H$4:$J$489,3,FALSE),0)</f>
        <v>0</v>
      </c>
      <c r="U29" s="6">
        <f>IFERROR(VLOOKUP($K29,Ago!$H$4:$J$489,3,FALSE),0)</f>
        <v>0</v>
      </c>
      <c r="V29" s="6">
        <f>IFERROR(VLOOKUP($K29,Set!$H$4:$J$489,3,FALSE),0)</f>
        <v>0</v>
      </c>
      <c r="W29" s="6">
        <f>IFERROR(VLOOKUP($K29,Oct!$H$4:$J$489,3,FALSE),0)</f>
        <v>0</v>
      </c>
      <c r="X29" s="6">
        <f>IFERROR(VLOOKUP($K29,Nov!$H$4:$J$489,3,FALSE),0)</f>
        <v>0</v>
      </c>
      <c r="Y29" s="6">
        <f>IFERROR(VLOOKUP($K29,Dic!$H$4:$J$489,3,FALSE),0)</f>
        <v>0</v>
      </c>
      <c r="Z29" s="6">
        <f t="shared" si="0"/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H29" s="118">
        <f t="shared" si="21"/>
        <v>50</v>
      </c>
      <c r="AI29" s="119" t="s">
        <v>76</v>
      </c>
      <c r="AJ29" s="120">
        <f t="shared" si="22"/>
        <v>129</v>
      </c>
      <c r="AK29" s="117">
        <f t="shared" si="23"/>
        <v>0.38759689922480622</v>
      </c>
      <c r="AM29" s="114" t="s">
        <v>1</v>
      </c>
      <c r="AN29" s="102">
        <f>+AN37/$AJ$52</f>
        <v>8.2748695808598671E-2</v>
      </c>
      <c r="AO29" s="102">
        <f t="shared" ref="AO29:AY29" si="29">+AO37/$AJ$52</f>
        <v>8.4907357438388203E-2</v>
      </c>
      <c r="AP29" s="102">
        <f t="shared" si="29"/>
        <v>9.7139773340528868E-2</v>
      </c>
      <c r="AQ29" s="102">
        <f t="shared" si="29"/>
        <v>8.6706242129879471E-2</v>
      </c>
      <c r="AR29" s="102">
        <f t="shared" si="29"/>
        <v>9.5700665587335851E-2</v>
      </c>
      <c r="AS29" s="102">
        <f t="shared" si="29"/>
        <v>7.5912933980931824E-2</v>
      </c>
      <c r="AT29" s="102">
        <f t="shared" si="29"/>
        <v>6.152185644900162E-2</v>
      </c>
      <c r="AU29" s="102">
        <f t="shared" si="29"/>
        <v>8.634646519158122E-3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49</v>
      </c>
      <c r="BC29" s="119" t="s">
        <v>76</v>
      </c>
      <c r="BD29" s="120">
        <f t="shared" si="26"/>
        <v>120</v>
      </c>
      <c r="BE29" s="117">
        <f t="shared" si="27"/>
        <v>0.40833333333333333</v>
      </c>
      <c r="BG29" s="114" t="s">
        <v>230</v>
      </c>
      <c r="BH29" s="102">
        <f>IFERROR(BH38/$BD$46,0)</f>
        <v>1.5492359932088286E-2</v>
      </c>
      <c r="BI29" s="102">
        <f t="shared" ref="BI29:BS29" si="30">IFERROR(BI38/$BD$46,0)</f>
        <v>1.6553480475382003E-2</v>
      </c>
      <c r="BJ29" s="102">
        <f t="shared" si="30"/>
        <v>1.2733446519524618E-2</v>
      </c>
      <c r="BK29" s="102">
        <f t="shared" si="30"/>
        <v>1.7614601018675721E-2</v>
      </c>
      <c r="BL29" s="102">
        <f t="shared" si="30"/>
        <v>1.4219015280135824E-2</v>
      </c>
      <c r="BM29" s="102">
        <f t="shared" si="30"/>
        <v>1.2308998302207131E-2</v>
      </c>
      <c r="BN29" s="102">
        <f t="shared" si="30"/>
        <v>1.3370118845500848E-2</v>
      </c>
      <c r="BO29" s="102">
        <f t="shared" si="30"/>
        <v>3.6078098471986416E-3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IFERROR(VLOOKUP($K30,Ene!$H$4:$J$489,3,FALSE),0)</f>
        <v>0</v>
      </c>
      <c r="O30" s="6">
        <f>IFERROR(VLOOKUP($K30,Feb!$H$4:$J$489,3,FALSE),0)</f>
        <v>0</v>
      </c>
      <c r="P30" s="6">
        <f>IFERROR(VLOOKUP($K30,Mar!$H$4:$J$489,3,FALSE),0)</f>
        <v>0</v>
      </c>
      <c r="Q30" s="6">
        <f>IFERROR(VLOOKUP($K30,Abr!$H$4:$J$489,3,FALSE),0)</f>
        <v>0</v>
      </c>
      <c r="R30" s="6">
        <f>IFERROR(VLOOKUP($K30,May!$H$4:$J$489,3,FALSE),0)</f>
        <v>0</v>
      </c>
      <c r="S30" s="6">
        <f>IFERROR(VLOOKUP($K30,Jun!$H$4:$J$489,3,FALSE),0)</f>
        <v>0</v>
      </c>
      <c r="T30" s="6">
        <f>IFERROR(VLOOKUP($K30,Jul!$H$4:$J$489,3,FALSE),0)</f>
        <v>0</v>
      </c>
      <c r="U30" s="6">
        <f>IFERROR(VLOOKUP($K30,Ago!$H$4:$J$489,3,FALSE),0)</f>
        <v>0</v>
      </c>
      <c r="V30" s="6">
        <f>IFERROR(VLOOKUP($K30,Set!$H$4:$J$489,3,FALSE),0)</f>
        <v>0</v>
      </c>
      <c r="W30" s="6">
        <f>IFERROR(VLOOKUP($K30,Oct!$H$4:$J$489,3,FALSE),0)</f>
        <v>0</v>
      </c>
      <c r="X30" s="6">
        <f>IFERROR(VLOOKUP($K30,Nov!$H$4:$J$489,3,FALSE),0)</f>
        <v>0</v>
      </c>
      <c r="Y30" s="6">
        <f>IFERROR(VLOOKUP($K30,Dic!$H$4:$J$489,3,FALSE),0)</f>
        <v>0</v>
      </c>
      <c r="Z30" s="6">
        <f t="shared" si="0"/>
        <v>0</v>
      </c>
      <c r="AA30" s="6">
        <f t="shared" si="1"/>
        <v>0</v>
      </c>
      <c r="AB30" s="6">
        <f t="shared" si="2"/>
        <v>0</v>
      </c>
      <c r="AC30" s="6">
        <f t="shared" si="3"/>
        <v>0</v>
      </c>
      <c r="AD30" s="6">
        <f t="shared" si="4"/>
        <v>0</v>
      </c>
      <c r="AE30" s="6">
        <f t="shared" si="5"/>
        <v>0</v>
      </c>
      <c r="AF30" s="6">
        <f t="shared" si="6"/>
        <v>0</v>
      </c>
      <c r="AH30" s="118">
        <f t="shared" si="21"/>
        <v>86</v>
      </c>
      <c r="AI30" s="119" t="s">
        <v>77</v>
      </c>
      <c r="AJ30" s="120">
        <f t="shared" si="22"/>
        <v>217</v>
      </c>
      <c r="AK30" s="117">
        <f t="shared" si="23"/>
        <v>0.39631336405529954</v>
      </c>
      <c r="AM30" s="114" t="s">
        <v>147</v>
      </c>
      <c r="AN30" s="102">
        <f>+AN38/$AJ$65</f>
        <v>3.3557046979865772E-2</v>
      </c>
      <c r="AO30" s="102">
        <f t="shared" ref="AO30:AY30" si="31">+AO38/$AJ$65</f>
        <v>4.0268456375838924E-2</v>
      </c>
      <c r="AP30" s="102">
        <f t="shared" si="31"/>
        <v>5.3691275167785234E-2</v>
      </c>
      <c r="AQ30" s="102">
        <f t="shared" si="31"/>
        <v>0</v>
      </c>
      <c r="AR30" s="102">
        <f t="shared" si="31"/>
        <v>3.3557046979865772E-2</v>
      </c>
      <c r="AS30" s="102">
        <f t="shared" si="31"/>
        <v>4.6979865771812082E-2</v>
      </c>
      <c r="AT30" s="102">
        <f t="shared" si="31"/>
        <v>3.3557046979865772E-2</v>
      </c>
      <c r="AU30" s="102">
        <f t="shared" si="31"/>
        <v>6.7114093959731542E-3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86</v>
      </c>
      <c r="BC30" s="119" t="s">
        <v>77</v>
      </c>
      <c r="BD30" s="120">
        <f t="shared" si="26"/>
        <v>201</v>
      </c>
      <c r="BE30" s="117">
        <f t="shared" si="27"/>
        <v>0.42786069651741293</v>
      </c>
      <c r="BG30" s="114" t="s">
        <v>234</v>
      </c>
      <c r="BH30" s="102">
        <f>IFERROR(BH39/$BD$51,0)</f>
        <v>3.9651837524177946E-2</v>
      </c>
      <c r="BI30" s="102">
        <f t="shared" ref="BI30:BS30" si="32">IFERROR(BI39/$BD$51,0)</f>
        <v>4.1586073500967116E-2</v>
      </c>
      <c r="BJ30" s="102">
        <f t="shared" si="32"/>
        <v>4.2553191489361701E-2</v>
      </c>
      <c r="BK30" s="102">
        <f t="shared" si="32"/>
        <v>2.8046421663442941E-2</v>
      </c>
      <c r="BL30" s="102">
        <f t="shared" si="32"/>
        <v>3.7717601547388784E-2</v>
      </c>
      <c r="BM30" s="102">
        <f t="shared" si="32"/>
        <v>4.4487427466150871E-2</v>
      </c>
      <c r="BN30" s="102">
        <f t="shared" si="32"/>
        <v>3.0947775628626693E-2</v>
      </c>
      <c r="BO30" s="102">
        <f t="shared" si="32"/>
        <v>8.7040618955512572E-3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IFERROR(VLOOKUP($K31,Ene!$H$4:$J$489,3,FALSE),0)</f>
        <v>0</v>
      </c>
      <c r="O31" s="6">
        <f>IFERROR(VLOOKUP($K31,Feb!$H$4:$J$489,3,FALSE),0)</f>
        <v>0</v>
      </c>
      <c r="P31" s="6">
        <f>IFERROR(VLOOKUP($K31,Mar!$H$4:$J$489,3,FALSE),0)</f>
        <v>0</v>
      </c>
      <c r="Q31" s="6">
        <f>IFERROR(VLOOKUP($K31,Abr!$H$4:$J$489,3,FALSE),0)</f>
        <v>0</v>
      </c>
      <c r="R31" s="6">
        <f>IFERROR(VLOOKUP($K31,May!$H$4:$J$489,3,FALSE),0)</f>
        <v>0</v>
      </c>
      <c r="S31" s="6">
        <f>IFERROR(VLOOKUP($K31,Jun!$H$4:$J$489,3,FALSE),0)</f>
        <v>0</v>
      </c>
      <c r="T31" s="6">
        <f>IFERROR(VLOOKUP($K31,Jul!$H$4:$J$489,3,FALSE),0)</f>
        <v>0</v>
      </c>
      <c r="U31" s="6">
        <f>IFERROR(VLOOKUP($K31,Ago!$H$4:$J$489,3,FALSE),0)</f>
        <v>0</v>
      </c>
      <c r="V31" s="6">
        <f>IFERROR(VLOOKUP($K31,Set!$H$4:$J$489,3,FALSE),0)</f>
        <v>0</v>
      </c>
      <c r="W31" s="6">
        <f>IFERROR(VLOOKUP($K31,Oct!$H$4:$J$489,3,FALSE),0)</f>
        <v>0</v>
      </c>
      <c r="X31" s="6">
        <f>IFERROR(VLOOKUP($K31,Nov!$H$4:$J$489,3,FALSE),0)</f>
        <v>0</v>
      </c>
      <c r="Y31" s="6">
        <f>IFERROR(VLOOKUP($K31,Dic!$H$4:$J$489,3,FALSE),0)</f>
        <v>0</v>
      </c>
      <c r="Z31" s="6">
        <f t="shared" si="0"/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H31" s="118">
        <f t="shared" si="21"/>
        <v>43</v>
      </c>
      <c r="AI31" s="119" t="s">
        <v>195</v>
      </c>
      <c r="AJ31" s="120">
        <f t="shared" si="22"/>
        <v>99</v>
      </c>
      <c r="AK31" s="117">
        <f t="shared" si="23"/>
        <v>0.43434343434343436</v>
      </c>
      <c r="AM31" s="114" t="s">
        <v>1184</v>
      </c>
      <c r="AN31" s="102">
        <f>+AN39/$AJ$47</f>
        <v>3.4246575342465752E-2</v>
      </c>
      <c r="AO31" s="102">
        <f t="shared" ref="AO31:AY31" si="33">+AO39/$AJ$47</f>
        <v>2.7397260273972601E-2</v>
      </c>
      <c r="AP31" s="102">
        <f t="shared" si="33"/>
        <v>5.0228310502283102E-2</v>
      </c>
      <c r="AQ31" s="102">
        <f t="shared" si="33"/>
        <v>4.2237442922374427E-2</v>
      </c>
      <c r="AR31" s="102">
        <f t="shared" si="33"/>
        <v>5.1369863013698627E-2</v>
      </c>
      <c r="AS31" s="102">
        <f t="shared" si="33"/>
        <v>4.3378995433789952E-2</v>
      </c>
      <c r="AT31" s="102">
        <f t="shared" si="33"/>
        <v>2.5114155251141551E-2</v>
      </c>
      <c r="AU31" s="102">
        <f t="shared" si="33"/>
        <v>3.4246575342465752E-3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43</v>
      </c>
      <c r="BC31" s="119" t="s">
        <v>195</v>
      </c>
      <c r="BD31" s="120">
        <f t="shared" si="26"/>
        <v>99</v>
      </c>
      <c r="BE31" s="117">
        <f t="shared" si="27"/>
        <v>0.43434343434343436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IFERROR(VLOOKUP($K32,Ene!$H$4:$J$489,3,FALSE),0)</f>
        <v>0</v>
      </c>
      <c r="O32" s="6">
        <f>IFERROR(VLOOKUP($K32,Feb!$H$4:$J$489,3,FALSE),0)</f>
        <v>0</v>
      </c>
      <c r="P32" s="6">
        <f>IFERROR(VLOOKUP($K32,Mar!$H$4:$J$489,3,FALSE),0)</f>
        <v>0</v>
      </c>
      <c r="Q32" s="6">
        <f>IFERROR(VLOOKUP($K32,Abr!$H$4:$J$489,3,FALSE),0)</f>
        <v>0</v>
      </c>
      <c r="R32" s="6">
        <f>IFERROR(VLOOKUP($K32,May!$H$4:$J$489,3,FALSE),0)</f>
        <v>0</v>
      </c>
      <c r="S32" s="6">
        <f>IFERROR(VLOOKUP($K32,Jun!$H$4:$J$489,3,FALSE),0)</f>
        <v>0</v>
      </c>
      <c r="T32" s="6">
        <f>IFERROR(VLOOKUP($K32,Jul!$H$4:$J$489,3,FALSE),0)</f>
        <v>0</v>
      </c>
      <c r="U32" s="6">
        <f>IFERROR(VLOOKUP($K32,Ago!$H$4:$J$489,3,FALSE),0)</f>
        <v>0</v>
      </c>
      <c r="V32" s="6">
        <f>IFERROR(VLOOKUP($K32,Set!$H$4:$J$489,3,FALSE),0)</f>
        <v>0</v>
      </c>
      <c r="W32" s="6">
        <f>IFERROR(VLOOKUP($K32,Oct!$H$4:$J$489,3,FALSE),0)</f>
        <v>0</v>
      </c>
      <c r="X32" s="6">
        <f>IFERROR(VLOOKUP($K32,Nov!$H$4:$J$489,3,FALSE),0)</f>
        <v>0</v>
      </c>
      <c r="Y32" s="6">
        <f>IFERROR(VLOOKUP($K32,Dic!$H$4:$J$489,3,FALSE),0)</f>
        <v>0</v>
      </c>
      <c r="Z32" s="6">
        <f t="shared" si="0"/>
        <v>0</v>
      </c>
      <c r="AA32" s="6">
        <f t="shared" si="1"/>
        <v>0</v>
      </c>
      <c r="AB32" s="6">
        <f t="shared" si="2"/>
        <v>0</v>
      </c>
      <c r="AC32" s="6">
        <f t="shared" si="3"/>
        <v>0</v>
      </c>
      <c r="AD32" s="6">
        <f t="shared" si="4"/>
        <v>0</v>
      </c>
      <c r="AE32" s="6">
        <f t="shared" si="5"/>
        <v>0</v>
      </c>
      <c r="AF32" s="6">
        <f t="shared" si="6"/>
        <v>0</v>
      </c>
      <c r="AH32" s="118">
        <f t="shared" si="21"/>
        <v>37</v>
      </c>
      <c r="AI32" s="119" t="s">
        <v>210</v>
      </c>
      <c r="AJ32" s="120">
        <f t="shared" si="22"/>
        <v>121</v>
      </c>
      <c r="AK32" s="117">
        <f t="shared" si="23"/>
        <v>0.30578512396694213</v>
      </c>
      <c r="AM32" s="114" t="s">
        <v>11</v>
      </c>
      <c r="AN32" s="102">
        <f>+AN40/$AJ$70</f>
        <v>3.7473233404710919E-2</v>
      </c>
      <c r="AO32" s="102">
        <f t="shared" ref="AO32:AY32" si="35">+AO40/$AJ$70</f>
        <v>2.2483940042826552E-2</v>
      </c>
      <c r="AP32" s="102">
        <f t="shared" si="35"/>
        <v>3.5331905781584586E-2</v>
      </c>
      <c r="AQ32" s="102">
        <f t="shared" si="35"/>
        <v>1.8201284796573874E-2</v>
      </c>
      <c r="AR32" s="102">
        <f t="shared" si="35"/>
        <v>2.569593147751606E-2</v>
      </c>
      <c r="AS32" s="102">
        <f t="shared" si="35"/>
        <v>3.2119914346895075E-2</v>
      </c>
      <c r="AT32" s="102">
        <f t="shared" si="35"/>
        <v>1.7130620985010708E-2</v>
      </c>
      <c r="AU32" s="102">
        <f t="shared" si="35"/>
        <v>5.3533190578158455E-3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37</v>
      </c>
      <c r="BC32" s="119" t="s">
        <v>210</v>
      </c>
      <c r="BD32" s="120">
        <f t="shared" si="26"/>
        <v>121</v>
      </c>
      <c r="BE32" s="117">
        <f t="shared" si="27"/>
        <v>0.30578512396694213</v>
      </c>
      <c r="BG32" s="114" t="s">
        <v>31</v>
      </c>
      <c r="BH32" s="102">
        <f>IFERROR(BH41/$BD$59,0)</f>
        <v>3.4246575342465752E-2</v>
      </c>
      <c r="BI32" s="102">
        <f t="shared" ref="BI32:BS32" si="36">IFERROR(BI41/$BD$59,0)</f>
        <v>2.7397260273972601E-2</v>
      </c>
      <c r="BJ32" s="102">
        <f t="shared" si="36"/>
        <v>5.0228310502283102E-2</v>
      </c>
      <c r="BK32" s="102">
        <f t="shared" si="36"/>
        <v>4.2237442922374427E-2</v>
      </c>
      <c r="BL32" s="102">
        <f t="shared" si="36"/>
        <v>5.1369863013698627E-2</v>
      </c>
      <c r="BM32" s="102">
        <f t="shared" si="36"/>
        <v>4.3378995433789952E-2</v>
      </c>
      <c r="BN32" s="102">
        <f t="shared" si="36"/>
        <v>2.5114155251141551E-2</v>
      </c>
      <c r="BO32" s="102">
        <f t="shared" si="36"/>
        <v>3.4246575342465752E-3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IFERROR(VLOOKUP($K33,Ene!$H$4:$J$489,3,FALSE),0)</f>
        <v>0</v>
      </c>
      <c r="O33" s="6">
        <f>IFERROR(VLOOKUP($K33,Feb!$H$4:$J$489,3,FALSE),0)</f>
        <v>0</v>
      </c>
      <c r="P33" s="6">
        <f>IFERROR(VLOOKUP($K33,Mar!$H$4:$J$489,3,FALSE),0)</f>
        <v>0</v>
      </c>
      <c r="Q33" s="6">
        <f>IFERROR(VLOOKUP($K33,Abr!$H$4:$J$489,3,FALSE),0)</f>
        <v>0</v>
      </c>
      <c r="R33" s="6">
        <f>IFERROR(VLOOKUP($K33,May!$H$4:$J$489,3,FALSE),0)</f>
        <v>0</v>
      </c>
      <c r="S33" s="6">
        <f>IFERROR(VLOOKUP($K33,Jun!$H$4:$J$489,3,FALSE),0)</f>
        <v>0</v>
      </c>
      <c r="T33" s="6">
        <f>IFERROR(VLOOKUP($K33,Jul!$H$4:$J$489,3,FALSE),0)</f>
        <v>0</v>
      </c>
      <c r="U33" s="6">
        <f>IFERROR(VLOOKUP($K33,Ago!$H$4:$J$489,3,FALSE),0)</f>
        <v>0</v>
      </c>
      <c r="V33" s="6">
        <f>IFERROR(VLOOKUP($K33,Set!$H$4:$J$489,3,FALSE),0)</f>
        <v>0</v>
      </c>
      <c r="W33" s="6">
        <f>IFERROR(VLOOKUP($K33,Oct!$H$4:$J$489,3,FALSE),0)</f>
        <v>0</v>
      </c>
      <c r="X33" s="6">
        <f>IFERROR(VLOOKUP($K33,Nov!$H$4:$J$489,3,FALSE),0)</f>
        <v>0</v>
      </c>
      <c r="Y33" s="6">
        <f>IFERROR(VLOOKUP($K33,Dic!$H$4:$J$489,3,FALSE),0)</f>
        <v>0</v>
      </c>
      <c r="Z33" s="6">
        <f t="shared" si="0"/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H33" s="118">
        <f t="shared" si="21"/>
        <v>1248</v>
      </c>
      <c r="AI33" s="119" t="s">
        <v>4</v>
      </c>
      <c r="AJ33" s="120">
        <f t="shared" si="22"/>
        <v>1483</v>
      </c>
      <c r="AK33" s="117">
        <f t="shared" si="23"/>
        <v>0.84153742414025623</v>
      </c>
      <c r="AM33" s="114" t="s">
        <v>43</v>
      </c>
      <c r="AN33" s="102">
        <f>+AN41/$AJ$82</f>
        <v>6.3106796116504854E-2</v>
      </c>
      <c r="AO33" s="102">
        <f t="shared" ref="AO33:AY33" si="37">+AO41/$AJ$82</f>
        <v>6.5048543689320393E-2</v>
      </c>
      <c r="AP33" s="102">
        <f t="shared" si="37"/>
        <v>7.4757281553398058E-2</v>
      </c>
      <c r="AQ33" s="102">
        <f t="shared" si="37"/>
        <v>6.6019417475728162E-2</v>
      </c>
      <c r="AR33" s="102">
        <f t="shared" si="37"/>
        <v>6.8932038834951456E-2</v>
      </c>
      <c r="AS33" s="102">
        <f t="shared" si="37"/>
        <v>4.4660194174757278E-2</v>
      </c>
      <c r="AT33" s="102">
        <f t="shared" si="37"/>
        <v>5.0485436893203881E-2</v>
      </c>
      <c r="AU33" s="102">
        <f t="shared" si="37"/>
        <v>1.1650485436893204E-2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75</v>
      </c>
      <c r="BC33" s="119" t="s">
        <v>4</v>
      </c>
      <c r="BD33" s="120">
        <f t="shared" si="26"/>
        <v>1563</v>
      </c>
      <c r="BE33" s="117">
        <f t="shared" si="27"/>
        <v>4.7984644913627639E-2</v>
      </c>
      <c r="BG33" s="114" t="s">
        <v>11</v>
      </c>
      <c r="BH33" s="102">
        <f>IFERROR(BH42/$BD$64,0)</f>
        <v>3.2366071428571432E-2</v>
      </c>
      <c r="BI33" s="102">
        <f t="shared" ref="BI33:BS33" si="38">IFERROR(BI42/$BD$64,0)</f>
        <v>2.1205357142857144E-2</v>
      </c>
      <c r="BJ33" s="102">
        <f t="shared" si="38"/>
        <v>3.6830357142857144E-2</v>
      </c>
      <c r="BK33" s="102">
        <f t="shared" si="38"/>
        <v>1.5625E-2</v>
      </c>
      <c r="BL33" s="102">
        <f t="shared" si="38"/>
        <v>2.6785714285714284E-2</v>
      </c>
      <c r="BM33" s="102">
        <f t="shared" si="38"/>
        <v>3.3482142857142856E-2</v>
      </c>
      <c r="BN33" s="102">
        <f t="shared" si="38"/>
        <v>1.4508928571428572E-2</v>
      </c>
      <c r="BO33" s="102">
        <f t="shared" si="38"/>
        <v>5.580357142857143E-3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IFERROR(VLOOKUP($K34,Ene!$H$4:$J$489,3,FALSE),0)</f>
        <v>0</v>
      </c>
      <c r="O34" s="6">
        <f>IFERROR(VLOOKUP($K34,Feb!$H$4:$J$489,3,FALSE),0)</f>
        <v>0</v>
      </c>
      <c r="P34" s="6">
        <f>IFERROR(VLOOKUP($K34,Mar!$H$4:$J$489,3,FALSE),0)</f>
        <v>0</v>
      </c>
      <c r="Q34" s="6">
        <f>IFERROR(VLOOKUP($K34,Abr!$H$4:$J$489,3,FALSE),0)</f>
        <v>0</v>
      </c>
      <c r="R34" s="6">
        <f>IFERROR(VLOOKUP($K34,May!$H$4:$J$489,3,FALSE),0)</f>
        <v>0</v>
      </c>
      <c r="S34" s="6">
        <f>IFERROR(VLOOKUP($K34,Jun!$H$4:$J$489,3,FALSE),0)</f>
        <v>0</v>
      </c>
      <c r="T34" s="6">
        <f>IFERROR(VLOOKUP($K34,Jul!$H$4:$J$489,3,FALSE),0)</f>
        <v>0</v>
      </c>
      <c r="U34" s="6">
        <f>IFERROR(VLOOKUP($K34,Ago!$H$4:$J$489,3,FALSE),0)</f>
        <v>0</v>
      </c>
      <c r="V34" s="6">
        <f>IFERROR(VLOOKUP($K34,Set!$H$4:$J$489,3,FALSE),0)</f>
        <v>0</v>
      </c>
      <c r="W34" s="6">
        <f>IFERROR(VLOOKUP($K34,Oct!$H$4:$J$489,3,FALSE),0)</f>
        <v>0</v>
      </c>
      <c r="X34" s="6">
        <f>IFERROR(VLOOKUP($K34,Nov!$H$4:$J$489,3,FALSE),0)</f>
        <v>0</v>
      </c>
      <c r="Y34" s="6">
        <f>IFERROR(VLOOKUP($K34,Dic!$H$4:$J$489,3,FALSE),0)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854</v>
      </c>
      <c r="AI34" s="122" t="s">
        <v>238</v>
      </c>
      <c r="AJ34" s="121">
        <f>+SUMIFS($M:$M,$D:$D,AI34)</f>
        <v>1130</v>
      </c>
      <c r="AK34" s="117">
        <f t="shared" si="23"/>
        <v>0.75575221238938051</v>
      </c>
      <c r="AM34" s="123" t="s">
        <v>16</v>
      </c>
      <c r="AN34" s="124">
        <f t="shared" ref="AN34:AY41" si="39">+SUMIFS(N:N,$D:$D,$AM34)</f>
        <v>247</v>
      </c>
      <c r="AO34" s="124">
        <f t="shared" si="39"/>
        <v>212</v>
      </c>
      <c r="AP34" s="124">
        <f t="shared" si="39"/>
        <v>261</v>
      </c>
      <c r="AQ34" s="124">
        <f t="shared" si="39"/>
        <v>219</v>
      </c>
      <c r="AR34" s="124">
        <f t="shared" si="39"/>
        <v>237</v>
      </c>
      <c r="AS34" s="124">
        <f t="shared" si="39"/>
        <v>198</v>
      </c>
      <c r="AT34" s="124">
        <f t="shared" si="39"/>
        <v>221</v>
      </c>
      <c r="AU34" s="124">
        <f t="shared" si="39"/>
        <v>65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855</v>
      </c>
      <c r="BC34" s="122" t="s">
        <v>238</v>
      </c>
      <c r="BD34" s="115">
        <f>+SUMIFS($M:$M,$H:$H,BC34)</f>
        <v>1155</v>
      </c>
      <c r="BE34" s="117">
        <f t="shared" si="27"/>
        <v>0.74025974025974028</v>
      </c>
      <c r="BG34" s="114" t="s">
        <v>43</v>
      </c>
      <c r="BH34" s="102">
        <f>IFERROR(BH43/$BD$68,0)</f>
        <v>1.8446601941747572E-2</v>
      </c>
      <c r="BI34" s="102">
        <f t="shared" ref="BI34:BS34" si="40">IFERROR(BI43/$BD$68,0)</f>
        <v>2.7184466019417475E-2</v>
      </c>
      <c r="BJ34" s="102">
        <f t="shared" si="40"/>
        <v>2.1359223300970873E-2</v>
      </c>
      <c r="BK34" s="102">
        <f t="shared" si="40"/>
        <v>2.9126213592233011E-2</v>
      </c>
      <c r="BL34" s="102">
        <f t="shared" si="40"/>
        <v>2.7184466019417475E-2</v>
      </c>
      <c r="BM34" s="102">
        <f t="shared" si="40"/>
        <v>1.262135922330097E-2</v>
      </c>
      <c r="BN34" s="102">
        <f t="shared" si="40"/>
        <v>1.8446601941747572E-2</v>
      </c>
      <c r="BO34" s="102">
        <f t="shared" si="40"/>
        <v>2.9126213592233011E-3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IFERROR(VLOOKUP($K35,Ene!$H$4:$J$489,3,FALSE),0)</f>
        <v>0</v>
      </c>
      <c r="O35" s="6">
        <f>IFERROR(VLOOKUP($K35,Feb!$H$4:$J$489,3,FALSE),0)</f>
        <v>0</v>
      </c>
      <c r="P35" s="6">
        <f>IFERROR(VLOOKUP($K35,Mar!$H$4:$J$489,3,FALSE),0)</f>
        <v>0</v>
      </c>
      <c r="Q35" s="6">
        <f>IFERROR(VLOOKUP($K35,Abr!$H$4:$J$489,3,FALSE),0)</f>
        <v>0</v>
      </c>
      <c r="R35" s="6">
        <f>IFERROR(VLOOKUP($K35,May!$H$4:$J$489,3,FALSE),0)</f>
        <v>0</v>
      </c>
      <c r="S35" s="6">
        <f>IFERROR(VLOOKUP($K35,Jun!$H$4:$J$489,3,FALSE),0)</f>
        <v>0</v>
      </c>
      <c r="T35" s="6">
        <f>IFERROR(VLOOKUP($K35,Jul!$H$4:$J$489,3,FALSE),0)</f>
        <v>0</v>
      </c>
      <c r="U35" s="6">
        <f>IFERROR(VLOOKUP($K35,Ago!$H$4:$J$489,3,FALSE),0)</f>
        <v>0</v>
      </c>
      <c r="V35" s="6">
        <f>IFERROR(VLOOKUP($K35,Set!$H$4:$J$489,3,FALSE),0)</f>
        <v>0</v>
      </c>
      <c r="W35" s="6">
        <f>IFERROR(VLOOKUP($K35,Oct!$H$4:$J$489,3,FALSE),0)</f>
        <v>0</v>
      </c>
      <c r="X35" s="6">
        <f>IFERROR(VLOOKUP($K35,Nov!$H$4:$J$489,3,FALSE),0)</f>
        <v>0</v>
      </c>
      <c r="Y35" s="6">
        <f>IFERROR(VLOOKUP($K35,Dic!$H$4:$J$489,3,FALSE),0)</f>
        <v>0</v>
      </c>
      <c r="Z35" s="6">
        <f t="shared" si="0"/>
        <v>0</v>
      </c>
      <c r="AA35" s="6">
        <f t="shared" si="1"/>
        <v>0</v>
      </c>
      <c r="AB35" s="6">
        <f t="shared" si="2"/>
        <v>0</v>
      </c>
      <c r="AC35" s="6">
        <f t="shared" si="3"/>
        <v>0</v>
      </c>
      <c r="AD35" s="6">
        <f t="shared" si="4"/>
        <v>0</v>
      </c>
      <c r="AE35" s="6">
        <f t="shared" si="5"/>
        <v>0</v>
      </c>
      <c r="AF35" s="6">
        <f t="shared" si="6"/>
        <v>0</v>
      </c>
      <c r="AH35" s="118">
        <f t="shared" ref="AH35:AH40" si="41">+SUMIFS($AF:$AF,$E:$E,AI35)</f>
        <v>119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0.84397163120567376</v>
      </c>
      <c r="AM35" s="123" t="s">
        <v>238</v>
      </c>
      <c r="AN35" s="124">
        <f t="shared" si="39"/>
        <v>117</v>
      </c>
      <c r="AO35" s="124">
        <f t="shared" si="39"/>
        <v>118</v>
      </c>
      <c r="AP35" s="124">
        <f t="shared" si="39"/>
        <v>141</v>
      </c>
      <c r="AQ35" s="124">
        <f t="shared" si="39"/>
        <v>142</v>
      </c>
      <c r="AR35" s="124">
        <f t="shared" si="39"/>
        <v>119</v>
      </c>
      <c r="AS35" s="124">
        <f t="shared" si="39"/>
        <v>104</v>
      </c>
      <c r="AT35" s="124">
        <f t="shared" si="39"/>
        <v>91</v>
      </c>
      <c r="AU35" s="124">
        <f t="shared" si="39"/>
        <v>22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111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0.84732824427480913</v>
      </c>
      <c r="BG35" s="125" t="s">
        <v>16</v>
      </c>
      <c r="BH35" s="124">
        <f t="shared" ref="BH35:BS43" si="45">+SUMIFS(N:N,$H:$H,$BG35)</f>
        <v>81</v>
      </c>
      <c r="BI35" s="124">
        <f t="shared" si="45"/>
        <v>70</v>
      </c>
      <c r="BJ35" s="124">
        <f t="shared" si="45"/>
        <v>80</v>
      </c>
      <c r="BK35" s="124">
        <f t="shared" si="45"/>
        <v>67</v>
      </c>
      <c r="BL35" s="124">
        <f t="shared" si="45"/>
        <v>70</v>
      </c>
      <c r="BM35" s="124">
        <f t="shared" si="45"/>
        <v>54</v>
      </c>
      <c r="BN35" s="124">
        <f t="shared" si="45"/>
        <v>55</v>
      </c>
      <c r="BO35" s="124">
        <f t="shared" si="45"/>
        <v>8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IFERROR(VLOOKUP($K36,Ene!$H$4:$J$489,3,FALSE),0)</f>
        <v>0</v>
      </c>
      <c r="O36" s="6">
        <f>IFERROR(VLOOKUP($K36,Feb!$H$4:$J$489,3,FALSE),0)</f>
        <v>0</v>
      </c>
      <c r="P36" s="6">
        <f>IFERROR(VLOOKUP($K36,Mar!$H$4:$J$489,3,FALSE),0)</f>
        <v>0</v>
      </c>
      <c r="Q36" s="6">
        <f>IFERROR(VLOOKUP($K36,Abr!$H$4:$J$489,3,FALSE),0)</f>
        <v>0</v>
      </c>
      <c r="R36" s="6">
        <f>IFERROR(VLOOKUP($K36,May!$H$4:$J$489,3,FALSE),0)</f>
        <v>0</v>
      </c>
      <c r="S36" s="6">
        <f>IFERROR(VLOOKUP($K36,Jun!$H$4:$J$489,3,FALSE),0)</f>
        <v>0</v>
      </c>
      <c r="T36" s="6">
        <f>IFERROR(VLOOKUP($K36,Jul!$H$4:$J$489,3,FALSE),0)</f>
        <v>0</v>
      </c>
      <c r="U36" s="6">
        <f>IFERROR(VLOOKUP($K36,Ago!$H$4:$J$489,3,FALSE),0)</f>
        <v>0</v>
      </c>
      <c r="V36" s="6">
        <f>IFERROR(VLOOKUP($K36,Set!$H$4:$J$489,3,FALSE),0)</f>
        <v>0</v>
      </c>
      <c r="W36" s="6">
        <f>IFERROR(VLOOKUP($K36,Oct!$H$4:$J$489,3,FALSE),0)</f>
        <v>0</v>
      </c>
      <c r="X36" s="6">
        <f>IFERROR(VLOOKUP($K36,Nov!$H$4:$J$489,3,FALSE),0)</f>
        <v>0</v>
      </c>
      <c r="Y36" s="6">
        <f>IFERROR(VLOOKUP($K36,Dic!$H$4:$J$489,3,FALSE),0)</f>
        <v>0</v>
      </c>
      <c r="Z36" s="6">
        <f t="shared" si="0"/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H36" s="118">
        <f t="shared" si="41"/>
        <v>363</v>
      </c>
      <c r="AI36" s="119" t="s">
        <v>17</v>
      </c>
      <c r="AJ36" s="120">
        <f t="shared" si="42"/>
        <v>393</v>
      </c>
      <c r="AK36" s="117">
        <f t="shared" si="23"/>
        <v>0.92366412213740456</v>
      </c>
      <c r="AM36" s="123" t="s">
        <v>49</v>
      </c>
      <c r="AN36" s="124">
        <f t="shared" si="39"/>
        <v>45</v>
      </c>
      <c r="AO36" s="124">
        <f t="shared" si="39"/>
        <v>29</v>
      </c>
      <c r="AP36" s="124">
        <f t="shared" si="39"/>
        <v>39</v>
      </c>
      <c r="AQ36" s="124">
        <f t="shared" si="39"/>
        <v>29</v>
      </c>
      <c r="AR36" s="124">
        <f t="shared" si="39"/>
        <v>40</v>
      </c>
      <c r="AS36" s="124">
        <f t="shared" si="39"/>
        <v>27</v>
      </c>
      <c r="AT36" s="124">
        <f t="shared" si="39"/>
        <v>18</v>
      </c>
      <c r="AU36" s="124">
        <f t="shared" si="39"/>
        <v>1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366</v>
      </c>
      <c r="BC36" s="119" t="s">
        <v>17</v>
      </c>
      <c r="BD36" s="120">
        <f t="shared" si="44"/>
        <v>431</v>
      </c>
      <c r="BE36" s="117">
        <f t="shared" si="27"/>
        <v>0.84918793503480283</v>
      </c>
      <c r="BG36" s="125" t="s">
        <v>238</v>
      </c>
      <c r="BH36" s="124">
        <f t="shared" si="45"/>
        <v>117</v>
      </c>
      <c r="BI36" s="124">
        <f t="shared" si="45"/>
        <v>118</v>
      </c>
      <c r="BJ36" s="124">
        <f t="shared" si="45"/>
        <v>141</v>
      </c>
      <c r="BK36" s="124">
        <f t="shared" si="45"/>
        <v>142</v>
      </c>
      <c r="BL36" s="124">
        <f t="shared" si="45"/>
        <v>119</v>
      </c>
      <c r="BM36" s="124">
        <f t="shared" si="45"/>
        <v>104</v>
      </c>
      <c r="BN36" s="124">
        <f t="shared" si="45"/>
        <v>92</v>
      </c>
      <c r="BO36" s="124">
        <f t="shared" si="45"/>
        <v>22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IFERROR(VLOOKUP($K37,Ene!$H$4:$J$489,3,FALSE),0)</f>
        <v>6</v>
      </c>
      <c r="O37" s="6">
        <f>IFERROR(VLOOKUP($K37,Feb!$H$4:$J$489,3,FALSE),0)</f>
        <v>1</v>
      </c>
      <c r="P37" s="6">
        <f>IFERROR(VLOOKUP($K37,Mar!$H$4:$J$489,3,FALSE),0)</f>
        <v>1</v>
      </c>
      <c r="Q37" s="6">
        <f>IFERROR(VLOOKUP($K37,Abr!$H$4:$J$489,3,FALSE),0)</f>
        <v>1</v>
      </c>
      <c r="R37" s="6">
        <f>IFERROR(VLOOKUP($K37,May!$H$4:$J$489,3,FALSE),0)</f>
        <v>1</v>
      </c>
      <c r="S37" s="6">
        <f>IFERROR(VLOOKUP($K37,Jun!$H$4:$J$489,3,FALSE),0)</f>
        <v>4</v>
      </c>
      <c r="T37" s="6">
        <f>IFERROR(VLOOKUP($K37,Jul!$H$4:$J$489,3,FALSE),0)</f>
        <v>5</v>
      </c>
      <c r="U37" s="6">
        <f>IFERROR(VLOOKUP($K37,Ago!$H$4:$J$489,3,FALSE),0)</f>
        <v>1</v>
      </c>
      <c r="V37" s="6">
        <f>IFERROR(VLOOKUP($K37,Set!$H$4:$J$489,3,FALSE),0)</f>
        <v>0</v>
      </c>
      <c r="W37" s="6">
        <f>IFERROR(VLOOKUP($K37,Oct!$H$4:$J$489,3,FALSE),0)</f>
        <v>0</v>
      </c>
      <c r="X37" s="6">
        <f>IFERROR(VLOOKUP($K37,Nov!$H$4:$J$489,3,FALSE),0)</f>
        <v>0</v>
      </c>
      <c r="Y37" s="6">
        <f>IFERROR(VLOOKUP($K37,Dic!$H$4:$J$489,3,FALSE),0)</f>
        <v>0</v>
      </c>
      <c r="Z37" s="6">
        <f t="shared" si="0"/>
        <v>8</v>
      </c>
      <c r="AA37" s="6">
        <f t="shared" si="1"/>
        <v>6</v>
      </c>
      <c r="AB37" s="6">
        <f t="shared" si="2"/>
        <v>6</v>
      </c>
      <c r="AC37" s="6">
        <f t="shared" si="3"/>
        <v>0</v>
      </c>
      <c r="AD37" s="6">
        <f t="shared" si="4"/>
        <v>14</v>
      </c>
      <c r="AE37" s="6">
        <f t="shared" si="5"/>
        <v>6</v>
      </c>
      <c r="AF37" s="6">
        <f t="shared" si="6"/>
        <v>20</v>
      </c>
      <c r="AH37" s="118">
        <f t="shared" si="41"/>
        <v>77</v>
      </c>
      <c r="AI37" s="119" t="s">
        <v>37</v>
      </c>
      <c r="AJ37" s="120">
        <f t="shared" si="42"/>
        <v>129</v>
      </c>
      <c r="AK37" s="117">
        <f t="shared" si="23"/>
        <v>0.5968992248062015</v>
      </c>
      <c r="AM37" s="123" t="s">
        <v>1</v>
      </c>
      <c r="AN37" s="124">
        <f t="shared" si="39"/>
        <v>460</v>
      </c>
      <c r="AO37" s="124">
        <f t="shared" si="39"/>
        <v>472</v>
      </c>
      <c r="AP37" s="124">
        <f t="shared" si="39"/>
        <v>540</v>
      </c>
      <c r="AQ37" s="124">
        <f t="shared" si="39"/>
        <v>482</v>
      </c>
      <c r="AR37" s="124">
        <f t="shared" si="39"/>
        <v>532</v>
      </c>
      <c r="AS37" s="124">
        <f t="shared" si="39"/>
        <v>422</v>
      </c>
      <c r="AT37" s="124">
        <f t="shared" si="39"/>
        <v>342</v>
      </c>
      <c r="AU37" s="124">
        <f t="shared" si="39"/>
        <v>48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75</v>
      </c>
      <c r="BC37" s="119" t="s">
        <v>37</v>
      </c>
      <c r="BD37" s="120">
        <f t="shared" si="44"/>
        <v>116</v>
      </c>
      <c r="BE37" s="117">
        <f t="shared" si="27"/>
        <v>0.64655172413793105</v>
      </c>
      <c r="BG37" s="125" t="s">
        <v>49</v>
      </c>
      <c r="BH37" s="124">
        <f t="shared" si="45"/>
        <v>45</v>
      </c>
      <c r="BI37" s="124">
        <f t="shared" si="45"/>
        <v>29</v>
      </c>
      <c r="BJ37" s="124">
        <f t="shared" si="45"/>
        <v>39</v>
      </c>
      <c r="BK37" s="124">
        <f t="shared" si="45"/>
        <v>29</v>
      </c>
      <c r="BL37" s="124">
        <f t="shared" si="45"/>
        <v>40</v>
      </c>
      <c r="BM37" s="124">
        <f t="shared" si="45"/>
        <v>27</v>
      </c>
      <c r="BN37" s="124">
        <f t="shared" si="45"/>
        <v>18</v>
      </c>
      <c r="BO37" s="124">
        <f t="shared" si="45"/>
        <v>1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IFERROR(VLOOKUP($K38,Ene!$H$4:$J$489,3,FALSE),0)</f>
        <v>0</v>
      </c>
      <c r="O38" s="6">
        <f>IFERROR(VLOOKUP($K38,Feb!$H$4:$J$489,3,FALSE),0)</f>
        <v>0</v>
      </c>
      <c r="P38" s="6">
        <f>IFERROR(VLOOKUP($K38,Mar!$H$4:$J$489,3,FALSE),0)</f>
        <v>0</v>
      </c>
      <c r="Q38" s="6">
        <f>IFERROR(VLOOKUP($K38,Abr!$H$4:$J$489,3,FALSE),0)</f>
        <v>0</v>
      </c>
      <c r="R38" s="6">
        <f>IFERROR(VLOOKUP($K38,May!$H$4:$J$489,3,FALSE),0)</f>
        <v>0</v>
      </c>
      <c r="S38" s="6">
        <f>IFERROR(VLOOKUP($K38,Jun!$H$4:$J$489,3,FALSE),0)</f>
        <v>0</v>
      </c>
      <c r="T38" s="6">
        <f>IFERROR(VLOOKUP($K38,Jul!$H$4:$J$489,3,FALSE),0)</f>
        <v>0</v>
      </c>
      <c r="U38" s="6">
        <f>IFERROR(VLOOKUP($K38,Ago!$H$4:$J$489,3,FALSE),0)</f>
        <v>0</v>
      </c>
      <c r="V38" s="6">
        <f>IFERROR(VLOOKUP($K38,Set!$H$4:$J$489,3,FALSE),0)</f>
        <v>0</v>
      </c>
      <c r="W38" s="6">
        <f>IFERROR(VLOOKUP($K38,Oct!$H$4:$J$489,3,FALSE),0)</f>
        <v>0</v>
      </c>
      <c r="X38" s="6">
        <f>IFERROR(VLOOKUP($K38,Nov!$H$4:$J$489,3,FALSE),0)</f>
        <v>0</v>
      </c>
      <c r="Y38" s="6">
        <f>IFERROR(VLOOKUP($K38,Dic!$H$4:$J$489,3,FALSE),0)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130</v>
      </c>
      <c r="AI38" s="119" t="s">
        <v>78</v>
      </c>
      <c r="AJ38" s="120">
        <f t="shared" si="42"/>
        <v>215</v>
      </c>
      <c r="AK38" s="117">
        <f t="shared" si="23"/>
        <v>0.60465116279069764</v>
      </c>
      <c r="AM38" s="123" t="s">
        <v>147</v>
      </c>
      <c r="AN38" s="124">
        <f t="shared" si="39"/>
        <v>5</v>
      </c>
      <c r="AO38" s="124">
        <f t="shared" si="39"/>
        <v>6</v>
      </c>
      <c r="AP38" s="124">
        <f t="shared" si="39"/>
        <v>8</v>
      </c>
      <c r="AQ38" s="124">
        <f t="shared" si="39"/>
        <v>0</v>
      </c>
      <c r="AR38" s="124">
        <f t="shared" si="39"/>
        <v>5</v>
      </c>
      <c r="AS38" s="124">
        <f t="shared" si="39"/>
        <v>7</v>
      </c>
      <c r="AT38" s="124">
        <f t="shared" si="39"/>
        <v>5</v>
      </c>
      <c r="AU38" s="124">
        <f t="shared" si="39"/>
        <v>1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130</v>
      </c>
      <c r="BC38" s="119" t="s">
        <v>78</v>
      </c>
      <c r="BD38" s="120">
        <f t="shared" si="44"/>
        <v>215</v>
      </c>
      <c r="BE38" s="117">
        <f t="shared" si="27"/>
        <v>0.60465116279069764</v>
      </c>
      <c r="BG38" s="125" t="s">
        <v>230</v>
      </c>
      <c r="BH38" s="124">
        <f t="shared" si="45"/>
        <v>73</v>
      </c>
      <c r="BI38" s="124">
        <f t="shared" si="45"/>
        <v>78</v>
      </c>
      <c r="BJ38" s="124">
        <f t="shared" si="45"/>
        <v>60</v>
      </c>
      <c r="BK38" s="124">
        <f t="shared" si="45"/>
        <v>83</v>
      </c>
      <c r="BL38" s="124">
        <f t="shared" si="45"/>
        <v>67</v>
      </c>
      <c r="BM38" s="124">
        <f t="shared" si="45"/>
        <v>58</v>
      </c>
      <c r="BN38" s="124">
        <f t="shared" si="45"/>
        <v>63</v>
      </c>
      <c r="BO38" s="124">
        <f t="shared" si="45"/>
        <v>17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IFERROR(VLOOKUP($K39,Ene!$H$4:$J$489,3,FALSE),0)</f>
        <v>0</v>
      </c>
      <c r="O39" s="6">
        <f>IFERROR(VLOOKUP($K39,Feb!$H$4:$J$489,3,FALSE),0)</f>
        <v>0</v>
      </c>
      <c r="P39" s="6">
        <f>IFERROR(VLOOKUP($K39,Mar!$H$4:$J$489,3,FALSE),0)</f>
        <v>0</v>
      </c>
      <c r="Q39" s="6">
        <f>IFERROR(VLOOKUP($K39,Abr!$H$4:$J$489,3,FALSE),0)</f>
        <v>0</v>
      </c>
      <c r="R39" s="6">
        <f>IFERROR(VLOOKUP($K39,May!$H$4:$J$489,3,FALSE),0)</f>
        <v>0</v>
      </c>
      <c r="S39" s="6">
        <f>IFERROR(VLOOKUP($K39,Jun!$H$4:$J$489,3,FALSE),0)</f>
        <v>0</v>
      </c>
      <c r="T39" s="6">
        <f>IFERROR(VLOOKUP($K39,Jul!$H$4:$J$489,3,FALSE),0)</f>
        <v>0</v>
      </c>
      <c r="U39" s="6">
        <f>IFERROR(VLOOKUP($K39,Ago!$H$4:$J$489,3,FALSE),0)</f>
        <v>0</v>
      </c>
      <c r="V39" s="6">
        <f>IFERROR(VLOOKUP($K39,Set!$H$4:$J$489,3,FALSE),0)</f>
        <v>0</v>
      </c>
      <c r="W39" s="6">
        <f>IFERROR(VLOOKUP($K39,Oct!$H$4:$J$489,3,FALSE),0)</f>
        <v>0</v>
      </c>
      <c r="X39" s="6">
        <f>IFERROR(VLOOKUP($K39,Nov!$H$4:$J$489,3,FALSE),0)</f>
        <v>0</v>
      </c>
      <c r="Y39" s="6">
        <f>IFERROR(VLOOKUP($K39,Dic!$H$4:$J$489,3,FALSE),0)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88</v>
      </c>
      <c r="AI39" s="119" t="s">
        <v>109</v>
      </c>
      <c r="AJ39" s="120">
        <f t="shared" si="42"/>
        <v>110</v>
      </c>
      <c r="AK39" s="117">
        <f t="shared" si="23"/>
        <v>0.8</v>
      </c>
      <c r="AM39" s="123" t="s">
        <v>1184</v>
      </c>
      <c r="AN39" s="124">
        <f t="shared" si="39"/>
        <v>30</v>
      </c>
      <c r="AO39" s="124">
        <f t="shared" si="39"/>
        <v>24</v>
      </c>
      <c r="AP39" s="124">
        <f t="shared" si="39"/>
        <v>44</v>
      </c>
      <c r="AQ39" s="124">
        <f t="shared" si="39"/>
        <v>37</v>
      </c>
      <c r="AR39" s="124">
        <f t="shared" si="39"/>
        <v>45</v>
      </c>
      <c r="AS39" s="124">
        <f t="shared" si="39"/>
        <v>38</v>
      </c>
      <c r="AT39" s="124">
        <f t="shared" si="39"/>
        <v>22</v>
      </c>
      <c r="AU39" s="124">
        <f t="shared" si="39"/>
        <v>3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88</v>
      </c>
      <c r="BC39" s="119" t="s">
        <v>109</v>
      </c>
      <c r="BD39" s="120">
        <f t="shared" si="44"/>
        <v>110</v>
      </c>
      <c r="BE39" s="117">
        <f t="shared" si="27"/>
        <v>0.8</v>
      </c>
      <c r="BG39" s="125" t="s">
        <v>234</v>
      </c>
      <c r="BH39" s="124">
        <f t="shared" si="45"/>
        <v>41</v>
      </c>
      <c r="BI39" s="124">
        <f t="shared" si="45"/>
        <v>43</v>
      </c>
      <c r="BJ39" s="124">
        <f t="shared" si="45"/>
        <v>44</v>
      </c>
      <c r="BK39" s="124">
        <f t="shared" si="45"/>
        <v>29</v>
      </c>
      <c r="BL39" s="124">
        <f t="shared" si="45"/>
        <v>39</v>
      </c>
      <c r="BM39" s="124">
        <f t="shared" si="45"/>
        <v>46</v>
      </c>
      <c r="BN39" s="124">
        <f t="shared" si="45"/>
        <v>32</v>
      </c>
      <c r="BO39" s="124">
        <f t="shared" si="45"/>
        <v>9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IFERROR(VLOOKUP($K40,Ene!$H$4:$J$489,3,FALSE),0)</f>
        <v>0</v>
      </c>
      <c r="O40" s="6">
        <f>IFERROR(VLOOKUP($K40,Feb!$H$4:$J$489,3,FALSE),0)</f>
        <v>0</v>
      </c>
      <c r="P40" s="6">
        <f>IFERROR(VLOOKUP($K40,Mar!$H$4:$J$489,3,FALSE),0)</f>
        <v>1</v>
      </c>
      <c r="Q40" s="6">
        <f>IFERROR(VLOOKUP($K40,Abr!$H$4:$J$489,3,FALSE),0)</f>
        <v>0</v>
      </c>
      <c r="R40" s="6">
        <f>IFERROR(VLOOKUP($K40,May!$H$4:$J$489,3,FALSE),0)</f>
        <v>0</v>
      </c>
      <c r="S40" s="6">
        <f>IFERROR(VLOOKUP($K40,Jun!$H$4:$J$489,3,FALSE),0)</f>
        <v>0</v>
      </c>
      <c r="T40" s="6">
        <f>IFERROR(VLOOKUP($K40,Jul!$H$4:$J$489,3,FALSE),0)</f>
        <v>0</v>
      </c>
      <c r="U40" s="6">
        <f>IFERROR(VLOOKUP($K40,Ago!$H$4:$J$489,3,FALSE),0)</f>
        <v>0</v>
      </c>
      <c r="V40" s="6">
        <f>IFERROR(VLOOKUP($K40,Set!$H$4:$J$489,3,FALSE),0)</f>
        <v>0</v>
      </c>
      <c r="W40" s="6">
        <f>IFERROR(VLOOKUP($K40,Oct!$H$4:$J$489,3,FALSE),0)</f>
        <v>0</v>
      </c>
      <c r="X40" s="6">
        <f>IFERROR(VLOOKUP($K40,Nov!$H$4:$J$489,3,FALSE),0)</f>
        <v>0</v>
      </c>
      <c r="Y40" s="6">
        <f>IFERROR(VLOOKUP($K40,Dic!$H$4:$J$489,3,FALSE),0)</f>
        <v>0</v>
      </c>
      <c r="Z40" s="6">
        <f t="shared" si="0"/>
        <v>1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1</v>
      </c>
      <c r="AE40" s="6">
        <f t="shared" si="5"/>
        <v>0</v>
      </c>
      <c r="AF40" s="6">
        <f t="shared" si="6"/>
        <v>1</v>
      </c>
      <c r="AH40" s="118">
        <f t="shared" si="41"/>
        <v>77</v>
      </c>
      <c r="AI40" s="119" t="s">
        <v>130</v>
      </c>
      <c r="AJ40" s="120">
        <f t="shared" si="42"/>
        <v>142</v>
      </c>
      <c r="AK40" s="117">
        <f t="shared" si="23"/>
        <v>0.54225352112676062</v>
      </c>
      <c r="AM40" s="123" t="s">
        <v>11</v>
      </c>
      <c r="AN40" s="124">
        <f t="shared" si="39"/>
        <v>35</v>
      </c>
      <c r="AO40" s="124">
        <f t="shared" si="39"/>
        <v>21</v>
      </c>
      <c r="AP40" s="124">
        <f t="shared" si="39"/>
        <v>33</v>
      </c>
      <c r="AQ40" s="124">
        <f t="shared" si="39"/>
        <v>17</v>
      </c>
      <c r="AR40" s="124">
        <f t="shared" si="39"/>
        <v>24</v>
      </c>
      <c r="AS40" s="124">
        <f t="shared" si="39"/>
        <v>30</v>
      </c>
      <c r="AT40" s="124">
        <f t="shared" si="39"/>
        <v>16</v>
      </c>
      <c r="AU40" s="124">
        <f t="shared" si="39"/>
        <v>5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85</v>
      </c>
      <c r="BC40" s="119" t="s">
        <v>130</v>
      </c>
      <c r="BD40" s="120">
        <f t="shared" si="44"/>
        <v>152</v>
      </c>
      <c r="BE40" s="117">
        <f t="shared" si="27"/>
        <v>0.55921052631578949</v>
      </c>
      <c r="BG40" s="125" t="s">
        <v>271</v>
      </c>
      <c r="BH40" s="124">
        <f t="shared" si="45"/>
        <v>569</v>
      </c>
      <c r="BI40" s="124">
        <f t="shared" si="45"/>
        <v>540</v>
      </c>
      <c r="BJ40" s="124">
        <f t="shared" si="45"/>
        <v>680</v>
      </c>
      <c r="BK40" s="124">
        <f t="shared" si="45"/>
        <v>563</v>
      </c>
      <c r="BL40" s="124">
        <f t="shared" si="45"/>
        <v>641</v>
      </c>
      <c r="BM40" s="124">
        <f t="shared" si="45"/>
        <v>502</v>
      </c>
      <c r="BN40" s="124">
        <f t="shared" si="45"/>
        <v>453</v>
      </c>
      <c r="BO40" s="124">
        <f t="shared" si="45"/>
        <v>89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IFERROR(VLOOKUP($K41,Ene!$H$4:$J$489,3,FALSE),0)</f>
        <v>0</v>
      </c>
      <c r="O41" s="6">
        <f>IFERROR(VLOOKUP($K41,Feb!$H$4:$J$489,3,FALSE),0)</f>
        <v>0</v>
      </c>
      <c r="P41" s="6">
        <f>IFERROR(VLOOKUP($K41,Mar!$H$4:$J$489,3,FALSE),0)</f>
        <v>0</v>
      </c>
      <c r="Q41" s="6">
        <f>IFERROR(VLOOKUP($K41,Abr!$H$4:$J$489,3,FALSE),0)</f>
        <v>1</v>
      </c>
      <c r="R41" s="6">
        <f>IFERROR(VLOOKUP($K41,May!$H$4:$J$489,3,FALSE),0)</f>
        <v>1</v>
      </c>
      <c r="S41" s="6">
        <f>IFERROR(VLOOKUP($K41,Jun!$H$4:$J$489,3,FALSE),0)</f>
        <v>0</v>
      </c>
      <c r="T41" s="6">
        <f>IFERROR(VLOOKUP($K41,Jul!$H$4:$J$489,3,FALSE),0)</f>
        <v>0</v>
      </c>
      <c r="U41" s="6">
        <f>IFERROR(VLOOKUP($K41,Ago!$H$4:$J$489,3,FALSE),0)</f>
        <v>0</v>
      </c>
      <c r="V41" s="6">
        <f>IFERROR(VLOOKUP($K41,Set!$H$4:$J$489,3,FALSE),0)</f>
        <v>0</v>
      </c>
      <c r="W41" s="6">
        <f>IFERROR(VLOOKUP($K41,Oct!$H$4:$J$489,3,FALSE),0)</f>
        <v>0</v>
      </c>
      <c r="X41" s="6">
        <f>IFERROR(VLOOKUP($K41,Nov!$H$4:$J$489,3,FALSE),0)</f>
        <v>0</v>
      </c>
      <c r="Y41" s="6">
        <f>IFERROR(VLOOKUP($K41,Dic!$H$4:$J$489,3,FALSE),0)</f>
        <v>0</v>
      </c>
      <c r="Z41" s="6">
        <f t="shared" si="0"/>
        <v>0</v>
      </c>
      <c r="AA41" s="6">
        <f t="shared" si="1"/>
        <v>2</v>
      </c>
      <c r="AB41" s="6">
        <f t="shared" si="2"/>
        <v>0</v>
      </c>
      <c r="AC41" s="6">
        <f t="shared" si="3"/>
        <v>0</v>
      </c>
      <c r="AD41" s="6">
        <f t="shared" si="4"/>
        <v>2</v>
      </c>
      <c r="AE41" s="6">
        <f t="shared" si="5"/>
        <v>0</v>
      </c>
      <c r="AF41" s="6">
        <f t="shared" si="6"/>
        <v>2</v>
      </c>
      <c r="AH41" s="121">
        <f>+SUMIFS($AF:$AF,$D:$D,AI41)</f>
        <v>228</v>
      </c>
      <c r="AI41" s="122" t="s">
        <v>49</v>
      </c>
      <c r="AJ41" s="121">
        <f>+SUMIFS($M:$M,$D:$D,AI41)</f>
        <v>1286</v>
      </c>
      <c r="AK41" s="117">
        <f t="shared" si="23"/>
        <v>0.17729393468118196</v>
      </c>
      <c r="AM41" s="123" t="s">
        <v>43</v>
      </c>
      <c r="AN41" s="124">
        <f t="shared" si="39"/>
        <v>65</v>
      </c>
      <c r="AO41" s="124">
        <f t="shared" si="39"/>
        <v>67</v>
      </c>
      <c r="AP41" s="124">
        <f t="shared" si="39"/>
        <v>77</v>
      </c>
      <c r="AQ41" s="124">
        <f t="shared" si="39"/>
        <v>68</v>
      </c>
      <c r="AR41" s="124">
        <f t="shared" si="39"/>
        <v>71</v>
      </c>
      <c r="AS41" s="124">
        <f t="shared" si="39"/>
        <v>46</v>
      </c>
      <c r="AT41" s="124">
        <f t="shared" si="39"/>
        <v>52</v>
      </c>
      <c r="AU41" s="124">
        <f t="shared" si="39"/>
        <v>12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228</v>
      </c>
      <c r="BC41" s="122" t="s">
        <v>49</v>
      </c>
      <c r="BD41" s="115">
        <f>+SUMIFS($M:$M,$H:$H,BC41)</f>
        <v>1286</v>
      </c>
      <c r="BE41" s="117">
        <f t="shared" si="27"/>
        <v>0.17729393468118196</v>
      </c>
      <c r="BG41" s="125" t="s">
        <v>31</v>
      </c>
      <c r="BH41" s="124">
        <f t="shared" si="45"/>
        <v>30</v>
      </c>
      <c r="BI41" s="124">
        <f t="shared" si="45"/>
        <v>24</v>
      </c>
      <c r="BJ41" s="124">
        <f t="shared" si="45"/>
        <v>44</v>
      </c>
      <c r="BK41" s="124">
        <f t="shared" si="45"/>
        <v>37</v>
      </c>
      <c r="BL41" s="124">
        <f t="shared" si="45"/>
        <v>45</v>
      </c>
      <c r="BM41" s="124">
        <f t="shared" si="45"/>
        <v>38</v>
      </c>
      <c r="BN41" s="124">
        <f t="shared" si="45"/>
        <v>22</v>
      </c>
      <c r="BO41" s="124">
        <f t="shared" si="45"/>
        <v>3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IFERROR(VLOOKUP($K42,Ene!$H$4:$J$489,3,FALSE),0)</f>
        <v>0</v>
      </c>
      <c r="O42" s="6">
        <f>IFERROR(VLOOKUP($K42,Feb!$H$4:$J$489,3,FALSE),0)</f>
        <v>0</v>
      </c>
      <c r="P42" s="6">
        <f>IFERROR(VLOOKUP($K42,Mar!$H$4:$J$489,3,FALSE),0)</f>
        <v>0</v>
      </c>
      <c r="Q42" s="6">
        <f>IFERROR(VLOOKUP($K42,Abr!$H$4:$J$489,3,FALSE),0)</f>
        <v>0</v>
      </c>
      <c r="R42" s="6">
        <f>IFERROR(VLOOKUP($K42,May!$H$4:$J$489,3,FALSE),0)</f>
        <v>0</v>
      </c>
      <c r="S42" s="6">
        <f>IFERROR(VLOOKUP($K42,Jun!$H$4:$J$489,3,FALSE),0)</f>
        <v>0</v>
      </c>
      <c r="T42" s="6">
        <f>IFERROR(VLOOKUP($K42,Jul!$H$4:$J$489,3,FALSE),0)</f>
        <v>0</v>
      </c>
      <c r="U42" s="6">
        <f>IFERROR(VLOOKUP($K42,Ago!$H$4:$J$489,3,FALSE),0)</f>
        <v>0</v>
      </c>
      <c r="V42" s="6">
        <f>IFERROR(VLOOKUP($K42,Set!$H$4:$J$489,3,FALSE),0)</f>
        <v>0</v>
      </c>
      <c r="W42" s="6">
        <f>IFERROR(VLOOKUP($K42,Oct!$H$4:$J$489,3,FALSE),0)</f>
        <v>0</v>
      </c>
      <c r="X42" s="6">
        <f>IFERROR(VLOOKUP($K42,Nov!$H$4:$J$489,3,FALSE),0)</f>
        <v>0</v>
      </c>
      <c r="Y42" s="6">
        <f>IFERROR(VLOOKUP($K42,Dic!$H$4:$J$489,3,FALSE),0)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142</v>
      </c>
      <c r="AI42" s="119" t="s">
        <v>118</v>
      </c>
      <c r="AJ42" s="120">
        <f>+SUMIFS($M:$M,$E:$E,AI42)</f>
        <v>656</v>
      </c>
      <c r="AK42" s="117">
        <f t="shared" si="23"/>
        <v>0.21646341463414634</v>
      </c>
      <c r="BB42" s="120">
        <f>+SUMIFS($AF:$AF,$I:$I,BC42)</f>
        <v>5</v>
      </c>
      <c r="BC42" s="119" t="s">
        <v>51</v>
      </c>
      <c r="BD42" s="120">
        <f>+SUMIFS($M:$M,$I:$I,BC42)</f>
        <v>126</v>
      </c>
      <c r="BE42" s="117">
        <f t="shared" si="27"/>
        <v>3.968253968253968E-2</v>
      </c>
      <c r="BG42" s="125" t="s">
        <v>11</v>
      </c>
      <c r="BH42" s="124">
        <f t="shared" si="45"/>
        <v>29</v>
      </c>
      <c r="BI42" s="124">
        <f t="shared" si="45"/>
        <v>19</v>
      </c>
      <c r="BJ42" s="124">
        <f t="shared" si="45"/>
        <v>33</v>
      </c>
      <c r="BK42" s="124">
        <f t="shared" si="45"/>
        <v>14</v>
      </c>
      <c r="BL42" s="124">
        <f t="shared" si="45"/>
        <v>24</v>
      </c>
      <c r="BM42" s="124">
        <f t="shared" si="45"/>
        <v>30</v>
      </c>
      <c r="BN42" s="124">
        <f t="shared" si="45"/>
        <v>13</v>
      </c>
      <c r="BO42" s="124">
        <f t="shared" si="45"/>
        <v>5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IFERROR(VLOOKUP($K43,Ene!$H$4:$J$489,3,FALSE),0)</f>
        <v>0</v>
      </c>
      <c r="O43" s="6">
        <f>IFERROR(VLOOKUP($K43,Feb!$H$4:$J$489,3,FALSE),0)</f>
        <v>0</v>
      </c>
      <c r="P43" s="6">
        <f>IFERROR(VLOOKUP($K43,Mar!$H$4:$J$489,3,FALSE),0)</f>
        <v>0</v>
      </c>
      <c r="Q43" s="6">
        <f>IFERROR(VLOOKUP($K43,Abr!$H$4:$J$489,3,FALSE),0)</f>
        <v>0</v>
      </c>
      <c r="R43" s="6">
        <f>IFERROR(VLOOKUP($K43,May!$H$4:$J$489,3,FALSE),0)</f>
        <v>0</v>
      </c>
      <c r="S43" s="6">
        <f>IFERROR(VLOOKUP($K43,Jun!$H$4:$J$489,3,FALSE),0)</f>
        <v>0</v>
      </c>
      <c r="T43" s="6">
        <f>IFERROR(VLOOKUP($K43,Jul!$H$4:$J$489,3,FALSE),0)</f>
        <v>0</v>
      </c>
      <c r="U43" s="6">
        <f>IFERROR(VLOOKUP($K43,Ago!$H$4:$J$489,3,FALSE),0)</f>
        <v>0</v>
      </c>
      <c r="V43" s="6">
        <f>IFERROR(VLOOKUP($K43,Set!$H$4:$J$489,3,FALSE),0)</f>
        <v>0</v>
      </c>
      <c r="W43" s="6">
        <f>IFERROR(VLOOKUP($K43,Oct!$H$4:$J$489,3,FALSE),0)</f>
        <v>0</v>
      </c>
      <c r="X43" s="6">
        <f>IFERROR(VLOOKUP($K43,Nov!$H$4:$J$489,3,FALSE),0)</f>
        <v>0</v>
      </c>
      <c r="Y43" s="6">
        <f>IFERROR(VLOOKUP($K43,Dic!$H$4:$J$489,3,FALSE),0)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44</v>
      </c>
      <c r="AI43" s="119" t="s">
        <v>123</v>
      </c>
      <c r="AJ43" s="120">
        <f>+SUMIFS($M:$M,$E:$E,AI43)</f>
        <v>92</v>
      </c>
      <c r="AK43" s="117">
        <f t="shared" si="23"/>
        <v>0.47826086956521741</v>
      </c>
      <c r="BB43" s="120">
        <f>+SUMIFS($AF:$AF,$I:$I,BC43)</f>
        <v>37</v>
      </c>
      <c r="BC43" s="119" t="s">
        <v>88</v>
      </c>
      <c r="BD43" s="120">
        <f>+SUMIFS($M:$M,$I:$I,BC43)</f>
        <v>230</v>
      </c>
      <c r="BE43" s="117">
        <f t="shared" si="27"/>
        <v>0.16086956521739129</v>
      </c>
      <c r="BG43" s="125" t="s">
        <v>43</v>
      </c>
      <c r="BH43" s="124">
        <f t="shared" si="45"/>
        <v>19</v>
      </c>
      <c r="BI43" s="124">
        <f t="shared" si="45"/>
        <v>28</v>
      </c>
      <c r="BJ43" s="124">
        <f t="shared" si="45"/>
        <v>22</v>
      </c>
      <c r="BK43" s="124">
        <f t="shared" si="45"/>
        <v>30</v>
      </c>
      <c r="BL43" s="124">
        <f t="shared" si="45"/>
        <v>28</v>
      </c>
      <c r="BM43" s="124">
        <f t="shared" si="45"/>
        <v>13</v>
      </c>
      <c r="BN43" s="124">
        <f t="shared" si="45"/>
        <v>19</v>
      </c>
      <c r="BO43" s="124">
        <f t="shared" si="45"/>
        <v>3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IFERROR(VLOOKUP($K44,Ene!$H$4:$J$489,3,FALSE),0)</f>
        <v>0</v>
      </c>
      <c r="O44" s="6">
        <f>IFERROR(VLOOKUP($K44,Feb!$H$4:$J$489,3,FALSE),0)</f>
        <v>0</v>
      </c>
      <c r="P44" s="6">
        <f>IFERROR(VLOOKUP($K44,Mar!$H$4:$J$489,3,FALSE),0)</f>
        <v>0</v>
      </c>
      <c r="Q44" s="6">
        <f>IFERROR(VLOOKUP($K44,Abr!$H$4:$J$489,3,FALSE),0)</f>
        <v>0</v>
      </c>
      <c r="R44" s="6">
        <f>IFERROR(VLOOKUP($K44,May!$H$4:$J$489,3,FALSE),0)</f>
        <v>0</v>
      </c>
      <c r="S44" s="6">
        <f>IFERROR(VLOOKUP($K44,Jun!$H$4:$J$489,3,FALSE),0)</f>
        <v>0</v>
      </c>
      <c r="T44" s="6">
        <f>IFERROR(VLOOKUP($K44,Jul!$H$4:$J$489,3,FALSE),0)</f>
        <v>0</v>
      </c>
      <c r="U44" s="6">
        <f>IFERROR(VLOOKUP($K44,Ago!$H$4:$J$489,3,FALSE),0)</f>
        <v>0</v>
      </c>
      <c r="V44" s="6">
        <f>IFERROR(VLOOKUP($K44,Set!$H$4:$J$489,3,FALSE),0)</f>
        <v>0</v>
      </c>
      <c r="W44" s="6">
        <f>IFERROR(VLOOKUP($K44,Oct!$H$4:$J$489,3,FALSE),0)</f>
        <v>0</v>
      </c>
      <c r="X44" s="6">
        <f>IFERROR(VLOOKUP($K44,Nov!$H$4:$J$489,3,FALSE),0)</f>
        <v>0</v>
      </c>
      <c r="Y44" s="6">
        <f>IFERROR(VLOOKUP($K44,Dic!$H$4:$J$489,3,FALSE),0)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5</v>
      </c>
      <c r="AI44" s="119" t="s">
        <v>50</v>
      </c>
      <c r="AJ44" s="120">
        <f>+SUMIFS($M:$M,$E:$E,AI44)</f>
        <v>122</v>
      </c>
      <c r="AK44" s="117">
        <f t="shared" si="23"/>
        <v>4.0983606557377046E-2</v>
      </c>
      <c r="BB44" s="120">
        <f>+SUMIFS($AF:$AF,$I:$I,BC44)</f>
        <v>186</v>
      </c>
      <c r="BC44" s="119" t="s">
        <v>118</v>
      </c>
      <c r="BD44" s="120">
        <f>+SUMIFS($M:$M,$I:$I,BC44)</f>
        <v>742</v>
      </c>
      <c r="BE44" s="117">
        <f t="shared" si="27"/>
        <v>0.25067385444743934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IFERROR(VLOOKUP($K45,Ene!$H$4:$J$489,3,FALSE),0)</f>
        <v>0</v>
      </c>
      <c r="O45" s="6">
        <f>IFERROR(VLOOKUP($K45,Feb!$H$4:$J$489,3,FALSE),0)</f>
        <v>0</v>
      </c>
      <c r="P45" s="6">
        <f>IFERROR(VLOOKUP($K45,Mar!$H$4:$J$489,3,FALSE),0)</f>
        <v>0</v>
      </c>
      <c r="Q45" s="6">
        <f>IFERROR(VLOOKUP($K45,Abr!$H$4:$J$489,3,FALSE),0)</f>
        <v>0</v>
      </c>
      <c r="R45" s="6">
        <f>IFERROR(VLOOKUP($K45,May!$H$4:$J$489,3,FALSE),0)</f>
        <v>1</v>
      </c>
      <c r="S45" s="6">
        <f>IFERROR(VLOOKUP($K45,Jun!$H$4:$J$489,3,FALSE),0)</f>
        <v>0</v>
      </c>
      <c r="T45" s="6">
        <f>IFERROR(VLOOKUP($K45,Jul!$H$4:$J$489,3,FALSE),0)</f>
        <v>0</v>
      </c>
      <c r="U45" s="6">
        <f>IFERROR(VLOOKUP($K45,Ago!$H$4:$J$489,3,FALSE),0)</f>
        <v>0</v>
      </c>
      <c r="V45" s="6">
        <f>IFERROR(VLOOKUP($K45,Set!$H$4:$J$489,3,FALSE),0)</f>
        <v>0</v>
      </c>
      <c r="W45" s="6">
        <f>IFERROR(VLOOKUP($K45,Oct!$H$4:$J$489,3,FALSE),0)</f>
        <v>0</v>
      </c>
      <c r="X45" s="6">
        <f>IFERROR(VLOOKUP($K45,Nov!$H$4:$J$489,3,FALSE),0)</f>
        <v>0</v>
      </c>
      <c r="Y45" s="6">
        <f>IFERROR(VLOOKUP($K45,Dic!$H$4:$J$489,3,FALSE),0)</f>
        <v>0</v>
      </c>
      <c r="Z45" s="6">
        <f t="shared" si="0"/>
        <v>0</v>
      </c>
      <c r="AA45" s="6">
        <f t="shared" si="1"/>
        <v>1</v>
      </c>
      <c r="AB45" s="6">
        <f t="shared" si="2"/>
        <v>0</v>
      </c>
      <c r="AC45" s="6">
        <f t="shared" si="3"/>
        <v>0</v>
      </c>
      <c r="AD45" s="6">
        <f t="shared" si="4"/>
        <v>1</v>
      </c>
      <c r="AE45" s="6">
        <f t="shared" si="5"/>
        <v>0</v>
      </c>
      <c r="AF45" s="6">
        <f t="shared" si="6"/>
        <v>1</v>
      </c>
      <c r="AH45" s="118">
        <f>+SUMIFS($AF:$AF,$E:$E,AI45)</f>
        <v>0</v>
      </c>
      <c r="AI45" s="119" t="s">
        <v>211</v>
      </c>
      <c r="AJ45" s="120">
        <f>+SUMIFS($M:$M,$E:$E,AI45)</f>
        <v>188</v>
      </c>
      <c r="AK45" s="117">
        <f t="shared" si="23"/>
        <v>0</v>
      </c>
      <c r="BB45" s="120">
        <f>+SUMIFS($AF:$AF,$I:$I,BC45)</f>
        <v>0</v>
      </c>
      <c r="BC45" s="119" t="s">
        <v>237</v>
      </c>
      <c r="BD45" s="120">
        <f>+SUMIFS($M:$M,$I:$I,BC45)</f>
        <v>188</v>
      </c>
      <c r="BE45" s="117">
        <f t="shared" si="27"/>
        <v>0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IFERROR(VLOOKUP($K46,Ene!$H$4:$J$489,3,FALSE),0)</f>
        <v>0</v>
      </c>
      <c r="O46" s="6">
        <f>IFERROR(VLOOKUP($K46,Feb!$H$4:$J$489,3,FALSE),0)</f>
        <v>0</v>
      </c>
      <c r="P46" s="6">
        <f>IFERROR(VLOOKUP($K46,Mar!$H$4:$J$489,3,FALSE),0)</f>
        <v>0</v>
      </c>
      <c r="Q46" s="6">
        <f>IFERROR(VLOOKUP($K46,Abr!$H$4:$J$489,3,FALSE),0)</f>
        <v>0</v>
      </c>
      <c r="R46" s="6">
        <f>IFERROR(VLOOKUP($K46,May!$H$4:$J$489,3,FALSE),0)</f>
        <v>0</v>
      </c>
      <c r="S46" s="6">
        <f>IFERROR(VLOOKUP($K46,Jun!$H$4:$J$489,3,FALSE),0)</f>
        <v>0</v>
      </c>
      <c r="T46" s="6">
        <f>IFERROR(VLOOKUP($K46,Jul!$H$4:$J$489,3,FALSE),0)</f>
        <v>0</v>
      </c>
      <c r="U46" s="6">
        <f>IFERROR(VLOOKUP($K46,Ago!$H$4:$J$489,3,FALSE),0)</f>
        <v>0</v>
      </c>
      <c r="V46" s="6">
        <f>IFERROR(VLOOKUP($K46,Set!$H$4:$J$489,3,FALSE),0)</f>
        <v>0</v>
      </c>
      <c r="W46" s="6">
        <f>IFERROR(VLOOKUP($K46,Oct!$H$4:$J$489,3,FALSE),0)</f>
        <v>0</v>
      </c>
      <c r="X46" s="6">
        <f>IFERROR(VLOOKUP($K46,Nov!$H$4:$J$489,3,FALSE),0)</f>
        <v>0</v>
      </c>
      <c r="Y46" s="6">
        <f>IFERROR(VLOOKUP($K46,Dic!$H$4:$J$489,3,FALSE),0)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37</v>
      </c>
      <c r="AI46" s="119" t="s">
        <v>87</v>
      </c>
      <c r="AJ46" s="120">
        <f>+SUMIFS($M:$M,$E:$E,AI46)</f>
        <v>228</v>
      </c>
      <c r="AK46" s="117">
        <f t="shared" si="23"/>
        <v>0.16228070175438597</v>
      </c>
      <c r="BA46" s="114" t="s">
        <v>238</v>
      </c>
      <c r="BB46" s="115">
        <f>+SUMIFS($AF:$AF,$H:$H,BC46)</f>
        <v>499</v>
      </c>
      <c r="BC46" s="122" t="s">
        <v>230</v>
      </c>
      <c r="BD46" s="115">
        <f>+SUMIFS($M:$M,$H:$H,BC46)</f>
        <v>4712</v>
      </c>
      <c r="BE46" s="117">
        <f t="shared" si="27"/>
        <v>0.10589983022071307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IFERROR(VLOOKUP($K47,Ene!$H$4:$J$489,3,FALSE),0)</f>
        <v>0</v>
      </c>
      <c r="O47" s="6">
        <f>IFERROR(VLOOKUP($K47,Feb!$H$4:$J$489,3,FALSE),0)</f>
        <v>0</v>
      </c>
      <c r="P47" s="6">
        <f>IFERROR(VLOOKUP($K47,Mar!$H$4:$J$489,3,FALSE),0)</f>
        <v>0</v>
      </c>
      <c r="Q47" s="6">
        <f>IFERROR(VLOOKUP($K47,Abr!$H$4:$J$489,3,FALSE),0)</f>
        <v>0</v>
      </c>
      <c r="R47" s="6">
        <f>IFERROR(VLOOKUP($K47,May!$H$4:$J$489,3,FALSE),0)</f>
        <v>0</v>
      </c>
      <c r="S47" s="6">
        <f>IFERROR(VLOOKUP($K47,Jun!$H$4:$J$489,3,FALSE),0)</f>
        <v>0</v>
      </c>
      <c r="T47" s="6">
        <f>IFERROR(VLOOKUP($K47,Jul!$H$4:$J$489,3,FALSE),0)</f>
        <v>0</v>
      </c>
      <c r="U47" s="6">
        <f>IFERROR(VLOOKUP($K47,Ago!$H$4:$J$489,3,FALSE),0)</f>
        <v>0</v>
      </c>
      <c r="V47" s="6">
        <f>IFERROR(VLOOKUP($K47,Set!$H$4:$J$489,3,FALSE),0)</f>
        <v>0</v>
      </c>
      <c r="W47" s="6">
        <f>IFERROR(VLOOKUP($K47,Oct!$H$4:$J$489,3,FALSE),0)</f>
        <v>0</v>
      </c>
      <c r="X47" s="6">
        <f>IFERROR(VLOOKUP($K47,Nov!$H$4:$J$489,3,FALSE),0)</f>
        <v>0</v>
      </c>
      <c r="Y47" s="6">
        <f>IFERROR(VLOOKUP($K47,Dic!$H$4:$J$489,3,FALSE),0)</f>
        <v>0</v>
      </c>
      <c r="Z47" s="6">
        <f t="shared" si="0"/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H47" s="121">
        <f>+SUMIFS($AF:$AF,$D:$D,AI47)</f>
        <v>243</v>
      </c>
      <c r="AI47" s="122" t="s">
        <v>1184</v>
      </c>
      <c r="AJ47" s="121">
        <f>+SUMIFS($M:$M,$D:$D,AI47)</f>
        <v>876</v>
      </c>
      <c r="AK47" s="117">
        <f t="shared" si="23"/>
        <v>0.2773972602739726</v>
      </c>
      <c r="BB47" s="120">
        <f>+SUMIFS($AF:$AF,$I:$I,BC47)</f>
        <v>0</v>
      </c>
      <c r="BC47" s="119" t="s">
        <v>18</v>
      </c>
      <c r="BD47" s="120">
        <f>+SUMIFS($M:$M,$I:$I,BC47)</f>
        <v>965</v>
      </c>
      <c r="BE47" s="117">
        <f t="shared" si="27"/>
        <v>0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IFERROR(VLOOKUP($K48,Ene!$H$4:$J$489,3,FALSE),0)</f>
        <v>0</v>
      </c>
      <c r="O48" s="6">
        <f>IFERROR(VLOOKUP($K48,Feb!$H$4:$J$489,3,FALSE),0)</f>
        <v>0</v>
      </c>
      <c r="P48" s="6">
        <f>IFERROR(VLOOKUP($K48,Mar!$H$4:$J$489,3,FALSE),0)</f>
        <v>0</v>
      </c>
      <c r="Q48" s="6">
        <f>IFERROR(VLOOKUP($K48,Abr!$H$4:$J$489,3,FALSE),0)</f>
        <v>0</v>
      </c>
      <c r="R48" s="6">
        <f>IFERROR(VLOOKUP($K48,May!$H$4:$J$489,3,FALSE),0)</f>
        <v>0</v>
      </c>
      <c r="S48" s="6">
        <f>IFERROR(VLOOKUP($K48,Jun!$H$4:$J$489,3,FALSE),0)</f>
        <v>0</v>
      </c>
      <c r="T48" s="6">
        <f>IFERROR(VLOOKUP($K48,Jul!$H$4:$J$489,3,FALSE),0)</f>
        <v>0</v>
      </c>
      <c r="U48" s="6">
        <f>IFERROR(VLOOKUP($K48,Ago!$H$4:$J$489,3,FALSE),0)</f>
        <v>0</v>
      </c>
      <c r="V48" s="6">
        <f>IFERROR(VLOOKUP($K48,Set!$H$4:$J$489,3,FALSE),0)</f>
        <v>0</v>
      </c>
      <c r="W48" s="6">
        <f>IFERROR(VLOOKUP($K48,Oct!$H$4:$J$489,3,FALSE),0)</f>
        <v>0</v>
      </c>
      <c r="X48" s="6">
        <f>IFERROR(VLOOKUP($K48,Nov!$H$4:$J$489,3,FALSE),0)</f>
        <v>0</v>
      </c>
      <c r="Y48" s="6">
        <f>IFERROR(VLOOKUP($K48,Dic!$H$4:$J$489,3,FALSE),0)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80</v>
      </c>
      <c r="AI48" s="119" t="s">
        <v>133</v>
      </c>
      <c r="AJ48" s="120">
        <f>+SUMIFS($M:$M,$E:$E,AI48)</f>
        <v>201</v>
      </c>
      <c r="AK48" s="117">
        <f t="shared" si="23"/>
        <v>0.39800995024875624</v>
      </c>
      <c r="BB48" s="120">
        <f>+SUMIFS($AF:$AF,$I:$I,BC48)</f>
        <v>102</v>
      </c>
      <c r="BC48" s="119" t="s">
        <v>56</v>
      </c>
      <c r="BD48" s="120">
        <f>+SUMIFS($M:$M,$I:$I,BC48)</f>
        <v>588</v>
      </c>
      <c r="BE48" s="117">
        <f t="shared" si="27"/>
        <v>0.17346938775510204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IFERROR(VLOOKUP($K49,Ene!$H$4:$J$489,3,FALSE),0)</f>
        <v>0</v>
      </c>
      <c r="O49" s="6">
        <f>IFERROR(VLOOKUP($K49,Feb!$H$4:$J$489,3,FALSE),0)</f>
        <v>0</v>
      </c>
      <c r="P49" s="6">
        <f>IFERROR(VLOOKUP($K49,Mar!$H$4:$J$489,3,FALSE),0)</f>
        <v>0</v>
      </c>
      <c r="Q49" s="6">
        <f>IFERROR(VLOOKUP($K49,Abr!$H$4:$J$489,3,FALSE),0)</f>
        <v>0</v>
      </c>
      <c r="R49" s="6">
        <f>IFERROR(VLOOKUP($K49,May!$H$4:$J$489,3,FALSE),0)</f>
        <v>0</v>
      </c>
      <c r="S49" s="6">
        <f>IFERROR(VLOOKUP($K49,Jun!$H$4:$J$489,3,FALSE),0)</f>
        <v>0</v>
      </c>
      <c r="T49" s="6">
        <f>IFERROR(VLOOKUP($K49,Jul!$H$4:$J$489,3,FALSE),0)</f>
        <v>0</v>
      </c>
      <c r="U49" s="6">
        <f>IFERROR(VLOOKUP($K49,Ago!$H$4:$J$489,3,FALSE),0)</f>
        <v>0</v>
      </c>
      <c r="V49" s="6">
        <f>IFERROR(VLOOKUP($K49,Set!$H$4:$J$489,3,FALSE),0)</f>
        <v>0</v>
      </c>
      <c r="W49" s="6">
        <f>IFERROR(VLOOKUP($K49,Oct!$H$4:$J$489,3,FALSE),0)</f>
        <v>0</v>
      </c>
      <c r="X49" s="6">
        <f>IFERROR(VLOOKUP($K49,Nov!$H$4:$J$489,3,FALSE),0)</f>
        <v>0</v>
      </c>
      <c r="Y49" s="6">
        <f>IFERROR(VLOOKUP($K49,Dic!$H$4:$J$489,3,FALSE),0)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21</v>
      </c>
      <c r="AI49" s="119" t="s">
        <v>31</v>
      </c>
      <c r="AJ49" s="120">
        <f>+SUMIFS($M:$M,$E:$E,AI49)</f>
        <v>337</v>
      </c>
      <c r="AK49" s="117">
        <f t="shared" si="23"/>
        <v>6.2314540059347182E-2</v>
      </c>
      <c r="BB49" s="120">
        <f>+SUMIFS($AF:$AF,$I:$I,BC49)</f>
        <v>242</v>
      </c>
      <c r="BC49" s="119" t="s">
        <v>61</v>
      </c>
      <c r="BD49" s="120">
        <f>+SUMIFS($M:$M,$I:$I,BC49)</f>
        <v>1866</v>
      </c>
      <c r="BE49" s="117">
        <f t="shared" si="27"/>
        <v>0.12968917470525188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IFERROR(VLOOKUP($K50,Ene!$H$4:$J$489,3,FALSE),0)</f>
        <v>0</v>
      </c>
      <c r="O50" s="6">
        <f>IFERROR(VLOOKUP($K50,Feb!$H$4:$J$489,3,FALSE),0)</f>
        <v>0</v>
      </c>
      <c r="P50" s="6">
        <f>IFERROR(VLOOKUP($K50,Mar!$H$4:$J$489,3,FALSE),0)</f>
        <v>0</v>
      </c>
      <c r="Q50" s="6">
        <f>IFERROR(VLOOKUP($K50,Abr!$H$4:$J$489,3,FALSE),0)</f>
        <v>0</v>
      </c>
      <c r="R50" s="6">
        <f>IFERROR(VLOOKUP($K50,May!$H$4:$J$489,3,FALSE),0)</f>
        <v>0</v>
      </c>
      <c r="S50" s="6">
        <f>IFERROR(VLOOKUP($K50,Jun!$H$4:$J$489,3,FALSE),0)</f>
        <v>0</v>
      </c>
      <c r="T50" s="6">
        <f>IFERROR(VLOOKUP($K50,Jul!$H$4:$J$489,3,FALSE),0)</f>
        <v>0</v>
      </c>
      <c r="U50" s="6">
        <f>IFERROR(VLOOKUP($K50,Ago!$H$4:$J$489,3,FALSE),0)</f>
        <v>0</v>
      </c>
      <c r="V50" s="6">
        <f>IFERROR(VLOOKUP($K50,Set!$H$4:$J$489,3,FALSE),0)</f>
        <v>0</v>
      </c>
      <c r="W50" s="6">
        <f>IFERROR(VLOOKUP($K50,Oct!$H$4:$J$489,3,FALSE),0)</f>
        <v>0</v>
      </c>
      <c r="X50" s="6">
        <f>IFERROR(VLOOKUP($K50,Nov!$H$4:$J$489,3,FALSE),0)</f>
        <v>0</v>
      </c>
      <c r="Y50" s="6">
        <f>IFERROR(VLOOKUP($K50,Dic!$H$4:$J$489,3,FALSE),0)</f>
        <v>0</v>
      </c>
      <c r="Z50" s="6">
        <f t="shared" si="0"/>
        <v>0</v>
      </c>
      <c r="AA50" s="6">
        <f t="shared" si="1"/>
        <v>0</v>
      </c>
      <c r="AB50" s="6">
        <f t="shared" si="2"/>
        <v>0</v>
      </c>
      <c r="AC50" s="6">
        <f t="shared" si="3"/>
        <v>0</v>
      </c>
      <c r="AD50" s="6">
        <f t="shared" si="4"/>
        <v>0</v>
      </c>
      <c r="AE50" s="6">
        <f t="shared" si="5"/>
        <v>0</v>
      </c>
      <c r="AF50" s="6">
        <f t="shared" si="6"/>
        <v>0</v>
      </c>
      <c r="AH50" s="118">
        <f>+SUMIFS($AF:$AF,$E:$E,AI50)</f>
        <v>65</v>
      </c>
      <c r="AI50" s="119" t="s">
        <v>182</v>
      </c>
      <c r="AJ50" s="120">
        <f>+SUMIFS($M:$M,$E:$E,AI50)</f>
        <v>200</v>
      </c>
      <c r="AK50" s="117">
        <f t="shared" si="23"/>
        <v>0.32500000000000001</v>
      </c>
      <c r="BB50" s="120">
        <f>+SUMIFS($AF:$AF,$I:$I,BC50)</f>
        <v>155</v>
      </c>
      <c r="BC50" s="119" t="s">
        <v>3</v>
      </c>
      <c r="BD50" s="120">
        <f>+SUMIFS($M:$M,$I:$I,BC50)</f>
        <v>1293</v>
      </c>
      <c r="BE50" s="117">
        <f t="shared" si="27"/>
        <v>0.11987625676720805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IFERROR(VLOOKUP($K51,Ene!$H$4:$J$489,3,FALSE),0)</f>
        <v>0</v>
      </c>
      <c r="O51" s="6">
        <f>IFERROR(VLOOKUP($K51,Feb!$H$4:$J$489,3,FALSE),0)</f>
        <v>0</v>
      </c>
      <c r="P51" s="6">
        <f>IFERROR(VLOOKUP($K51,Mar!$H$4:$J$489,3,FALSE),0)</f>
        <v>0</v>
      </c>
      <c r="Q51" s="6">
        <f>IFERROR(VLOOKUP($K51,Abr!$H$4:$J$489,3,FALSE),0)</f>
        <v>0</v>
      </c>
      <c r="R51" s="6">
        <f>IFERROR(VLOOKUP($K51,May!$H$4:$J$489,3,FALSE),0)</f>
        <v>0</v>
      </c>
      <c r="S51" s="6">
        <f>IFERROR(VLOOKUP($K51,Jun!$H$4:$J$489,3,FALSE),0)</f>
        <v>0</v>
      </c>
      <c r="T51" s="6">
        <f>IFERROR(VLOOKUP($K51,Jul!$H$4:$J$489,3,FALSE),0)</f>
        <v>0</v>
      </c>
      <c r="U51" s="6">
        <f>IFERROR(VLOOKUP($K51,Ago!$H$4:$J$489,3,FALSE),0)</f>
        <v>0</v>
      </c>
      <c r="V51" s="6">
        <f>IFERROR(VLOOKUP($K51,Set!$H$4:$J$489,3,FALSE),0)</f>
        <v>0</v>
      </c>
      <c r="W51" s="6">
        <f>IFERROR(VLOOKUP($K51,Oct!$H$4:$J$489,3,FALSE),0)</f>
        <v>0</v>
      </c>
      <c r="X51" s="6">
        <f>IFERROR(VLOOKUP($K51,Nov!$H$4:$J$489,3,FALSE),0)</f>
        <v>0</v>
      </c>
      <c r="Y51" s="6">
        <f>IFERROR(VLOOKUP($K51,Dic!$H$4:$J$489,3,FALSE),0)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77</v>
      </c>
      <c r="AI51" s="119" t="s">
        <v>73</v>
      </c>
      <c r="AJ51" s="120">
        <f>+SUMIFS($M:$M,$E:$E,AI51)</f>
        <v>138</v>
      </c>
      <c r="AK51" s="117">
        <f t="shared" si="23"/>
        <v>0.55797101449275366</v>
      </c>
      <c r="BB51" s="115">
        <f>+SUMIFS($AF:$AF,$H:$H,BC51)</f>
        <v>283</v>
      </c>
      <c r="BC51" s="122" t="s">
        <v>234</v>
      </c>
      <c r="BD51" s="115">
        <f>+SUMIFS($M:$M,$H:$H,BC51)</f>
        <v>1034</v>
      </c>
      <c r="BE51" s="117">
        <f t="shared" si="27"/>
        <v>0.27369439071566731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IFERROR(VLOOKUP($K52,Ene!$H$4:$J$489,3,FALSE),0)</f>
        <v>6</v>
      </c>
      <c r="O52" s="6">
        <f>IFERROR(VLOOKUP($K52,Feb!$H$4:$J$489,3,FALSE),0)</f>
        <v>1</v>
      </c>
      <c r="P52" s="6">
        <f>IFERROR(VLOOKUP($K52,Mar!$H$4:$J$489,3,FALSE),0)</f>
        <v>0</v>
      </c>
      <c r="Q52" s="6">
        <f>IFERROR(VLOOKUP($K52,Abr!$H$4:$J$489,3,FALSE),0)</f>
        <v>3</v>
      </c>
      <c r="R52" s="6">
        <f>IFERROR(VLOOKUP($K52,May!$H$4:$J$489,3,FALSE),0)</f>
        <v>0</v>
      </c>
      <c r="S52" s="6">
        <f>IFERROR(VLOOKUP($K52,Jun!$H$4:$J$489,3,FALSE),0)</f>
        <v>0</v>
      </c>
      <c r="T52" s="6">
        <f>IFERROR(VLOOKUP($K52,Jul!$H$4:$J$489,3,FALSE),0)</f>
        <v>3</v>
      </c>
      <c r="U52" s="6">
        <f>IFERROR(VLOOKUP($K52,Ago!$H$4:$J$489,3,FALSE),0)</f>
        <v>0</v>
      </c>
      <c r="V52" s="6">
        <f>IFERROR(VLOOKUP($K52,Set!$H$4:$J$489,3,FALSE),0)</f>
        <v>0</v>
      </c>
      <c r="W52" s="6">
        <f>IFERROR(VLOOKUP($K52,Oct!$H$4:$J$489,3,FALSE),0)</f>
        <v>0</v>
      </c>
      <c r="X52" s="6">
        <f>IFERROR(VLOOKUP($K52,Nov!$H$4:$J$489,3,FALSE),0)</f>
        <v>0</v>
      </c>
      <c r="Y52" s="6">
        <f>IFERROR(VLOOKUP($K52,Dic!$H$4:$J$489,3,FALSE),0)</f>
        <v>0</v>
      </c>
      <c r="Z52" s="6">
        <f t="shared" si="0"/>
        <v>7</v>
      </c>
      <c r="AA52" s="6">
        <f t="shared" si="1"/>
        <v>3</v>
      </c>
      <c r="AB52" s="6">
        <f t="shared" si="2"/>
        <v>3</v>
      </c>
      <c r="AC52" s="6">
        <f t="shared" si="3"/>
        <v>0</v>
      </c>
      <c r="AD52" s="6">
        <f t="shared" si="4"/>
        <v>10</v>
      </c>
      <c r="AE52" s="6">
        <f t="shared" si="5"/>
        <v>3</v>
      </c>
      <c r="AF52" s="6">
        <f t="shared" si="6"/>
        <v>13</v>
      </c>
      <c r="AH52" s="121">
        <f>+SUMIFS($AF:$AF,$D:$D,AI52)</f>
        <v>3298</v>
      </c>
      <c r="AI52" s="122" t="s">
        <v>1</v>
      </c>
      <c r="AJ52" s="121">
        <f>+SUMIFS($M:$M,$D:$D,AI52)</f>
        <v>5559</v>
      </c>
      <c r="AK52" s="117">
        <f t="shared" si="23"/>
        <v>0.59327217125382259</v>
      </c>
      <c r="BB52" s="120">
        <f>+SUMIFS($AF:$AF,$I:$I,BC52)</f>
        <v>14</v>
      </c>
      <c r="BC52" s="119" t="s">
        <v>13</v>
      </c>
      <c r="BD52" s="120">
        <f>+SUMIFS($M:$M,$I:$I,BC52)</f>
        <v>38</v>
      </c>
      <c r="BE52" s="117">
        <f t="shared" si="27"/>
        <v>0.36842105263157893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IFERROR(VLOOKUP($K53,Ene!$H$4:$J$489,3,FALSE),0)</f>
        <v>6</v>
      </c>
      <c r="O53" s="6">
        <f>IFERROR(VLOOKUP($K53,Feb!$H$4:$J$489,3,FALSE),0)</f>
        <v>5</v>
      </c>
      <c r="P53" s="6">
        <f>IFERROR(VLOOKUP($K53,Mar!$H$4:$J$489,3,FALSE),0)</f>
        <v>4</v>
      </c>
      <c r="Q53" s="6">
        <f>IFERROR(VLOOKUP($K53,Abr!$H$4:$J$489,3,FALSE),0)</f>
        <v>3</v>
      </c>
      <c r="R53" s="6">
        <f>IFERROR(VLOOKUP($K53,May!$H$4:$J$489,3,FALSE),0)</f>
        <v>6</v>
      </c>
      <c r="S53" s="6">
        <f>IFERROR(VLOOKUP($K53,Jun!$H$4:$J$489,3,FALSE),0)</f>
        <v>3</v>
      </c>
      <c r="T53" s="6">
        <f>IFERROR(VLOOKUP($K53,Jul!$H$4:$J$489,3,FALSE),0)</f>
        <v>6</v>
      </c>
      <c r="U53" s="6">
        <f>IFERROR(VLOOKUP($K53,Ago!$H$4:$J$489,3,FALSE),0)</f>
        <v>1</v>
      </c>
      <c r="V53" s="6">
        <f>IFERROR(VLOOKUP($K53,Set!$H$4:$J$489,3,FALSE),0)</f>
        <v>0</v>
      </c>
      <c r="W53" s="6">
        <f>IFERROR(VLOOKUP($K53,Oct!$H$4:$J$489,3,FALSE),0)</f>
        <v>0</v>
      </c>
      <c r="X53" s="6">
        <f>IFERROR(VLOOKUP($K53,Nov!$H$4:$J$489,3,FALSE),0)</f>
        <v>0</v>
      </c>
      <c r="Y53" s="6">
        <f>IFERROR(VLOOKUP($K53,Dic!$H$4:$J$489,3,FALSE),0)</f>
        <v>0</v>
      </c>
      <c r="Z53" s="6">
        <f t="shared" si="0"/>
        <v>15</v>
      </c>
      <c r="AA53" s="6">
        <f t="shared" si="1"/>
        <v>12</v>
      </c>
      <c r="AB53" s="6">
        <f t="shared" si="2"/>
        <v>7</v>
      </c>
      <c r="AC53" s="6">
        <f t="shared" si="3"/>
        <v>0</v>
      </c>
      <c r="AD53" s="6">
        <f t="shared" si="4"/>
        <v>27</v>
      </c>
      <c r="AE53" s="6">
        <f t="shared" si="5"/>
        <v>7</v>
      </c>
      <c r="AF53" s="6">
        <f t="shared" si="6"/>
        <v>34</v>
      </c>
      <c r="AH53" s="118">
        <f t="shared" ref="AH53:AH64" si="46">+SUMIFS($AF:$AF,$E:$E,AI53)</f>
        <v>22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0.6875</v>
      </c>
      <c r="BB53" s="120">
        <f>+SUMIFS($AF:$AF,$I:$I,BC53)</f>
        <v>163</v>
      </c>
      <c r="BC53" s="119" t="s">
        <v>93</v>
      </c>
      <c r="BD53" s="120">
        <f>+SUMIFS($M:$M,$I:$I,BC53)</f>
        <v>313</v>
      </c>
      <c r="BE53" s="117">
        <f t="shared" si="27"/>
        <v>0.52076677316293929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IFERROR(VLOOKUP($K54,Ene!$H$4:$J$489,3,FALSE),0)</f>
        <v>1</v>
      </c>
      <c r="O54" s="6">
        <f>IFERROR(VLOOKUP($K54,Feb!$H$4:$J$489,3,FALSE),0)</f>
        <v>0</v>
      </c>
      <c r="P54" s="6">
        <f>IFERROR(VLOOKUP($K54,Mar!$H$4:$J$489,3,FALSE),0)</f>
        <v>2</v>
      </c>
      <c r="Q54" s="6">
        <f>IFERROR(VLOOKUP($K54,Abr!$H$4:$J$489,3,FALSE),0)</f>
        <v>0</v>
      </c>
      <c r="R54" s="6">
        <f>IFERROR(VLOOKUP($K54,May!$H$4:$J$489,3,FALSE),0)</f>
        <v>0</v>
      </c>
      <c r="S54" s="6">
        <f>IFERROR(VLOOKUP($K54,Jun!$H$4:$J$489,3,FALSE),0)</f>
        <v>0</v>
      </c>
      <c r="T54" s="6">
        <f>IFERROR(VLOOKUP($K54,Jul!$H$4:$J$489,3,FALSE),0)</f>
        <v>0</v>
      </c>
      <c r="U54" s="6">
        <f>IFERROR(VLOOKUP($K54,Ago!$H$4:$J$489,3,FALSE),0)</f>
        <v>0</v>
      </c>
      <c r="V54" s="6">
        <f>IFERROR(VLOOKUP($K54,Set!$H$4:$J$489,3,FALSE),0)</f>
        <v>0</v>
      </c>
      <c r="W54" s="6">
        <f>IFERROR(VLOOKUP($K54,Oct!$H$4:$J$489,3,FALSE),0)</f>
        <v>0</v>
      </c>
      <c r="X54" s="6">
        <f>IFERROR(VLOOKUP($K54,Nov!$H$4:$J$489,3,FALSE),0)</f>
        <v>0</v>
      </c>
      <c r="Y54" s="6">
        <f>IFERROR(VLOOKUP($K54,Dic!$H$4:$J$489,3,FALSE),0)</f>
        <v>0</v>
      </c>
      <c r="Z54" s="6">
        <f t="shared" si="0"/>
        <v>3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3</v>
      </c>
      <c r="AE54" s="6">
        <f t="shared" si="5"/>
        <v>0</v>
      </c>
      <c r="AF54" s="6">
        <f t="shared" si="6"/>
        <v>3</v>
      </c>
      <c r="AH54" s="118">
        <f t="shared" si="46"/>
        <v>0</v>
      </c>
      <c r="AI54" s="119" t="s">
        <v>18</v>
      </c>
      <c r="AJ54" s="120">
        <f t="shared" si="47"/>
        <v>925</v>
      </c>
      <c r="AK54" s="117">
        <f t="shared" si="23"/>
        <v>0</v>
      </c>
      <c r="BA54" s="114" t="s">
        <v>49</v>
      </c>
      <c r="BB54" s="120">
        <f>+SUMIFS($AF:$AF,$I:$I,BC54)</f>
        <v>37</v>
      </c>
      <c r="BC54" s="119" t="s">
        <v>147</v>
      </c>
      <c r="BD54" s="120">
        <f>+SUMIFS($M:$M,$I:$I,BC54)</f>
        <v>151</v>
      </c>
      <c r="BE54" s="117">
        <f t="shared" si="27"/>
        <v>0.24503311258278146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IFERROR(VLOOKUP($K55,Ene!$H$4:$J$489,3,FALSE),0)</f>
        <v>0</v>
      </c>
      <c r="O55" s="6">
        <f>IFERROR(VLOOKUP($K55,Feb!$H$4:$J$489,3,FALSE),0)</f>
        <v>1</v>
      </c>
      <c r="P55" s="6">
        <f>IFERROR(VLOOKUP($K55,Mar!$H$4:$J$489,3,FALSE),0)</f>
        <v>0</v>
      </c>
      <c r="Q55" s="6">
        <f>IFERROR(VLOOKUP($K55,Abr!$H$4:$J$489,3,FALSE),0)</f>
        <v>0</v>
      </c>
      <c r="R55" s="6">
        <f>IFERROR(VLOOKUP($K55,May!$H$4:$J$489,3,FALSE),0)</f>
        <v>0</v>
      </c>
      <c r="S55" s="6">
        <f>IFERROR(VLOOKUP($K55,Jun!$H$4:$J$489,3,FALSE),0)</f>
        <v>0</v>
      </c>
      <c r="T55" s="6">
        <f>IFERROR(VLOOKUP($K55,Jul!$H$4:$J$489,3,FALSE),0)</f>
        <v>0</v>
      </c>
      <c r="U55" s="6">
        <f>IFERROR(VLOOKUP($K55,Ago!$H$4:$J$489,3,FALSE),0)</f>
        <v>0</v>
      </c>
      <c r="V55" s="6">
        <f>IFERROR(VLOOKUP($K55,Set!$H$4:$J$489,3,FALSE),0)</f>
        <v>0</v>
      </c>
      <c r="W55" s="6">
        <f>IFERROR(VLOOKUP($K55,Oct!$H$4:$J$489,3,FALSE),0)</f>
        <v>0</v>
      </c>
      <c r="X55" s="6">
        <f>IFERROR(VLOOKUP($K55,Nov!$H$4:$J$489,3,FALSE),0)</f>
        <v>0</v>
      </c>
      <c r="Y55" s="6">
        <f>IFERROR(VLOOKUP($K55,Dic!$H$4:$J$489,3,FALSE),0)</f>
        <v>0</v>
      </c>
      <c r="Z55" s="6">
        <f t="shared" si="0"/>
        <v>1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1</v>
      </c>
      <c r="AE55" s="6">
        <f t="shared" si="5"/>
        <v>0</v>
      </c>
      <c r="AF55" s="6">
        <f t="shared" si="6"/>
        <v>1</v>
      </c>
      <c r="AH55" s="118">
        <f t="shared" si="46"/>
        <v>24</v>
      </c>
      <c r="AI55" s="119" t="s">
        <v>200</v>
      </c>
      <c r="AJ55" s="120">
        <f t="shared" si="47"/>
        <v>186</v>
      </c>
      <c r="AK55" s="117">
        <f t="shared" si="23"/>
        <v>0.12903225806451613</v>
      </c>
      <c r="BB55" s="120">
        <f>+SUMIFS($AF:$AF,$I:$I,BC55)</f>
        <v>45</v>
      </c>
      <c r="BC55" s="119" t="s">
        <v>188</v>
      </c>
      <c r="BD55" s="120">
        <f>+SUMIFS($M:$M,$I:$I,BC55)</f>
        <v>351</v>
      </c>
      <c r="BE55" s="117">
        <f t="shared" si="27"/>
        <v>0.12820512820512819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IFERROR(VLOOKUP($K56,Ene!$H$4:$J$489,3,FALSE),0)</f>
        <v>0</v>
      </c>
      <c r="O56" s="6">
        <f>IFERROR(VLOOKUP($K56,Feb!$H$4:$J$489,3,FALSE),0)</f>
        <v>0</v>
      </c>
      <c r="P56" s="6">
        <f>IFERROR(VLOOKUP($K56,Mar!$H$4:$J$489,3,FALSE),0)</f>
        <v>0</v>
      </c>
      <c r="Q56" s="6">
        <f>IFERROR(VLOOKUP($K56,Abr!$H$4:$J$489,3,FALSE),0)</f>
        <v>0</v>
      </c>
      <c r="R56" s="6">
        <f>IFERROR(VLOOKUP($K56,May!$H$4:$J$489,3,FALSE),0)</f>
        <v>1</v>
      </c>
      <c r="S56" s="6">
        <f>IFERROR(VLOOKUP($K56,Jun!$H$4:$J$489,3,FALSE),0)</f>
        <v>1</v>
      </c>
      <c r="T56" s="6">
        <f>IFERROR(VLOOKUP($K56,Jul!$H$4:$J$489,3,FALSE),0)</f>
        <v>1</v>
      </c>
      <c r="U56" s="6">
        <f>IFERROR(VLOOKUP($K56,Ago!$H$4:$J$489,3,FALSE),0)</f>
        <v>0</v>
      </c>
      <c r="V56" s="6">
        <f>IFERROR(VLOOKUP($K56,Set!$H$4:$J$489,3,FALSE),0)</f>
        <v>0</v>
      </c>
      <c r="W56" s="6">
        <f>IFERROR(VLOOKUP($K56,Oct!$H$4:$J$489,3,FALSE),0)</f>
        <v>0</v>
      </c>
      <c r="X56" s="6">
        <f>IFERROR(VLOOKUP($K56,Nov!$H$4:$J$489,3,FALSE),0)</f>
        <v>0</v>
      </c>
      <c r="Y56" s="6">
        <f>IFERROR(VLOOKUP($K56,Dic!$H$4:$J$489,3,FALSE),0)</f>
        <v>0</v>
      </c>
      <c r="Z56" s="6">
        <f t="shared" si="0"/>
        <v>0</v>
      </c>
      <c r="AA56" s="6">
        <f t="shared" si="1"/>
        <v>2</v>
      </c>
      <c r="AB56" s="6">
        <f t="shared" si="2"/>
        <v>1</v>
      </c>
      <c r="AC56" s="6">
        <f t="shared" si="3"/>
        <v>0</v>
      </c>
      <c r="AD56" s="6">
        <f t="shared" si="4"/>
        <v>2</v>
      </c>
      <c r="AE56" s="6">
        <f t="shared" si="5"/>
        <v>1</v>
      </c>
      <c r="AF56" s="6">
        <f t="shared" si="6"/>
        <v>3</v>
      </c>
      <c r="AH56" s="118">
        <f t="shared" si="46"/>
        <v>41</v>
      </c>
      <c r="AI56" s="119" t="s">
        <v>92</v>
      </c>
      <c r="AJ56" s="120">
        <f t="shared" si="47"/>
        <v>78</v>
      </c>
      <c r="AK56" s="117">
        <f t="shared" si="23"/>
        <v>0.52564102564102566</v>
      </c>
      <c r="BB56" s="120">
        <f>+SUMIFS($AF:$AF,$I:$I,BC56)</f>
        <v>24</v>
      </c>
      <c r="BC56" s="119" t="s">
        <v>201</v>
      </c>
      <c r="BD56" s="120">
        <f>+SUMIFS($M:$M,$I:$I,BC56)</f>
        <v>181</v>
      </c>
      <c r="BE56" s="117">
        <f t="shared" si="27"/>
        <v>0.13259668508287292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IFERROR(VLOOKUP($K57,Ene!$H$4:$J$489,3,FALSE),0)</f>
        <v>0</v>
      </c>
      <c r="O57" s="6">
        <f>IFERROR(VLOOKUP($K57,Feb!$H$4:$J$489,3,FALSE),0)</f>
        <v>0</v>
      </c>
      <c r="P57" s="6">
        <f>IFERROR(VLOOKUP($K57,Mar!$H$4:$J$489,3,FALSE),0)</f>
        <v>0</v>
      </c>
      <c r="Q57" s="6">
        <f>IFERROR(VLOOKUP($K57,Abr!$H$4:$J$489,3,FALSE),0)</f>
        <v>0</v>
      </c>
      <c r="R57" s="6">
        <f>IFERROR(VLOOKUP($K57,May!$H$4:$J$489,3,FALSE),0)</f>
        <v>0</v>
      </c>
      <c r="S57" s="6">
        <f>IFERROR(VLOOKUP($K57,Jun!$H$4:$J$489,3,FALSE),0)</f>
        <v>0</v>
      </c>
      <c r="T57" s="6">
        <f>IFERROR(VLOOKUP($K57,Jul!$H$4:$J$489,3,FALSE),0)</f>
        <v>0</v>
      </c>
      <c r="U57" s="6">
        <f>IFERROR(VLOOKUP($K57,Ago!$H$4:$J$489,3,FALSE),0)</f>
        <v>0</v>
      </c>
      <c r="V57" s="6">
        <f>IFERROR(VLOOKUP($K57,Set!$H$4:$J$489,3,FALSE),0)</f>
        <v>0</v>
      </c>
      <c r="W57" s="6">
        <f>IFERROR(VLOOKUP($K57,Oct!$H$4:$J$489,3,FALSE),0)</f>
        <v>0</v>
      </c>
      <c r="X57" s="6">
        <f>IFERROR(VLOOKUP($K57,Nov!$H$4:$J$489,3,FALSE),0)</f>
        <v>0</v>
      </c>
      <c r="Y57" s="6">
        <f>IFERROR(VLOOKUP($K57,Dic!$H$4:$J$489,3,FALSE),0)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1490</v>
      </c>
      <c r="AI57" s="119" t="s">
        <v>2</v>
      </c>
      <c r="AJ57" s="120">
        <f t="shared" si="47"/>
        <v>1215</v>
      </c>
      <c r="AK57" s="117">
        <f t="shared" si="23"/>
        <v>1.2263374485596708</v>
      </c>
      <c r="BB57" s="115">
        <f>+SUMIFS($AF:$AF,$H:$H,BC57)</f>
        <v>4037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IFERROR(VLOOKUP($K58,Ene!$H$4:$J$489,3,FALSE),0)</f>
        <v>0</v>
      </c>
      <c r="O58" s="6">
        <f>IFERROR(VLOOKUP($K58,Feb!$H$4:$J$489,3,FALSE),0)</f>
        <v>0</v>
      </c>
      <c r="P58" s="6">
        <f>IFERROR(VLOOKUP($K58,Mar!$H$4:$J$489,3,FALSE),0)</f>
        <v>0</v>
      </c>
      <c r="Q58" s="6">
        <f>IFERROR(VLOOKUP($K58,Abr!$H$4:$J$489,3,FALSE),0)</f>
        <v>0</v>
      </c>
      <c r="R58" s="6">
        <f>IFERROR(VLOOKUP($K58,May!$H$4:$J$489,3,FALSE),0)</f>
        <v>0</v>
      </c>
      <c r="S58" s="6">
        <f>IFERROR(VLOOKUP($K58,Jun!$H$4:$J$489,3,FALSE),0)</f>
        <v>0</v>
      </c>
      <c r="T58" s="6">
        <f>IFERROR(VLOOKUP($K58,Jul!$H$4:$J$489,3,FALSE),0)</f>
        <v>0</v>
      </c>
      <c r="U58" s="6">
        <f>IFERROR(VLOOKUP($K58,Ago!$H$4:$J$489,3,FALSE),0)</f>
        <v>0</v>
      </c>
      <c r="V58" s="6">
        <f>IFERROR(VLOOKUP($K58,Set!$H$4:$J$489,3,FALSE),0)</f>
        <v>0</v>
      </c>
      <c r="W58" s="6">
        <f>IFERROR(VLOOKUP($K58,Oct!$H$4:$J$489,3,FALSE),0)</f>
        <v>0</v>
      </c>
      <c r="X58" s="6">
        <f>IFERROR(VLOOKUP($K58,Nov!$H$4:$J$489,3,FALSE),0)</f>
        <v>0</v>
      </c>
      <c r="Y58" s="6">
        <f>IFERROR(VLOOKUP($K58,Dic!$H$4:$J$489,3,FALSE),0)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31</v>
      </c>
      <c r="AI58" s="119" t="s">
        <v>98</v>
      </c>
      <c r="AJ58" s="120">
        <f t="shared" si="47"/>
        <v>80</v>
      </c>
      <c r="AK58" s="117">
        <f t="shared" si="23"/>
        <v>0.38750000000000001</v>
      </c>
      <c r="BB58" s="120">
        <f>+SUMIFS($AF:$AF,$I:$I,BC58)</f>
        <v>4037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IFERROR(VLOOKUP($K59,Ene!$H$4:$J$489,3,FALSE),0)</f>
        <v>0</v>
      </c>
      <c r="O59" s="6">
        <f>IFERROR(VLOOKUP($K59,Feb!$H$4:$J$489,3,FALSE),0)</f>
        <v>2</v>
      </c>
      <c r="P59" s="6">
        <f>IFERROR(VLOOKUP($K59,Mar!$H$4:$J$489,3,FALSE),0)</f>
        <v>1</v>
      </c>
      <c r="Q59" s="6">
        <f>IFERROR(VLOOKUP($K59,Abr!$H$4:$J$489,3,FALSE),0)</f>
        <v>1</v>
      </c>
      <c r="R59" s="6">
        <f>IFERROR(VLOOKUP($K59,May!$H$4:$J$489,3,FALSE),0)</f>
        <v>5</v>
      </c>
      <c r="S59" s="6">
        <f>IFERROR(VLOOKUP($K59,Jun!$H$4:$J$489,3,FALSE),0)</f>
        <v>1</v>
      </c>
      <c r="T59" s="6">
        <f>IFERROR(VLOOKUP($K59,Jul!$H$4:$J$489,3,FALSE),0)</f>
        <v>0</v>
      </c>
      <c r="U59" s="6">
        <f>IFERROR(VLOOKUP($K59,Ago!$H$4:$J$489,3,FALSE),0)</f>
        <v>1</v>
      </c>
      <c r="V59" s="6">
        <f>IFERROR(VLOOKUP($K59,Set!$H$4:$J$489,3,FALSE),0)</f>
        <v>0</v>
      </c>
      <c r="W59" s="6">
        <f>IFERROR(VLOOKUP($K59,Oct!$H$4:$J$489,3,FALSE),0)</f>
        <v>0</v>
      </c>
      <c r="X59" s="6">
        <f>IFERROR(VLOOKUP($K59,Nov!$H$4:$J$489,3,FALSE),0)</f>
        <v>0</v>
      </c>
      <c r="Y59" s="6">
        <f>IFERROR(VLOOKUP($K59,Dic!$H$4:$J$489,3,FALSE),0)</f>
        <v>0</v>
      </c>
      <c r="Z59" s="6">
        <f t="shared" si="0"/>
        <v>3</v>
      </c>
      <c r="AA59" s="6">
        <f t="shared" si="1"/>
        <v>7</v>
      </c>
      <c r="AB59" s="6">
        <f t="shared" si="2"/>
        <v>1</v>
      </c>
      <c r="AC59" s="6">
        <f t="shared" si="3"/>
        <v>0</v>
      </c>
      <c r="AD59" s="6">
        <f t="shared" si="4"/>
        <v>10</v>
      </c>
      <c r="AE59" s="6">
        <f t="shared" si="5"/>
        <v>1</v>
      </c>
      <c r="AF59" s="6">
        <f t="shared" si="6"/>
        <v>11</v>
      </c>
      <c r="AH59" s="118">
        <f t="shared" si="46"/>
        <v>91</v>
      </c>
      <c r="AI59" s="119" t="s">
        <v>93</v>
      </c>
      <c r="AJ59" s="120">
        <f t="shared" si="47"/>
        <v>155</v>
      </c>
      <c r="AK59" s="117">
        <f t="shared" si="23"/>
        <v>0.58709677419354833</v>
      </c>
      <c r="BB59" s="115">
        <f>+SUMIFS($AF:$AF,$H:$H,BC59)</f>
        <v>243</v>
      </c>
      <c r="BC59" s="122" t="s">
        <v>31</v>
      </c>
      <c r="BD59" s="115">
        <f>+SUMIFS($M:$M,$H:$H,BC59)</f>
        <v>876</v>
      </c>
      <c r="BE59" s="117">
        <f t="shared" si="27"/>
        <v>0.2773972602739726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IFERROR(VLOOKUP($K60,Ene!$H$4:$J$489,3,FALSE),0)</f>
        <v>0</v>
      </c>
      <c r="O60" s="6">
        <f>IFERROR(VLOOKUP($K60,Feb!$H$4:$J$489,3,FALSE),0)</f>
        <v>0</v>
      </c>
      <c r="P60" s="6">
        <f>IFERROR(VLOOKUP($K60,Mar!$H$4:$J$489,3,FALSE),0)</f>
        <v>0</v>
      </c>
      <c r="Q60" s="6">
        <f>IFERROR(VLOOKUP($K60,Abr!$H$4:$J$489,3,FALSE),0)</f>
        <v>0</v>
      </c>
      <c r="R60" s="6">
        <f>IFERROR(VLOOKUP($K60,May!$H$4:$J$489,3,FALSE),0)</f>
        <v>0</v>
      </c>
      <c r="S60" s="6">
        <f>IFERROR(VLOOKUP($K60,Jun!$H$4:$J$489,3,FALSE),0)</f>
        <v>0</v>
      </c>
      <c r="T60" s="6">
        <f>IFERROR(VLOOKUP($K60,Jul!$H$4:$J$489,3,FALSE),0)</f>
        <v>0</v>
      </c>
      <c r="U60" s="6">
        <f>IFERROR(VLOOKUP($K60,Ago!$H$4:$J$489,3,FALSE),0)</f>
        <v>0</v>
      </c>
      <c r="V60" s="6">
        <f>IFERROR(VLOOKUP($K60,Set!$H$4:$J$489,3,FALSE),0)</f>
        <v>0</v>
      </c>
      <c r="W60" s="6">
        <f>IFERROR(VLOOKUP($K60,Oct!$H$4:$J$489,3,FALSE),0)</f>
        <v>0</v>
      </c>
      <c r="X60" s="6">
        <f>IFERROR(VLOOKUP($K60,Nov!$H$4:$J$489,3,FALSE),0)</f>
        <v>0</v>
      </c>
      <c r="Y60" s="6">
        <f>IFERROR(VLOOKUP($K60,Dic!$H$4:$J$489,3,FALSE),0)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44</v>
      </c>
      <c r="AI60" s="119" t="s">
        <v>187</v>
      </c>
      <c r="AJ60" s="120">
        <f t="shared" si="47"/>
        <v>214</v>
      </c>
      <c r="AK60" s="117">
        <f t="shared" si="23"/>
        <v>0.20560747663551401</v>
      </c>
      <c r="BB60" s="120">
        <f>+SUMIFS($AF:$AF,$I:$I,BC60)</f>
        <v>11</v>
      </c>
      <c r="BC60" s="119" t="s">
        <v>32</v>
      </c>
      <c r="BD60" s="120">
        <f>+SUMIFS($M:$M,$I:$I,BC60)</f>
        <v>290</v>
      </c>
      <c r="BE60" s="117">
        <f t="shared" si="27"/>
        <v>3.793103448275862E-2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IFERROR(VLOOKUP($K61,Ene!$H$4:$J$489,3,FALSE),0)</f>
        <v>1</v>
      </c>
      <c r="O61" s="6">
        <f>IFERROR(VLOOKUP($K61,Feb!$H$4:$J$489,3,FALSE),0)</f>
        <v>1</v>
      </c>
      <c r="P61" s="6">
        <f>IFERROR(VLOOKUP($K61,Mar!$H$4:$J$489,3,FALSE),0)</f>
        <v>0</v>
      </c>
      <c r="Q61" s="6">
        <f>IFERROR(VLOOKUP($K61,Abr!$H$4:$J$489,3,FALSE),0)</f>
        <v>0</v>
      </c>
      <c r="R61" s="6">
        <f>IFERROR(VLOOKUP($K61,May!$H$4:$J$489,3,FALSE),0)</f>
        <v>0</v>
      </c>
      <c r="S61" s="6">
        <f>IFERROR(VLOOKUP($K61,Jun!$H$4:$J$489,3,FALSE),0)</f>
        <v>0</v>
      </c>
      <c r="T61" s="6">
        <f>IFERROR(VLOOKUP($K61,Jul!$H$4:$J$489,3,FALSE),0)</f>
        <v>0</v>
      </c>
      <c r="U61" s="6">
        <f>IFERROR(VLOOKUP($K61,Ago!$H$4:$J$489,3,FALSE),0)</f>
        <v>0</v>
      </c>
      <c r="V61" s="6">
        <f>IFERROR(VLOOKUP($K61,Set!$H$4:$J$489,3,FALSE),0)</f>
        <v>0</v>
      </c>
      <c r="W61" s="6">
        <f>IFERROR(VLOOKUP($K61,Oct!$H$4:$J$489,3,FALSE),0)</f>
        <v>0</v>
      </c>
      <c r="X61" s="6">
        <f>IFERROR(VLOOKUP($K61,Nov!$H$4:$J$489,3,FALSE),0)</f>
        <v>0</v>
      </c>
      <c r="Y61" s="6">
        <f>IFERROR(VLOOKUP($K61,Dic!$H$4:$J$489,3,FALSE),0)</f>
        <v>0</v>
      </c>
      <c r="Z61" s="6">
        <f t="shared" si="0"/>
        <v>2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2</v>
      </c>
      <c r="AE61" s="6">
        <f t="shared" si="5"/>
        <v>0</v>
      </c>
      <c r="AF61" s="6">
        <f t="shared" si="6"/>
        <v>2</v>
      </c>
      <c r="AH61" s="118">
        <f t="shared" si="46"/>
        <v>1312</v>
      </c>
      <c r="AI61" s="119" t="s">
        <v>3</v>
      </c>
      <c r="AJ61" s="120">
        <f t="shared" si="47"/>
        <v>669</v>
      </c>
      <c r="AK61" s="117">
        <f t="shared" si="23"/>
        <v>1.9611360239162929</v>
      </c>
      <c r="BB61" s="120">
        <f>+SUMIFS($AF:$AF,$I:$I,BC61)</f>
        <v>87</v>
      </c>
      <c r="BC61" s="119" t="s">
        <v>71</v>
      </c>
      <c r="BD61" s="120">
        <f>+SUMIFS($M:$M,$I:$I,BC61)</f>
        <v>185</v>
      </c>
      <c r="BE61" s="117">
        <f t="shared" si="27"/>
        <v>0.4702702702702703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IFERROR(VLOOKUP($K62,Ene!$H$4:$J$489,3,FALSE),0)</f>
        <v>3</v>
      </c>
      <c r="O62" s="6">
        <f>IFERROR(VLOOKUP($K62,Feb!$H$4:$J$489,3,FALSE),0)</f>
        <v>4</v>
      </c>
      <c r="P62" s="6">
        <f>IFERROR(VLOOKUP($K62,Mar!$H$4:$J$489,3,FALSE),0)</f>
        <v>1</v>
      </c>
      <c r="Q62" s="6">
        <f>IFERROR(VLOOKUP($K62,Abr!$H$4:$J$489,3,FALSE),0)</f>
        <v>4</v>
      </c>
      <c r="R62" s="6">
        <f>IFERROR(VLOOKUP($K62,May!$H$4:$J$489,3,FALSE),0)</f>
        <v>1</v>
      </c>
      <c r="S62" s="6">
        <f>IFERROR(VLOOKUP($K62,Jun!$H$4:$J$489,3,FALSE),0)</f>
        <v>4</v>
      </c>
      <c r="T62" s="6">
        <f>IFERROR(VLOOKUP($K62,Jul!$H$4:$J$489,3,FALSE),0)</f>
        <v>1</v>
      </c>
      <c r="U62" s="6">
        <f>IFERROR(VLOOKUP($K62,Ago!$H$4:$J$489,3,FALSE),0)</f>
        <v>0</v>
      </c>
      <c r="V62" s="6">
        <f>IFERROR(VLOOKUP($K62,Set!$H$4:$J$489,3,FALSE),0)</f>
        <v>0</v>
      </c>
      <c r="W62" s="6">
        <f>IFERROR(VLOOKUP($K62,Oct!$H$4:$J$489,3,FALSE),0)</f>
        <v>0</v>
      </c>
      <c r="X62" s="6">
        <f>IFERROR(VLOOKUP($K62,Nov!$H$4:$J$489,3,FALSE),0)</f>
        <v>0</v>
      </c>
      <c r="Y62" s="6">
        <f>IFERROR(VLOOKUP($K62,Dic!$H$4:$J$489,3,FALSE),0)</f>
        <v>0</v>
      </c>
      <c r="Z62" s="6">
        <f t="shared" si="0"/>
        <v>8</v>
      </c>
      <c r="AA62" s="6">
        <f t="shared" si="1"/>
        <v>9</v>
      </c>
      <c r="AB62" s="6">
        <f t="shared" si="2"/>
        <v>1</v>
      </c>
      <c r="AC62" s="6">
        <f t="shared" si="3"/>
        <v>0</v>
      </c>
      <c r="AD62" s="6">
        <f t="shared" si="4"/>
        <v>17</v>
      </c>
      <c r="AE62" s="6">
        <f t="shared" si="5"/>
        <v>1</v>
      </c>
      <c r="AF62" s="6">
        <f t="shared" si="6"/>
        <v>18</v>
      </c>
      <c r="AH62" s="118">
        <f t="shared" si="46"/>
        <v>33</v>
      </c>
      <c r="AI62" s="119" t="s">
        <v>147</v>
      </c>
      <c r="AJ62" s="120">
        <f t="shared" si="47"/>
        <v>67</v>
      </c>
      <c r="AK62" s="117">
        <f t="shared" si="23"/>
        <v>0.4925373134328358</v>
      </c>
      <c r="BA62" s="114" t="s">
        <v>1</v>
      </c>
      <c r="BB62" s="120">
        <f>+SUMIFS($AF:$AF,$I:$I,BC62)</f>
        <v>80</v>
      </c>
      <c r="BC62" s="119" t="s">
        <v>134</v>
      </c>
      <c r="BD62" s="120">
        <f>+SUMIFS($M:$M,$I:$I,BC62)</f>
        <v>201</v>
      </c>
      <c r="BE62" s="117">
        <f t="shared" si="27"/>
        <v>0.39800995024875624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IFERROR(VLOOKUP($K63,Ene!$H$4:$J$489,3,FALSE),0)</f>
        <v>9</v>
      </c>
      <c r="O63" s="6">
        <f>IFERROR(VLOOKUP($K63,Feb!$H$4:$J$489,3,FALSE),0)</f>
        <v>9</v>
      </c>
      <c r="P63" s="6">
        <f>IFERROR(VLOOKUP($K63,Mar!$H$4:$J$489,3,FALSE),0)</f>
        <v>12</v>
      </c>
      <c r="Q63" s="6">
        <f>IFERROR(VLOOKUP($K63,Abr!$H$4:$J$489,3,FALSE),0)</f>
        <v>14</v>
      </c>
      <c r="R63" s="6">
        <f>IFERROR(VLOOKUP($K63,May!$H$4:$J$489,3,FALSE),0)</f>
        <v>11</v>
      </c>
      <c r="S63" s="6">
        <f>IFERROR(VLOOKUP($K63,Jun!$H$4:$J$489,3,FALSE),0)</f>
        <v>11</v>
      </c>
      <c r="T63" s="6">
        <f>IFERROR(VLOOKUP($K63,Jul!$H$4:$J$489,3,FALSE),0)</f>
        <v>9</v>
      </c>
      <c r="U63" s="6">
        <f>IFERROR(VLOOKUP($K63,Ago!$H$4:$J$489,3,FALSE),0)</f>
        <v>5</v>
      </c>
      <c r="V63" s="6">
        <f>IFERROR(VLOOKUP($K63,Set!$H$4:$J$489,3,FALSE),0)</f>
        <v>0</v>
      </c>
      <c r="W63" s="6">
        <f>IFERROR(VLOOKUP($K63,Oct!$H$4:$J$489,3,FALSE),0)</f>
        <v>0</v>
      </c>
      <c r="X63" s="6">
        <f>IFERROR(VLOOKUP($K63,Nov!$H$4:$J$489,3,FALSE),0)</f>
        <v>0</v>
      </c>
      <c r="Y63" s="6">
        <f>IFERROR(VLOOKUP($K63,Dic!$H$4:$J$489,3,FALSE),0)</f>
        <v>0</v>
      </c>
      <c r="Z63" s="6">
        <f t="shared" si="0"/>
        <v>30</v>
      </c>
      <c r="AA63" s="6">
        <f t="shared" si="1"/>
        <v>36</v>
      </c>
      <c r="AB63" s="6">
        <f t="shared" si="2"/>
        <v>14</v>
      </c>
      <c r="AC63" s="6">
        <f t="shared" si="3"/>
        <v>0</v>
      </c>
      <c r="AD63" s="6">
        <f t="shared" si="4"/>
        <v>66</v>
      </c>
      <c r="AE63" s="6">
        <f t="shared" si="5"/>
        <v>14</v>
      </c>
      <c r="AF63" s="6">
        <f t="shared" si="6"/>
        <v>80</v>
      </c>
      <c r="AH63" s="118">
        <f t="shared" si="46"/>
        <v>242</v>
      </c>
      <c r="AI63" s="119" t="s">
        <v>60</v>
      </c>
      <c r="AJ63" s="120">
        <f t="shared" si="47"/>
        <v>1866</v>
      </c>
      <c r="AK63" s="117">
        <f t="shared" si="23"/>
        <v>0.12968917470525188</v>
      </c>
      <c r="BB63" s="120">
        <f>+SUMIFS($AF:$AF,$I:$I,BC63)</f>
        <v>65</v>
      </c>
      <c r="BC63" s="119" t="s">
        <v>182</v>
      </c>
      <c r="BD63" s="120">
        <f>+SUMIFS($M:$M,$I:$I,BC63)</f>
        <v>200</v>
      </c>
      <c r="BE63" s="117">
        <f t="shared" si="27"/>
        <v>0.32500000000000001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IFERROR(VLOOKUP($K64,Ene!$H$4:$J$489,3,FALSE),0)</f>
        <v>0</v>
      </c>
      <c r="O64" s="6">
        <f>IFERROR(VLOOKUP($K64,Feb!$H$4:$J$489,3,FALSE),0)</f>
        <v>0</v>
      </c>
      <c r="P64" s="6">
        <f>IFERROR(VLOOKUP($K64,Mar!$H$4:$J$489,3,FALSE),0)</f>
        <v>0</v>
      </c>
      <c r="Q64" s="6">
        <f>IFERROR(VLOOKUP($K64,Abr!$H$4:$J$489,3,FALSE),0)</f>
        <v>0</v>
      </c>
      <c r="R64" s="6">
        <f>IFERROR(VLOOKUP($K64,May!$H$4:$J$489,3,FALSE),0)</f>
        <v>1</v>
      </c>
      <c r="S64" s="6">
        <f>IFERROR(VLOOKUP($K64,Jun!$H$4:$J$489,3,FALSE),0)</f>
        <v>0</v>
      </c>
      <c r="T64" s="6">
        <f>IFERROR(VLOOKUP($K64,Jul!$H$4:$J$489,3,FALSE),0)</f>
        <v>0</v>
      </c>
      <c r="U64" s="6">
        <f>IFERROR(VLOOKUP($K64,Ago!$H$4:$J$489,3,FALSE),0)</f>
        <v>0</v>
      </c>
      <c r="V64" s="6">
        <f>IFERROR(VLOOKUP($K64,Set!$H$4:$J$489,3,FALSE),0)</f>
        <v>0</v>
      </c>
      <c r="W64" s="6">
        <f>IFERROR(VLOOKUP($K64,Oct!$H$4:$J$489,3,FALSE),0)</f>
        <v>0</v>
      </c>
      <c r="X64" s="6">
        <f>IFERROR(VLOOKUP($K64,Nov!$H$4:$J$489,3,FALSE),0)</f>
        <v>0</v>
      </c>
      <c r="Y64" s="6">
        <f>IFERROR(VLOOKUP($K64,Dic!$H$4:$J$489,3,FALSE),0)</f>
        <v>0</v>
      </c>
      <c r="Z64" s="6">
        <f t="shared" si="0"/>
        <v>0</v>
      </c>
      <c r="AA64" s="6">
        <f t="shared" si="1"/>
        <v>1</v>
      </c>
      <c r="AB64" s="6">
        <f t="shared" si="2"/>
        <v>0</v>
      </c>
      <c r="AC64" s="6">
        <f t="shared" si="3"/>
        <v>0</v>
      </c>
      <c r="AD64" s="6">
        <f t="shared" si="4"/>
        <v>1</v>
      </c>
      <c r="AE64" s="6">
        <f t="shared" si="5"/>
        <v>0</v>
      </c>
      <c r="AF64" s="6">
        <f t="shared" si="6"/>
        <v>1</v>
      </c>
      <c r="AH64" s="118">
        <f t="shared" si="46"/>
        <v>1</v>
      </c>
      <c r="AI64" s="119" t="s">
        <v>190</v>
      </c>
      <c r="AJ64" s="120">
        <f t="shared" si="47"/>
        <v>137</v>
      </c>
      <c r="AK64" s="117">
        <f t="shared" si="23"/>
        <v>7.2992700729927005E-3</v>
      </c>
      <c r="BB64" s="115">
        <f>+SUMIFS($AF:$AF,$H:$H,BC64)</f>
        <v>167</v>
      </c>
      <c r="BC64" s="122" t="s">
        <v>11</v>
      </c>
      <c r="BD64" s="115">
        <f>+SUMIFS($M:$M,$H:$H,BC64)</f>
        <v>896</v>
      </c>
      <c r="BE64" s="117">
        <f t="shared" si="27"/>
        <v>0.18638392857142858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IFERROR(VLOOKUP($K65,Ene!$H$4:$J$489,3,FALSE),0)</f>
        <v>3</v>
      </c>
      <c r="O65" s="6">
        <f>IFERROR(VLOOKUP($K65,Feb!$H$4:$J$489,3,FALSE),0)</f>
        <v>8</v>
      </c>
      <c r="P65" s="6">
        <f>IFERROR(VLOOKUP($K65,Mar!$H$4:$J$489,3,FALSE),0)</f>
        <v>8</v>
      </c>
      <c r="Q65" s="6">
        <f>IFERROR(VLOOKUP($K65,Abr!$H$4:$J$489,3,FALSE),0)</f>
        <v>0</v>
      </c>
      <c r="R65" s="6">
        <f>IFERROR(VLOOKUP($K65,May!$H$4:$J$489,3,FALSE),0)</f>
        <v>3</v>
      </c>
      <c r="S65" s="6">
        <f>IFERROR(VLOOKUP($K65,Jun!$H$4:$J$489,3,FALSE),0)</f>
        <v>8</v>
      </c>
      <c r="T65" s="6">
        <f>IFERROR(VLOOKUP($K65,Jul!$H$4:$J$489,3,FALSE),0)</f>
        <v>1</v>
      </c>
      <c r="U65" s="6">
        <f>IFERROR(VLOOKUP($K65,Ago!$H$4:$J$489,3,FALSE),0)</f>
        <v>0</v>
      </c>
      <c r="V65" s="6">
        <f>IFERROR(VLOOKUP($K65,Set!$H$4:$J$489,3,FALSE),0)</f>
        <v>0</v>
      </c>
      <c r="W65" s="6">
        <f>IFERROR(VLOOKUP($K65,Oct!$H$4:$J$489,3,FALSE),0)</f>
        <v>0</v>
      </c>
      <c r="X65" s="6">
        <f>IFERROR(VLOOKUP($K65,Nov!$H$4:$J$489,3,FALSE),0)</f>
        <v>0</v>
      </c>
      <c r="Y65" s="6">
        <f>IFERROR(VLOOKUP($K65,Dic!$H$4:$J$489,3,FALSE),0)</f>
        <v>0</v>
      </c>
      <c r="Z65" s="6">
        <f t="shared" si="0"/>
        <v>19</v>
      </c>
      <c r="AA65" s="6">
        <f t="shared" si="1"/>
        <v>11</v>
      </c>
      <c r="AB65" s="6">
        <f t="shared" si="2"/>
        <v>1</v>
      </c>
      <c r="AC65" s="6">
        <f t="shared" si="3"/>
        <v>0</v>
      </c>
      <c r="AD65" s="6">
        <f t="shared" si="4"/>
        <v>30</v>
      </c>
      <c r="AE65" s="6">
        <f t="shared" si="5"/>
        <v>1</v>
      </c>
      <c r="AF65" s="6">
        <f t="shared" si="6"/>
        <v>31</v>
      </c>
      <c r="AH65" s="121">
        <f>+SUMIFS($AF:$AF,$D:$D,AI65)</f>
        <v>37</v>
      </c>
      <c r="AI65" s="122" t="s">
        <v>147</v>
      </c>
      <c r="AJ65" s="121">
        <f>+SUMIFS($M:$M,$D:$D,AI65)</f>
        <v>149</v>
      </c>
      <c r="AK65" s="117">
        <f t="shared" si="23"/>
        <v>0.24832214765100671</v>
      </c>
      <c r="BB65" s="120">
        <f>+SUMIFS($AF:$AF,$I:$I,BC65)</f>
        <v>57</v>
      </c>
      <c r="BC65" s="119" t="s">
        <v>25</v>
      </c>
      <c r="BD65" s="120">
        <f>+SUMIFS($M:$M,$I:$I,BC65)</f>
        <v>197</v>
      </c>
      <c r="BE65" s="117">
        <f t="shared" si="27"/>
        <v>0.28934010152284262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IFERROR(VLOOKUP($K66,Ene!$H$4:$J$489,3,FALSE),0)</f>
        <v>0</v>
      </c>
      <c r="O66" s="6">
        <f>IFERROR(VLOOKUP($K66,Feb!$H$4:$J$489,3,FALSE),0)</f>
        <v>0</v>
      </c>
      <c r="P66" s="6">
        <f>IFERROR(VLOOKUP($K66,Mar!$H$4:$J$489,3,FALSE),0)</f>
        <v>0</v>
      </c>
      <c r="Q66" s="6">
        <f>IFERROR(VLOOKUP($K66,Abr!$H$4:$J$489,3,FALSE),0)</f>
        <v>0</v>
      </c>
      <c r="R66" s="6">
        <f>IFERROR(VLOOKUP($K66,May!$H$4:$J$489,3,FALSE),0)</f>
        <v>0</v>
      </c>
      <c r="S66" s="6">
        <f>IFERROR(VLOOKUP($K66,Jun!$H$4:$J$489,3,FALSE),0)</f>
        <v>0</v>
      </c>
      <c r="T66" s="6">
        <f>IFERROR(VLOOKUP($K66,Jul!$H$4:$J$489,3,FALSE),0)</f>
        <v>1</v>
      </c>
      <c r="U66" s="6">
        <f>IFERROR(VLOOKUP($K66,Ago!$H$4:$J$489,3,FALSE),0)</f>
        <v>0</v>
      </c>
      <c r="V66" s="6">
        <f>IFERROR(VLOOKUP($K66,Set!$H$4:$J$489,3,FALSE),0)</f>
        <v>0</v>
      </c>
      <c r="W66" s="6">
        <f>IFERROR(VLOOKUP($K66,Oct!$H$4:$J$489,3,FALSE),0)</f>
        <v>0</v>
      </c>
      <c r="X66" s="6">
        <f>IFERROR(VLOOKUP($K66,Nov!$H$4:$J$489,3,FALSE),0)</f>
        <v>0</v>
      </c>
      <c r="Y66" s="6">
        <f>IFERROR(VLOOKUP($K66,Dic!$H$4:$J$489,3,FALSE),0)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1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1</v>
      </c>
      <c r="AF66" s="6">
        <f t="shared" ref="AF66:AF129" si="54">SUM(N66:Y66)</f>
        <v>1</v>
      </c>
      <c r="AH66" s="118">
        <f>+SUMIFS($AF:$AF,$E:$E,AI66)</f>
        <v>33</v>
      </c>
      <c r="AI66" s="119" t="s">
        <v>147</v>
      </c>
      <c r="AJ66" s="120">
        <f>+SUMIFS($M:$M,$E:$E,AI66)</f>
        <v>67</v>
      </c>
      <c r="AK66" s="117">
        <f t="shared" si="23"/>
        <v>0.4925373134328358</v>
      </c>
      <c r="BB66" s="120">
        <f>+SUMIFS($AF:$AF,$I:$I,BC66)</f>
        <v>90</v>
      </c>
      <c r="BC66" s="119" t="s">
        <v>11</v>
      </c>
      <c r="BD66" s="120">
        <f>+SUMIFS($M:$M,$I:$I,BC66)</f>
        <v>612</v>
      </c>
      <c r="BE66" s="117">
        <f t="shared" si="27"/>
        <v>0.14705882352941177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IFERROR(VLOOKUP($K67,Ene!$H$4:$J$489,3,FALSE),0)</f>
        <v>0</v>
      </c>
      <c r="O67" s="6">
        <f>IFERROR(VLOOKUP($K67,Feb!$H$4:$J$489,3,FALSE),0)</f>
        <v>0</v>
      </c>
      <c r="P67" s="6">
        <f>IFERROR(VLOOKUP($K67,Mar!$H$4:$J$489,3,FALSE),0)</f>
        <v>2</v>
      </c>
      <c r="Q67" s="6">
        <f>IFERROR(VLOOKUP($K67,Abr!$H$4:$J$489,3,FALSE),0)</f>
        <v>1</v>
      </c>
      <c r="R67" s="6">
        <f>IFERROR(VLOOKUP($K67,May!$H$4:$J$489,3,FALSE),0)</f>
        <v>1</v>
      </c>
      <c r="S67" s="6">
        <f>IFERROR(VLOOKUP($K67,Jun!$H$4:$J$489,3,FALSE),0)</f>
        <v>1</v>
      </c>
      <c r="T67" s="6">
        <f>IFERROR(VLOOKUP($K67,Jul!$H$4:$J$489,3,FALSE),0)</f>
        <v>0</v>
      </c>
      <c r="U67" s="6">
        <f>IFERROR(VLOOKUP($K67,Ago!$H$4:$J$489,3,FALSE),0)</f>
        <v>0</v>
      </c>
      <c r="V67" s="6">
        <f>IFERROR(VLOOKUP($K67,Set!$H$4:$J$489,3,FALSE),0)</f>
        <v>0</v>
      </c>
      <c r="W67" s="6">
        <f>IFERROR(VLOOKUP($K67,Oct!$H$4:$J$489,3,FALSE),0)</f>
        <v>0</v>
      </c>
      <c r="X67" s="6">
        <f>IFERROR(VLOOKUP($K67,Nov!$H$4:$J$489,3,FALSE),0)</f>
        <v>0</v>
      </c>
      <c r="Y67" s="6">
        <f>IFERROR(VLOOKUP($K67,Dic!$H$4:$J$489,3,FALSE),0)</f>
        <v>0</v>
      </c>
      <c r="Z67" s="6">
        <f t="shared" si="48"/>
        <v>2</v>
      </c>
      <c r="AA67" s="6">
        <f t="shared" si="49"/>
        <v>3</v>
      </c>
      <c r="AB67" s="6">
        <f t="shared" si="50"/>
        <v>0</v>
      </c>
      <c r="AC67" s="6">
        <f t="shared" si="51"/>
        <v>0</v>
      </c>
      <c r="AD67" s="6">
        <f t="shared" si="52"/>
        <v>5</v>
      </c>
      <c r="AE67" s="6">
        <f t="shared" si="53"/>
        <v>0</v>
      </c>
      <c r="AF67" s="6">
        <f t="shared" si="54"/>
        <v>5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20</v>
      </c>
      <c r="BC67" s="119" t="s">
        <v>179</v>
      </c>
      <c r="BD67" s="120">
        <f>+SUMIFS($M:$M,$I:$I,BC67)</f>
        <v>87</v>
      </c>
      <c r="BE67" s="117">
        <f t="shared" si="27"/>
        <v>0.22988505747126436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IFERROR(VLOOKUP($K68,Ene!$H$4:$J$489,3,FALSE),0)</f>
        <v>0</v>
      </c>
      <c r="O68" s="6">
        <f>IFERROR(VLOOKUP($K68,Feb!$H$4:$J$489,3,FALSE),0)</f>
        <v>1</v>
      </c>
      <c r="P68" s="6">
        <f>IFERROR(VLOOKUP($K68,Mar!$H$4:$J$489,3,FALSE),0)</f>
        <v>3</v>
      </c>
      <c r="Q68" s="6">
        <f>IFERROR(VLOOKUP($K68,Abr!$H$4:$J$489,3,FALSE),0)</f>
        <v>0</v>
      </c>
      <c r="R68" s="6">
        <f>IFERROR(VLOOKUP($K68,May!$H$4:$J$489,3,FALSE),0)</f>
        <v>0</v>
      </c>
      <c r="S68" s="6">
        <f>IFERROR(VLOOKUP($K68,Jun!$H$4:$J$489,3,FALSE),0)</f>
        <v>2</v>
      </c>
      <c r="T68" s="6">
        <f>IFERROR(VLOOKUP($K68,Jul!$H$4:$J$489,3,FALSE),0)</f>
        <v>0</v>
      </c>
      <c r="U68" s="6">
        <f>IFERROR(VLOOKUP($K68,Ago!$H$4:$J$489,3,FALSE),0)</f>
        <v>0</v>
      </c>
      <c r="V68" s="6">
        <f>IFERROR(VLOOKUP($K68,Set!$H$4:$J$489,3,FALSE),0)</f>
        <v>0</v>
      </c>
      <c r="W68" s="6">
        <f>IFERROR(VLOOKUP($K68,Oct!$H$4:$J$489,3,FALSE),0)</f>
        <v>0</v>
      </c>
      <c r="X68" s="6">
        <f>IFERROR(VLOOKUP($K68,Nov!$H$4:$J$489,3,FALSE),0)</f>
        <v>0</v>
      </c>
      <c r="Y68" s="6">
        <f>IFERROR(VLOOKUP($K68,Dic!$H$4:$J$489,3,FALSE),0)</f>
        <v>0</v>
      </c>
      <c r="Z68" s="6">
        <f t="shared" si="48"/>
        <v>4</v>
      </c>
      <c r="AA68" s="6">
        <f t="shared" si="49"/>
        <v>2</v>
      </c>
      <c r="AB68" s="6">
        <f t="shared" si="50"/>
        <v>0</v>
      </c>
      <c r="AC68" s="6">
        <f t="shared" si="51"/>
        <v>0</v>
      </c>
      <c r="AD68" s="6">
        <f t="shared" si="52"/>
        <v>6</v>
      </c>
      <c r="AE68" s="6">
        <f t="shared" si="53"/>
        <v>0</v>
      </c>
      <c r="AF68" s="6">
        <f t="shared" si="54"/>
        <v>6</v>
      </c>
      <c r="AH68" s="118">
        <f>+SUMIFS($AF:$AF,$E:$E,AI68)</f>
        <v>4</v>
      </c>
      <c r="AI68" s="119" t="s">
        <v>156</v>
      </c>
      <c r="AJ68" s="120">
        <f>+SUMIFS($M:$M,$E:$E,AI68)</f>
        <v>35</v>
      </c>
      <c r="AK68" s="117">
        <f t="shared" si="23"/>
        <v>0.11428571428571428</v>
      </c>
      <c r="BB68" s="115">
        <f>+SUMIFS($AF:$AF,$H:$H,BC68)</f>
        <v>162</v>
      </c>
      <c r="BC68" s="122" t="s">
        <v>43</v>
      </c>
      <c r="BD68" s="115">
        <f>+SUMIFS($M:$M,$H:$H,BC68)</f>
        <v>1030</v>
      </c>
      <c r="BE68" s="117">
        <f t="shared" si="27"/>
        <v>0.15728155339805824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IFERROR(VLOOKUP($K69,Ene!$H$4:$J$489,3,FALSE),0)</f>
        <v>0</v>
      </c>
      <c r="O69" s="6">
        <f>IFERROR(VLOOKUP($K69,Feb!$H$4:$J$489,3,FALSE),0)</f>
        <v>0</v>
      </c>
      <c r="P69" s="6">
        <f>IFERROR(VLOOKUP($K69,Mar!$H$4:$J$489,3,FALSE),0)</f>
        <v>0</v>
      </c>
      <c r="Q69" s="6">
        <f>IFERROR(VLOOKUP($K69,Abr!$H$4:$J$489,3,FALSE),0)</f>
        <v>0</v>
      </c>
      <c r="R69" s="6">
        <f>IFERROR(VLOOKUP($K69,May!$H$4:$J$489,3,FALSE),0)</f>
        <v>0</v>
      </c>
      <c r="S69" s="6">
        <f>IFERROR(VLOOKUP($K69,Jun!$H$4:$J$489,3,FALSE),0)</f>
        <v>0</v>
      </c>
      <c r="T69" s="6">
        <f>IFERROR(VLOOKUP($K69,Jul!$H$4:$J$489,3,FALSE),0)</f>
        <v>0</v>
      </c>
      <c r="U69" s="6">
        <f>IFERROR(VLOOKUP($K69,Ago!$H$4:$J$489,3,FALSE),0)</f>
        <v>0</v>
      </c>
      <c r="V69" s="6">
        <f>IFERROR(VLOOKUP($K69,Set!$H$4:$J$489,3,FALSE),0)</f>
        <v>0</v>
      </c>
      <c r="W69" s="6">
        <f>IFERROR(VLOOKUP($K69,Oct!$H$4:$J$489,3,FALSE),0)</f>
        <v>0</v>
      </c>
      <c r="X69" s="6">
        <f>IFERROR(VLOOKUP($K69,Nov!$H$4:$J$489,3,FALSE),0)</f>
        <v>0</v>
      </c>
      <c r="Y69" s="6">
        <f>IFERROR(VLOOKUP($K69,Dic!$H$4:$J$489,3,FALSE),0)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57</v>
      </c>
      <c r="BC69" s="119" t="s">
        <v>44</v>
      </c>
      <c r="BD69" s="120">
        <f>+SUMIFS($M:$M,$I:$I,BC69)</f>
        <v>715</v>
      </c>
      <c r="BE69" s="117">
        <f t="shared" si="27"/>
        <v>7.9720279720279716E-2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IFERROR(VLOOKUP($K70,Ene!$H$4:$J$489,3,FALSE),0)</f>
        <v>0</v>
      </c>
      <c r="O70" s="6">
        <f>IFERROR(VLOOKUP($K70,Feb!$H$4:$J$489,3,FALSE),0)</f>
        <v>0</v>
      </c>
      <c r="P70" s="6">
        <f>IFERROR(VLOOKUP($K70,Mar!$H$4:$J$489,3,FALSE),0)</f>
        <v>0</v>
      </c>
      <c r="Q70" s="6">
        <f>IFERROR(VLOOKUP($K70,Abr!$H$4:$J$489,3,FALSE),0)</f>
        <v>0</v>
      </c>
      <c r="R70" s="6">
        <f>IFERROR(VLOOKUP($K70,May!$H$4:$J$489,3,FALSE),0)</f>
        <v>0</v>
      </c>
      <c r="S70" s="6">
        <f>IFERROR(VLOOKUP($K70,Jun!$H$4:$J$489,3,FALSE),0)</f>
        <v>1</v>
      </c>
      <c r="T70" s="6">
        <f>IFERROR(VLOOKUP($K70,Jul!$H$4:$J$489,3,FALSE),0)</f>
        <v>0</v>
      </c>
      <c r="U70" s="6">
        <f>IFERROR(VLOOKUP($K70,Ago!$H$4:$J$489,3,FALSE),0)</f>
        <v>0</v>
      </c>
      <c r="V70" s="6">
        <f>IFERROR(VLOOKUP($K70,Set!$H$4:$J$489,3,FALSE),0)</f>
        <v>0</v>
      </c>
      <c r="W70" s="6">
        <f>IFERROR(VLOOKUP($K70,Oct!$H$4:$J$489,3,FALSE),0)</f>
        <v>0</v>
      </c>
      <c r="X70" s="6">
        <f>IFERROR(VLOOKUP($K70,Nov!$H$4:$J$489,3,FALSE),0)</f>
        <v>0</v>
      </c>
      <c r="Y70" s="6">
        <f>IFERROR(VLOOKUP($K70,Dic!$H$4:$J$489,3,FALSE),0)</f>
        <v>0</v>
      </c>
      <c r="Z70" s="6">
        <f t="shared" si="48"/>
        <v>0</v>
      </c>
      <c r="AA70" s="6">
        <f t="shared" si="49"/>
        <v>1</v>
      </c>
      <c r="AB70" s="6">
        <f t="shared" si="50"/>
        <v>0</v>
      </c>
      <c r="AC70" s="6">
        <f t="shared" si="51"/>
        <v>0</v>
      </c>
      <c r="AD70" s="6">
        <f t="shared" si="52"/>
        <v>1</v>
      </c>
      <c r="AE70" s="6">
        <f t="shared" si="53"/>
        <v>0</v>
      </c>
      <c r="AF70" s="6">
        <f t="shared" si="54"/>
        <v>1</v>
      </c>
      <c r="AH70" s="121">
        <f>+SUMIFS($AF:$AF,$D:$D,AI70)</f>
        <v>181</v>
      </c>
      <c r="AI70" s="122" t="s">
        <v>11</v>
      </c>
      <c r="AJ70" s="121">
        <f>+SUMIFS($M:$M,$D:$D,AI70)</f>
        <v>934</v>
      </c>
      <c r="AK70" s="117">
        <f t="shared" si="23"/>
        <v>0.19379014989293361</v>
      </c>
      <c r="BB70" s="120">
        <f>+SUMIFS($AF:$AF,$I:$I,BC70)</f>
        <v>25</v>
      </c>
      <c r="BC70" s="119" t="s">
        <v>128</v>
      </c>
      <c r="BD70" s="120">
        <f>+SUMIFS($M:$M,$I:$I,BC70)</f>
        <v>95</v>
      </c>
      <c r="BE70" s="117">
        <f t="shared" si="27"/>
        <v>0.26315789473684209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IFERROR(VLOOKUP($K71,Ene!$H$4:$J$489,3,FALSE),0)</f>
        <v>0</v>
      </c>
      <c r="O71" s="6">
        <f>IFERROR(VLOOKUP($K71,Feb!$H$4:$J$489,3,FALSE),0)</f>
        <v>0</v>
      </c>
      <c r="P71" s="6">
        <f>IFERROR(VLOOKUP($K71,Mar!$H$4:$J$489,3,FALSE),0)</f>
        <v>0</v>
      </c>
      <c r="Q71" s="6">
        <f>IFERROR(VLOOKUP($K71,Abr!$H$4:$J$489,3,FALSE),0)</f>
        <v>0</v>
      </c>
      <c r="R71" s="6">
        <f>IFERROR(VLOOKUP($K71,May!$H$4:$J$489,3,FALSE),0)</f>
        <v>0</v>
      </c>
      <c r="S71" s="6">
        <f>IFERROR(VLOOKUP($K71,Jun!$H$4:$J$489,3,FALSE),0)</f>
        <v>0</v>
      </c>
      <c r="T71" s="6">
        <f>IFERROR(VLOOKUP($K71,Jul!$H$4:$J$489,3,FALSE),0)</f>
        <v>0</v>
      </c>
      <c r="U71" s="6">
        <f>IFERROR(VLOOKUP($K71,Ago!$H$4:$J$489,3,FALSE),0)</f>
        <v>0</v>
      </c>
      <c r="V71" s="6">
        <f>IFERROR(VLOOKUP($K71,Set!$H$4:$J$489,3,FALSE),0)</f>
        <v>0</v>
      </c>
      <c r="W71" s="6">
        <f>IFERROR(VLOOKUP($K71,Oct!$H$4:$J$489,3,FALSE),0)</f>
        <v>0</v>
      </c>
      <c r="X71" s="6">
        <f>IFERROR(VLOOKUP($K71,Nov!$H$4:$J$489,3,FALSE),0)</f>
        <v>0</v>
      </c>
      <c r="Y71" s="6">
        <f>IFERROR(VLOOKUP($K71,Dic!$H$4:$J$489,3,FALSE),0)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80</v>
      </c>
      <c r="BC71" s="119" t="s">
        <v>196</v>
      </c>
      <c r="BD71" s="120">
        <f>+SUMIFS($M:$M,$I:$I,BC71)</f>
        <v>220</v>
      </c>
      <c r="BE71" s="117">
        <f t="shared" si="27"/>
        <v>0.36363636363636365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IFERROR(VLOOKUP($K72,Ene!$H$4:$J$489,3,FALSE),0)</f>
        <v>0</v>
      </c>
      <c r="O72" s="6">
        <f>IFERROR(VLOOKUP($K72,Feb!$H$4:$J$489,3,FALSE),0)</f>
        <v>0</v>
      </c>
      <c r="P72" s="6">
        <f>IFERROR(VLOOKUP($K72,Mar!$H$4:$J$489,3,FALSE),0)</f>
        <v>0</v>
      </c>
      <c r="Q72" s="6">
        <f>IFERROR(VLOOKUP($K72,Abr!$H$4:$J$489,3,FALSE),0)</f>
        <v>0</v>
      </c>
      <c r="R72" s="6">
        <f>IFERROR(VLOOKUP($K72,May!$H$4:$J$489,3,FALSE),0)</f>
        <v>0</v>
      </c>
      <c r="S72" s="6">
        <f>IFERROR(VLOOKUP($K72,Jun!$H$4:$J$489,3,FALSE),0)</f>
        <v>0</v>
      </c>
      <c r="T72" s="6">
        <f>IFERROR(VLOOKUP($K72,Jul!$H$4:$J$489,3,FALSE),0)</f>
        <v>0</v>
      </c>
      <c r="U72" s="6">
        <f>IFERROR(VLOOKUP($K72,Ago!$H$4:$J$489,3,FALSE),0)</f>
        <v>0</v>
      </c>
      <c r="V72" s="6">
        <f>IFERROR(VLOOKUP($K72,Set!$H$4:$J$489,3,FALSE),0)</f>
        <v>0</v>
      </c>
      <c r="W72" s="6">
        <f>IFERROR(VLOOKUP($K72,Oct!$H$4:$J$489,3,FALSE),0)</f>
        <v>0</v>
      </c>
      <c r="X72" s="6">
        <f>IFERROR(VLOOKUP($K72,Nov!$H$4:$J$489,3,FALSE),0)</f>
        <v>0</v>
      </c>
      <c r="Y72" s="6">
        <f>IFERROR(VLOOKUP($K72,Dic!$H$4:$J$489,3,FALSE),0)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9</v>
      </c>
      <c r="AI72" s="119" t="s">
        <v>178</v>
      </c>
      <c r="AJ72" s="120">
        <f t="shared" si="56"/>
        <v>23</v>
      </c>
      <c r="AK72" s="117">
        <f t="shared" si="23"/>
        <v>0.39130434782608697</v>
      </c>
      <c r="BB72" s="107">
        <f>+SUM(BB68,BB64,BB59,BB57,BB51,BB46,BB41,BB34,BB27)</f>
        <v>6959</v>
      </c>
      <c r="BC72" s="126" t="s">
        <v>1188</v>
      </c>
      <c r="BD72" s="107">
        <f>+SUM(BD68,BD64,BD59,BD57,BD51,BD46,BD41,BD34,BD27)</f>
        <v>13694</v>
      </c>
      <c r="BE72" s="117">
        <f t="shared" si="27"/>
        <v>0.50817876442237475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IFERROR(VLOOKUP($K73,Ene!$H$4:$J$489,3,FALSE),0)</f>
        <v>0</v>
      </c>
      <c r="O73" s="6">
        <f>IFERROR(VLOOKUP($K73,Feb!$H$4:$J$489,3,FALSE),0)</f>
        <v>0</v>
      </c>
      <c r="P73" s="6">
        <f>IFERROR(VLOOKUP($K73,Mar!$H$4:$J$489,3,FALSE),0)</f>
        <v>0</v>
      </c>
      <c r="Q73" s="6">
        <f>IFERROR(VLOOKUP($K73,Abr!$H$4:$J$489,3,FALSE),0)</f>
        <v>0</v>
      </c>
      <c r="R73" s="6">
        <f>IFERROR(VLOOKUP($K73,May!$H$4:$J$489,3,FALSE),0)</f>
        <v>0</v>
      </c>
      <c r="S73" s="6">
        <f>IFERROR(VLOOKUP($K73,Jun!$H$4:$J$489,3,FALSE),0)</f>
        <v>0</v>
      </c>
      <c r="T73" s="6">
        <f>IFERROR(VLOOKUP($K73,Jul!$H$4:$J$489,3,FALSE),0)</f>
        <v>0</v>
      </c>
      <c r="U73" s="6">
        <f>IFERROR(VLOOKUP($K73,Ago!$H$4:$J$489,3,FALSE),0)</f>
        <v>0</v>
      </c>
      <c r="V73" s="6">
        <f>IFERROR(VLOOKUP($K73,Set!$H$4:$J$489,3,FALSE),0)</f>
        <v>0</v>
      </c>
      <c r="W73" s="6">
        <f>IFERROR(VLOOKUP($K73,Oct!$H$4:$J$489,3,FALSE),0)</f>
        <v>0</v>
      </c>
      <c r="X73" s="6">
        <f>IFERROR(VLOOKUP($K73,Nov!$H$4:$J$489,3,FALSE),0)</f>
        <v>0</v>
      </c>
      <c r="Y73" s="6">
        <f>IFERROR(VLOOKUP($K73,Dic!$H$4:$J$489,3,FALSE),0)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11</v>
      </c>
      <c r="AI73" s="119" t="s">
        <v>180</v>
      </c>
      <c r="AJ73" s="120">
        <f t="shared" si="56"/>
        <v>59</v>
      </c>
      <c r="AK73" s="117">
        <f t="shared" si="23"/>
        <v>0.1864406779661017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IFERROR(VLOOKUP($K74,Ene!$H$4:$J$489,3,FALSE),0)</f>
        <v>0</v>
      </c>
      <c r="O74" s="6">
        <f>IFERROR(VLOOKUP($K74,Feb!$H$4:$J$489,3,FALSE),0)</f>
        <v>0</v>
      </c>
      <c r="P74" s="6">
        <f>IFERROR(VLOOKUP($K74,Mar!$H$4:$J$489,3,FALSE),0)</f>
        <v>0</v>
      </c>
      <c r="Q74" s="6">
        <f>IFERROR(VLOOKUP($K74,Abr!$H$4:$J$489,3,FALSE),0)</f>
        <v>0</v>
      </c>
      <c r="R74" s="6">
        <f>IFERROR(VLOOKUP($K74,May!$H$4:$J$489,3,FALSE),0)</f>
        <v>0</v>
      </c>
      <c r="S74" s="6">
        <f>IFERROR(VLOOKUP($K74,Jun!$H$4:$J$489,3,FALSE),0)</f>
        <v>0</v>
      </c>
      <c r="T74" s="6">
        <f>IFERROR(VLOOKUP($K74,Jul!$H$4:$J$489,3,FALSE),0)</f>
        <v>0</v>
      </c>
      <c r="U74" s="6">
        <f>IFERROR(VLOOKUP($K74,Ago!$H$4:$J$489,3,FALSE),0)</f>
        <v>0</v>
      </c>
      <c r="V74" s="6">
        <f>IFERROR(VLOOKUP($K74,Set!$H$4:$J$489,3,FALSE),0)</f>
        <v>0</v>
      </c>
      <c r="W74" s="6">
        <f>IFERROR(VLOOKUP($K74,Oct!$H$4:$J$489,3,FALSE),0)</f>
        <v>0</v>
      </c>
      <c r="X74" s="6">
        <f>IFERROR(VLOOKUP($K74,Nov!$H$4:$J$489,3,FALSE),0)</f>
        <v>0</v>
      </c>
      <c r="Y74" s="6">
        <f>IFERROR(VLOOKUP($K74,Dic!$H$4:$J$489,3,FALSE),0)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35</v>
      </c>
      <c r="AI74" s="119" t="s">
        <v>161</v>
      </c>
      <c r="AJ74" s="120">
        <f t="shared" si="56"/>
        <v>55</v>
      </c>
      <c r="AK74" s="117">
        <f t="shared" si="23"/>
        <v>0.63636363636363635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IFERROR(VLOOKUP($K75,Ene!$H$4:$J$489,3,FALSE),0)</f>
        <v>5</v>
      </c>
      <c r="O75" s="6">
        <f>IFERROR(VLOOKUP($K75,Feb!$H$4:$J$489,3,FALSE),0)</f>
        <v>6</v>
      </c>
      <c r="P75" s="6">
        <f>IFERROR(VLOOKUP($K75,Mar!$H$4:$J$489,3,FALSE),0)</f>
        <v>7</v>
      </c>
      <c r="Q75" s="6">
        <f>IFERROR(VLOOKUP($K75,Abr!$H$4:$J$489,3,FALSE),0)</f>
        <v>0</v>
      </c>
      <c r="R75" s="6">
        <f>IFERROR(VLOOKUP($K75,May!$H$4:$J$489,3,FALSE),0)</f>
        <v>3</v>
      </c>
      <c r="S75" s="6">
        <f>IFERROR(VLOOKUP($K75,Jun!$H$4:$J$489,3,FALSE),0)</f>
        <v>6</v>
      </c>
      <c r="T75" s="6">
        <f>IFERROR(VLOOKUP($K75,Jul!$H$4:$J$489,3,FALSE),0)</f>
        <v>5</v>
      </c>
      <c r="U75" s="6">
        <f>IFERROR(VLOOKUP($K75,Ago!$H$4:$J$489,3,FALSE),0)</f>
        <v>1</v>
      </c>
      <c r="V75" s="6">
        <f>IFERROR(VLOOKUP($K75,Set!$H$4:$J$489,3,FALSE),0)</f>
        <v>0</v>
      </c>
      <c r="W75" s="6">
        <f>IFERROR(VLOOKUP($K75,Oct!$H$4:$J$489,3,FALSE),0)</f>
        <v>0</v>
      </c>
      <c r="X75" s="6">
        <f>IFERROR(VLOOKUP($K75,Nov!$H$4:$J$489,3,FALSE),0)</f>
        <v>0</v>
      </c>
      <c r="Y75" s="6">
        <f>IFERROR(VLOOKUP($K75,Dic!$H$4:$J$489,3,FALSE),0)</f>
        <v>0</v>
      </c>
      <c r="Z75" s="6">
        <f t="shared" si="48"/>
        <v>18</v>
      </c>
      <c r="AA75" s="6">
        <f t="shared" si="49"/>
        <v>9</v>
      </c>
      <c r="AB75" s="6">
        <f t="shared" si="50"/>
        <v>6</v>
      </c>
      <c r="AC75" s="6">
        <f t="shared" si="51"/>
        <v>0</v>
      </c>
      <c r="AD75" s="6">
        <f t="shared" si="52"/>
        <v>27</v>
      </c>
      <c r="AE75" s="6">
        <f t="shared" si="53"/>
        <v>6</v>
      </c>
      <c r="AF75" s="6">
        <f t="shared" si="54"/>
        <v>33</v>
      </c>
      <c r="AH75" s="118">
        <f t="shared" si="55"/>
        <v>41</v>
      </c>
      <c r="AI75" s="119" t="s">
        <v>24</v>
      </c>
      <c r="AJ75" s="120">
        <f t="shared" si="56"/>
        <v>94</v>
      </c>
      <c r="AK75" s="117">
        <f t="shared" si="23"/>
        <v>0.43617021276595747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IFERROR(VLOOKUP($K76,Ene!$H$4:$J$489,3,FALSE),0)</f>
        <v>0</v>
      </c>
      <c r="O76" s="6">
        <f>IFERROR(VLOOKUP($K76,Feb!$H$4:$J$489,3,FALSE),0)</f>
        <v>0</v>
      </c>
      <c r="P76" s="6">
        <f>IFERROR(VLOOKUP($K76,Mar!$H$4:$J$489,3,FALSE),0)</f>
        <v>0</v>
      </c>
      <c r="Q76" s="6">
        <f>IFERROR(VLOOKUP($K76,Abr!$H$4:$J$489,3,FALSE),0)</f>
        <v>0</v>
      </c>
      <c r="R76" s="6">
        <f>IFERROR(VLOOKUP($K76,May!$H$4:$J$489,3,FALSE),0)</f>
        <v>0</v>
      </c>
      <c r="S76" s="6">
        <f>IFERROR(VLOOKUP($K76,Jun!$H$4:$J$489,3,FALSE),0)</f>
        <v>0</v>
      </c>
      <c r="T76" s="6">
        <f>IFERROR(VLOOKUP($K76,Jul!$H$4:$J$489,3,FALSE),0)</f>
        <v>0</v>
      </c>
      <c r="U76" s="6">
        <f>IFERROR(VLOOKUP($K76,Ago!$H$4:$J$489,3,FALSE),0)</f>
        <v>0</v>
      </c>
      <c r="V76" s="6">
        <f>IFERROR(VLOOKUP($K76,Set!$H$4:$J$489,3,FALSE),0)</f>
        <v>0</v>
      </c>
      <c r="W76" s="6">
        <f>IFERROR(VLOOKUP($K76,Oct!$H$4:$J$489,3,FALSE),0)</f>
        <v>0</v>
      </c>
      <c r="X76" s="6">
        <f>IFERROR(VLOOKUP($K76,Nov!$H$4:$J$489,3,FALSE),0)</f>
        <v>0</v>
      </c>
      <c r="Y76" s="6">
        <f>IFERROR(VLOOKUP($K76,Dic!$H$4:$J$489,3,FALSE),0)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50</v>
      </c>
      <c r="AI76" s="119" t="s">
        <v>29</v>
      </c>
      <c r="AJ76" s="120">
        <f t="shared" si="56"/>
        <v>143</v>
      </c>
      <c r="AK76" s="117">
        <f t="shared" si="23"/>
        <v>0.34965034965034963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IFERROR(VLOOKUP($K77,Ene!$H$4:$J$489,3,FALSE),0)</f>
        <v>0</v>
      </c>
      <c r="O77" s="6">
        <f>IFERROR(VLOOKUP($K77,Feb!$H$4:$J$489,3,FALSE),0)</f>
        <v>0</v>
      </c>
      <c r="P77" s="6">
        <f>IFERROR(VLOOKUP($K77,Mar!$H$4:$J$489,3,FALSE),0)</f>
        <v>0</v>
      </c>
      <c r="Q77" s="6">
        <f>IFERROR(VLOOKUP($K77,Abr!$H$4:$J$489,3,FALSE),0)</f>
        <v>0</v>
      </c>
      <c r="R77" s="6">
        <f>IFERROR(VLOOKUP($K77,May!$H$4:$J$489,3,FALSE),0)</f>
        <v>0</v>
      </c>
      <c r="S77" s="6">
        <f>IFERROR(VLOOKUP($K77,Jun!$H$4:$J$489,3,FALSE),0)</f>
        <v>0</v>
      </c>
      <c r="T77" s="6">
        <f>IFERROR(VLOOKUP($K77,Jul!$H$4:$J$489,3,FALSE),0)</f>
        <v>0</v>
      </c>
      <c r="U77" s="6">
        <f>IFERROR(VLOOKUP($K77,Ago!$H$4:$J$489,3,FALSE),0)</f>
        <v>0</v>
      </c>
      <c r="V77" s="6">
        <f>IFERROR(VLOOKUP($K77,Set!$H$4:$J$489,3,FALSE),0)</f>
        <v>0</v>
      </c>
      <c r="W77" s="6">
        <f>IFERROR(VLOOKUP($K77,Oct!$H$4:$J$489,3,FALSE),0)</f>
        <v>0</v>
      </c>
      <c r="X77" s="6">
        <f>IFERROR(VLOOKUP($K77,Nov!$H$4:$J$489,3,FALSE),0)</f>
        <v>0</v>
      </c>
      <c r="Y77" s="6">
        <f>IFERROR(VLOOKUP($K77,Dic!$H$4:$J$489,3,FALSE),0)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10</v>
      </c>
      <c r="AI77" s="119" t="s">
        <v>11</v>
      </c>
      <c r="AJ77" s="120">
        <f t="shared" si="56"/>
        <v>451</v>
      </c>
      <c r="AK77" s="117">
        <f t="shared" si="23"/>
        <v>2.2172949002217297E-2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IFERROR(VLOOKUP($K78,Ene!$H$4:$J$489,3,FALSE),0)</f>
        <v>0</v>
      </c>
      <c r="O78" s="6">
        <f>IFERROR(VLOOKUP($K78,Feb!$H$4:$J$489,3,FALSE),0)</f>
        <v>0</v>
      </c>
      <c r="P78" s="6">
        <f>IFERROR(VLOOKUP($K78,Mar!$H$4:$J$489,3,FALSE),0)</f>
        <v>0</v>
      </c>
      <c r="Q78" s="6">
        <f>IFERROR(VLOOKUP($K78,Abr!$H$4:$J$489,3,FALSE),0)</f>
        <v>0</v>
      </c>
      <c r="R78" s="6">
        <f>IFERROR(VLOOKUP($K78,May!$H$4:$J$489,3,FALSE),0)</f>
        <v>0</v>
      </c>
      <c r="S78" s="6">
        <f>IFERROR(VLOOKUP($K78,Jun!$H$4:$J$489,3,FALSE),0)</f>
        <v>0</v>
      </c>
      <c r="T78" s="6">
        <f>IFERROR(VLOOKUP($K78,Jul!$H$4:$J$489,3,FALSE),0)</f>
        <v>0</v>
      </c>
      <c r="U78" s="6">
        <f>IFERROR(VLOOKUP($K78,Ago!$H$4:$J$489,3,FALSE),0)</f>
        <v>0</v>
      </c>
      <c r="V78" s="6">
        <f>IFERROR(VLOOKUP($K78,Set!$H$4:$J$489,3,FALSE),0)</f>
        <v>0</v>
      </c>
      <c r="W78" s="6">
        <f>IFERROR(VLOOKUP($K78,Oct!$H$4:$J$489,3,FALSE),0)</f>
        <v>0</v>
      </c>
      <c r="X78" s="6">
        <f>IFERROR(VLOOKUP($K78,Nov!$H$4:$J$489,3,FALSE),0)</f>
        <v>0</v>
      </c>
      <c r="Y78" s="6">
        <f>IFERROR(VLOOKUP($K78,Dic!$H$4:$J$489,3,FALSE),0)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11</v>
      </c>
      <c r="AI78" s="119" t="s">
        <v>167</v>
      </c>
      <c r="AJ78" s="120">
        <f t="shared" si="56"/>
        <v>38</v>
      </c>
      <c r="AK78" s="117">
        <f t="shared" si="23"/>
        <v>0.28947368421052633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IFERROR(VLOOKUP($K79,Ene!$H$4:$J$489,3,FALSE),0)</f>
        <v>0</v>
      </c>
      <c r="O79" s="6">
        <f>IFERROR(VLOOKUP($K79,Feb!$H$4:$J$489,3,FALSE),0)</f>
        <v>0</v>
      </c>
      <c r="P79" s="6">
        <f>IFERROR(VLOOKUP($K79,Mar!$H$4:$J$489,3,FALSE),0)</f>
        <v>0</v>
      </c>
      <c r="Q79" s="6">
        <f>IFERROR(VLOOKUP($K79,Abr!$H$4:$J$489,3,FALSE),0)</f>
        <v>0</v>
      </c>
      <c r="R79" s="6">
        <f>IFERROR(VLOOKUP($K79,May!$H$4:$J$489,3,FALSE),0)</f>
        <v>0</v>
      </c>
      <c r="S79" s="6">
        <f>IFERROR(VLOOKUP($K79,Jun!$H$4:$J$489,3,FALSE),0)</f>
        <v>0</v>
      </c>
      <c r="T79" s="6">
        <f>IFERROR(VLOOKUP($K79,Jul!$H$4:$J$489,3,FALSE),0)</f>
        <v>0</v>
      </c>
      <c r="U79" s="6">
        <f>IFERROR(VLOOKUP($K79,Ago!$H$4:$J$489,3,FALSE),0)</f>
        <v>0</v>
      </c>
      <c r="V79" s="6">
        <f>IFERROR(VLOOKUP($K79,Set!$H$4:$J$489,3,FALSE),0)</f>
        <v>0</v>
      </c>
      <c r="W79" s="6">
        <f>IFERROR(VLOOKUP($K79,Oct!$H$4:$J$489,3,FALSE),0)</f>
        <v>0</v>
      </c>
      <c r="X79" s="6">
        <f>IFERROR(VLOOKUP($K79,Nov!$H$4:$J$489,3,FALSE),0)</f>
        <v>0</v>
      </c>
      <c r="Y79" s="6">
        <f>IFERROR(VLOOKUP($K79,Dic!$H$4:$J$489,3,FALSE),0)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0</v>
      </c>
      <c r="AI79" s="119" t="s">
        <v>171</v>
      </c>
      <c r="AJ79" s="120">
        <f t="shared" si="56"/>
        <v>7</v>
      </c>
      <c r="AK79" s="117">
        <f t="shared" si="23"/>
        <v>0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IFERROR(VLOOKUP($K80,Ene!$H$4:$J$489,3,FALSE),0)</f>
        <v>0</v>
      </c>
      <c r="O80" s="6">
        <f>IFERROR(VLOOKUP($K80,Feb!$H$4:$J$489,3,FALSE),0)</f>
        <v>0</v>
      </c>
      <c r="P80" s="6">
        <f>IFERROR(VLOOKUP($K80,Mar!$H$4:$J$489,3,FALSE),0)</f>
        <v>0</v>
      </c>
      <c r="Q80" s="6">
        <f>IFERROR(VLOOKUP($K80,Abr!$H$4:$J$489,3,FALSE),0)</f>
        <v>0</v>
      </c>
      <c r="R80" s="6">
        <f>IFERROR(VLOOKUP($K80,May!$H$4:$J$489,3,FALSE),0)</f>
        <v>0</v>
      </c>
      <c r="S80" s="6">
        <f>IFERROR(VLOOKUP($K80,Jun!$H$4:$J$489,3,FALSE),0)</f>
        <v>0</v>
      </c>
      <c r="T80" s="6">
        <f>IFERROR(VLOOKUP($K80,Jul!$H$4:$J$489,3,FALSE),0)</f>
        <v>0</v>
      </c>
      <c r="U80" s="6">
        <f>IFERROR(VLOOKUP($K80,Ago!$H$4:$J$489,3,FALSE),0)</f>
        <v>0</v>
      </c>
      <c r="V80" s="6">
        <f>IFERROR(VLOOKUP($K80,Set!$H$4:$J$489,3,FALSE),0)</f>
        <v>0</v>
      </c>
      <c r="W80" s="6">
        <f>IFERROR(VLOOKUP($K80,Oct!$H$4:$J$489,3,FALSE),0)</f>
        <v>0</v>
      </c>
      <c r="X80" s="6">
        <f>IFERROR(VLOOKUP($K80,Nov!$H$4:$J$489,3,FALSE),0)</f>
        <v>0</v>
      </c>
      <c r="Y80" s="6">
        <f>IFERROR(VLOOKUP($K80,Dic!$H$4:$J$489,3,FALSE),0)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IFERROR(VLOOKUP($K81,Ene!$H$4:$J$489,3,FALSE),0)</f>
        <v>0</v>
      </c>
      <c r="O81" s="6">
        <f>IFERROR(VLOOKUP($K81,Feb!$H$4:$J$489,3,FALSE),0)</f>
        <v>0</v>
      </c>
      <c r="P81" s="6">
        <f>IFERROR(VLOOKUP($K81,Mar!$H$4:$J$489,3,FALSE),0)</f>
        <v>0</v>
      </c>
      <c r="Q81" s="6">
        <f>IFERROR(VLOOKUP($K81,Abr!$H$4:$J$489,3,FALSE),0)</f>
        <v>0</v>
      </c>
      <c r="R81" s="6">
        <f>IFERROR(VLOOKUP($K81,May!$H$4:$J$489,3,FALSE),0)</f>
        <v>0</v>
      </c>
      <c r="S81" s="6">
        <f>IFERROR(VLOOKUP($K81,Jun!$H$4:$J$489,3,FALSE),0)</f>
        <v>0</v>
      </c>
      <c r="T81" s="6">
        <f>IFERROR(VLOOKUP($K81,Jul!$H$4:$J$489,3,FALSE),0)</f>
        <v>0</v>
      </c>
      <c r="U81" s="6">
        <f>IFERROR(VLOOKUP($K81,Ago!$H$4:$J$489,3,FALSE),0)</f>
        <v>0</v>
      </c>
      <c r="V81" s="6">
        <f>IFERROR(VLOOKUP($K81,Set!$H$4:$J$489,3,FALSE),0)</f>
        <v>0</v>
      </c>
      <c r="W81" s="6">
        <f>IFERROR(VLOOKUP($K81,Oct!$H$4:$J$489,3,FALSE),0)</f>
        <v>0</v>
      </c>
      <c r="X81" s="6">
        <f>IFERROR(VLOOKUP($K81,Nov!$H$4:$J$489,3,FALSE),0)</f>
        <v>0</v>
      </c>
      <c r="Y81" s="6">
        <f>IFERROR(VLOOKUP($K81,Dic!$H$4:$J$489,3,FALSE),0)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14</v>
      </c>
      <c r="AI81" s="119" t="s">
        <v>12</v>
      </c>
      <c r="AJ81" s="120">
        <f t="shared" si="56"/>
        <v>38</v>
      </c>
      <c r="AK81" s="117">
        <f t="shared" si="23"/>
        <v>0.36842105263157893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IFERROR(VLOOKUP($K82,Ene!$H$4:$J$489,3,FALSE),0)</f>
        <v>0</v>
      </c>
      <c r="O82" s="6">
        <f>IFERROR(VLOOKUP($K82,Feb!$H$4:$J$489,3,FALSE),0)</f>
        <v>0</v>
      </c>
      <c r="P82" s="6">
        <f>IFERROR(VLOOKUP($K82,Mar!$H$4:$J$489,3,FALSE),0)</f>
        <v>0</v>
      </c>
      <c r="Q82" s="6">
        <f>IFERROR(VLOOKUP($K82,Abr!$H$4:$J$489,3,FALSE),0)</f>
        <v>0</v>
      </c>
      <c r="R82" s="6">
        <f>IFERROR(VLOOKUP($K82,May!$H$4:$J$489,3,FALSE),0)</f>
        <v>0</v>
      </c>
      <c r="S82" s="6">
        <f>IFERROR(VLOOKUP($K82,Jun!$H$4:$J$489,3,FALSE),0)</f>
        <v>0</v>
      </c>
      <c r="T82" s="6">
        <f>IFERROR(VLOOKUP($K82,Jul!$H$4:$J$489,3,FALSE),0)</f>
        <v>0</v>
      </c>
      <c r="U82" s="6">
        <f>IFERROR(VLOOKUP($K82,Ago!$H$4:$J$489,3,FALSE),0)</f>
        <v>0</v>
      </c>
      <c r="V82" s="6">
        <f>IFERROR(VLOOKUP($K82,Set!$H$4:$J$489,3,FALSE),0)</f>
        <v>0</v>
      </c>
      <c r="W82" s="6">
        <f>IFERROR(VLOOKUP($K82,Oct!$H$4:$J$489,3,FALSE),0)</f>
        <v>0</v>
      </c>
      <c r="X82" s="6">
        <f>IFERROR(VLOOKUP($K82,Nov!$H$4:$J$489,3,FALSE),0)</f>
        <v>0</v>
      </c>
      <c r="Y82" s="6">
        <f>IFERROR(VLOOKUP($K82,Dic!$H$4:$J$489,3,FALSE),0)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458</v>
      </c>
      <c r="AI82" s="122" t="s">
        <v>43</v>
      </c>
      <c r="AJ82" s="121">
        <f>+SUMIFS($M:$M,$D:$D,AI82)</f>
        <v>1030</v>
      </c>
      <c r="AK82" s="117">
        <f t="shared" si="23"/>
        <v>0.44466019417475727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IFERROR(VLOOKUP($K83,Ene!$H$4:$J$489,3,FALSE),0)</f>
        <v>0</v>
      </c>
      <c r="O83" s="6">
        <f>IFERROR(VLOOKUP($K83,Feb!$H$4:$J$489,3,FALSE),0)</f>
        <v>0</v>
      </c>
      <c r="P83" s="6">
        <f>IFERROR(VLOOKUP($K83,Mar!$H$4:$J$489,3,FALSE),0)</f>
        <v>0</v>
      </c>
      <c r="Q83" s="6">
        <f>IFERROR(VLOOKUP($K83,Abr!$H$4:$J$489,3,FALSE),0)</f>
        <v>0</v>
      </c>
      <c r="R83" s="6">
        <f>IFERROR(VLOOKUP($K83,May!$H$4:$J$489,3,FALSE),0)</f>
        <v>0</v>
      </c>
      <c r="S83" s="6">
        <f>IFERROR(VLOOKUP($K83,Jun!$H$4:$J$489,3,FALSE),0)</f>
        <v>0</v>
      </c>
      <c r="T83" s="6">
        <f>IFERROR(VLOOKUP($K83,Jul!$H$4:$J$489,3,FALSE),0)</f>
        <v>0</v>
      </c>
      <c r="U83" s="6">
        <f>IFERROR(VLOOKUP($K83,Ago!$H$4:$J$489,3,FALSE),0)</f>
        <v>0</v>
      </c>
      <c r="V83" s="6">
        <f>IFERROR(VLOOKUP($K83,Set!$H$4:$J$489,3,FALSE),0)</f>
        <v>0</v>
      </c>
      <c r="W83" s="6">
        <f>IFERROR(VLOOKUP($K83,Oct!$H$4:$J$489,3,FALSE),0)</f>
        <v>0</v>
      </c>
      <c r="X83" s="6">
        <f>IFERROR(VLOOKUP($K83,Nov!$H$4:$J$489,3,FALSE),0)</f>
        <v>0</v>
      </c>
      <c r="Y83" s="6">
        <f>IFERROR(VLOOKUP($K83,Dic!$H$4:$J$489,3,FALSE),0)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304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0.6565874730021598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IFERROR(VLOOKUP($K84,Ene!$H$4:$J$489,3,FALSE),0)</f>
        <v>0</v>
      </c>
      <c r="O84" s="6">
        <f>IFERROR(VLOOKUP($K84,Feb!$H$4:$J$489,3,FALSE),0)</f>
        <v>0</v>
      </c>
      <c r="P84" s="6">
        <f>IFERROR(VLOOKUP($K84,Mar!$H$4:$J$489,3,FALSE),0)</f>
        <v>0</v>
      </c>
      <c r="Q84" s="6">
        <f>IFERROR(VLOOKUP($K84,Abr!$H$4:$J$489,3,FALSE),0)</f>
        <v>0</v>
      </c>
      <c r="R84" s="6">
        <f>IFERROR(VLOOKUP($K84,May!$H$4:$J$489,3,FALSE),0)</f>
        <v>0</v>
      </c>
      <c r="S84" s="6">
        <f>IFERROR(VLOOKUP($K84,Jun!$H$4:$J$489,3,FALSE),0)</f>
        <v>0</v>
      </c>
      <c r="T84" s="6">
        <f>IFERROR(VLOOKUP($K84,Jul!$H$4:$J$489,3,FALSE),0)</f>
        <v>0</v>
      </c>
      <c r="U84" s="6">
        <f>IFERROR(VLOOKUP($K84,Ago!$H$4:$J$489,3,FALSE),0)</f>
        <v>0</v>
      </c>
      <c r="V84" s="6">
        <f>IFERROR(VLOOKUP($K84,Set!$H$4:$J$489,3,FALSE),0)</f>
        <v>0</v>
      </c>
      <c r="W84" s="6">
        <f>IFERROR(VLOOKUP($K84,Oct!$H$4:$J$489,3,FALSE),0)</f>
        <v>0</v>
      </c>
      <c r="X84" s="6">
        <f>IFERROR(VLOOKUP($K84,Nov!$H$4:$J$489,3,FALSE),0)</f>
        <v>0</v>
      </c>
      <c r="Y84" s="6">
        <f>IFERROR(VLOOKUP($K84,Dic!$H$4:$J$489,3,FALSE),0)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5</v>
      </c>
      <c r="AI84" s="119" t="s">
        <v>46</v>
      </c>
      <c r="AJ84" s="120">
        <f t="shared" si="58"/>
        <v>23</v>
      </c>
      <c r="AK84" s="117">
        <f t="shared" si="23"/>
        <v>0.21739130434782608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IFERROR(VLOOKUP($K85,Ene!$H$4:$J$489,3,FALSE),0)</f>
        <v>0</v>
      </c>
      <c r="O85" s="6">
        <f>IFERROR(VLOOKUP($K85,Feb!$H$4:$J$489,3,FALSE),0)</f>
        <v>0</v>
      </c>
      <c r="P85" s="6">
        <f>IFERROR(VLOOKUP($K85,Mar!$H$4:$J$489,3,FALSE),0)</f>
        <v>0</v>
      </c>
      <c r="Q85" s="6">
        <f>IFERROR(VLOOKUP($K85,Abr!$H$4:$J$489,3,FALSE),0)</f>
        <v>0</v>
      </c>
      <c r="R85" s="6">
        <f>IFERROR(VLOOKUP($K85,May!$H$4:$J$489,3,FALSE),0)</f>
        <v>0</v>
      </c>
      <c r="S85" s="6">
        <f>IFERROR(VLOOKUP($K85,Jun!$H$4:$J$489,3,FALSE),0)</f>
        <v>1</v>
      </c>
      <c r="T85" s="6">
        <f>IFERROR(VLOOKUP($K85,Jul!$H$4:$J$489,3,FALSE),0)</f>
        <v>0</v>
      </c>
      <c r="U85" s="6">
        <f>IFERROR(VLOOKUP($K85,Ago!$H$4:$J$489,3,FALSE),0)</f>
        <v>0</v>
      </c>
      <c r="V85" s="6">
        <f>IFERROR(VLOOKUP($K85,Set!$H$4:$J$489,3,FALSE),0)</f>
        <v>0</v>
      </c>
      <c r="W85" s="6">
        <f>IFERROR(VLOOKUP($K85,Oct!$H$4:$J$489,3,FALSE),0)</f>
        <v>0</v>
      </c>
      <c r="X85" s="6">
        <f>IFERROR(VLOOKUP($K85,Nov!$H$4:$J$489,3,FALSE),0)</f>
        <v>0</v>
      </c>
      <c r="Y85" s="6">
        <f>IFERROR(VLOOKUP($K85,Dic!$H$4:$J$489,3,FALSE),0)</f>
        <v>0</v>
      </c>
      <c r="Z85" s="6">
        <f t="shared" si="48"/>
        <v>0</v>
      </c>
      <c r="AA85" s="6">
        <f t="shared" si="49"/>
        <v>1</v>
      </c>
      <c r="AB85" s="6">
        <f t="shared" si="50"/>
        <v>0</v>
      </c>
      <c r="AC85" s="6">
        <f t="shared" si="51"/>
        <v>0</v>
      </c>
      <c r="AD85" s="6">
        <f t="shared" si="52"/>
        <v>1</v>
      </c>
      <c r="AE85" s="6">
        <f t="shared" si="53"/>
        <v>0</v>
      </c>
      <c r="AF85" s="6">
        <f t="shared" si="54"/>
        <v>1</v>
      </c>
      <c r="AH85" s="118">
        <f t="shared" si="57"/>
        <v>25</v>
      </c>
      <c r="AI85" s="119" t="s">
        <v>128</v>
      </c>
      <c r="AJ85" s="120">
        <f t="shared" si="58"/>
        <v>95</v>
      </c>
      <c r="AK85" s="117">
        <f t="shared" si="23"/>
        <v>0.26315789473684209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IFERROR(VLOOKUP($K86,Ene!$H$4:$J$489,3,FALSE),0)</f>
        <v>0</v>
      </c>
      <c r="O86" s="6">
        <f>IFERROR(VLOOKUP($K86,Feb!$H$4:$J$489,3,FALSE),0)</f>
        <v>0</v>
      </c>
      <c r="P86" s="6">
        <f>IFERROR(VLOOKUP($K86,Mar!$H$4:$J$489,3,FALSE),0)</f>
        <v>1</v>
      </c>
      <c r="Q86" s="6">
        <f>IFERROR(VLOOKUP($K86,Abr!$H$4:$J$489,3,FALSE),0)</f>
        <v>0</v>
      </c>
      <c r="R86" s="6">
        <f>IFERROR(VLOOKUP($K86,May!$H$4:$J$489,3,FALSE),0)</f>
        <v>0</v>
      </c>
      <c r="S86" s="6">
        <f>IFERROR(VLOOKUP($K86,Jun!$H$4:$J$489,3,FALSE),0)</f>
        <v>0</v>
      </c>
      <c r="T86" s="6">
        <f>IFERROR(VLOOKUP($K86,Jul!$H$4:$J$489,3,FALSE),0)</f>
        <v>0</v>
      </c>
      <c r="U86" s="6">
        <f>IFERROR(VLOOKUP($K86,Ago!$H$4:$J$489,3,FALSE),0)</f>
        <v>0</v>
      </c>
      <c r="V86" s="6">
        <f>IFERROR(VLOOKUP($K86,Set!$H$4:$J$489,3,FALSE),0)</f>
        <v>0</v>
      </c>
      <c r="W86" s="6">
        <f>IFERROR(VLOOKUP($K86,Oct!$H$4:$J$489,3,FALSE),0)</f>
        <v>0</v>
      </c>
      <c r="X86" s="6">
        <f>IFERROR(VLOOKUP($K86,Nov!$H$4:$J$489,3,FALSE),0)</f>
        <v>0</v>
      </c>
      <c r="Y86" s="6">
        <f>IFERROR(VLOOKUP($K86,Dic!$H$4:$J$489,3,FALSE),0)</f>
        <v>0</v>
      </c>
      <c r="Z86" s="6">
        <f t="shared" si="48"/>
        <v>1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1</v>
      </c>
      <c r="AE86" s="6">
        <f t="shared" si="53"/>
        <v>0</v>
      </c>
      <c r="AF86" s="6">
        <f t="shared" si="54"/>
        <v>1</v>
      </c>
      <c r="AH86" s="118">
        <f t="shared" si="57"/>
        <v>13</v>
      </c>
      <c r="AI86" s="119" t="s">
        <v>47</v>
      </c>
      <c r="AJ86" s="120">
        <f t="shared" si="58"/>
        <v>75</v>
      </c>
      <c r="AK86" s="117">
        <f t="shared" si="23"/>
        <v>0.17333333333333334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IFERROR(VLOOKUP($K87,Ene!$H$4:$J$489,3,FALSE),0)</f>
        <v>0</v>
      </c>
      <c r="O87" s="6">
        <f>IFERROR(VLOOKUP($K87,Feb!$H$4:$J$489,3,FALSE),0)</f>
        <v>0</v>
      </c>
      <c r="P87" s="6">
        <f>IFERROR(VLOOKUP($K87,Mar!$H$4:$J$489,3,FALSE),0)</f>
        <v>0</v>
      </c>
      <c r="Q87" s="6">
        <f>IFERROR(VLOOKUP($K87,Abr!$H$4:$J$489,3,FALSE),0)</f>
        <v>0</v>
      </c>
      <c r="R87" s="6">
        <f>IFERROR(VLOOKUP($K87,May!$H$4:$J$489,3,FALSE),0)</f>
        <v>1</v>
      </c>
      <c r="S87" s="6">
        <f>IFERROR(VLOOKUP($K87,Jun!$H$4:$J$489,3,FALSE),0)</f>
        <v>0</v>
      </c>
      <c r="T87" s="6">
        <f>IFERROR(VLOOKUP($K87,Jul!$H$4:$J$489,3,FALSE),0)</f>
        <v>0</v>
      </c>
      <c r="U87" s="6">
        <f>IFERROR(VLOOKUP($K87,Ago!$H$4:$J$489,3,FALSE),0)</f>
        <v>0</v>
      </c>
      <c r="V87" s="6">
        <f>IFERROR(VLOOKUP($K87,Set!$H$4:$J$489,3,FALSE),0)</f>
        <v>0</v>
      </c>
      <c r="W87" s="6">
        <f>IFERROR(VLOOKUP($K87,Oct!$H$4:$J$489,3,FALSE),0)</f>
        <v>0</v>
      </c>
      <c r="X87" s="6">
        <f>IFERROR(VLOOKUP($K87,Nov!$H$4:$J$489,3,FALSE),0)</f>
        <v>0</v>
      </c>
      <c r="Y87" s="6">
        <f>IFERROR(VLOOKUP($K87,Dic!$H$4:$J$489,3,FALSE),0)</f>
        <v>0</v>
      </c>
      <c r="Z87" s="6">
        <f t="shared" si="48"/>
        <v>0</v>
      </c>
      <c r="AA87" s="6">
        <f t="shared" si="49"/>
        <v>1</v>
      </c>
      <c r="AB87" s="6">
        <f t="shared" si="50"/>
        <v>0</v>
      </c>
      <c r="AC87" s="6">
        <f t="shared" si="51"/>
        <v>0</v>
      </c>
      <c r="AD87" s="6">
        <f t="shared" si="52"/>
        <v>1</v>
      </c>
      <c r="AE87" s="6">
        <f t="shared" si="53"/>
        <v>0</v>
      </c>
      <c r="AF87" s="6">
        <f t="shared" si="54"/>
        <v>1</v>
      </c>
      <c r="AH87" s="118">
        <f t="shared" si="57"/>
        <v>80</v>
      </c>
      <c r="AI87" s="119" t="s">
        <v>196</v>
      </c>
      <c r="AJ87" s="120">
        <f t="shared" si="58"/>
        <v>220</v>
      </c>
      <c r="AK87" s="117">
        <f t="shared" si="23"/>
        <v>0.36363636363636365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IFERROR(VLOOKUP($K88,Ene!$H$4:$J$489,3,FALSE),0)</f>
        <v>0</v>
      </c>
      <c r="O88" s="6">
        <f>IFERROR(VLOOKUP($K88,Feb!$H$4:$J$489,3,FALSE),0)</f>
        <v>0</v>
      </c>
      <c r="P88" s="6">
        <f>IFERROR(VLOOKUP($K88,Mar!$H$4:$J$489,3,FALSE),0)</f>
        <v>0</v>
      </c>
      <c r="Q88" s="6">
        <f>IFERROR(VLOOKUP($K88,Abr!$H$4:$J$489,3,FALSE),0)</f>
        <v>0</v>
      </c>
      <c r="R88" s="6">
        <f>IFERROR(VLOOKUP($K88,May!$H$4:$J$489,3,FALSE),0)</f>
        <v>0</v>
      </c>
      <c r="S88" s="6">
        <f>IFERROR(VLOOKUP($K88,Jun!$H$4:$J$489,3,FALSE),0)</f>
        <v>0</v>
      </c>
      <c r="T88" s="6">
        <f>IFERROR(VLOOKUP($K88,Jul!$H$4:$J$489,3,FALSE),0)</f>
        <v>0</v>
      </c>
      <c r="U88" s="6">
        <f>IFERROR(VLOOKUP($K88,Ago!$H$4:$J$489,3,FALSE),0)</f>
        <v>0</v>
      </c>
      <c r="V88" s="6">
        <f>IFERROR(VLOOKUP($K88,Set!$H$4:$J$489,3,FALSE),0)</f>
        <v>0</v>
      </c>
      <c r="W88" s="6">
        <f>IFERROR(VLOOKUP($K88,Oct!$H$4:$J$489,3,FALSE),0)</f>
        <v>0</v>
      </c>
      <c r="X88" s="6">
        <f>IFERROR(VLOOKUP($K88,Nov!$H$4:$J$489,3,FALSE),0)</f>
        <v>0</v>
      </c>
      <c r="Y88" s="6">
        <f>IFERROR(VLOOKUP($K88,Dic!$H$4:$J$489,3,FALSE),0)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31</v>
      </c>
      <c r="AI88" s="119" t="s">
        <v>48</v>
      </c>
      <c r="AJ88" s="120">
        <f t="shared" si="58"/>
        <v>154</v>
      </c>
      <c r="AK88" s="117">
        <f t="shared" si="23"/>
        <v>0.20129870129870131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IFERROR(VLOOKUP($K89,Ene!$H$4:$J$489,3,FALSE),0)</f>
        <v>19</v>
      </c>
      <c r="O89" s="6">
        <f>IFERROR(VLOOKUP($K89,Feb!$H$4:$J$489,3,FALSE),0)</f>
        <v>15</v>
      </c>
      <c r="P89" s="6">
        <f>IFERROR(VLOOKUP($K89,Mar!$H$4:$J$489,3,FALSE),0)</f>
        <v>22</v>
      </c>
      <c r="Q89" s="6">
        <f>IFERROR(VLOOKUP($K89,Abr!$H$4:$J$489,3,FALSE),0)</f>
        <v>18</v>
      </c>
      <c r="R89" s="6">
        <f>IFERROR(VLOOKUP($K89,May!$H$4:$J$489,3,FALSE),0)</f>
        <v>26</v>
      </c>
      <c r="S89" s="6">
        <f>IFERROR(VLOOKUP($K89,Jun!$H$4:$J$489,3,FALSE),0)</f>
        <v>12</v>
      </c>
      <c r="T89" s="6">
        <f>IFERROR(VLOOKUP($K89,Jul!$H$4:$J$489,3,FALSE),0)</f>
        <v>11</v>
      </c>
      <c r="U89" s="6">
        <f>IFERROR(VLOOKUP($K89,Ago!$H$4:$J$489,3,FALSE),0)</f>
        <v>1</v>
      </c>
      <c r="V89" s="6">
        <f>IFERROR(VLOOKUP($K89,Set!$H$4:$J$489,3,FALSE),0)</f>
        <v>0</v>
      </c>
      <c r="W89" s="6">
        <f>IFERROR(VLOOKUP($K89,Oct!$H$4:$J$489,3,FALSE),0)</f>
        <v>0</v>
      </c>
      <c r="X89" s="6">
        <f>IFERROR(VLOOKUP($K89,Nov!$H$4:$J$489,3,FALSE),0)</f>
        <v>0</v>
      </c>
      <c r="Y89" s="6">
        <f>IFERROR(VLOOKUP($K89,Dic!$H$4:$J$489,3,FALSE),0)</f>
        <v>0</v>
      </c>
      <c r="Z89" s="6">
        <f t="shared" si="48"/>
        <v>56</v>
      </c>
      <c r="AA89" s="6">
        <f t="shared" si="49"/>
        <v>56</v>
      </c>
      <c r="AB89" s="6">
        <f t="shared" si="50"/>
        <v>12</v>
      </c>
      <c r="AC89" s="6">
        <f t="shared" si="51"/>
        <v>0</v>
      </c>
      <c r="AD89" s="6">
        <f t="shared" si="52"/>
        <v>112</v>
      </c>
      <c r="AE89" s="6">
        <f t="shared" si="53"/>
        <v>12</v>
      </c>
      <c r="AF89" s="6">
        <f t="shared" si="54"/>
        <v>124</v>
      </c>
      <c r="AH89" s="107">
        <f>+SUM(AH82,AH70,AH65,AH52,AH47,AH41,AH34,AH27)</f>
        <v>6959</v>
      </c>
      <c r="AI89" s="126" t="s">
        <v>1188</v>
      </c>
      <c r="AJ89" s="107">
        <f>+SUM(AJ82,AJ70,AJ65,AJ52,AJ47,AJ41,AJ34,AJ27)</f>
        <v>13694</v>
      </c>
      <c r="AK89" s="117">
        <f t="shared" si="23"/>
        <v>0.50817876442237475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IFERROR(VLOOKUP($K90,Ene!$H$4:$J$489,3,FALSE),0)</f>
        <v>2</v>
      </c>
      <c r="O90" s="6">
        <f>IFERROR(VLOOKUP($K90,Feb!$H$4:$J$489,3,FALSE),0)</f>
        <v>0</v>
      </c>
      <c r="P90" s="6">
        <f>IFERROR(VLOOKUP($K90,Mar!$H$4:$J$489,3,FALSE),0)</f>
        <v>0</v>
      </c>
      <c r="Q90" s="6">
        <f>IFERROR(VLOOKUP($K90,Abr!$H$4:$J$489,3,FALSE),0)</f>
        <v>0</v>
      </c>
      <c r="R90" s="6">
        <f>IFERROR(VLOOKUP($K90,May!$H$4:$J$489,3,FALSE),0)</f>
        <v>0</v>
      </c>
      <c r="S90" s="6">
        <f>IFERROR(VLOOKUP($K90,Jun!$H$4:$J$489,3,FALSE),0)</f>
        <v>0</v>
      </c>
      <c r="T90" s="6">
        <f>IFERROR(VLOOKUP($K90,Jul!$H$4:$J$489,3,FALSE),0)</f>
        <v>0</v>
      </c>
      <c r="U90" s="6">
        <f>IFERROR(VLOOKUP($K90,Ago!$H$4:$J$489,3,FALSE),0)</f>
        <v>0</v>
      </c>
      <c r="V90" s="6">
        <f>IFERROR(VLOOKUP($K90,Set!$H$4:$J$489,3,FALSE),0)</f>
        <v>0</v>
      </c>
      <c r="W90" s="6">
        <f>IFERROR(VLOOKUP($K90,Oct!$H$4:$J$489,3,FALSE),0)</f>
        <v>0</v>
      </c>
      <c r="X90" s="6">
        <f>IFERROR(VLOOKUP($K90,Nov!$H$4:$J$489,3,FALSE),0)</f>
        <v>0</v>
      </c>
      <c r="Y90" s="6">
        <f>IFERROR(VLOOKUP($K90,Dic!$H$4:$J$489,3,FALSE),0)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IFERROR(VLOOKUP($K91,Ene!$H$4:$J$489,3,FALSE),0)</f>
        <v>0</v>
      </c>
      <c r="O91" s="6">
        <f>IFERROR(VLOOKUP($K91,Feb!$H$4:$J$489,3,FALSE),0)</f>
        <v>0</v>
      </c>
      <c r="P91" s="6">
        <f>IFERROR(VLOOKUP($K91,Mar!$H$4:$J$489,3,FALSE),0)</f>
        <v>0</v>
      </c>
      <c r="Q91" s="6">
        <f>IFERROR(VLOOKUP($K91,Abr!$H$4:$J$489,3,FALSE),0)</f>
        <v>0</v>
      </c>
      <c r="R91" s="6">
        <f>IFERROR(VLOOKUP($K91,May!$H$4:$J$489,3,FALSE),0)</f>
        <v>0</v>
      </c>
      <c r="S91" s="6">
        <f>IFERROR(VLOOKUP($K91,Jun!$H$4:$J$489,3,FALSE),0)</f>
        <v>0</v>
      </c>
      <c r="T91" s="6">
        <f>IFERROR(VLOOKUP($K91,Jul!$H$4:$J$489,3,FALSE),0)</f>
        <v>0</v>
      </c>
      <c r="U91" s="6">
        <f>IFERROR(VLOOKUP($K91,Ago!$H$4:$J$489,3,FALSE),0)</f>
        <v>0</v>
      </c>
      <c r="V91" s="6">
        <f>IFERROR(VLOOKUP($K91,Set!$H$4:$J$489,3,FALSE),0)</f>
        <v>0</v>
      </c>
      <c r="W91" s="6">
        <f>IFERROR(VLOOKUP($K91,Oct!$H$4:$J$489,3,FALSE),0)</f>
        <v>0</v>
      </c>
      <c r="X91" s="6">
        <f>IFERROR(VLOOKUP($K91,Nov!$H$4:$J$489,3,FALSE),0)</f>
        <v>0</v>
      </c>
      <c r="Y91" s="6">
        <f>IFERROR(VLOOKUP($K91,Dic!$H$4:$J$489,3,FALSE),0)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IFERROR(VLOOKUP($K92,Ene!$H$4:$J$489,3,FALSE),0)</f>
        <v>1</v>
      </c>
      <c r="O92" s="6">
        <f>IFERROR(VLOOKUP($K92,Feb!$H$4:$J$489,3,FALSE),0)</f>
        <v>0</v>
      </c>
      <c r="P92" s="6">
        <f>IFERROR(VLOOKUP($K92,Mar!$H$4:$J$489,3,FALSE),0)</f>
        <v>0</v>
      </c>
      <c r="Q92" s="6">
        <f>IFERROR(VLOOKUP($K92,Abr!$H$4:$J$489,3,FALSE),0)</f>
        <v>0</v>
      </c>
      <c r="R92" s="6">
        <f>IFERROR(VLOOKUP($K92,May!$H$4:$J$489,3,FALSE),0)</f>
        <v>0</v>
      </c>
      <c r="S92" s="6">
        <f>IFERROR(VLOOKUP($K92,Jun!$H$4:$J$489,3,FALSE),0)</f>
        <v>0</v>
      </c>
      <c r="T92" s="6">
        <f>IFERROR(VLOOKUP($K92,Jul!$H$4:$J$489,3,FALSE),0)</f>
        <v>0</v>
      </c>
      <c r="U92" s="6">
        <f>IFERROR(VLOOKUP($K92,Ago!$H$4:$J$489,3,FALSE),0)</f>
        <v>0</v>
      </c>
      <c r="V92" s="6">
        <f>IFERROR(VLOOKUP($K92,Set!$H$4:$J$489,3,FALSE),0)</f>
        <v>0</v>
      </c>
      <c r="W92" s="6">
        <f>IFERROR(VLOOKUP($K92,Oct!$H$4:$J$489,3,FALSE),0)</f>
        <v>0</v>
      </c>
      <c r="X92" s="6">
        <f>IFERROR(VLOOKUP($K92,Nov!$H$4:$J$489,3,FALSE),0)</f>
        <v>0</v>
      </c>
      <c r="Y92" s="6">
        <f>IFERROR(VLOOKUP($K92,Dic!$H$4:$J$489,3,FALSE),0)</f>
        <v>0</v>
      </c>
      <c r="Z92" s="6">
        <f t="shared" si="48"/>
        <v>1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1</v>
      </c>
      <c r="AE92" s="6">
        <f t="shared" si="53"/>
        <v>0</v>
      </c>
      <c r="AF92" s="6">
        <f t="shared" si="54"/>
        <v>1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IFERROR(VLOOKUP($K93,Ene!$H$4:$J$489,3,FALSE),0)</f>
        <v>0</v>
      </c>
      <c r="O93" s="6">
        <f>IFERROR(VLOOKUP($K93,Feb!$H$4:$J$489,3,FALSE),0)</f>
        <v>0</v>
      </c>
      <c r="P93" s="6">
        <f>IFERROR(VLOOKUP($K93,Mar!$H$4:$J$489,3,FALSE),0)</f>
        <v>0</v>
      </c>
      <c r="Q93" s="6">
        <f>IFERROR(VLOOKUP($K93,Abr!$H$4:$J$489,3,FALSE),0)</f>
        <v>0</v>
      </c>
      <c r="R93" s="6">
        <f>IFERROR(VLOOKUP($K93,May!$H$4:$J$489,3,FALSE),0)</f>
        <v>0</v>
      </c>
      <c r="S93" s="6">
        <f>IFERROR(VLOOKUP($K93,Jun!$H$4:$J$489,3,FALSE),0)</f>
        <v>0</v>
      </c>
      <c r="T93" s="6">
        <f>IFERROR(VLOOKUP($K93,Jul!$H$4:$J$489,3,FALSE),0)</f>
        <v>0</v>
      </c>
      <c r="U93" s="6">
        <f>IFERROR(VLOOKUP($K93,Ago!$H$4:$J$489,3,FALSE),0)</f>
        <v>0</v>
      </c>
      <c r="V93" s="6">
        <f>IFERROR(VLOOKUP($K93,Set!$H$4:$J$489,3,FALSE),0)</f>
        <v>0</v>
      </c>
      <c r="W93" s="6">
        <f>IFERROR(VLOOKUP($K93,Oct!$H$4:$J$489,3,FALSE),0)</f>
        <v>0</v>
      </c>
      <c r="X93" s="6">
        <f>IFERROR(VLOOKUP($K93,Nov!$H$4:$J$489,3,FALSE),0)</f>
        <v>0</v>
      </c>
      <c r="Y93" s="6">
        <f>IFERROR(VLOOKUP($K93,Dic!$H$4:$J$489,3,FALSE),0)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IFERROR(VLOOKUP($K94,Ene!$H$4:$J$489,3,FALSE),0)</f>
        <v>1</v>
      </c>
      <c r="O94" s="6">
        <f>IFERROR(VLOOKUP($K94,Feb!$H$4:$J$489,3,FALSE),0)</f>
        <v>1</v>
      </c>
      <c r="P94" s="6">
        <f>IFERROR(VLOOKUP($K94,Mar!$H$4:$J$489,3,FALSE),0)</f>
        <v>0</v>
      </c>
      <c r="Q94" s="6">
        <f>IFERROR(VLOOKUP($K94,Abr!$H$4:$J$489,3,FALSE),0)</f>
        <v>0</v>
      </c>
      <c r="R94" s="6">
        <f>IFERROR(VLOOKUP($K94,May!$H$4:$J$489,3,FALSE),0)</f>
        <v>2</v>
      </c>
      <c r="S94" s="6">
        <f>IFERROR(VLOOKUP($K94,Jun!$H$4:$J$489,3,FALSE),0)</f>
        <v>0</v>
      </c>
      <c r="T94" s="6">
        <f>IFERROR(VLOOKUP($K94,Jul!$H$4:$J$489,3,FALSE),0)</f>
        <v>0</v>
      </c>
      <c r="U94" s="6">
        <f>IFERROR(VLOOKUP($K94,Ago!$H$4:$J$489,3,FALSE),0)</f>
        <v>0</v>
      </c>
      <c r="V94" s="6">
        <f>IFERROR(VLOOKUP($K94,Set!$H$4:$J$489,3,FALSE),0)</f>
        <v>0</v>
      </c>
      <c r="W94" s="6">
        <f>IFERROR(VLOOKUP($K94,Oct!$H$4:$J$489,3,FALSE),0)</f>
        <v>0</v>
      </c>
      <c r="X94" s="6">
        <f>IFERROR(VLOOKUP($K94,Nov!$H$4:$J$489,3,FALSE),0)</f>
        <v>0</v>
      </c>
      <c r="Y94" s="6">
        <f>IFERROR(VLOOKUP($K94,Dic!$H$4:$J$489,3,FALSE),0)</f>
        <v>0</v>
      </c>
      <c r="Z94" s="6">
        <f t="shared" si="48"/>
        <v>2</v>
      </c>
      <c r="AA94" s="6">
        <f t="shared" si="49"/>
        <v>2</v>
      </c>
      <c r="AB94" s="6">
        <f t="shared" si="50"/>
        <v>0</v>
      </c>
      <c r="AC94" s="6">
        <f t="shared" si="51"/>
        <v>0</v>
      </c>
      <c r="AD94" s="6">
        <f t="shared" si="52"/>
        <v>4</v>
      </c>
      <c r="AE94" s="6">
        <f t="shared" si="53"/>
        <v>0</v>
      </c>
      <c r="AF94" s="6">
        <f t="shared" si="54"/>
        <v>4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IFERROR(VLOOKUP($K95,Ene!$H$4:$J$489,3,FALSE),0)</f>
        <v>2</v>
      </c>
      <c r="O95" s="6">
        <f>IFERROR(VLOOKUP($K95,Feb!$H$4:$J$489,3,FALSE),0)</f>
        <v>2</v>
      </c>
      <c r="P95" s="6">
        <f>IFERROR(VLOOKUP($K95,Mar!$H$4:$J$489,3,FALSE),0)</f>
        <v>0</v>
      </c>
      <c r="Q95" s="6">
        <f>IFERROR(VLOOKUP($K95,Abr!$H$4:$J$489,3,FALSE),0)</f>
        <v>0</v>
      </c>
      <c r="R95" s="6">
        <f>IFERROR(VLOOKUP($K95,May!$H$4:$J$489,3,FALSE),0)</f>
        <v>0</v>
      </c>
      <c r="S95" s="6">
        <f>IFERROR(VLOOKUP($K95,Jun!$H$4:$J$489,3,FALSE),0)</f>
        <v>0</v>
      </c>
      <c r="T95" s="6">
        <f>IFERROR(VLOOKUP($K95,Jul!$H$4:$J$489,3,FALSE),0)</f>
        <v>1</v>
      </c>
      <c r="U95" s="6">
        <f>IFERROR(VLOOKUP($K95,Ago!$H$4:$J$489,3,FALSE),0)</f>
        <v>0</v>
      </c>
      <c r="V95" s="6">
        <f>IFERROR(VLOOKUP($K95,Set!$H$4:$J$489,3,FALSE),0)</f>
        <v>0</v>
      </c>
      <c r="W95" s="6">
        <f>IFERROR(VLOOKUP($K95,Oct!$H$4:$J$489,3,FALSE),0)</f>
        <v>0</v>
      </c>
      <c r="X95" s="6">
        <f>IFERROR(VLOOKUP($K95,Nov!$H$4:$J$489,3,FALSE),0)</f>
        <v>0</v>
      </c>
      <c r="Y95" s="6">
        <f>IFERROR(VLOOKUP($K95,Dic!$H$4:$J$489,3,FALSE),0)</f>
        <v>0</v>
      </c>
      <c r="Z95" s="6">
        <f t="shared" si="48"/>
        <v>4</v>
      </c>
      <c r="AA95" s="6">
        <f t="shared" si="49"/>
        <v>0</v>
      </c>
      <c r="AB95" s="6">
        <f t="shared" si="50"/>
        <v>1</v>
      </c>
      <c r="AC95" s="6">
        <f t="shared" si="51"/>
        <v>0</v>
      </c>
      <c r="AD95" s="6">
        <f t="shared" si="52"/>
        <v>4</v>
      </c>
      <c r="AE95" s="6">
        <f t="shared" si="53"/>
        <v>1</v>
      </c>
      <c r="AF95" s="6">
        <f t="shared" si="54"/>
        <v>5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IFERROR(VLOOKUP($K96,Ene!$H$4:$J$489,3,FALSE),0)</f>
        <v>5</v>
      </c>
      <c r="O96" s="6">
        <f>IFERROR(VLOOKUP($K96,Feb!$H$4:$J$489,3,FALSE),0)</f>
        <v>1</v>
      </c>
      <c r="P96" s="6">
        <f>IFERROR(VLOOKUP($K96,Mar!$H$4:$J$489,3,FALSE),0)</f>
        <v>7</v>
      </c>
      <c r="Q96" s="6">
        <f>IFERROR(VLOOKUP($K96,Abr!$H$4:$J$489,3,FALSE),0)</f>
        <v>1</v>
      </c>
      <c r="R96" s="6">
        <f>IFERROR(VLOOKUP($K96,May!$H$4:$J$489,3,FALSE),0)</f>
        <v>8</v>
      </c>
      <c r="S96" s="6">
        <f>IFERROR(VLOOKUP($K96,Jun!$H$4:$J$489,3,FALSE),0)</f>
        <v>7</v>
      </c>
      <c r="T96" s="6">
        <f>IFERROR(VLOOKUP($K96,Jul!$H$4:$J$489,3,FALSE),0)</f>
        <v>1</v>
      </c>
      <c r="U96" s="6">
        <f>IFERROR(VLOOKUP($K96,Ago!$H$4:$J$489,3,FALSE),0)</f>
        <v>0</v>
      </c>
      <c r="V96" s="6">
        <f>IFERROR(VLOOKUP($K96,Set!$H$4:$J$489,3,FALSE),0)</f>
        <v>0</v>
      </c>
      <c r="W96" s="6">
        <f>IFERROR(VLOOKUP($K96,Oct!$H$4:$J$489,3,FALSE),0)</f>
        <v>0</v>
      </c>
      <c r="X96" s="6">
        <f>IFERROR(VLOOKUP($K96,Nov!$H$4:$J$489,3,FALSE),0)</f>
        <v>0</v>
      </c>
      <c r="Y96" s="6">
        <f>IFERROR(VLOOKUP($K96,Dic!$H$4:$J$489,3,FALSE),0)</f>
        <v>0</v>
      </c>
      <c r="Z96" s="6">
        <f t="shared" si="48"/>
        <v>13</v>
      </c>
      <c r="AA96" s="6">
        <f t="shared" si="49"/>
        <v>16</v>
      </c>
      <c r="AB96" s="6">
        <f t="shared" si="50"/>
        <v>1</v>
      </c>
      <c r="AC96" s="6">
        <f t="shared" si="51"/>
        <v>0</v>
      </c>
      <c r="AD96" s="6">
        <f t="shared" si="52"/>
        <v>29</v>
      </c>
      <c r="AE96" s="6">
        <f t="shared" si="53"/>
        <v>1</v>
      </c>
      <c r="AF96" s="6">
        <f t="shared" si="54"/>
        <v>30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IFERROR(VLOOKUP($K97,Ene!$H$4:$J$489,3,FALSE),0)</f>
        <v>1</v>
      </c>
      <c r="O97" s="6">
        <f>IFERROR(VLOOKUP($K97,Feb!$H$4:$J$489,3,FALSE),0)</f>
        <v>0</v>
      </c>
      <c r="P97" s="6">
        <f>IFERROR(VLOOKUP($K97,Mar!$H$4:$J$489,3,FALSE),0)</f>
        <v>0</v>
      </c>
      <c r="Q97" s="6">
        <f>IFERROR(VLOOKUP($K97,Abr!$H$4:$J$489,3,FALSE),0)</f>
        <v>0</v>
      </c>
      <c r="R97" s="6">
        <f>IFERROR(VLOOKUP($K97,May!$H$4:$J$489,3,FALSE),0)</f>
        <v>0</v>
      </c>
      <c r="S97" s="6">
        <f>IFERROR(VLOOKUP($K97,Jun!$H$4:$J$489,3,FALSE),0)</f>
        <v>0</v>
      </c>
      <c r="T97" s="6">
        <f>IFERROR(VLOOKUP($K97,Jul!$H$4:$J$489,3,FALSE),0)</f>
        <v>1</v>
      </c>
      <c r="U97" s="6">
        <f>IFERROR(VLOOKUP($K97,Ago!$H$4:$J$489,3,FALSE),0)</f>
        <v>0</v>
      </c>
      <c r="V97" s="6">
        <f>IFERROR(VLOOKUP($K97,Set!$H$4:$J$489,3,FALSE),0)</f>
        <v>0</v>
      </c>
      <c r="W97" s="6">
        <f>IFERROR(VLOOKUP($K97,Oct!$H$4:$J$489,3,FALSE),0)</f>
        <v>0</v>
      </c>
      <c r="X97" s="6">
        <f>IFERROR(VLOOKUP($K97,Nov!$H$4:$J$489,3,FALSE),0)</f>
        <v>0</v>
      </c>
      <c r="Y97" s="6">
        <f>IFERROR(VLOOKUP($K97,Dic!$H$4:$J$489,3,FALSE),0)</f>
        <v>0</v>
      </c>
      <c r="Z97" s="6">
        <f t="shared" si="48"/>
        <v>1</v>
      </c>
      <c r="AA97" s="6">
        <f t="shared" si="49"/>
        <v>0</v>
      </c>
      <c r="AB97" s="6">
        <f t="shared" si="50"/>
        <v>1</v>
      </c>
      <c r="AC97" s="6">
        <f t="shared" si="51"/>
        <v>0</v>
      </c>
      <c r="AD97" s="6">
        <f t="shared" si="52"/>
        <v>1</v>
      </c>
      <c r="AE97" s="6">
        <f t="shared" si="53"/>
        <v>1</v>
      </c>
      <c r="AF97" s="6">
        <f t="shared" si="54"/>
        <v>2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IFERROR(VLOOKUP($K98,Ene!$H$4:$J$489,3,FALSE),0)</f>
        <v>1</v>
      </c>
      <c r="O98" s="6">
        <f>IFERROR(VLOOKUP($K98,Feb!$H$4:$J$489,3,FALSE),0)</f>
        <v>0</v>
      </c>
      <c r="P98" s="6">
        <f>IFERROR(VLOOKUP($K98,Mar!$H$4:$J$489,3,FALSE),0)</f>
        <v>0</v>
      </c>
      <c r="Q98" s="6">
        <f>IFERROR(VLOOKUP($K98,Abr!$H$4:$J$489,3,FALSE),0)</f>
        <v>0</v>
      </c>
      <c r="R98" s="6">
        <f>IFERROR(VLOOKUP($K98,May!$H$4:$J$489,3,FALSE),0)</f>
        <v>0</v>
      </c>
      <c r="S98" s="6">
        <f>IFERROR(VLOOKUP($K98,Jun!$H$4:$J$489,3,FALSE),0)</f>
        <v>0</v>
      </c>
      <c r="T98" s="6">
        <f>IFERROR(VLOOKUP($K98,Jul!$H$4:$J$489,3,FALSE),0)</f>
        <v>0</v>
      </c>
      <c r="U98" s="6">
        <f>IFERROR(VLOOKUP($K98,Ago!$H$4:$J$489,3,FALSE),0)</f>
        <v>0</v>
      </c>
      <c r="V98" s="6">
        <f>IFERROR(VLOOKUP($K98,Set!$H$4:$J$489,3,FALSE),0)</f>
        <v>0</v>
      </c>
      <c r="W98" s="6">
        <f>IFERROR(VLOOKUP($K98,Oct!$H$4:$J$489,3,FALSE),0)</f>
        <v>0</v>
      </c>
      <c r="X98" s="6">
        <f>IFERROR(VLOOKUP($K98,Nov!$H$4:$J$489,3,FALSE),0)</f>
        <v>0</v>
      </c>
      <c r="Y98" s="6">
        <f>IFERROR(VLOOKUP($K98,Dic!$H$4:$J$489,3,FALSE),0)</f>
        <v>0</v>
      </c>
      <c r="Z98" s="6">
        <f t="shared" si="48"/>
        <v>1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1</v>
      </c>
      <c r="AE98" s="6">
        <f t="shared" si="53"/>
        <v>0</v>
      </c>
      <c r="AF98" s="6">
        <f t="shared" si="54"/>
        <v>1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IFERROR(VLOOKUP($K99,Ene!$H$4:$J$489,3,FALSE),0)</f>
        <v>0</v>
      </c>
      <c r="O99" s="6">
        <f>IFERROR(VLOOKUP($K99,Feb!$H$4:$J$489,3,FALSE),0)</f>
        <v>0</v>
      </c>
      <c r="P99" s="6">
        <f>IFERROR(VLOOKUP($K99,Mar!$H$4:$J$489,3,FALSE),0)</f>
        <v>0</v>
      </c>
      <c r="Q99" s="6">
        <f>IFERROR(VLOOKUP($K99,Abr!$H$4:$J$489,3,FALSE),0)</f>
        <v>0</v>
      </c>
      <c r="R99" s="6">
        <f>IFERROR(VLOOKUP($K99,May!$H$4:$J$489,3,FALSE),0)</f>
        <v>0</v>
      </c>
      <c r="S99" s="6">
        <f>IFERROR(VLOOKUP($K99,Jun!$H$4:$J$489,3,FALSE),0)</f>
        <v>0</v>
      </c>
      <c r="T99" s="6">
        <f>IFERROR(VLOOKUP($K99,Jul!$H$4:$J$489,3,FALSE),0)</f>
        <v>0</v>
      </c>
      <c r="U99" s="6">
        <f>IFERROR(VLOOKUP($K99,Ago!$H$4:$J$489,3,FALSE),0)</f>
        <v>0</v>
      </c>
      <c r="V99" s="6">
        <f>IFERROR(VLOOKUP($K99,Set!$H$4:$J$489,3,FALSE),0)</f>
        <v>0</v>
      </c>
      <c r="W99" s="6">
        <f>IFERROR(VLOOKUP($K99,Oct!$H$4:$J$489,3,FALSE),0)</f>
        <v>0</v>
      </c>
      <c r="X99" s="6">
        <f>IFERROR(VLOOKUP($K99,Nov!$H$4:$J$489,3,FALSE),0)</f>
        <v>0</v>
      </c>
      <c r="Y99" s="6">
        <f>IFERROR(VLOOKUP($K99,Dic!$H$4:$J$489,3,FALSE),0)</f>
        <v>0</v>
      </c>
      <c r="Z99" s="6">
        <f t="shared" si="48"/>
        <v>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0</v>
      </c>
      <c r="AE99" s="6">
        <f t="shared" si="53"/>
        <v>0</v>
      </c>
      <c r="AF99" s="6">
        <f t="shared" si="54"/>
        <v>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IFERROR(VLOOKUP($K100,Ene!$H$4:$J$489,3,FALSE),0)</f>
        <v>0</v>
      </c>
      <c r="O100" s="6">
        <f>IFERROR(VLOOKUP($K100,Feb!$H$4:$J$489,3,FALSE),0)</f>
        <v>0</v>
      </c>
      <c r="P100" s="6">
        <f>IFERROR(VLOOKUP($K100,Mar!$H$4:$J$489,3,FALSE),0)</f>
        <v>0</v>
      </c>
      <c r="Q100" s="6">
        <f>IFERROR(VLOOKUP($K100,Abr!$H$4:$J$489,3,FALSE),0)</f>
        <v>0</v>
      </c>
      <c r="R100" s="6">
        <f>IFERROR(VLOOKUP($K100,May!$H$4:$J$489,3,FALSE),0)</f>
        <v>0</v>
      </c>
      <c r="S100" s="6">
        <f>IFERROR(VLOOKUP($K100,Jun!$H$4:$J$489,3,FALSE),0)</f>
        <v>0</v>
      </c>
      <c r="T100" s="6">
        <f>IFERROR(VLOOKUP($K100,Jul!$H$4:$J$489,3,FALSE),0)</f>
        <v>0</v>
      </c>
      <c r="U100" s="6">
        <f>IFERROR(VLOOKUP($K100,Ago!$H$4:$J$489,3,FALSE),0)</f>
        <v>0</v>
      </c>
      <c r="V100" s="6">
        <f>IFERROR(VLOOKUP($K100,Set!$H$4:$J$489,3,FALSE),0)</f>
        <v>0</v>
      </c>
      <c r="W100" s="6">
        <f>IFERROR(VLOOKUP($K100,Oct!$H$4:$J$489,3,FALSE),0)</f>
        <v>0</v>
      </c>
      <c r="X100" s="6">
        <f>IFERROR(VLOOKUP($K100,Nov!$H$4:$J$489,3,FALSE),0)</f>
        <v>0</v>
      </c>
      <c r="Y100" s="6">
        <f>IFERROR(VLOOKUP($K100,Dic!$H$4:$J$489,3,FALSE),0)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IFERROR(VLOOKUP($K101,Ene!$H$4:$J$489,3,FALSE),0)</f>
        <v>0</v>
      </c>
      <c r="O101" s="6">
        <f>IFERROR(VLOOKUP($K101,Feb!$H$4:$J$489,3,FALSE),0)</f>
        <v>0</v>
      </c>
      <c r="P101" s="6">
        <f>IFERROR(VLOOKUP($K101,Mar!$H$4:$J$489,3,FALSE),0)</f>
        <v>0</v>
      </c>
      <c r="Q101" s="6">
        <f>IFERROR(VLOOKUP($K101,Abr!$H$4:$J$489,3,FALSE),0)</f>
        <v>1</v>
      </c>
      <c r="R101" s="6">
        <f>IFERROR(VLOOKUP($K101,May!$H$4:$J$489,3,FALSE),0)</f>
        <v>0</v>
      </c>
      <c r="S101" s="6">
        <f>IFERROR(VLOOKUP($K101,Jun!$H$4:$J$489,3,FALSE),0)</f>
        <v>0</v>
      </c>
      <c r="T101" s="6">
        <f>IFERROR(VLOOKUP($K101,Jul!$H$4:$J$489,3,FALSE),0)</f>
        <v>0</v>
      </c>
      <c r="U101" s="6">
        <f>IFERROR(VLOOKUP($K101,Ago!$H$4:$J$489,3,FALSE),0)</f>
        <v>0</v>
      </c>
      <c r="V101" s="6">
        <f>IFERROR(VLOOKUP($K101,Set!$H$4:$J$489,3,FALSE),0)</f>
        <v>0</v>
      </c>
      <c r="W101" s="6">
        <f>IFERROR(VLOOKUP($K101,Oct!$H$4:$J$489,3,FALSE),0)</f>
        <v>0</v>
      </c>
      <c r="X101" s="6">
        <f>IFERROR(VLOOKUP($K101,Nov!$H$4:$J$489,3,FALSE),0)</f>
        <v>0</v>
      </c>
      <c r="Y101" s="6">
        <f>IFERROR(VLOOKUP($K101,Dic!$H$4:$J$489,3,FALSE),0)</f>
        <v>0</v>
      </c>
      <c r="Z101" s="6">
        <f t="shared" si="48"/>
        <v>0</v>
      </c>
      <c r="AA101" s="6">
        <f t="shared" si="49"/>
        <v>1</v>
      </c>
      <c r="AB101" s="6">
        <f t="shared" si="50"/>
        <v>0</v>
      </c>
      <c r="AC101" s="6">
        <f t="shared" si="51"/>
        <v>0</v>
      </c>
      <c r="AD101" s="6">
        <f t="shared" si="52"/>
        <v>1</v>
      </c>
      <c r="AE101" s="6">
        <f t="shared" si="53"/>
        <v>0</v>
      </c>
      <c r="AF101" s="6">
        <f t="shared" si="54"/>
        <v>1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IFERROR(VLOOKUP($K102,Ene!$H$4:$J$489,3,FALSE),0)</f>
        <v>0</v>
      </c>
      <c r="O102" s="6">
        <f>IFERROR(VLOOKUP($K102,Feb!$H$4:$J$489,3,FALSE),0)</f>
        <v>0</v>
      </c>
      <c r="P102" s="6">
        <f>IFERROR(VLOOKUP($K102,Mar!$H$4:$J$489,3,FALSE),0)</f>
        <v>0</v>
      </c>
      <c r="Q102" s="6">
        <f>IFERROR(VLOOKUP($K102,Abr!$H$4:$J$489,3,FALSE),0)</f>
        <v>0</v>
      </c>
      <c r="R102" s="6">
        <f>IFERROR(VLOOKUP($K102,May!$H$4:$J$489,3,FALSE),0)</f>
        <v>0</v>
      </c>
      <c r="S102" s="6">
        <f>IFERROR(VLOOKUP($K102,Jun!$H$4:$J$489,3,FALSE),0)</f>
        <v>0</v>
      </c>
      <c r="T102" s="6">
        <f>IFERROR(VLOOKUP($K102,Jul!$H$4:$J$489,3,FALSE),0)</f>
        <v>0</v>
      </c>
      <c r="U102" s="6">
        <f>IFERROR(VLOOKUP($K102,Ago!$H$4:$J$489,3,FALSE),0)</f>
        <v>0</v>
      </c>
      <c r="V102" s="6">
        <f>IFERROR(VLOOKUP($K102,Set!$H$4:$J$489,3,FALSE),0)</f>
        <v>0</v>
      </c>
      <c r="W102" s="6">
        <f>IFERROR(VLOOKUP($K102,Oct!$H$4:$J$489,3,FALSE),0)</f>
        <v>0</v>
      </c>
      <c r="X102" s="6">
        <f>IFERROR(VLOOKUP($K102,Nov!$H$4:$J$489,3,FALSE),0)</f>
        <v>0</v>
      </c>
      <c r="Y102" s="6">
        <f>IFERROR(VLOOKUP($K102,Dic!$H$4:$J$489,3,FALSE),0)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IFERROR(VLOOKUP($K103,Ene!$H$4:$J$489,3,FALSE),0)</f>
        <v>0</v>
      </c>
      <c r="O103" s="6">
        <f>IFERROR(VLOOKUP($K103,Feb!$H$4:$J$489,3,FALSE),0)</f>
        <v>0</v>
      </c>
      <c r="P103" s="6">
        <f>IFERROR(VLOOKUP($K103,Mar!$H$4:$J$489,3,FALSE),0)</f>
        <v>0</v>
      </c>
      <c r="Q103" s="6">
        <f>IFERROR(VLOOKUP($K103,Abr!$H$4:$J$489,3,FALSE),0)</f>
        <v>0</v>
      </c>
      <c r="R103" s="6">
        <f>IFERROR(VLOOKUP($K103,May!$H$4:$J$489,3,FALSE),0)</f>
        <v>0</v>
      </c>
      <c r="S103" s="6">
        <f>IFERROR(VLOOKUP($K103,Jun!$H$4:$J$489,3,FALSE),0)</f>
        <v>0</v>
      </c>
      <c r="T103" s="6">
        <f>IFERROR(VLOOKUP($K103,Jul!$H$4:$J$489,3,FALSE),0)</f>
        <v>0</v>
      </c>
      <c r="U103" s="6">
        <f>IFERROR(VLOOKUP($K103,Ago!$H$4:$J$489,3,FALSE),0)</f>
        <v>0</v>
      </c>
      <c r="V103" s="6">
        <f>IFERROR(VLOOKUP($K103,Set!$H$4:$J$489,3,FALSE),0)</f>
        <v>0</v>
      </c>
      <c r="W103" s="6">
        <f>IFERROR(VLOOKUP($K103,Oct!$H$4:$J$489,3,FALSE),0)</f>
        <v>0</v>
      </c>
      <c r="X103" s="6">
        <f>IFERROR(VLOOKUP($K103,Nov!$H$4:$J$489,3,FALSE),0)</f>
        <v>0</v>
      </c>
      <c r="Y103" s="6">
        <f>IFERROR(VLOOKUP($K103,Dic!$H$4:$J$489,3,FALSE),0)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IFERROR(VLOOKUP($K104,Ene!$H$4:$J$489,3,FALSE),0)</f>
        <v>0</v>
      </c>
      <c r="O104" s="6">
        <f>IFERROR(VLOOKUP($K104,Feb!$H$4:$J$489,3,FALSE),0)</f>
        <v>0</v>
      </c>
      <c r="P104" s="6">
        <f>IFERROR(VLOOKUP($K104,Mar!$H$4:$J$489,3,FALSE),0)</f>
        <v>0</v>
      </c>
      <c r="Q104" s="6">
        <f>IFERROR(VLOOKUP($K104,Abr!$H$4:$J$489,3,FALSE),0)</f>
        <v>0</v>
      </c>
      <c r="R104" s="6">
        <f>IFERROR(VLOOKUP($K104,May!$H$4:$J$489,3,FALSE),0)</f>
        <v>0</v>
      </c>
      <c r="S104" s="6">
        <f>IFERROR(VLOOKUP($K104,Jun!$H$4:$J$489,3,FALSE),0)</f>
        <v>0</v>
      </c>
      <c r="T104" s="6">
        <f>IFERROR(VLOOKUP($K104,Jul!$H$4:$J$489,3,FALSE),0)</f>
        <v>0</v>
      </c>
      <c r="U104" s="6">
        <f>IFERROR(VLOOKUP($K104,Ago!$H$4:$J$489,3,FALSE),0)</f>
        <v>0</v>
      </c>
      <c r="V104" s="6">
        <f>IFERROR(VLOOKUP($K104,Set!$H$4:$J$489,3,FALSE),0)</f>
        <v>0</v>
      </c>
      <c r="W104" s="6">
        <f>IFERROR(VLOOKUP($K104,Oct!$H$4:$J$489,3,FALSE),0)</f>
        <v>0</v>
      </c>
      <c r="X104" s="6">
        <f>IFERROR(VLOOKUP($K104,Nov!$H$4:$J$489,3,FALSE),0)</f>
        <v>0</v>
      </c>
      <c r="Y104" s="6">
        <f>IFERROR(VLOOKUP($K104,Dic!$H$4:$J$489,3,FALSE),0)</f>
        <v>0</v>
      </c>
      <c r="Z104" s="6">
        <f t="shared" si="48"/>
        <v>0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0</v>
      </c>
      <c r="AE104" s="6">
        <f t="shared" si="53"/>
        <v>0</v>
      </c>
      <c r="AF104" s="6">
        <f t="shared" si="54"/>
        <v>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IFERROR(VLOOKUP($K105,Ene!$H$4:$J$489,3,FALSE),0)</f>
        <v>0</v>
      </c>
      <c r="O105" s="6">
        <f>IFERROR(VLOOKUP($K105,Feb!$H$4:$J$489,3,FALSE),0)</f>
        <v>0</v>
      </c>
      <c r="P105" s="6">
        <f>IFERROR(VLOOKUP($K105,Mar!$H$4:$J$489,3,FALSE),0)</f>
        <v>0</v>
      </c>
      <c r="Q105" s="6">
        <f>IFERROR(VLOOKUP($K105,Abr!$H$4:$J$489,3,FALSE),0)</f>
        <v>0</v>
      </c>
      <c r="R105" s="6">
        <f>IFERROR(VLOOKUP($K105,May!$H$4:$J$489,3,FALSE),0)</f>
        <v>0</v>
      </c>
      <c r="S105" s="6">
        <f>IFERROR(VLOOKUP($K105,Jun!$H$4:$J$489,3,FALSE),0)</f>
        <v>0</v>
      </c>
      <c r="T105" s="6">
        <f>IFERROR(VLOOKUP($K105,Jul!$H$4:$J$489,3,FALSE),0)</f>
        <v>0</v>
      </c>
      <c r="U105" s="6">
        <f>IFERROR(VLOOKUP($K105,Ago!$H$4:$J$489,3,FALSE),0)</f>
        <v>0</v>
      </c>
      <c r="V105" s="6">
        <f>IFERROR(VLOOKUP($K105,Set!$H$4:$J$489,3,FALSE),0)</f>
        <v>0</v>
      </c>
      <c r="W105" s="6">
        <f>IFERROR(VLOOKUP($K105,Oct!$H$4:$J$489,3,FALSE),0)</f>
        <v>0</v>
      </c>
      <c r="X105" s="6">
        <f>IFERROR(VLOOKUP($K105,Nov!$H$4:$J$489,3,FALSE),0)</f>
        <v>0</v>
      </c>
      <c r="Y105" s="6">
        <f>IFERROR(VLOOKUP($K105,Dic!$H$4:$J$489,3,FALSE),0)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IFERROR(VLOOKUP($K106,Ene!$H$4:$J$489,3,FALSE),0)</f>
        <v>0</v>
      </c>
      <c r="O106" s="6">
        <f>IFERROR(VLOOKUP($K106,Feb!$H$4:$J$489,3,FALSE),0)</f>
        <v>0</v>
      </c>
      <c r="P106" s="6">
        <f>IFERROR(VLOOKUP($K106,Mar!$H$4:$J$489,3,FALSE),0)</f>
        <v>0</v>
      </c>
      <c r="Q106" s="6">
        <f>IFERROR(VLOOKUP($K106,Abr!$H$4:$J$489,3,FALSE),0)</f>
        <v>0</v>
      </c>
      <c r="R106" s="6">
        <f>IFERROR(VLOOKUP($K106,May!$H$4:$J$489,3,FALSE),0)</f>
        <v>0</v>
      </c>
      <c r="S106" s="6">
        <f>IFERROR(VLOOKUP($K106,Jun!$H$4:$J$489,3,FALSE),0)</f>
        <v>0</v>
      </c>
      <c r="T106" s="6">
        <f>IFERROR(VLOOKUP($K106,Jul!$H$4:$J$489,3,FALSE),0)</f>
        <v>0</v>
      </c>
      <c r="U106" s="6">
        <f>IFERROR(VLOOKUP($K106,Ago!$H$4:$J$489,3,FALSE),0)</f>
        <v>0</v>
      </c>
      <c r="V106" s="6">
        <f>IFERROR(VLOOKUP($K106,Set!$H$4:$J$489,3,FALSE),0)</f>
        <v>0</v>
      </c>
      <c r="W106" s="6">
        <f>IFERROR(VLOOKUP($K106,Oct!$H$4:$J$489,3,FALSE),0)</f>
        <v>0</v>
      </c>
      <c r="X106" s="6">
        <f>IFERROR(VLOOKUP($K106,Nov!$H$4:$J$489,3,FALSE),0)</f>
        <v>0</v>
      </c>
      <c r="Y106" s="6">
        <f>IFERROR(VLOOKUP($K106,Dic!$H$4:$J$489,3,FALSE),0)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IFERROR(VLOOKUP($K107,Ene!$H$4:$J$489,3,FALSE),0)</f>
        <v>2</v>
      </c>
      <c r="O107" s="6">
        <f>IFERROR(VLOOKUP($K107,Feb!$H$4:$J$489,3,FALSE),0)</f>
        <v>1</v>
      </c>
      <c r="P107" s="6">
        <f>IFERROR(VLOOKUP($K107,Mar!$H$4:$J$489,3,FALSE),0)</f>
        <v>0</v>
      </c>
      <c r="Q107" s="6">
        <f>IFERROR(VLOOKUP($K107,Abr!$H$4:$J$489,3,FALSE),0)</f>
        <v>1</v>
      </c>
      <c r="R107" s="6">
        <f>IFERROR(VLOOKUP($K107,May!$H$4:$J$489,3,FALSE),0)</f>
        <v>0</v>
      </c>
      <c r="S107" s="6">
        <f>IFERROR(VLOOKUP($K107,Jun!$H$4:$J$489,3,FALSE),0)</f>
        <v>3</v>
      </c>
      <c r="T107" s="6">
        <f>IFERROR(VLOOKUP($K107,Jul!$H$4:$J$489,3,FALSE),0)</f>
        <v>0</v>
      </c>
      <c r="U107" s="6">
        <f>IFERROR(VLOOKUP($K107,Ago!$H$4:$J$489,3,FALSE),0)</f>
        <v>0</v>
      </c>
      <c r="V107" s="6">
        <f>IFERROR(VLOOKUP($K107,Set!$H$4:$J$489,3,FALSE),0)</f>
        <v>0</v>
      </c>
      <c r="W107" s="6">
        <f>IFERROR(VLOOKUP($K107,Oct!$H$4:$J$489,3,FALSE),0)</f>
        <v>0</v>
      </c>
      <c r="X107" s="6">
        <f>IFERROR(VLOOKUP($K107,Nov!$H$4:$J$489,3,FALSE),0)</f>
        <v>0</v>
      </c>
      <c r="Y107" s="6">
        <f>IFERROR(VLOOKUP($K107,Dic!$H$4:$J$489,3,FALSE),0)</f>
        <v>0</v>
      </c>
      <c r="Z107" s="6">
        <f t="shared" si="48"/>
        <v>3</v>
      </c>
      <c r="AA107" s="6">
        <f t="shared" si="49"/>
        <v>4</v>
      </c>
      <c r="AB107" s="6">
        <f t="shared" si="50"/>
        <v>0</v>
      </c>
      <c r="AC107" s="6">
        <f t="shared" si="51"/>
        <v>0</v>
      </c>
      <c r="AD107" s="6">
        <f t="shared" si="52"/>
        <v>7</v>
      </c>
      <c r="AE107" s="6">
        <f t="shared" si="53"/>
        <v>0</v>
      </c>
      <c r="AF107" s="6">
        <f t="shared" si="54"/>
        <v>7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IFERROR(VLOOKUP($K108,Ene!$H$4:$J$489,3,FALSE),0)</f>
        <v>0</v>
      </c>
      <c r="O108" s="6">
        <f>IFERROR(VLOOKUP($K108,Feb!$H$4:$J$489,3,FALSE),0)</f>
        <v>0</v>
      </c>
      <c r="P108" s="6">
        <f>IFERROR(VLOOKUP($K108,Mar!$H$4:$J$489,3,FALSE),0)</f>
        <v>0</v>
      </c>
      <c r="Q108" s="6">
        <f>IFERROR(VLOOKUP($K108,Abr!$H$4:$J$489,3,FALSE),0)</f>
        <v>0</v>
      </c>
      <c r="R108" s="6">
        <f>IFERROR(VLOOKUP($K108,May!$H$4:$J$489,3,FALSE),0)</f>
        <v>0</v>
      </c>
      <c r="S108" s="6">
        <f>IFERROR(VLOOKUP($K108,Jun!$H$4:$J$489,3,FALSE),0)</f>
        <v>0</v>
      </c>
      <c r="T108" s="6">
        <f>IFERROR(VLOOKUP($K108,Jul!$H$4:$J$489,3,FALSE),0)</f>
        <v>0</v>
      </c>
      <c r="U108" s="6">
        <f>IFERROR(VLOOKUP($K108,Ago!$H$4:$J$489,3,FALSE),0)</f>
        <v>0</v>
      </c>
      <c r="V108" s="6">
        <f>IFERROR(VLOOKUP($K108,Set!$H$4:$J$489,3,FALSE),0)</f>
        <v>0</v>
      </c>
      <c r="W108" s="6">
        <f>IFERROR(VLOOKUP($K108,Oct!$H$4:$J$489,3,FALSE),0)</f>
        <v>0</v>
      </c>
      <c r="X108" s="6">
        <f>IFERROR(VLOOKUP($K108,Nov!$H$4:$J$489,3,FALSE),0)</f>
        <v>0</v>
      </c>
      <c r="Y108" s="6">
        <f>IFERROR(VLOOKUP($K108,Dic!$H$4:$J$489,3,FALSE),0)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IFERROR(VLOOKUP($K109,Ene!$H$4:$J$489,3,FALSE),0)</f>
        <v>0</v>
      </c>
      <c r="O109" s="6">
        <f>IFERROR(VLOOKUP($K109,Feb!$H$4:$J$489,3,FALSE),0)</f>
        <v>2</v>
      </c>
      <c r="P109" s="6">
        <f>IFERROR(VLOOKUP($K109,Mar!$H$4:$J$489,3,FALSE),0)</f>
        <v>0</v>
      </c>
      <c r="Q109" s="6">
        <f>IFERROR(VLOOKUP($K109,Abr!$H$4:$J$489,3,FALSE),0)</f>
        <v>3</v>
      </c>
      <c r="R109" s="6">
        <f>IFERROR(VLOOKUP($K109,May!$H$4:$J$489,3,FALSE),0)</f>
        <v>2</v>
      </c>
      <c r="S109" s="6">
        <f>IFERROR(VLOOKUP($K109,Jun!$H$4:$J$489,3,FALSE),0)</f>
        <v>2</v>
      </c>
      <c r="T109" s="6">
        <f>IFERROR(VLOOKUP($K109,Jul!$H$4:$J$489,3,FALSE),0)</f>
        <v>1</v>
      </c>
      <c r="U109" s="6">
        <f>IFERROR(VLOOKUP($K109,Ago!$H$4:$J$489,3,FALSE),0)</f>
        <v>0</v>
      </c>
      <c r="V109" s="6">
        <f>IFERROR(VLOOKUP($K109,Set!$H$4:$J$489,3,FALSE),0)</f>
        <v>0</v>
      </c>
      <c r="W109" s="6">
        <f>IFERROR(VLOOKUP($K109,Oct!$H$4:$J$489,3,FALSE),0)</f>
        <v>0</v>
      </c>
      <c r="X109" s="6">
        <f>IFERROR(VLOOKUP($K109,Nov!$H$4:$J$489,3,FALSE),0)</f>
        <v>0</v>
      </c>
      <c r="Y109" s="6">
        <f>IFERROR(VLOOKUP($K109,Dic!$H$4:$J$489,3,FALSE),0)</f>
        <v>0</v>
      </c>
      <c r="Z109" s="6">
        <f t="shared" si="48"/>
        <v>2</v>
      </c>
      <c r="AA109" s="6">
        <f t="shared" si="49"/>
        <v>7</v>
      </c>
      <c r="AB109" s="6">
        <f t="shared" si="50"/>
        <v>1</v>
      </c>
      <c r="AC109" s="6">
        <f t="shared" si="51"/>
        <v>0</v>
      </c>
      <c r="AD109" s="6">
        <f t="shared" si="52"/>
        <v>9</v>
      </c>
      <c r="AE109" s="6">
        <f t="shared" si="53"/>
        <v>1</v>
      </c>
      <c r="AF109" s="6">
        <f t="shared" si="54"/>
        <v>10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IFERROR(VLOOKUP($K110,Ene!$H$4:$J$489,3,FALSE),0)</f>
        <v>0</v>
      </c>
      <c r="O110" s="6">
        <f>IFERROR(VLOOKUP($K110,Feb!$H$4:$J$489,3,FALSE),0)</f>
        <v>0</v>
      </c>
      <c r="P110" s="6">
        <f>IFERROR(VLOOKUP($K110,Mar!$H$4:$J$489,3,FALSE),0)</f>
        <v>0</v>
      </c>
      <c r="Q110" s="6">
        <f>IFERROR(VLOOKUP($K110,Abr!$H$4:$J$489,3,FALSE),0)</f>
        <v>0</v>
      </c>
      <c r="R110" s="6">
        <f>IFERROR(VLOOKUP($K110,May!$H$4:$J$489,3,FALSE),0)</f>
        <v>0</v>
      </c>
      <c r="S110" s="6">
        <f>IFERROR(VLOOKUP($K110,Jun!$H$4:$J$489,3,FALSE),0)</f>
        <v>0</v>
      </c>
      <c r="T110" s="6">
        <f>IFERROR(VLOOKUP($K110,Jul!$H$4:$J$489,3,FALSE),0)</f>
        <v>0</v>
      </c>
      <c r="U110" s="6">
        <f>IFERROR(VLOOKUP($K110,Ago!$H$4:$J$489,3,FALSE),0)</f>
        <v>0</v>
      </c>
      <c r="V110" s="6">
        <f>IFERROR(VLOOKUP($K110,Set!$H$4:$J$489,3,FALSE),0)</f>
        <v>0</v>
      </c>
      <c r="W110" s="6">
        <f>IFERROR(VLOOKUP($K110,Oct!$H$4:$J$489,3,FALSE),0)</f>
        <v>0</v>
      </c>
      <c r="X110" s="6">
        <f>IFERROR(VLOOKUP($K110,Nov!$H$4:$J$489,3,FALSE),0)</f>
        <v>0</v>
      </c>
      <c r="Y110" s="6">
        <f>IFERROR(VLOOKUP($K110,Dic!$H$4:$J$489,3,FALSE),0)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IFERROR(VLOOKUP($K111,Ene!$H$4:$J$489,3,FALSE),0)</f>
        <v>3</v>
      </c>
      <c r="O111" s="6">
        <f>IFERROR(VLOOKUP($K111,Feb!$H$4:$J$489,3,FALSE),0)</f>
        <v>7</v>
      </c>
      <c r="P111" s="6">
        <f>IFERROR(VLOOKUP($K111,Mar!$H$4:$J$489,3,FALSE),0)</f>
        <v>7</v>
      </c>
      <c r="Q111" s="6">
        <f>IFERROR(VLOOKUP($K111,Abr!$H$4:$J$489,3,FALSE),0)</f>
        <v>5</v>
      </c>
      <c r="R111" s="6">
        <f>IFERROR(VLOOKUP($K111,May!$H$4:$J$489,3,FALSE),0)</f>
        <v>9</v>
      </c>
      <c r="S111" s="6">
        <f>IFERROR(VLOOKUP($K111,Jun!$H$4:$J$489,3,FALSE),0)</f>
        <v>6</v>
      </c>
      <c r="T111" s="6">
        <f>IFERROR(VLOOKUP($K111,Jul!$H$4:$J$489,3,FALSE),0)</f>
        <v>4</v>
      </c>
      <c r="U111" s="6">
        <f>IFERROR(VLOOKUP($K111,Ago!$H$4:$J$489,3,FALSE),0)</f>
        <v>0</v>
      </c>
      <c r="V111" s="6">
        <f>IFERROR(VLOOKUP($K111,Set!$H$4:$J$489,3,FALSE),0)</f>
        <v>0</v>
      </c>
      <c r="W111" s="6">
        <f>IFERROR(VLOOKUP($K111,Oct!$H$4:$J$489,3,FALSE),0)</f>
        <v>0</v>
      </c>
      <c r="X111" s="6">
        <f>IFERROR(VLOOKUP($K111,Nov!$H$4:$J$489,3,FALSE),0)</f>
        <v>0</v>
      </c>
      <c r="Y111" s="6">
        <f>IFERROR(VLOOKUP($K111,Dic!$H$4:$J$489,3,FALSE),0)</f>
        <v>0</v>
      </c>
      <c r="Z111" s="6">
        <f t="shared" si="48"/>
        <v>17</v>
      </c>
      <c r="AA111" s="6">
        <f t="shared" si="49"/>
        <v>20</v>
      </c>
      <c r="AB111" s="6">
        <f t="shared" si="50"/>
        <v>4</v>
      </c>
      <c r="AC111" s="6">
        <f t="shared" si="51"/>
        <v>0</v>
      </c>
      <c r="AD111" s="6">
        <f t="shared" si="52"/>
        <v>37</v>
      </c>
      <c r="AE111" s="6">
        <f t="shared" si="53"/>
        <v>4</v>
      </c>
      <c r="AF111" s="6">
        <f t="shared" si="54"/>
        <v>41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IFERROR(VLOOKUP($K112,Ene!$H$4:$J$489,3,FALSE),0)</f>
        <v>1</v>
      </c>
      <c r="O112" s="6">
        <f>IFERROR(VLOOKUP($K112,Feb!$H$4:$J$489,3,FALSE),0)</f>
        <v>0</v>
      </c>
      <c r="P112" s="6">
        <f>IFERROR(VLOOKUP($K112,Mar!$H$4:$J$489,3,FALSE),0)</f>
        <v>1</v>
      </c>
      <c r="Q112" s="6">
        <f>IFERROR(VLOOKUP($K112,Abr!$H$4:$J$489,3,FALSE),0)</f>
        <v>0</v>
      </c>
      <c r="R112" s="6">
        <f>IFERROR(VLOOKUP($K112,May!$H$4:$J$489,3,FALSE),0)</f>
        <v>0</v>
      </c>
      <c r="S112" s="6">
        <f>IFERROR(VLOOKUP($K112,Jun!$H$4:$J$489,3,FALSE),0)</f>
        <v>0</v>
      </c>
      <c r="T112" s="6">
        <f>IFERROR(VLOOKUP($K112,Jul!$H$4:$J$489,3,FALSE),0)</f>
        <v>0</v>
      </c>
      <c r="U112" s="6">
        <f>IFERROR(VLOOKUP($K112,Ago!$H$4:$J$489,3,FALSE),0)</f>
        <v>0</v>
      </c>
      <c r="V112" s="6">
        <f>IFERROR(VLOOKUP($K112,Set!$H$4:$J$489,3,FALSE),0)</f>
        <v>0</v>
      </c>
      <c r="W112" s="6">
        <f>IFERROR(VLOOKUP($K112,Oct!$H$4:$J$489,3,FALSE),0)</f>
        <v>0</v>
      </c>
      <c r="X112" s="6">
        <f>IFERROR(VLOOKUP($K112,Nov!$H$4:$J$489,3,FALSE),0)</f>
        <v>0</v>
      </c>
      <c r="Y112" s="6">
        <f>IFERROR(VLOOKUP($K112,Dic!$H$4:$J$489,3,FALSE),0)</f>
        <v>0</v>
      </c>
      <c r="Z112" s="6">
        <f t="shared" si="48"/>
        <v>2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2</v>
      </c>
      <c r="AE112" s="6">
        <f t="shared" si="53"/>
        <v>0</v>
      </c>
      <c r="AF112" s="6">
        <f t="shared" si="54"/>
        <v>2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IFERROR(VLOOKUP($K113,Ene!$H$4:$J$489,3,FALSE),0)</f>
        <v>0</v>
      </c>
      <c r="O113" s="6">
        <f>IFERROR(VLOOKUP($K113,Feb!$H$4:$J$489,3,FALSE),0)</f>
        <v>0</v>
      </c>
      <c r="P113" s="6">
        <f>IFERROR(VLOOKUP($K113,Mar!$H$4:$J$489,3,FALSE),0)</f>
        <v>0</v>
      </c>
      <c r="Q113" s="6">
        <f>IFERROR(VLOOKUP($K113,Abr!$H$4:$J$489,3,FALSE),0)</f>
        <v>0</v>
      </c>
      <c r="R113" s="6">
        <f>IFERROR(VLOOKUP($K113,May!$H$4:$J$489,3,FALSE),0)</f>
        <v>0</v>
      </c>
      <c r="S113" s="6">
        <f>IFERROR(VLOOKUP($K113,Jun!$H$4:$J$489,3,FALSE),0)</f>
        <v>0</v>
      </c>
      <c r="T113" s="6">
        <f>IFERROR(VLOOKUP($K113,Jul!$H$4:$J$489,3,FALSE),0)</f>
        <v>0</v>
      </c>
      <c r="U113" s="6">
        <f>IFERROR(VLOOKUP($K113,Ago!$H$4:$J$489,3,FALSE),0)</f>
        <v>0</v>
      </c>
      <c r="V113" s="6">
        <f>IFERROR(VLOOKUP($K113,Set!$H$4:$J$489,3,FALSE),0)</f>
        <v>0</v>
      </c>
      <c r="W113" s="6">
        <f>IFERROR(VLOOKUP($K113,Oct!$H$4:$J$489,3,FALSE),0)</f>
        <v>0</v>
      </c>
      <c r="X113" s="6">
        <f>IFERROR(VLOOKUP($K113,Nov!$H$4:$J$489,3,FALSE),0)</f>
        <v>0</v>
      </c>
      <c r="Y113" s="6">
        <f>IFERROR(VLOOKUP($K113,Dic!$H$4:$J$489,3,FALSE),0)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IFERROR(VLOOKUP($K114,Ene!$H$4:$J$489,3,FALSE),0)</f>
        <v>0</v>
      </c>
      <c r="O114" s="6">
        <f>IFERROR(VLOOKUP($K114,Feb!$H$4:$J$489,3,FALSE),0)</f>
        <v>0</v>
      </c>
      <c r="P114" s="6">
        <f>IFERROR(VLOOKUP($K114,Mar!$H$4:$J$489,3,FALSE),0)</f>
        <v>0</v>
      </c>
      <c r="Q114" s="6">
        <f>IFERROR(VLOOKUP($K114,Abr!$H$4:$J$489,3,FALSE),0)</f>
        <v>0</v>
      </c>
      <c r="R114" s="6">
        <f>IFERROR(VLOOKUP($K114,May!$H$4:$J$489,3,FALSE),0)</f>
        <v>0</v>
      </c>
      <c r="S114" s="6">
        <f>IFERROR(VLOOKUP($K114,Jun!$H$4:$J$489,3,FALSE),0)</f>
        <v>1</v>
      </c>
      <c r="T114" s="6">
        <f>IFERROR(VLOOKUP($K114,Jul!$H$4:$J$489,3,FALSE),0)</f>
        <v>0</v>
      </c>
      <c r="U114" s="6">
        <f>IFERROR(VLOOKUP($K114,Ago!$H$4:$J$489,3,FALSE),0)</f>
        <v>0</v>
      </c>
      <c r="V114" s="6">
        <f>IFERROR(VLOOKUP($K114,Set!$H$4:$J$489,3,FALSE),0)</f>
        <v>0</v>
      </c>
      <c r="W114" s="6">
        <f>IFERROR(VLOOKUP($K114,Oct!$H$4:$J$489,3,FALSE),0)</f>
        <v>0</v>
      </c>
      <c r="X114" s="6">
        <f>IFERROR(VLOOKUP($K114,Nov!$H$4:$J$489,3,FALSE),0)</f>
        <v>0</v>
      </c>
      <c r="Y114" s="6">
        <f>IFERROR(VLOOKUP($K114,Dic!$H$4:$J$489,3,FALSE),0)</f>
        <v>0</v>
      </c>
      <c r="Z114" s="6">
        <f t="shared" si="48"/>
        <v>0</v>
      </c>
      <c r="AA114" s="6">
        <f t="shared" si="49"/>
        <v>1</v>
      </c>
      <c r="AB114" s="6">
        <f t="shared" si="50"/>
        <v>0</v>
      </c>
      <c r="AC114" s="6">
        <f t="shared" si="51"/>
        <v>0</v>
      </c>
      <c r="AD114" s="6">
        <f t="shared" si="52"/>
        <v>1</v>
      </c>
      <c r="AE114" s="6">
        <f t="shared" si="53"/>
        <v>0</v>
      </c>
      <c r="AF114" s="6">
        <f t="shared" si="54"/>
        <v>1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IFERROR(VLOOKUP($K115,Ene!$H$4:$J$489,3,FALSE),0)</f>
        <v>2</v>
      </c>
      <c r="O115" s="6">
        <f>IFERROR(VLOOKUP($K115,Feb!$H$4:$J$489,3,FALSE),0)</f>
        <v>2</v>
      </c>
      <c r="P115" s="6">
        <f>IFERROR(VLOOKUP($K115,Mar!$H$4:$J$489,3,FALSE),0)</f>
        <v>0</v>
      </c>
      <c r="Q115" s="6">
        <f>IFERROR(VLOOKUP($K115,Abr!$H$4:$J$489,3,FALSE),0)</f>
        <v>0</v>
      </c>
      <c r="R115" s="6">
        <f>IFERROR(VLOOKUP($K115,May!$H$4:$J$489,3,FALSE),0)</f>
        <v>3</v>
      </c>
      <c r="S115" s="6">
        <f>IFERROR(VLOOKUP($K115,Jun!$H$4:$J$489,3,FALSE),0)</f>
        <v>3</v>
      </c>
      <c r="T115" s="6">
        <f>IFERROR(VLOOKUP($K115,Jul!$H$4:$J$489,3,FALSE),0)</f>
        <v>1</v>
      </c>
      <c r="U115" s="6">
        <f>IFERROR(VLOOKUP($K115,Ago!$H$4:$J$489,3,FALSE),0)</f>
        <v>0</v>
      </c>
      <c r="V115" s="6">
        <f>IFERROR(VLOOKUP($K115,Set!$H$4:$J$489,3,FALSE),0)</f>
        <v>0</v>
      </c>
      <c r="W115" s="6">
        <f>IFERROR(VLOOKUP($K115,Oct!$H$4:$J$489,3,FALSE),0)</f>
        <v>0</v>
      </c>
      <c r="X115" s="6">
        <f>IFERROR(VLOOKUP($K115,Nov!$H$4:$J$489,3,FALSE),0)</f>
        <v>0</v>
      </c>
      <c r="Y115" s="6">
        <f>IFERROR(VLOOKUP($K115,Dic!$H$4:$J$489,3,FALSE),0)</f>
        <v>0</v>
      </c>
      <c r="Z115" s="6">
        <f t="shared" si="48"/>
        <v>4</v>
      </c>
      <c r="AA115" s="6">
        <f t="shared" si="49"/>
        <v>6</v>
      </c>
      <c r="AB115" s="6">
        <f t="shared" si="50"/>
        <v>1</v>
      </c>
      <c r="AC115" s="6">
        <f t="shared" si="51"/>
        <v>0</v>
      </c>
      <c r="AD115" s="6">
        <f t="shared" si="52"/>
        <v>10</v>
      </c>
      <c r="AE115" s="6">
        <f t="shared" si="53"/>
        <v>1</v>
      </c>
      <c r="AF115" s="6">
        <f t="shared" si="54"/>
        <v>11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IFERROR(VLOOKUP($K116,Ene!$H$4:$J$489,3,FALSE),0)</f>
        <v>0</v>
      </c>
      <c r="O116" s="6">
        <f>IFERROR(VLOOKUP($K116,Feb!$H$4:$J$489,3,FALSE),0)</f>
        <v>0</v>
      </c>
      <c r="P116" s="6">
        <f>IFERROR(VLOOKUP($K116,Mar!$H$4:$J$489,3,FALSE),0)</f>
        <v>0</v>
      </c>
      <c r="Q116" s="6">
        <f>IFERROR(VLOOKUP($K116,Abr!$H$4:$J$489,3,FALSE),0)</f>
        <v>0</v>
      </c>
      <c r="R116" s="6">
        <f>IFERROR(VLOOKUP($K116,May!$H$4:$J$489,3,FALSE),0)</f>
        <v>0</v>
      </c>
      <c r="S116" s="6">
        <f>IFERROR(VLOOKUP($K116,Jun!$H$4:$J$489,3,FALSE),0)</f>
        <v>0</v>
      </c>
      <c r="T116" s="6">
        <f>IFERROR(VLOOKUP($K116,Jul!$H$4:$J$489,3,FALSE),0)</f>
        <v>0</v>
      </c>
      <c r="U116" s="6">
        <f>IFERROR(VLOOKUP($K116,Ago!$H$4:$J$489,3,FALSE),0)</f>
        <v>0</v>
      </c>
      <c r="V116" s="6">
        <f>IFERROR(VLOOKUP($K116,Set!$H$4:$J$489,3,FALSE),0)</f>
        <v>0</v>
      </c>
      <c r="W116" s="6">
        <f>IFERROR(VLOOKUP($K116,Oct!$H$4:$J$489,3,FALSE),0)</f>
        <v>0</v>
      </c>
      <c r="X116" s="6">
        <f>IFERROR(VLOOKUP($K116,Nov!$H$4:$J$489,3,FALSE),0)</f>
        <v>0</v>
      </c>
      <c r="Y116" s="6">
        <f>IFERROR(VLOOKUP($K116,Dic!$H$4:$J$489,3,FALSE),0)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0</v>
      </c>
      <c r="AE116" s="6">
        <f t="shared" si="53"/>
        <v>0</v>
      </c>
      <c r="AF116" s="6">
        <f t="shared" si="54"/>
        <v>0</v>
      </c>
    </row>
    <row r="117" spans="1:72" ht="13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IFERROR(VLOOKUP($K117,Ene!$H$4:$J$489,3,FALSE),0)</f>
        <v>3</v>
      </c>
      <c r="O117" s="6">
        <f>IFERROR(VLOOKUP($K117,Feb!$H$4:$J$489,3,FALSE),0)</f>
        <v>0</v>
      </c>
      <c r="P117" s="6">
        <f>IFERROR(VLOOKUP($K117,Mar!$H$4:$J$489,3,FALSE),0)</f>
        <v>2</v>
      </c>
      <c r="Q117" s="6">
        <f>IFERROR(VLOOKUP($K117,Abr!$H$4:$J$489,3,FALSE),0)</f>
        <v>1</v>
      </c>
      <c r="R117" s="6">
        <f>IFERROR(VLOOKUP($K117,May!$H$4:$J$489,3,FALSE),0)</f>
        <v>2</v>
      </c>
      <c r="S117" s="6">
        <f>IFERROR(VLOOKUP($K117,Jun!$H$4:$J$489,3,FALSE),0)</f>
        <v>3</v>
      </c>
      <c r="T117" s="6">
        <f>IFERROR(VLOOKUP($K117,Jul!$H$4:$J$489,3,FALSE),0)</f>
        <v>0</v>
      </c>
      <c r="U117" s="6">
        <f>IFERROR(VLOOKUP($K117,Ago!$H$4:$J$489,3,FALSE),0)</f>
        <v>0</v>
      </c>
      <c r="V117" s="6">
        <f>IFERROR(VLOOKUP($K117,Set!$H$4:$J$489,3,FALSE),0)</f>
        <v>0</v>
      </c>
      <c r="W117" s="6">
        <f>IFERROR(VLOOKUP($K117,Oct!$H$4:$J$489,3,FALSE),0)</f>
        <v>0</v>
      </c>
      <c r="X117" s="6">
        <f>IFERROR(VLOOKUP($K117,Nov!$H$4:$J$489,3,FALSE),0)</f>
        <v>0</v>
      </c>
      <c r="Y117" s="6">
        <f>IFERROR(VLOOKUP($K117,Dic!$H$4:$J$489,3,FALSE),0)</f>
        <v>0</v>
      </c>
      <c r="Z117" s="6">
        <f t="shared" si="48"/>
        <v>5</v>
      </c>
      <c r="AA117" s="6">
        <f t="shared" si="49"/>
        <v>6</v>
      </c>
      <c r="AB117" s="6">
        <f t="shared" si="50"/>
        <v>0</v>
      </c>
      <c r="AC117" s="6">
        <f t="shared" si="51"/>
        <v>0</v>
      </c>
      <c r="AD117" s="6">
        <f t="shared" si="52"/>
        <v>11</v>
      </c>
      <c r="AE117" s="6">
        <f t="shared" si="53"/>
        <v>0</v>
      </c>
      <c r="AF117" s="6">
        <f t="shared" si="54"/>
        <v>11</v>
      </c>
      <c r="BT117" s="114" t="s">
        <v>43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IFERROR(VLOOKUP($K118,Ene!$H$4:$J$489,3,FALSE),0)</f>
        <v>0</v>
      </c>
      <c r="O118" s="6">
        <f>IFERROR(VLOOKUP($K118,Feb!$H$4:$J$489,3,FALSE),0)</f>
        <v>0</v>
      </c>
      <c r="P118" s="6">
        <f>IFERROR(VLOOKUP($K118,Mar!$H$4:$J$489,3,FALSE),0)</f>
        <v>0</v>
      </c>
      <c r="Q118" s="6">
        <f>IFERROR(VLOOKUP($K118,Abr!$H$4:$J$489,3,FALSE),0)</f>
        <v>0</v>
      </c>
      <c r="R118" s="6">
        <f>IFERROR(VLOOKUP($K118,May!$H$4:$J$489,3,FALSE),0)</f>
        <v>0</v>
      </c>
      <c r="S118" s="6">
        <f>IFERROR(VLOOKUP($K118,Jun!$H$4:$J$489,3,FALSE),0)</f>
        <v>0</v>
      </c>
      <c r="T118" s="6">
        <f>IFERROR(VLOOKUP($K118,Jul!$H$4:$J$489,3,FALSE),0)</f>
        <v>0</v>
      </c>
      <c r="U118" s="6">
        <f>IFERROR(VLOOKUP($K118,Ago!$H$4:$J$489,3,FALSE),0)</f>
        <v>0</v>
      </c>
      <c r="V118" s="6">
        <f>IFERROR(VLOOKUP($K118,Set!$H$4:$J$489,3,FALSE),0)</f>
        <v>0</v>
      </c>
      <c r="W118" s="6">
        <f>IFERROR(VLOOKUP($K118,Oct!$H$4:$J$489,3,FALSE),0)</f>
        <v>0</v>
      </c>
      <c r="X118" s="6">
        <f>IFERROR(VLOOKUP($K118,Nov!$H$4:$J$489,3,FALSE),0)</f>
        <v>0</v>
      </c>
      <c r="Y118" s="6">
        <f>IFERROR(VLOOKUP($K118,Dic!$H$4:$J$489,3,FALSE),0)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0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IFERROR(VLOOKUP($K119,Ene!$H$4:$J$489,3,FALSE),0)</f>
        <v>0</v>
      </c>
      <c r="O119" s="6">
        <f>IFERROR(VLOOKUP($K119,Feb!$H$4:$J$489,3,FALSE),0)</f>
        <v>0</v>
      </c>
      <c r="P119" s="6">
        <f>IFERROR(VLOOKUP($K119,Mar!$H$4:$J$489,3,FALSE),0)</f>
        <v>0</v>
      </c>
      <c r="Q119" s="6">
        <f>IFERROR(VLOOKUP($K119,Abr!$H$4:$J$489,3,FALSE),0)</f>
        <v>0</v>
      </c>
      <c r="R119" s="6">
        <f>IFERROR(VLOOKUP($K119,May!$H$4:$J$489,3,FALSE),0)</f>
        <v>0</v>
      </c>
      <c r="S119" s="6">
        <f>IFERROR(VLOOKUP($K119,Jun!$H$4:$J$489,3,FALSE),0)</f>
        <v>0</v>
      </c>
      <c r="T119" s="6">
        <f>IFERROR(VLOOKUP($K119,Jul!$H$4:$J$489,3,FALSE),0)</f>
        <v>0</v>
      </c>
      <c r="U119" s="6">
        <f>IFERROR(VLOOKUP($K119,Ago!$H$4:$J$489,3,FALSE),0)</f>
        <v>0</v>
      </c>
      <c r="V119" s="6">
        <f>IFERROR(VLOOKUP($K119,Set!$H$4:$J$489,3,FALSE),0)</f>
        <v>0</v>
      </c>
      <c r="W119" s="6">
        <f>IFERROR(VLOOKUP($K119,Oct!$H$4:$J$489,3,FALSE),0)</f>
        <v>0</v>
      </c>
      <c r="X119" s="6">
        <f>IFERROR(VLOOKUP($K119,Nov!$H$4:$J$489,3,FALSE),0)</f>
        <v>0</v>
      </c>
      <c r="Y119" s="6">
        <f>IFERROR(VLOOKUP($K119,Dic!$H$4:$J$489,3,FALSE),0)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IFERROR(VLOOKUP($K120,Ene!$H$4:$J$489,3,FALSE),0)</f>
        <v>0</v>
      </c>
      <c r="O120" s="6">
        <f>IFERROR(VLOOKUP($K120,Feb!$H$4:$J$489,3,FALSE),0)</f>
        <v>0</v>
      </c>
      <c r="P120" s="6">
        <f>IFERROR(VLOOKUP($K120,Mar!$H$4:$J$489,3,FALSE),0)</f>
        <v>4</v>
      </c>
      <c r="Q120" s="6">
        <f>IFERROR(VLOOKUP($K120,Abr!$H$4:$J$489,3,FALSE),0)</f>
        <v>4</v>
      </c>
      <c r="R120" s="6">
        <f>IFERROR(VLOOKUP($K120,May!$H$4:$J$489,3,FALSE),0)</f>
        <v>1</v>
      </c>
      <c r="S120" s="6">
        <f>IFERROR(VLOOKUP($K120,Jun!$H$4:$J$489,3,FALSE),0)</f>
        <v>1</v>
      </c>
      <c r="T120" s="6">
        <f>IFERROR(VLOOKUP($K120,Jul!$H$4:$J$489,3,FALSE),0)</f>
        <v>0</v>
      </c>
      <c r="U120" s="6">
        <f>IFERROR(VLOOKUP($K120,Ago!$H$4:$J$489,3,FALSE),0)</f>
        <v>0</v>
      </c>
      <c r="V120" s="6">
        <f>IFERROR(VLOOKUP($K120,Set!$H$4:$J$489,3,FALSE),0)</f>
        <v>0</v>
      </c>
      <c r="W120" s="6">
        <f>IFERROR(VLOOKUP($K120,Oct!$H$4:$J$489,3,FALSE),0)</f>
        <v>0</v>
      </c>
      <c r="X120" s="6">
        <f>IFERROR(VLOOKUP($K120,Nov!$H$4:$J$489,3,FALSE),0)</f>
        <v>0</v>
      </c>
      <c r="Y120" s="6">
        <f>IFERROR(VLOOKUP($K120,Dic!$H$4:$J$489,3,FALSE),0)</f>
        <v>0</v>
      </c>
      <c r="Z120" s="6">
        <f t="shared" si="48"/>
        <v>4</v>
      </c>
      <c r="AA120" s="6">
        <f t="shared" si="49"/>
        <v>6</v>
      </c>
      <c r="AB120" s="6">
        <f t="shared" si="50"/>
        <v>0</v>
      </c>
      <c r="AC120" s="6">
        <f t="shared" si="51"/>
        <v>0</v>
      </c>
      <c r="AD120" s="6">
        <f t="shared" si="52"/>
        <v>10</v>
      </c>
      <c r="AE120" s="6">
        <f t="shared" si="53"/>
        <v>0</v>
      </c>
      <c r="AF120" s="6">
        <f t="shared" si="54"/>
        <v>10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IFERROR(VLOOKUP($K121,Ene!$H$4:$J$489,3,FALSE),0)</f>
        <v>10</v>
      </c>
      <c r="O121" s="6">
        <f>IFERROR(VLOOKUP($K121,Feb!$H$4:$J$489,3,FALSE),0)</f>
        <v>2</v>
      </c>
      <c r="P121" s="6">
        <f>IFERROR(VLOOKUP($K121,Mar!$H$4:$J$489,3,FALSE),0)</f>
        <v>12</v>
      </c>
      <c r="Q121" s="6">
        <f>IFERROR(VLOOKUP($K121,Abr!$H$4:$J$489,3,FALSE),0)</f>
        <v>9</v>
      </c>
      <c r="R121" s="6">
        <f>IFERROR(VLOOKUP($K121,May!$H$4:$J$489,3,FALSE),0)</f>
        <v>6</v>
      </c>
      <c r="S121" s="6">
        <f>IFERROR(VLOOKUP($K121,Jun!$H$4:$J$489,3,FALSE),0)</f>
        <v>11</v>
      </c>
      <c r="T121" s="6">
        <f>IFERROR(VLOOKUP($K121,Jul!$H$4:$J$489,3,FALSE),0)</f>
        <v>6</v>
      </c>
      <c r="U121" s="6">
        <f>IFERROR(VLOOKUP($K121,Ago!$H$4:$J$489,3,FALSE),0)</f>
        <v>2</v>
      </c>
      <c r="V121" s="6">
        <f>IFERROR(VLOOKUP($K121,Set!$H$4:$J$489,3,FALSE),0)</f>
        <v>0</v>
      </c>
      <c r="W121" s="6">
        <f>IFERROR(VLOOKUP($K121,Oct!$H$4:$J$489,3,FALSE),0)</f>
        <v>0</v>
      </c>
      <c r="X121" s="6">
        <f>IFERROR(VLOOKUP($K121,Nov!$H$4:$J$489,3,FALSE),0)</f>
        <v>0</v>
      </c>
      <c r="Y121" s="6">
        <f>IFERROR(VLOOKUP($K121,Dic!$H$4:$J$489,3,FALSE),0)</f>
        <v>0</v>
      </c>
      <c r="Z121" s="6">
        <f t="shared" si="48"/>
        <v>24</v>
      </c>
      <c r="AA121" s="6">
        <f t="shared" si="49"/>
        <v>26</v>
      </c>
      <c r="AB121" s="6">
        <f t="shared" si="50"/>
        <v>8</v>
      </c>
      <c r="AC121" s="6">
        <f t="shared" si="51"/>
        <v>0</v>
      </c>
      <c r="AD121" s="6">
        <f t="shared" si="52"/>
        <v>50</v>
      </c>
      <c r="AE121" s="6">
        <f t="shared" si="53"/>
        <v>8</v>
      </c>
      <c r="AF121" s="6">
        <f t="shared" si="54"/>
        <v>58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IFERROR(VLOOKUP($K122,Ene!$H$4:$J$489,3,FALSE),0)</f>
        <v>0</v>
      </c>
      <c r="O122" s="6">
        <f>IFERROR(VLOOKUP($K122,Feb!$H$4:$J$489,3,FALSE),0)</f>
        <v>1</v>
      </c>
      <c r="P122" s="6">
        <f>IFERROR(VLOOKUP($K122,Mar!$H$4:$J$489,3,FALSE),0)</f>
        <v>0</v>
      </c>
      <c r="Q122" s="6">
        <f>IFERROR(VLOOKUP($K122,Abr!$H$4:$J$489,3,FALSE),0)</f>
        <v>0</v>
      </c>
      <c r="R122" s="6">
        <f>IFERROR(VLOOKUP($K122,May!$H$4:$J$489,3,FALSE),0)</f>
        <v>1</v>
      </c>
      <c r="S122" s="6">
        <f>IFERROR(VLOOKUP($K122,Jun!$H$4:$J$489,3,FALSE),0)</f>
        <v>0</v>
      </c>
      <c r="T122" s="6">
        <f>IFERROR(VLOOKUP($K122,Jul!$H$4:$J$489,3,FALSE),0)</f>
        <v>0</v>
      </c>
      <c r="U122" s="6">
        <f>IFERROR(VLOOKUP($K122,Ago!$H$4:$J$489,3,FALSE),0)</f>
        <v>0</v>
      </c>
      <c r="V122" s="6">
        <f>IFERROR(VLOOKUP($K122,Set!$H$4:$J$489,3,FALSE),0)</f>
        <v>0</v>
      </c>
      <c r="W122" s="6">
        <f>IFERROR(VLOOKUP($K122,Oct!$H$4:$J$489,3,FALSE),0)</f>
        <v>0</v>
      </c>
      <c r="X122" s="6">
        <f>IFERROR(VLOOKUP($K122,Nov!$H$4:$J$489,3,FALSE),0)</f>
        <v>0</v>
      </c>
      <c r="Y122" s="6">
        <f>IFERROR(VLOOKUP($K122,Dic!$H$4:$J$489,3,FALSE),0)</f>
        <v>0</v>
      </c>
      <c r="Z122" s="6">
        <f t="shared" si="48"/>
        <v>1</v>
      </c>
      <c r="AA122" s="6">
        <f t="shared" si="49"/>
        <v>1</v>
      </c>
      <c r="AB122" s="6">
        <f t="shared" si="50"/>
        <v>0</v>
      </c>
      <c r="AC122" s="6">
        <f t="shared" si="51"/>
        <v>0</v>
      </c>
      <c r="AD122" s="6">
        <f t="shared" si="52"/>
        <v>2</v>
      </c>
      <c r="AE122" s="6">
        <f t="shared" si="53"/>
        <v>0</v>
      </c>
      <c r="AF122" s="6">
        <f t="shared" si="54"/>
        <v>2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IFERROR(VLOOKUP($K123,Ene!$H$4:$J$489,3,FALSE),0)</f>
        <v>4</v>
      </c>
      <c r="O123" s="6">
        <f>IFERROR(VLOOKUP($K123,Feb!$H$4:$J$489,3,FALSE),0)</f>
        <v>6</v>
      </c>
      <c r="P123" s="6">
        <f>IFERROR(VLOOKUP($K123,Mar!$H$4:$J$489,3,FALSE),0)</f>
        <v>6</v>
      </c>
      <c r="Q123" s="6">
        <f>IFERROR(VLOOKUP($K123,Abr!$H$4:$J$489,3,FALSE),0)</f>
        <v>6</v>
      </c>
      <c r="R123" s="6">
        <f>IFERROR(VLOOKUP($K123,May!$H$4:$J$489,3,FALSE),0)</f>
        <v>7</v>
      </c>
      <c r="S123" s="6">
        <f>IFERROR(VLOOKUP($K123,Jun!$H$4:$J$489,3,FALSE),0)</f>
        <v>8</v>
      </c>
      <c r="T123" s="6">
        <f>IFERROR(VLOOKUP($K123,Jul!$H$4:$J$489,3,FALSE),0)</f>
        <v>7</v>
      </c>
      <c r="U123" s="6">
        <f>IFERROR(VLOOKUP($K123,Ago!$H$4:$J$489,3,FALSE),0)</f>
        <v>1</v>
      </c>
      <c r="V123" s="6">
        <f>IFERROR(VLOOKUP($K123,Set!$H$4:$J$489,3,FALSE),0)</f>
        <v>0</v>
      </c>
      <c r="W123" s="6">
        <f>IFERROR(VLOOKUP($K123,Oct!$H$4:$J$489,3,FALSE),0)</f>
        <v>0</v>
      </c>
      <c r="X123" s="6">
        <f>IFERROR(VLOOKUP($K123,Nov!$H$4:$J$489,3,FALSE),0)</f>
        <v>0</v>
      </c>
      <c r="Y123" s="6">
        <f>IFERROR(VLOOKUP($K123,Dic!$H$4:$J$489,3,FALSE),0)</f>
        <v>0</v>
      </c>
      <c r="Z123" s="6">
        <f t="shared" si="48"/>
        <v>16</v>
      </c>
      <c r="AA123" s="6">
        <f t="shared" si="49"/>
        <v>21</v>
      </c>
      <c r="AB123" s="6">
        <f t="shared" si="50"/>
        <v>8</v>
      </c>
      <c r="AC123" s="6">
        <f t="shared" si="51"/>
        <v>0</v>
      </c>
      <c r="AD123" s="6">
        <f t="shared" si="52"/>
        <v>37</v>
      </c>
      <c r="AE123" s="6">
        <f t="shared" si="53"/>
        <v>8</v>
      </c>
      <c r="AF123" s="6">
        <f t="shared" si="54"/>
        <v>45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IFERROR(VLOOKUP($K124,Ene!$H$4:$J$489,3,FALSE),0)</f>
        <v>1</v>
      </c>
      <c r="O124" s="6">
        <f>IFERROR(VLOOKUP($K124,Feb!$H$4:$J$489,3,FALSE),0)</f>
        <v>0</v>
      </c>
      <c r="P124" s="6">
        <f>IFERROR(VLOOKUP($K124,Mar!$H$4:$J$489,3,FALSE),0)</f>
        <v>3</v>
      </c>
      <c r="Q124" s="6">
        <f>IFERROR(VLOOKUP($K124,Abr!$H$4:$J$489,3,FALSE),0)</f>
        <v>1</v>
      </c>
      <c r="R124" s="6">
        <f>IFERROR(VLOOKUP($K124,May!$H$4:$J$489,3,FALSE),0)</f>
        <v>0</v>
      </c>
      <c r="S124" s="6">
        <f>IFERROR(VLOOKUP($K124,Jun!$H$4:$J$489,3,FALSE),0)</f>
        <v>1</v>
      </c>
      <c r="T124" s="6">
        <f>IFERROR(VLOOKUP($K124,Jul!$H$4:$J$489,3,FALSE),0)</f>
        <v>2</v>
      </c>
      <c r="U124" s="6">
        <f>IFERROR(VLOOKUP($K124,Ago!$H$4:$J$489,3,FALSE),0)</f>
        <v>0</v>
      </c>
      <c r="V124" s="6">
        <f>IFERROR(VLOOKUP($K124,Set!$H$4:$J$489,3,FALSE),0)</f>
        <v>0</v>
      </c>
      <c r="W124" s="6">
        <f>IFERROR(VLOOKUP($K124,Oct!$H$4:$J$489,3,FALSE),0)</f>
        <v>0</v>
      </c>
      <c r="X124" s="6">
        <f>IFERROR(VLOOKUP($K124,Nov!$H$4:$J$489,3,FALSE),0)</f>
        <v>0</v>
      </c>
      <c r="Y124" s="6">
        <f>IFERROR(VLOOKUP($K124,Dic!$H$4:$J$489,3,FALSE),0)</f>
        <v>0</v>
      </c>
      <c r="Z124" s="6">
        <f t="shared" si="48"/>
        <v>4</v>
      </c>
      <c r="AA124" s="6">
        <f t="shared" si="49"/>
        <v>2</v>
      </c>
      <c r="AB124" s="6">
        <f t="shared" si="50"/>
        <v>2</v>
      </c>
      <c r="AC124" s="6">
        <f t="shared" si="51"/>
        <v>0</v>
      </c>
      <c r="AD124" s="6">
        <f t="shared" si="52"/>
        <v>6</v>
      </c>
      <c r="AE124" s="6">
        <f t="shared" si="53"/>
        <v>2</v>
      </c>
      <c r="AF124" s="6">
        <f t="shared" si="54"/>
        <v>8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IFERROR(VLOOKUP($K125,Ene!$H$4:$J$489,3,FALSE),0)</f>
        <v>1</v>
      </c>
      <c r="O125" s="6">
        <f>IFERROR(VLOOKUP($K125,Feb!$H$4:$J$489,3,FALSE),0)</f>
        <v>0</v>
      </c>
      <c r="P125" s="6">
        <f>IFERROR(VLOOKUP($K125,Mar!$H$4:$J$489,3,FALSE),0)</f>
        <v>0</v>
      </c>
      <c r="Q125" s="6">
        <f>IFERROR(VLOOKUP($K125,Abr!$H$4:$J$489,3,FALSE),0)</f>
        <v>0</v>
      </c>
      <c r="R125" s="6">
        <f>IFERROR(VLOOKUP($K125,May!$H$4:$J$489,3,FALSE),0)</f>
        <v>3</v>
      </c>
      <c r="S125" s="6">
        <f>IFERROR(VLOOKUP($K125,Jun!$H$4:$J$489,3,FALSE),0)</f>
        <v>2</v>
      </c>
      <c r="T125" s="6">
        <f>IFERROR(VLOOKUP($K125,Jul!$H$4:$J$489,3,FALSE),0)</f>
        <v>1</v>
      </c>
      <c r="U125" s="6">
        <f>IFERROR(VLOOKUP($K125,Ago!$H$4:$J$489,3,FALSE),0)</f>
        <v>0</v>
      </c>
      <c r="V125" s="6">
        <f>IFERROR(VLOOKUP($K125,Set!$H$4:$J$489,3,FALSE),0)</f>
        <v>0</v>
      </c>
      <c r="W125" s="6">
        <f>IFERROR(VLOOKUP($K125,Oct!$H$4:$J$489,3,FALSE),0)</f>
        <v>0</v>
      </c>
      <c r="X125" s="6">
        <f>IFERROR(VLOOKUP($K125,Nov!$H$4:$J$489,3,FALSE),0)</f>
        <v>0</v>
      </c>
      <c r="Y125" s="6">
        <f>IFERROR(VLOOKUP($K125,Dic!$H$4:$J$489,3,FALSE),0)</f>
        <v>0</v>
      </c>
      <c r="Z125" s="6">
        <f t="shared" si="48"/>
        <v>1</v>
      </c>
      <c r="AA125" s="6">
        <f t="shared" si="49"/>
        <v>5</v>
      </c>
      <c r="AB125" s="6">
        <f t="shared" si="50"/>
        <v>1</v>
      </c>
      <c r="AC125" s="6">
        <f t="shared" si="51"/>
        <v>0</v>
      </c>
      <c r="AD125" s="6">
        <f t="shared" si="52"/>
        <v>6</v>
      </c>
      <c r="AE125" s="6">
        <f t="shared" si="53"/>
        <v>1</v>
      </c>
      <c r="AF125" s="6">
        <f t="shared" si="54"/>
        <v>7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IFERROR(VLOOKUP($K126,Ene!$H$4:$J$489,3,FALSE),0)</f>
        <v>1</v>
      </c>
      <c r="O126" s="6">
        <f>IFERROR(VLOOKUP($K126,Feb!$H$4:$J$489,3,FALSE),0)</f>
        <v>0</v>
      </c>
      <c r="P126" s="6">
        <f>IFERROR(VLOOKUP($K126,Mar!$H$4:$J$489,3,FALSE),0)</f>
        <v>0</v>
      </c>
      <c r="Q126" s="6">
        <f>IFERROR(VLOOKUP($K126,Abr!$H$4:$J$489,3,FALSE),0)</f>
        <v>0</v>
      </c>
      <c r="R126" s="6">
        <f>IFERROR(VLOOKUP($K126,May!$H$4:$J$489,3,FALSE),0)</f>
        <v>0</v>
      </c>
      <c r="S126" s="6">
        <f>IFERROR(VLOOKUP($K126,Jun!$H$4:$J$489,3,FALSE),0)</f>
        <v>0</v>
      </c>
      <c r="T126" s="6">
        <f>IFERROR(VLOOKUP($K126,Jul!$H$4:$J$489,3,FALSE),0)</f>
        <v>0</v>
      </c>
      <c r="U126" s="6">
        <f>IFERROR(VLOOKUP($K126,Ago!$H$4:$J$489,3,FALSE),0)</f>
        <v>0</v>
      </c>
      <c r="V126" s="6">
        <f>IFERROR(VLOOKUP($K126,Set!$H$4:$J$489,3,FALSE),0)</f>
        <v>0</v>
      </c>
      <c r="W126" s="6">
        <f>IFERROR(VLOOKUP($K126,Oct!$H$4:$J$489,3,FALSE),0)</f>
        <v>0</v>
      </c>
      <c r="X126" s="6">
        <f>IFERROR(VLOOKUP($K126,Nov!$H$4:$J$489,3,FALSE),0)</f>
        <v>0</v>
      </c>
      <c r="Y126" s="6">
        <f>IFERROR(VLOOKUP($K126,Dic!$H$4:$J$489,3,FALSE),0)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IFERROR(VLOOKUP($K127,Ene!$H$4:$J$489,3,FALSE),0)</f>
        <v>0</v>
      </c>
      <c r="O127" s="6">
        <f>IFERROR(VLOOKUP($K127,Feb!$H$4:$J$489,3,FALSE),0)</f>
        <v>0</v>
      </c>
      <c r="P127" s="6">
        <f>IFERROR(VLOOKUP($K127,Mar!$H$4:$J$489,3,FALSE),0)</f>
        <v>0</v>
      </c>
      <c r="Q127" s="6">
        <f>IFERROR(VLOOKUP($K127,Abr!$H$4:$J$489,3,FALSE),0)</f>
        <v>0</v>
      </c>
      <c r="R127" s="6">
        <f>IFERROR(VLOOKUP($K127,May!$H$4:$J$489,3,FALSE),0)</f>
        <v>0</v>
      </c>
      <c r="S127" s="6">
        <f>IFERROR(VLOOKUP($K127,Jun!$H$4:$J$489,3,FALSE),0)</f>
        <v>0</v>
      </c>
      <c r="T127" s="6">
        <f>IFERROR(VLOOKUP($K127,Jul!$H$4:$J$489,3,FALSE),0)</f>
        <v>0</v>
      </c>
      <c r="U127" s="6">
        <f>IFERROR(VLOOKUP($K127,Ago!$H$4:$J$489,3,FALSE),0)</f>
        <v>0</v>
      </c>
      <c r="V127" s="6">
        <f>IFERROR(VLOOKUP($K127,Set!$H$4:$J$489,3,FALSE),0)</f>
        <v>0</v>
      </c>
      <c r="W127" s="6">
        <f>IFERROR(VLOOKUP($K127,Oct!$H$4:$J$489,3,FALSE),0)</f>
        <v>0</v>
      </c>
      <c r="X127" s="6">
        <f>IFERROR(VLOOKUP($K127,Nov!$H$4:$J$489,3,FALSE),0)</f>
        <v>0</v>
      </c>
      <c r="Y127" s="6">
        <f>IFERROR(VLOOKUP($K127,Dic!$H$4:$J$489,3,FALSE),0)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IFERROR(VLOOKUP($K128,Ene!$H$4:$J$489,3,FALSE),0)</f>
        <v>0</v>
      </c>
      <c r="O128" s="6">
        <f>IFERROR(VLOOKUP($K128,Feb!$H$4:$J$489,3,FALSE),0)</f>
        <v>0</v>
      </c>
      <c r="P128" s="6">
        <f>IFERROR(VLOOKUP($K128,Mar!$H$4:$J$489,3,FALSE),0)</f>
        <v>0</v>
      </c>
      <c r="Q128" s="6">
        <f>IFERROR(VLOOKUP($K128,Abr!$H$4:$J$489,3,FALSE),0)</f>
        <v>0</v>
      </c>
      <c r="R128" s="6">
        <f>IFERROR(VLOOKUP($K128,May!$H$4:$J$489,3,FALSE),0)</f>
        <v>0</v>
      </c>
      <c r="S128" s="6">
        <f>IFERROR(VLOOKUP($K128,Jun!$H$4:$J$489,3,FALSE),0)</f>
        <v>0</v>
      </c>
      <c r="T128" s="6">
        <f>IFERROR(VLOOKUP($K128,Jul!$H$4:$J$489,3,FALSE),0)</f>
        <v>0</v>
      </c>
      <c r="U128" s="6">
        <f>IFERROR(VLOOKUP($K128,Ago!$H$4:$J$489,3,FALSE),0)</f>
        <v>0</v>
      </c>
      <c r="V128" s="6">
        <f>IFERROR(VLOOKUP($K128,Set!$H$4:$J$489,3,FALSE),0)</f>
        <v>0</v>
      </c>
      <c r="W128" s="6">
        <f>IFERROR(VLOOKUP($K128,Oct!$H$4:$J$489,3,FALSE),0)</f>
        <v>0</v>
      </c>
      <c r="X128" s="6">
        <f>IFERROR(VLOOKUP($K128,Nov!$H$4:$J$489,3,FALSE),0)</f>
        <v>0</v>
      </c>
      <c r="Y128" s="6">
        <f>IFERROR(VLOOKUP($K128,Dic!$H$4:$J$489,3,FALSE),0)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IFERROR(VLOOKUP($K129,Ene!$H$4:$J$489,3,FALSE),0)</f>
        <v>3</v>
      </c>
      <c r="O129" s="6">
        <f>IFERROR(VLOOKUP($K129,Feb!$H$4:$J$489,3,FALSE),0)</f>
        <v>2</v>
      </c>
      <c r="P129" s="6">
        <f>IFERROR(VLOOKUP($K129,Mar!$H$4:$J$489,3,FALSE),0)</f>
        <v>4</v>
      </c>
      <c r="Q129" s="6">
        <f>IFERROR(VLOOKUP($K129,Abr!$H$4:$J$489,3,FALSE),0)</f>
        <v>0</v>
      </c>
      <c r="R129" s="6">
        <f>IFERROR(VLOOKUP($K129,May!$H$4:$J$489,3,FALSE),0)</f>
        <v>0</v>
      </c>
      <c r="S129" s="6">
        <f>IFERROR(VLOOKUP($K129,Jun!$H$4:$J$489,3,FALSE),0)</f>
        <v>0</v>
      </c>
      <c r="T129" s="6">
        <f>IFERROR(VLOOKUP($K129,Jul!$H$4:$J$489,3,FALSE),0)</f>
        <v>0</v>
      </c>
      <c r="U129" s="6">
        <f>IFERROR(VLOOKUP($K129,Ago!$H$4:$J$489,3,FALSE),0)</f>
        <v>0</v>
      </c>
      <c r="V129" s="6">
        <f>IFERROR(VLOOKUP($K129,Set!$H$4:$J$489,3,FALSE),0)</f>
        <v>0</v>
      </c>
      <c r="W129" s="6">
        <f>IFERROR(VLOOKUP($K129,Oct!$H$4:$J$489,3,FALSE),0)</f>
        <v>0</v>
      </c>
      <c r="X129" s="6">
        <f>IFERROR(VLOOKUP($K129,Nov!$H$4:$J$489,3,FALSE),0)</f>
        <v>0</v>
      </c>
      <c r="Y129" s="6">
        <f>IFERROR(VLOOKUP($K129,Dic!$H$4:$J$489,3,FALSE),0)</f>
        <v>0</v>
      </c>
      <c r="Z129" s="6">
        <f t="shared" si="48"/>
        <v>9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9</v>
      </c>
      <c r="AE129" s="6">
        <f t="shared" si="53"/>
        <v>0</v>
      </c>
      <c r="AF129" s="6">
        <f t="shared" si="54"/>
        <v>9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IFERROR(VLOOKUP($K130,Ene!$H$4:$J$489,3,FALSE),0)</f>
        <v>0</v>
      </c>
      <c r="O130" s="6">
        <f>IFERROR(VLOOKUP($K130,Feb!$H$4:$J$489,3,FALSE),0)</f>
        <v>0</v>
      </c>
      <c r="P130" s="6">
        <f>IFERROR(VLOOKUP($K130,Mar!$H$4:$J$489,3,FALSE),0)</f>
        <v>0</v>
      </c>
      <c r="Q130" s="6">
        <f>IFERROR(VLOOKUP($K130,Abr!$H$4:$J$489,3,FALSE),0)</f>
        <v>0</v>
      </c>
      <c r="R130" s="6">
        <f>IFERROR(VLOOKUP($K130,May!$H$4:$J$489,3,FALSE),0)</f>
        <v>0</v>
      </c>
      <c r="S130" s="6">
        <f>IFERROR(VLOOKUP($K130,Jun!$H$4:$J$489,3,FALSE),0)</f>
        <v>0</v>
      </c>
      <c r="T130" s="6">
        <f>IFERROR(VLOOKUP($K130,Jul!$H$4:$J$489,3,FALSE),0)</f>
        <v>0</v>
      </c>
      <c r="U130" s="6">
        <f>IFERROR(VLOOKUP($K130,Ago!$H$4:$J$489,3,FALSE),0)</f>
        <v>0</v>
      </c>
      <c r="V130" s="6">
        <f>IFERROR(VLOOKUP($K130,Set!$H$4:$J$489,3,FALSE),0)</f>
        <v>0</v>
      </c>
      <c r="W130" s="6">
        <f>IFERROR(VLOOKUP($K130,Oct!$H$4:$J$489,3,FALSE),0)</f>
        <v>0</v>
      </c>
      <c r="X130" s="6">
        <f>IFERROR(VLOOKUP($K130,Nov!$H$4:$J$489,3,FALSE),0)</f>
        <v>0</v>
      </c>
      <c r="Y130" s="6">
        <f>IFERROR(VLOOKUP($K130,Dic!$H$4:$J$489,3,FALSE),0)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IFERROR(VLOOKUP($K131,Ene!$H$4:$J$489,3,FALSE),0)</f>
        <v>0</v>
      </c>
      <c r="O131" s="6">
        <f>IFERROR(VLOOKUP($K131,Feb!$H$4:$J$489,3,FALSE),0)</f>
        <v>0</v>
      </c>
      <c r="P131" s="6">
        <f>IFERROR(VLOOKUP($K131,Mar!$H$4:$J$489,3,FALSE),0)</f>
        <v>0</v>
      </c>
      <c r="Q131" s="6">
        <f>IFERROR(VLOOKUP($K131,Abr!$H$4:$J$489,3,FALSE),0)</f>
        <v>0</v>
      </c>
      <c r="R131" s="6">
        <f>IFERROR(VLOOKUP($K131,May!$H$4:$J$489,3,FALSE),0)</f>
        <v>0</v>
      </c>
      <c r="S131" s="6">
        <f>IFERROR(VLOOKUP($K131,Jun!$H$4:$J$489,3,FALSE),0)</f>
        <v>0</v>
      </c>
      <c r="T131" s="6">
        <f>IFERROR(VLOOKUP($K131,Jul!$H$4:$J$489,3,FALSE),0)</f>
        <v>0</v>
      </c>
      <c r="U131" s="6">
        <f>IFERROR(VLOOKUP($K131,Ago!$H$4:$J$489,3,FALSE),0)</f>
        <v>0</v>
      </c>
      <c r="V131" s="6">
        <f>IFERROR(VLOOKUP($K131,Set!$H$4:$J$489,3,FALSE),0)</f>
        <v>0</v>
      </c>
      <c r="W131" s="6">
        <f>IFERROR(VLOOKUP($K131,Oct!$H$4:$J$489,3,FALSE),0)</f>
        <v>0</v>
      </c>
      <c r="X131" s="6">
        <f>IFERROR(VLOOKUP($K131,Nov!$H$4:$J$489,3,FALSE),0)</f>
        <v>0</v>
      </c>
      <c r="Y131" s="6">
        <f>IFERROR(VLOOKUP($K131,Dic!$H$4:$J$489,3,FALSE),0)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IFERROR(VLOOKUP($K132,Ene!$H$4:$J$489,3,FALSE),0)</f>
        <v>3</v>
      </c>
      <c r="O132" s="6">
        <f>IFERROR(VLOOKUP($K132,Feb!$H$4:$J$489,3,FALSE),0)</f>
        <v>4</v>
      </c>
      <c r="P132" s="6">
        <f>IFERROR(VLOOKUP($K132,Mar!$H$4:$J$489,3,FALSE),0)</f>
        <v>0</v>
      </c>
      <c r="Q132" s="6">
        <f>IFERROR(VLOOKUP($K132,Abr!$H$4:$J$489,3,FALSE),0)</f>
        <v>0</v>
      </c>
      <c r="R132" s="6">
        <f>IFERROR(VLOOKUP($K132,May!$H$4:$J$489,3,FALSE),0)</f>
        <v>1</v>
      </c>
      <c r="S132" s="6">
        <f>IFERROR(VLOOKUP($K132,Jun!$H$4:$J$489,3,FALSE),0)</f>
        <v>3</v>
      </c>
      <c r="T132" s="6">
        <f>IFERROR(VLOOKUP($K132,Jul!$H$4:$J$489,3,FALSE),0)</f>
        <v>0</v>
      </c>
      <c r="U132" s="6">
        <f>IFERROR(VLOOKUP($K132,Ago!$H$4:$J$489,3,FALSE),0)</f>
        <v>0</v>
      </c>
      <c r="V132" s="6">
        <f>IFERROR(VLOOKUP($K132,Set!$H$4:$J$489,3,FALSE),0)</f>
        <v>0</v>
      </c>
      <c r="W132" s="6">
        <f>IFERROR(VLOOKUP($K132,Oct!$H$4:$J$489,3,FALSE),0)</f>
        <v>0</v>
      </c>
      <c r="X132" s="6">
        <f>IFERROR(VLOOKUP($K132,Nov!$H$4:$J$489,3,FALSE),0)</f>
        <v>0</v>
      </c>
      <c r="Y132" s="6">
        <f>IFERROR(VLOOKUP($K132,Dic!$H$4:$J$489,3,FALSE),0)</f>
        <v>0</v>
      </c>
      <c r="Z132" s="6">
        <f t="shared" si="59"/>
        <v>7</v>
      </c>
      <c r="AA132" s="6">
        <f t="shared" si="60"/>
        <v>4</v>
      </c>
      <c r="AB132" s="6">
        <f t="shared" si="61"/>
        <v>0</v>
      </c>
      <c r="AC132" s="6">
        <f t="shared" si="62"/>
        <v>0</v>
      </c>
      <c r="AD132" s="6">
        <f t="shared" si="63"/>
        <v>11</v>
      </c>
      <c r="AE132" s="6">
        <f t="shared" si="64"/>
        <v>0</v>
      </c>
      <c r="AF132" s="6">
        <f t="shared" si="65"/>
        <v>11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IFERROR(VLOOKUP($K133,Ene!$H$4:$J$489,3,FALSE),0)</f>
        <v>2</v>
      </c>
      <c r="O133" s="6">
        <f>IFERROR(VLOOKUP($K133,Feb!$H$4:$J$489,3,FALSE),0)</f>
        <v>2</v>
      </c>
      <c r="P133" s="6">
        <f>IFERROR(VLOOKUP($K133,Mar!$H$4:$J$489,3,FALSE),0)</f>
        <v>8</v>
      </c>
      <c r="Q133" s="6">
        <f>IFERROR(VLOOKUP($K133,Abr!$H$4:$J$489,3,FALSE),0)</f>
        <v>3</v>
      </c>
      <c r="R133" s="6">
        <f>IFERROR(VLOOKUP($K133,May!$H$4:$J$489,3,FALSE),0)</f>
        <v>10</v>
      </c>
      <c r="S133" s="6">
        <f>IFERROR(VLOOKUP($K133,Jun!$H$4:$J$489,3,FALSE),0)</f>
        <v>8</v>
      </c>
      <c r="T133" s="6">
        <f>IFERROR(VLOOKUP($K133,Jul!$H$4:$J$489,3,FALSE),0)</f>
        <v>1</v>
      </c>
      <c r="U133" s="6">
        <f>IFERROR(VLOOKUP($K133,Ago!$H$4:$J$489,3,FALSE),0)</f>
        <v>1</v>
      </c>
      <c r="V133" s="6">
        <f>IFERROR(VLOOKUP($K133,Set!$H$4:$J$489,3,FALSE),0)</f>
        <v>0</v>
      </c>
      <c r="W133" s="6">
        <f>IFERROR(VLOOKUP($K133,Oct!$H$4:$J$489,3,FALSE),0)</f>
        <v>0</v>
      </c>
      <c r="X133" s="6">
        <f>IFERROR(VLOOKUP($K133,Nov!$H$4:$J$489,3,FALSE),0)</f>
        <v>0</v>
      </c>
      <c r="Y133" s="6">
        <f>IFERROR(VLOOKUP($K133,Dic!$H$4:$J$489,3,FALSE),0)</f>
        <v>0</v>
      </c>
      <c r="Z133" s="6">
        <f t="shared" si="59"/>
        <v>12</v>
      </c>
      <c r="AA133" s="6">
        <f t="shared" si="60"/>
        <v>21</v>
      </c>
      <c r="AB133" s="6">
        <f t="shared" si="61"/>
        <v>2</v>
      </c>
      <c r="AC133" s="6">
        <f t="shared" si="62"/>
        <v>0</v>
      </c>
      <c r="AD133" s="6">
        <f t="shared" si="63"/>
        <v>33</v>
      </c>
      <c r="AE133" s="6">
        <f t="shared" si="64"/>
        <v>2</v>
      </c>
      <c r="AF133" s="6">
        <f t="shared" si="65"/>
        <v>35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IFERROR(VLOOKUP($K134,Ene!$H$4:$J$489,3,FALSE),0)</f>
        <v>5</v>
      </c>
      <c r="O134" s="6">
        <f>IFERROR(VLOOKUP($K134,Feb!$H$4:$J$489,3,FALSE),0)</f>
        <v>2</v>
      </c>
      <c r="P134" s="6">
        <f>IFERROR(VLOOKUP($K134,Mar!$H$4:$J$489,3,FALSE),0)</f>
        <v>6</v>
      </c>
      <c r="Q134" s="6">
        <f>IFERROR(VLOOKUP($K134,Abr!$H$4:$J$489,3,FALSE),0)</f>
        <v>2</v>
      </c>
      <c r="R134" s="6">
        <f>IFERROR(VLOOKUP($K134,May!$H$4:$J$489,3,FALSE),0)</f>
        <v>5</v>
      </c>
      <c r="S134" s="6">
        <f>IFERROR(VLOOKUP($K134,Jun!$H$4:$J$489,3,FALSE),0)</f>
        <v>6</v>
      </c>
      <c r="T134" s="6">
        <f>IFERROR(VLOOKUP($K134,Jul!$H$4:$J$489,3,FALSE),0)</f>
        <v>6</v>
      </c>
      <c r="U134" s="6">
        <f>IFERROR(VLOOKUP($K134,Ago!$H$4:$J$489,3,FALSE),0)</f>
        <v>2</v>
      </c>
      <c r="V134" s="6">
        <f>IFERROR(VLOOKUP($K134,Set!$H$4:$J$489,3,FALSE),0)</f>
        <v>0</v>
      </c>
      <c r="W134" s="6">
        <f>IFERROR(VLOOKUP($K134,Oct!$H$4:$J$489,3,FALSE),0)</f>
        <v>0</v>
      </c>
      <c r="X134" s="6">
        <f>IFERROR(VLOOKUP($K134,Nov!$H$4:$J$489,3,FALSE),0)</f>
        <v>0</v>
      </c>
      <c r="Y134" s="6">
        <f>IFERROR(VLOOKUP($K134,Dic!$H$4:$J$489,3,FALSE),0)</f>
        <v>0</v>
      </c>
      <c r="Z134" s="6">
        <f t="shared" si="59"/>
        <v>13</v>
      </c>
      <c r="AA134" s="6">
        <f t="shared" si="60"/>
        <v>13</v>
      </c>
      <c r="AB134" s="6">
        <f t="shared" si="61"/>
        <v>8</v>
      </c>
      <c r="AC134" s="6">
        <f t="shared" si="62"/>
        <v>0</v>
      </c>
      <c r="AD134" s="6">
        <f t="shared" si="63"/>
        <v>26</v>
      </c>
      <c r="AE134" s="6">
        <f t="shared" si="64"/>
        <v>8</v>
      </c>
      <c r="AF134" s="6">
        <f t="shared" si="65"/>
        <v>34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IFERROR(VLOOKUP($K135,Ene!$H$4:$J$489,3,FALSE),0)</f>
        <v>0</v>
      </c>
      <c r="O135" s="6">
        <f>IFERROR(VLOOKUP($K135,Feb!$H$4:$J$489,3,FALSE),0)</f>
        <v>0</v>
      </c>
      <c r="P135" s="6">
        <f>IFERROR(VLOOKUP($K135,Mar!$H$4:$J$489,3,FALSE),0)</f>
        <v>0</v>
      </c>
      <c r="Q135" s="6">
        <f>IFERROR(VLOOKUP($K135,Abr!$H$4:$J$489,3,FALSE),0)</f>
        <v>0</v>
      </c>
      <c r="R135" s="6">
        <f>IFERROR(VLOOKUP($K135,May!$H$4:$J$489,3,FALSE),0)</f>
        <v>0</v>
      </c>
      <c r="S135" s="6">
        <f>IFERROR(VLOOKUP($K135,Jun!$H$4:$J$489,3,FALSE),0)</f>
        <v>0</v>
      </c>
      <c r="T135" s="6">
        <f>IFERROR(VLOOKUP($K135,Jul!$H$4:$J$489,3,FALSE),0)</f>
        <v>0</v>
      </c>
      <c r="U135" s="6">
        <f>IFERROR(VLOOKUP($K135,Ago!$H$4:$J$489,3,FALSE),0)</f>
        <v>0</v>
      </c>
      <c r="V135" s="6">
        <f>IFERROR(VLOOKUP($K135,Set!$H$4:$J$489,3,FALSE),0)</f>
        <v>0</v>
      </c>
      <c r="W135" s="6">
        <f>IFERROR(VLOOKUP($K135,Oct!$H$4:$J$489,3,FALSE),0)</f>
        <v>0</v>
      </c>
      <c r="X135" s="6">
        <f>IFERROR(VLOOKUP($K135,Nov!$H$4:$J$489,3,FALSE),0)</f>
        <v>0</v>
      </c>
      <c r="Y135" s="6">
        <f>IFERROR(VLOOKUP($K135,Dic!$H$4:$J$489,3,FALSE),0)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IFERROR(VLOOKUP($K136,Ene!$H$4:$J$489,3,FALSE),0)</f>
        <v>0</v>
      </c>
      <c r="O136" s="6">
        <f>IFERROR(VLOOKUP($K136,Feb!$H$4:$J$489,3,FALSE),0)</f>
        <v>0</v>
      </c>
      <c r="P136" s="6">
        <f>IFERROR(VLOOKUP($K136,Mar!$H$4:$J$489,3,FALSE),0)</f>
        <v>0</v>
      </c>
      <c r="Q136" s="6">
        <f>IFERROR(VLOOKUP($K136,Abr!$H$4:$J$489,3,FALSE),0)</f>
        <v>0</v>
      </c>
      <c r="R136" s="6">
        <f>IFERROR(VLOOKUP($K136,May!$H$4:$J$489,3,FALSE),0)</f>
        <v>0</v>
      </c>
      <c r="S136" s="6">
        <f>IFERROR(VLOOKUP($K136,Jun!$H$4:$J$489,3,FALSE),0)</f>
        <v>0</v>
      </c>
      <c r="T136" s="6">
        <f>IFERROR(VLOOKUP($K136,Jul!$H$4:$J$489,3,FALSE),0)</f>
        <v>0</v>
      </c>
      <c r="U136" s="6">
        <f>IFERROR(VLOOKUP($K136,Ago!$H$4:$J$489,3,FALSE),0)</f>
        <v>0</v>
      </c>
      <c r="V136" s="6">
        <f>IFERROR(VLOOKUP($K136,Set!$H$4:$J$489,3,FALSE),0)</f>
        <v>0</v>
      </c>
      <c r="W136" s="6">
        <f>IFERROR(VLOOKUP($K136,Oct!$H$4:$J$489,3,FALSE),0)</f>
        <v>0</v>
      </c>
      <c r="X136" s="6">
        <f>IFERROR(VLOOKUP($K136,Nov!$H$4:$J$489,3,FALSE),0)</f>
        <v>0</v>
      </c>
      <c r="Y136" s="6">
        <f>IFERROR(VLOOKUP($K136,Dic!$H$4:$J$489,3,FALSE),0)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IFERROR(VLOOKUP($K137,Ene!$H$4:$J$489,3,FALSE),0)</f>
        <v>0</v>
      </c>
      <c r="O137" s="6">
        <f>IFERROR(VLOOKUP($K137,Feb!$H$4:$J$489,3,FALSE),0)</f>
        <v>0</v>
      </c>
      <c r="P137" s="6">
        <f>IFERROR(VLOOKUP($K137,Mar!$H$4:$J$489,3,FALSE),0)</f>
        <v>0</v>
      </c>
      <c r="Q137" s="6">
        <f>IFERROR(VLOOKUP($K137,Abr!$H$4:$J$489,3,FALSE),0)</f>
        <v>0</v>
      </c>
      <c r="R137" s="6">
        <f>IFERROR(VLOOKUP($K137,May!$H$4:$J$489,3,FALSE),0)</f>
        <v>0</v>
      </c>
      <c r="S137" s="6">
        <f>IFERROR(VLOOKUP($K137,Jun!$H$4:$J$489,3,FALSE),0)</f>
        <v>0</v>
      </c>
      <c r="T137" s="6">
        <f>IFERROR(VLOOKUP($K137,Jul!$H$4:$J$489,3,FALSE),0)</f>
        <v>0</v>
      </c>
      <c r="U137" s="6">
        <f>IFERROR(VLOOKUP($K137,Ago!$H$4:$J$489,3,FALSE),0)</f>
        <v>0</v>
      </c>
      <c r="V137" s="6">
        <f>IFERROR(VLOOKUP($K137,Set!$H$4:$J$489,3,FALSE),0)</f>
        <v>0</v>
      </c>
      <c r="W137" s="6">
        <f>IFERROR(VLOOKUP($K137,Oct!$H$4:$J$489,3,FALSE),0)</f>
        <v>0</v>
      </c>
      <c r="X137" s="6">
        <f>IFERROR(VLOOKUP($K137,Nov!$H$4:$J$489,3,FALSE),0)</f>
        <v>0</v>
      </c>
      <c r="Y137" s="6">
        <f>IFERROR(VLOOKUP($K137,Dic!$H$4:$J$489,3,FALSE),0)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IFERROR(VLOOKUP($K138,Ene!$H$4:$J$489,3,FALSE),0)</f>
        <v>0</v>
      </c>
      <c r="O138" s="6">
        <f>IFERROR(VLOOKUP($K138,Feb!$H$4:$J$489,3,FALSE),0)</f>
        <v>0</v>
      </c>
      <c r="P138" s="6">
        <f>IFERROR(VLOOKUP($K138,Mar!$H$4:$J$489,3,FALSE),0)</f>
        <v>0</v>
      </c>
      <c r="Q138" s="6">
        <f>IFERROR(VLOOKUP($K138,Abr!$H$4:$J$489,3,FALSE),0)</f>
        <v>0</v>
      </c>
      <c r="R138" s="6">
        <f>IFERROR(VLOOKUP($K138,May!$H$4:$J$489,3,FALSE),0)</f>
        <v>0</v>
      </c>
      <c r="S138" s="6">
        <f>IFERROR(VLOOKUP($K138,Jun!$H$4:$J$489,3,FALSE),0)</f>
        <v>0</v>
      </c>
      <c r="T138" s="6">
        <f>IFERROR(VLOOKUP($K138,Jul!$H$4:$J$489,3,FALSE),0)</f>
        <v>0</v>
      </c>
      <c r="U138" s="6">
        <f>IFERROR(VLOOKUP($K138,Ago!$H$4:$J$489,3,FALSE),0)</f>
        <v>0</v>
      </c>
      <c r="V138" s="6">
        <f>IFERROR(VLOOKUP($K138,Set!$H$4:$J$489,3,FALSE),0)</f>
        <v>0</v>
      </c>
      <c r="W138" s="6">
        <f>IFERROR(VLOOKUP($K138,Oct!$H$4:$J$489,3,FALSE),0)</f>
        <v>0</v>
      </c>
      <c r="X138" s="6">
        <f>IFERROR(VLOOKUP($K138,Nov!$H$4:$J$489,3,FALSE),0)</f>
        <v>0</v>
      </c>
      <c r="Y138" s="6">
        <f>IFERROR(VLOOKUP($K138,Dic!$H$4:$J$489,3,FALSE),0)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IFERROR(VLOOKUP($K139,Ene!$H$4:$J$489,3,FALSE),0)</f>
        <v>0</v>
      </c>
      <c r="O139" s="6">
        <f>IFERROR(VLOOKUP($K139,Feb!$H$4:$J$489,3,FALSE),0)</f>
        <v>0</v>
      </c>
      <c r="P139" s="6">
        <f>IFERROR(VLOOKUP($K139,Mar!$H$4:$J$489,3,FALSE),0)</f>
        <v>0</v>
      </c>
      <c r="Q139" s="6">
        <f>IFERROR(VLOOKUP($K139,Abr!$H$4:$J$489,3,FALSE),0)</f>
        <v>0</v>
      </c>
      <c r="R139" s="6">
        <f>IFERROR(VLOOKUP($K139,May!$H$4:$J$489,3,FALSE),0)</f>
        <v>0</v>
      </c>
      <c r="S139" s="6">
        <f>IFERROR(VLOOKUP($K139,Jun!$H$4:$J$489,3,FALSE),0)</f>
        <v>0</v>
      </c>
      <c r="T139" s="6">
        <f>IFERROR(VLOOKUP($K139,Jul!$H$4:$J$489,3,FALSE),0)</f>
        <v>0</v>
      </c>
      <c r="U139" s="6">
        <f>IFERROR(VLOOKUP($K139,Ago!$H$4:$J$489,3,FALSE),0)</f>
        <v>0</v>
      </c>
      <c r="V139" s="6">
        <f>IFERROR(VLOOKUP($K139,Set!$H$4:$J$489,3,FALSE),0)</f>
        <v>0</v>
      </c>
      <c r="W139" s="6">
        <f>IFERROR(VLOOKUP($K139,Oct!$H$4:$J$489,3,FALSE),0)</f>
        <v>0</v>
      </c>
      <c r="X139" s="6">
        <f>IFERROR(VLOOKUP($K139,Nov!$H$4:$J$489,3,FALSE),0)</f>
        <v>0</v>
      </c>
      <c r="Y139" s="6">
        <f>IFERROR(VLOOKUP($K139,Dic!$H$4:$J$489,3,FALSE),0)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IFERROR(VLOOKUP($K140,Ene!$H$4:$J$489,3,FALSE),0)</f>
        <v>1</v>
      </c>
      <c r="O140" s="6">
        <f>IFERROR(VLOOKUP($K140,Feb!$H$4:$J$489,3,FALSE),0)</f>
        <v>0</v>
      </c>
      <c r="P140" s="6">
        <f>IFERROR(VLOOKUP($K140,Mar!$H$4:$J$489,3,FALSE),0)</f>
        <v>1</v>
      </c>
      <c r="Q140" s="6">
        <f>IFERROR(VLOOKUP($K140,Abr!$H$4:$J$489,3,FALSE),0)</f>
        <v>0</v>
      </c>
      <c r="R140" s="6">
        <f>IFERROR(VLOOKUP($K140,May!$H$4:$J$489,3,FALSE),0)</f>
        <v>0</v>
      </c>
      <c r="S140" s="6">
        <f>IFERROR(VLOOKUP($K140,Jun!$H$4:$J$489,3,FALSE),0)</f>
        <v>2</v>
      </c>
      <c r="T140" s="6">
        <f>IFERROR(VLOOKUP($K140,Jul!$H$4:$J$489,3,FALSE),0)</f>
        <v>0</v>
      </c>
      <c r="U140" s="6">
        <f>IFERROR(VLOOKUP($K140,Ago!$H$4:$J$489,3,FALSE),0)</f>
        <v>0</v>
      </c>
      <c r="V140" s="6">
        <f>IFERROR(VLOOKUP($K140,Set!$H$4:$J$489,3,FALSE),0)</f>
        <v>0</v>
      </c>
      <c r="W140" s="6">
        <f>IFERROR(VLOOKUP($K140,Oct!$H$4:$J$489,3,FALSE),0)</f>
        <v>0</v>
      </c>
      <c r="X140" s="6">
        <f>IFERROR(VLOOKUP($K140,Nov!$H$4:$J$489,3,FALSE),0)</f>
        <v>0</v>
      </c>
      <c r="Y140" s="6">
        <f>IFERROR(VLOOKUP($K140,Dic!$H$4:$J$489,3,FALSE),0)</f>
        <v>0</v>
      </c>
      <c r="Z140" s="6">
        <f t="shared" si="59"/>
        <v>2</v>
      </c>
      <c r="AA140" s="6">
        <f t="shared" si="60"/>
        <v>2</v>
      </c>
      <c r="AB140" s="6">
        <f t="shared" si="61"/>
        <v>0</v>
      </c>
      <c r="AC140" s="6">
        <f t="shared" si="62"/>
        <v>0</v>
      </c>
      <c r="AD140" s="6">
        <f t="shared" si="63"/>
        <v>4</v>
      </c>
      <c r="AE140" s="6">
        <f t="shared" si="64"/>
        <v>0</v>
      </c>
      <c r="AF140" s="6">
        <f t="shared" si="65"/>
        <v>4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IFERROR(VLOOKUP($K141,Ene!$H$4:$J$489,3,FALSE),0)</f>
        <v>1</v>
      </c>
      <c r="O141" s="6">
        <f>IFERROR(VLOOKUP($K141,Feb!$H$4:$J$489,3,FALSE),0)</f>
        <v>0</v>
      </c>
      <c r="P141" s="6">
        <f>IFERROR(VLOOKUP($K141,Mar!$H$4:$J$489,3,FALSE),0)</f>
        <v>2</v>
      </c>
      <c r="Q141" s="6">
        <f>IFERROR(VLOOKUP($K141,Abr!$H$4:$J$489,3,FALSE),0)</f>
        <v>0</v>
      </c>
      <c r="R141" s="6">
        <f>IFERROR(VLOOKUP($K141,May!$H$4:$J$489,3,FALSE),0)</f>
        <v>0</v>
      </c>
      <c r="S141" s="6">
        <f>IFERROR(VLOOKUP($K141,Jun!$H$4:$J$489,3,FALSE),0)</f>
        <v>0</v>
      </c>
      <c r="T141" s="6">
        <f>IFERROR(VLOOKUP($K141,Jul!$H$4:$J$489,3,FALSE),0)</f>
        <v>0</v>
      </c>
      <c r="U141" s="6">
        <f>IFERROR(VLOOKUP($K141,Ago!$H$4:$J$489,3,FALSE),0)</f>
        <v>0</v>
      </c>
      <c r="V141" s="6">
        <f>IFERROR(VLOOKUP($K141,Set!$H$4:$J$489,3,FALSE),0)</f>
        <v>0</v>
      </c>
      <c r="W141" s="6">
        <f>IFERROR(VLOOKUP($K141,Oct!$H$4:$J$489,3,FALSE),0)</f>
        <v>0</v>
      </c>
      <c r="X141" s="6">
        <f>IFERROR(VLOOKUP($K141,Nov!$H$4:$J$489,3,FALSE),0)</f>
        <v>0</v>
      </c>
      <c r="Y141" s="6">
        <f>IFERROR(VLOOKUP($K141,Dic!$H$4:$J$489,3,FALSE),0)</f>
        <v>0</v>
      </c>
      <c r="Z141" s="6">
        <f t="shared" si="59"/>
        <v>3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3</v>
      </c>
      <c r="AE141" s="6">
        <f t="shared" si="64"/>
        <v>0</v>
      </c>
      <c r="AF141" s="6">
        <f t="shared" si="65"/>
        <v>3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IFERROR(VLOOKUP($K142,Ene!$H$4:$J$489,3,FALSE),0)</f>
        <v>0</v>
      </c>
      <c r="O142" s="6">
        <f>IFERROR(VLOOKUP($K142,Feb!$H$4:$J$489,3,FALSE),0)</f>
        <v>3</v>
      </c>
      <c r="P142" s="6">
        <f>IFERROR(VLOOKUP($K142,Mar!$H$4:$J$489,3,FALSE),0)</f>
        <v>2</v>
      </c>
      <c r="Q142" s="6">
        <f>IFERROR(VLOOKUP($K142,Abr!$H$4:$J$489,3,FALSE),0)</f>
        <v>4</v>
      </c>
      <c r="R142" s="6">
        <f>IFERROR(VLOOKUP($K142,May!$H$4:$J$489,3,FALSE),0)</f>
        <v>3</v>
      </c>
      <c r="S142" s="6">
        <f>IFERROR(VLOOKUP($K142,Jun!$H$4:$J$489,3,FALSE),0)</f>
        <v>3</v>
      </c>
      <c r="T142" s="6">
        <f>IFERROR(VLOOKUP($K142,Jul!$H$4:$J$489,3,FALSE),0)</f>
        <v>2</v>
      </c>
      <c r="U142" s="6">
        <f>IFERROR(VLOOKUP($K142,Ago!$H$4:$J$489,3,FALSE),0)</f>
        <v>2</v>
      </c>
      <c r="V142" s="6">
        <f>IFERROR(VLOOKUP($K142,Set!$H$4:$J$489,3,FALSE),0)</f>
        <v>0</v>
      </c>
      <c r="W142" s="6">
        <f>IFERROR(VLOOKUP($K142,Oct!$H$4:$J$489,3,FALSE),0)</f>
        <v>0</v>
      </c>
      <c r="X142" s="6">
        <f>IFERROR(VLOOKUP($K142,Nov!$H$4:$J$489,3,FALSE),0)</f>
        <v>0</v>
      </c>
      <c r="Y142" s="6">
        <f>IFERROR(VLOOKUP($K142,Dic!$H$4:$J$489,3,FALSE),0)</f>
        <v>0</v>
      </c>
      <c r="Z142" s="6">
        <f t="shared" si="59"/>
        <v>5</v>
      </c>
      <c r="AA142" s="6">
        <f t="shared" si="60"/>
        <v>10</v>
      </c>
      <c r="AB142" s="6">
        <f t="shared" si="61"/>
        <v>4</v>
      </c>
      <c r="AC142" s="6">
        <f t="shared" si="62"/>
        <v>0</v>
      </c>
      <c r="AD142" s="6">
        <f t="shared" si="63"/>
        <v>15</v>
      </c>
      <c r="AE142" s="6">
        <f t="shared" si="64"/>
        <v>4</v>
      </c>
      <c r="AF142" s="6">
        <f t="shared" si="65"/>
        <v>19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IFERROR(VLOOKUP($K143,Ene!$H$4:$J$489,3,FALSE),0)</f>
        <v>0</v>
      </c>
      <c r="O143" s="6">
        <f>IFERROR(VLOOKUP($K143,Feb!$H$4:$J$489,3,FALSE),0)</f>
        <v>1</v>
      </c>
      <c r="P143" s="6">
        <f>IFERROR(VLOOKUP($K143,Mar!$H$4:$J$489,3,FALSE),0)</f>
        <v>2</v>
      </c>
      <c r="Q143" s="6">
        <f>IFERROR(VLOOKUP($K143,Abr!$H$4:$J$489,3,FALSE),0)</f>
        <v>0</v>
      </c>
      <c r="R143" s="6">
        <f>IFERROR(VLOOKUP($K143,May!$H$4:$J$489,3,FALSE),0)</f>
        <v>0</v>
      </c>
      <c r="S143" s="6">
        <f>IFERROR(VLOOKUP($K143,Jun!$H$4:$J$489,3,FALSE),0)</f>
        <v>3</v>
      </c>
      <c r="T143" s="6">
        <f>IFERROR(VLOOKUP($K143,Jul!$H$4:$J$489,3,FALSE),0)</f>
        <v>2</v>
      </c>
      <c r="U143" s="6">
        <f>IFERROR(VLOOKUP($K143,Ago!$H$4:$J$489,3,FALSE),0)</f>
        <v>0</v>
      </c>
      <c r="V143" s="6">
        <f>IFERROR(VLOOKUP($K143,Set!$H$4:$J$489,3,FALSE),0)</f>
        <v>0</v>
      </c>
      <c r="W143" s="6">
        <f>IFERROR(VLOOKUP($K143,Oct!$H$4:$J$489,3,FALSE),0)</f>
        <v>0</v>
      </c>
      <c r="X143" s="6">
        <f>IFERROR(VLOOKUP($K143,Nov!$H$4:$J$489,3,FALSE),0)</f>
        <v>0</v>
      </c>
      <c r="Y143" s="6">
        <f>IFERROR(VLOOKUP($K143,Dic!$H$4:$J$489,3,FALSE),0)</f>
        <v>0</v>
      </c>
      <c r="Z143" s="6">
        <f t="shared" si="59"/>
        <v>3</v>
      </c>
      <c r="AA143" s="6">
        <f t="shared" si="60"/>
        <v>3</v>
      </c>
      <c r="AB143" s="6">
        <f t="shared" si="61"/>
        <v>2</v>
      </c>
      <c r="AC143" s="6">
        <f t="shared" si="62"/>
        <v>0</v>
      </c>
      <c r="AD143" s="6">
        <f t="shared" si="63"/>
        <v>6</v>
      </c>
      <c r="AE143" s="6">
        <f t="shared" si="64"/>
        <v>2</v>
      </c>
      <c r="AF143" s="6">
        <f t="shared" si="65"/>
        <v>8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IFERROR(VLOOKUP($K144,Ene!$H$4:$J$489,3,FALSE),0)</f>
        <v>0</v>
      </c>
      <c r="O144" s="6">
        <f>IFERROR(VLOOKUP($K144,Feb!$H$4:$J$489,3,FALSE),0)</f>
        <v>1</v>
      </c>
      <c r="P144" s="6">
        <f>IFERROR(VLOOKUP($K144,Mar!$H$4:$J$489,3,FALSE),0)</f>
        <v>2</v>
      </c>
      <c r="Q144" s="6">
        <f>IFERROR(VLOOKUP($K144,Abr!$H$4:$J$489,3,FALSE),0)</f>
        <v>1</v>
      </c>
      <c r="R144" s="6">
        <f>IFERROR(VLOOKUP($K144,May!$H$4:$J$489,3,FALSE),0)</f>
        <v>0</v>
      </c>
      <c r="S144" s="6">
        <f>IFERROR(VLOOKUP($K144,Jun!$H$4:$J$489,3,FALSE),0)</f>
        <v>0</v>
      </c>
      <c r="T144" s="6">
        <f>IFERROR(VLOOKUP($K144,Jul!$H$4:$J$489,3,FALSE),0)</f>
        <v>0</v>
      </c>
      <c r="U144" s="6">
        <f>IFERROR(VLOOKUP($K144,Ago!$H$4:$J$489,3,FALSE),0)</f>
        <v>0</v>
      </c>
      <c r="V144" s="6">
        <f>IFERROR(VLOOKUP($K144,Set!$H$4:$J$489,3,FALSE),0)</f>
        <v>0</v>
      </c>
      <c r="W144" s="6">
        <f>IFERROR(VLOOKUP($K144,Oct!$H$4:$J$489,3,FALSE),0)</f>
        <v>0</v>
      </c>
      <c r="X144" s="6">
        <f>IFERROR(VLOOKUP($K144,Nov!$H$4:$J$489,3,FALSE),0)</f>
        <v>0</v>
      </c>
      <c r="Y144" s="6">
        <f>IFERROR(VLOOKUP($K144,Dic!$H$4:$J$489,3,FALSE),0)</f>
        <v>0</v>
      </c>
      <c r="Z144" s="6">
        <f t="shared" si="59"/>
        <v>3</v>
      </c>
      <c r="AA144" s="6">
        <f t="shared" si="60"/>
        <v>1</v>
      </c>
      <c r="AB144" s="6">
        <f t="shared" si="61"/>
        <v>0</v>
      </c>
      <c r="AC144" s="6">
        <f t="shared" si="62"/>
        <v>0</v>
      </c>
      <c r="AD144" s="6">
        <f t="shared" si="63"/>
        <v>4</v>
      </c>
      <c r="AE144" s="6">
        <f t="shared" si="64"/>
        <v>0</v>
      </c>
      <c r="AF144" s="6">
        <f t="shared" si="65"/>
        <v>4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IFERROR(VLOOKUP($K145,Ene!$H$4:$J$489,3,FALSE),0)</f>
        <v>10</v>
      </c>
      <c r="O145" s="6">
        <f>IFERROR(VLOOKUP($K145,Feb!$H$4:$J$489,3,FALSE),0)</f>
        <v>3</v>
      </c>
      <c r="P145" s="6">
        <f>IFERROR(VLOOKUP($K145,Mar!$H$4:$J$489,3,FALSE),0)</f>
        <v>3</v>
      </c>
      <c r="Q145" s="6">
        <f>IFERROR(VLOOKUP($K145,Abr!$H$4:$J$489,3,FALSE),0)</f>
        <v>1</v>
      </c>
      <c r="R145" s="6">
        <f>IFERROR(VLOOKUP($K145,May!$H$4:$J$489,3,FALSE),0)</f>
        <v>2</v>
      </c>
      <c r="S145" s="6">
        <f>IFERROR(VLOOKUP($K145,Jun!$H$4:$J$489,3,FALSE),0)</f>
        <v>0</v>
      </c>
      <c r="T145" s="6">
        <f>IFERROR(VLOOKUP($K145,Jul!$H$4:$J$489,3,FALSE),0)</f>
        <v>0</v>
      </c>
      <c r="U145" s="6">
        <f>IFERROR(VLOOKUP($K145,Ago!$H$4:$J$489,3,FALSE),0)</f>
        <v>0</v>
      </c>
      <c r="V145" s="6">
        <f>IFERROR(VLOOKUP($K145,Set!$H$4:$J$489,3,FALSE),0)</f>
        <v>0</v>
      </c>
      <c r="W145" s="6">
        <f>IFERROR(VLOOKUP($K145,Oct!$H$4:$J$489,3,FALSE),0)</f>
        <v>0</v>
      </c>
      <c r="X145" s="6">
        <f>IFERROR(VLOOKUP($K145,Nov!$H$4:$J$489,3,FALSE),0)</f>
        <v>0</v>
      </c>
      <c r="Y145" s="6">
        <f>IFERROR(VLOOKUP($K145,Dic!$H$4:$J$489,3,FALSE),0)</f>
        <v>0</v>
      </c>
      <c r="Z145" s="6">
        <f t="shared" si="59"/>
        <v>16</v>
      </c>
      <c r="AA145" s="6">
        <f t="shared" si="60"/>
        <v>3</v>
      </c>
      <c r="AB145" s="6">
        <f t="shared" si="61"/>
        <v>0</v>
      </c>
      <c r="AC145" s="6">
        <f t="shared" si="62"/>
        <v>0</v>
      </c>
      <c r="AD145" s="6">
        <f t="shared" si="63"/>
        <v>19</v>
      </c>
      <c r="AE145" s="6">
        <f t="shared" si="64"/>
        <v>0</v>
      </c>
      <c r="AF145" s="6">
        <f t="shared" si="65"/>
        <v>19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IFERROR(VLOOKUP($K146,Ene!$H$4:$J$489,3,FALSE),0)</f>
        <v>0</v>
      </c>
      <c r="O146" s="6">
        <f>IFERROR(VLOOKUP($K146,Feb!$H$4:$J$489,3,FALSE),0)</f>
        <v>0</v>
      </c>
      <c r="P146" s="6">
        <f>IFERROR(VLOOKUP($K146,Mar!$H$4:$J$489,3,FALSE),0)</f>
        <v>3</v>
      </c>
      <c r="Q146" s="6">
        <f>IFERROR(VLOOKUP($K146,Abr!$H$4:$J$489,3,FALSE),0)</f>
        <v>2</v>
      </c>
      <c r="R146" s="6">
        <f>IFERROR(VLOOKUP($K146,May!$H$4:$J$489,3,FALSE),0)</f>
        <v>0</v>
      </c>
      <c r="S146" s="6">
        <f>IFERROR(VLOOKUP($K146,Jun!$H$4:$J$489,3,FALSE),0)</f>
        <v>4</v>
      </c>
      <c r="T146" s="6">
        <f>IFERROR(VLOOKUP($K146,Jul!$H$4:$J$489,3,FALSE),0)</f>
        <v>1</v>
      </c>
      <c r="U146" s="6">
        <f>IFERROR(VLOOKUP($K146,Ago!$H$4:$J$489,3,FALSE),0)</f>
        <v>0</v>
      </c>
      <c r="V146" s="6">
        <f>IFERROR(VLOOKUP($K146,Set!$H$4:$J$489,3,FALSE),0)</f>
        <v>0</v>
      </c>
      <c r="W146" s="6">
        <f>IFERROR(VLOOKUP($K146,Oct!$H$4:$J$489,3,FALSE),0)</f>
        <v>0</v>
      </c>
      <c r="X146" s="6">
        <f>IFERROR(VLOOKUP($K146,Nov!$H$4:$J$489,3,FALSE),0)</f>
        <v>0</v>
      </c>
      <c r="Y146" s="6">
        <f>IFERROR(VLOOKUP($K146,Dic!$H$4:$J$489,3,FALSE),0)</f>
        <v>0</v>
      </c>
      <c r="Z146" s="6">
        <f t="shared" si="59"/>
        <v>3</v>
      </c>
      <c r="AA146" s="6">
        <f t="shared" si="60"/>
        <v>6</v>
      </c>
      <c r="AB146" s="6">
        <f t="shared" si="61"/>
        <v>1</v>
      </c>
      <c r="AC146" s="6">
        <f t="shared" si="62"/>
        <v>0</v>
      </c>
      <c r="AD146" s="6">
        <f t="shared" si="63"/>
        <v>9</v>
      </c>
      <c r="AE146" s="6">
        <f t="shared" si="64"/>
        <v>1</v>
      </c>
      <c r="AF146" s="6">
        <f t="shared" si="65"/>
        <v>10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IFERROR(VLOOKUP($K147,Ene!$H$4:$J$489,3,FALSE),0)</f>
        <v>0</v>
      </c>
      <c r="O147" s="6">
        <f>IFERROR(VLOOKUP($K147,Feb!$H$4:$J$489,3,FALSE),0)</f>
        <v>0</v>
      </c>
      <c r="P147" s="6">
        <f>IFERROR(VLOOKUP($K147,Mar!$H$4:$J$489,3,FALSE),0)</f>
        <v>0</v>
      </c>
      <c r="Q147" s="6">
        <f>IFERROR(VLOOKUP($K147,Abr!$H$4:$J$489,3,FALSE),0)</f>
        <v>0</v>
      </c>
      <c r="R147" s="6">
        <f>IFERROR(VLOOKUP($K147,May!$H$4:$J$489,3,FALSE),0)</f>
        <v>0</v>
      </c>
      <c r="S147" s="6">
        <f>IFERROR(VLOOKUP($K147,Jun!$H$4:$J$489,3,FALSE),0)</f>
        <v>0</v>
      </c>
      <c r="T147" s="6">
        <f>IFERROR(VLOOKUP($K147,Jul!$H$4:$J$489,3,FALSE),0)</f>
        <v>0</v>
      </c>
      <c r="U147" s="6">
        <f>IFERROR(VLOOKUP($K147,Ago!$H$4:$J$489,3,FALSE),0)</f>
        <v>0</v>
      </c>
      <c r="V147" s="6">
        <f>IFERROR(VLOOKUP($K147,Set!$H$4:$J$489,3,FALSE),0)</f>
        <v>0</v>
      </c>
      <c r="W147" s="6">
        <f>IFERROR(VLOOKUP($K147,Oct!$H$4:$J$489,3,FALSE),0)</f>
        <v>0</v>
      </c>
      <c r="X147" s="6">
        <f>IFERROR(VLOOKUP($K147,Nov!$H$4:$J$489,3,FALSE),0)</f>
        <v>0</v>
      </c>
      <c r="Y147" s="6">
        <f>IFERROR(VLOOKUP($K147,Dic!$H$4:$J$489,3,FALSE),0)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IFERROR(VLOOKUP($K148,Ene!$H$4:$J$489,3,FALSE),0)</f>
        <v>0</v>
      </c>
      <c r="O148" s="6">
        <f>IFERROR(VLOOKUP($K148,Feb!$H$4:$J$489,3,FALSE),0)</f>
        <v>0</v>
      </c>
      <c r="P148" s="6">
        <f>IFERROR(VLOOKUP($K148,Mar!$H$4:$J$489,3,FALSE),0)</f>
        <v>0</v>
      </c>
      <c r="Q148" s="6">
        <f>IFERROR(VLOOKUP($K148,Abr!$H$4:$J$489,3,FALSE),0)</f>
        <v>0</v>
      </c>
      <c r="R148" s="6">
        <f>IFERROR(VLOOKUP($K148,May!$H$4:$J$489,3,FALSE),0)</f>
        <v>0</v>
      </c>
      <c r="S148" s="6">
        <f>IFERROR(VLOOKUP($K148,Jun!$H$4:$J$489,3,FALSE),0)</f>
        <v>0</v>
      </c>
      <c r="T148" s="6">
        <f>IFERROR(VLOOKUP($K148,Jul!$H$4:$J$489,3,FALSE),0)</f>
        <v>0</v>
      </c>
      <c r="U148" s="6">
        <f>IFERROR(VLOOKUP($K148,Ago!$H$4:$J$489,3,FALSE),0)</f>
        <v>0</v>
      </c>
      <c r="V148" s="6">
        <f>IFERROR(VLOOKUP($K148,Set!$H$4:$J$489,3,FALSE),0)</f>
        <v>0</v>
      </c>
      <c r="W148" s="6">
        <f>IFERROR(VLOOKUP($K148,Oct!$H$4:$J$489,3,FALSE),0)</f>
        <v>0</v>
      </c>
      <c r="X148" s="6">
        <f>IFERROR(VLOOKUP($K148,Nov!$H$4:$J$489,3,FALSE),0)</f>
        <v>0</v>
      </c>
      <c r="Y148" s="6">
        <f>IFERROR(VLOOKUP($K148,Dic!$H$4:$J$489,3,FALSE),0)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IFERROR(VLOOKUP($K149,Ene!$H$4:$J$489,3,FALSE),0)</f>
        <v>1</v>
      </c>
      <c r="O149" s="6">
        <f>IFERROR(VLOOKUP($K149,Feb!$H$4:$J$489,3,FALSE),0)</f>
        <v>0</v>
      </c>
      <c r="P149" s="6">
        <f>IFERROR(VLOOKUP($K149,Mar!$H$4:$J$489,3,FALSE),0)</f>
        <v>0</v>
      </c>
      <c r="Q149" s="6">
        <f>IFERROR(VLOOKUP($K149,Abr!$H$4:$J$489,3,FALSE),0)</f>
        <v>0</v>
      </c>
      <c r="R149" s="6">
        <f>IFERROR(VLOOKUP($K149,May!$H$4:$J$489,3,FALSE),0)</f>
        <v>0</v>
      </c>
      <c r="S149" s="6">
        <f>IFERROR(VLOOKUP($K149,Jun!$H$4:$J$489,3,FALSE),0)</f>
        <v>0</v>
      </c>
      <c r="T149" s="6">
        <f>IFERROR(VLOOKUP($K149,Jul!$H$4:$J$489,3,FALSE),0)</f>
        <v>0</v>
      </c>
      <c r="U149" s="6">
        <f>IFERROR(VLOOKUP($K149,Ago!$H$4:$J$489,3,FALSE),0)</f>
        <v>0</v>
      </c>
      <c r="V149" s="6">
        <f>IFERROR(VLOOKUP($K149,Set!$H$4:$J$489,3,FALSE),0)</f>
        <v>0</v>
      </c>
      <c r="W149" s="6">
        <f>IFERROR(VLOOKUP($K149,Oct!$H$4:$J$489,3,FALSE),0)</f>
        <v>0</v>
      </c>
      <c r="X149" s="6">
        <f>IFERROR(VLOOKUP($K149,Nov!$H$4:$J$489,3,FALSE),0)</f>
        <v>0</v>
      </c>
      <c r="Y149" s="6">
        <f>IFERROR(VLOOKUP($K149,Dic!$H$4:$J$489,3,FALSE),0)</f>
        <v>0</v>
      </c>
      <c r="Z149" s="6">
        <f t="shared" si="59"/>
        <v>1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1</v>
      </c>
      <c r="AE149" s="6">
        <f t="shared" si="64"/>
        <v>0</v>
      </c>
      <c r="AF149" s="6">
        <f t="shared" si="65"/>
        <v>1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IFERROR(VLOOKUP($K150,Ene!$H$4:$J$489,3,FALSE),0)</f>
        <v>0</v>
      </c>
      <c r="O150" s="6">
        <f>IFERROR(VLOOKUP($K150,Feb!$H$4:$J$489,3,FALSE),0)</f>
        <v>1</v>
      </c>
      <c r="P150" s="6">
        <f>IFERROR(VLOOKUP($K150,Mar!$H$4:$J$489,3,FALSE),0)</f>
        <v>0</v>
      </c>
      <c r="Q150" s="6">
        <f>IFERROR(VLOOKUP($K150,Abr!$H$4:$J$489,3,FALSE),0)</f>
        <v>1</v>
      </c>
      <c r="R150" s="6">
        <f>IFERROR(VLOOKUP($K150,May!$H$4:$J$489,3,FALSE),0)</f>
        <v>3</v>
      </c>
      <c r="S150" s="6">
        <f>IFERROR(VLOOKUP($K150,Jun!$H$4:$J$489,3,FALSE),0)</f>
        <v>1</v>
      </c>
      <c r="T150" s="6">
        <f>IFERROR(VLOOKUP($K150,Jul!$H$4:$J$489,3,FALSE),0)</f>
        <v>1</v>
      </c>
      <c r="U150" s="6">
        <f>IFERROR(VLOOKUP($K150,Ago!$H$4:$J$489,3,FALSE),0)</f>
        <v>0</v>
      </c>
      <c r="V150" s="6">
        <f>IFERROR(VLOOKUP($K150,Set!$H$4:$J$489,3,FALSE),0)</f>
        <v>0</v>
      </c>
      <c r="W150" s="6">
        <f>IFERROR(VLOOKUP($K150,Oct!$H$4:$J$489,3,FALSE),0)</f>
        <v>0</v>
      </c>
      <c r="X150" s="6">
        <f>IFERROR(VLOOKUP($K150,Nov!$H$4:$J$489,3,FALSE),0)</f>
        <v>0</v>
      </c>
      <c r="Y150" s="6">
        <f>IFERROR(VLOOKUP($K150,Dic!$H$4:$J$489,3,FALSE),0)</f>
        <v>0</v>
      </c>
      <c r="Z150" s="6">
        <f t="shared" si="59"/>
        <v>1</v>
      </c>
      <c r="AA150" s="6">
        <f t="shared" si="60"/>
        <v>5</v>
      </c>
      <c r="AB150" s="6">
        <f t="shared" si="61"/>
        <v>1</v>
      </c>
      <c r="AC150" s="6">
        <f t="shared" si="62"/>
        <v>0</v>
      </c>
      <c r="AD150" s="6">
        <f t="shared" si="63"/>
        <v>6</v>
      </c>
      <c r="AE150" s="6">
        <f t="shared" si="64"/>
        <v>1</v>
      </c>
      <c r="AF150" s="6">
        <f t="shared" si="65"/>
        <v>7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IFERROR(VLOOKUP($K151,Ene!$H$4:$J$489,3,FALSE),0)</f>
        <v>3</v>
      </c>
      <c r="O151" s="6">
        <f>IFERROR(VLOOKUP($K151,Feb!$H$4:$J$489,3,FALSE),0)</f>
        <v>0</v>
      </c>
      <c r="P151" s="6">
        <f>IFERROR(VLOOKUP($K151,Mar!$H$4:$J$489,3,FALSE),0)</f>
        <v>0</v>
      </c>
      <c r="Q151" s="6">
        <f>IFERROR(VLOOKUP($K151,Abr!$H$4:$J$489,3,FALSE),0)</f>
        <v>0</v>
      </c>
      <c r="R151" s="6">
        <f>IFERROR(VLOOKUP($K151,May!$H$4:$J$489,3,FALSE),0)</f>
        <v>0</v>
      </c>
      <c r="S151" s="6">
        <f>IFERROR(VLOOKUP($K151,Jun!$H$4:$J$489,3,FALSE),0)</f>
        <v>0</v>
      </c>
      <c r="T151" s="6">
        <f>IFERROR(VLOOKUP($K151,Jul!$H$4:$J$489,3,FALSE),0)</f>
        <v>0</v>
      </c>
      <c r="U151" s="6">
        <f>IFERROR(VLOOKUP($K151,Ago!$H$4:$J$489,3,FALSE),0)</f>
        <v>0</v>
      </c>
      <c r="V151" s="6">
        <f>IFERROR(VLOOKUP($K151,Set!$H$4:$J$489,3,FALSE),0)</f>
        <v>0</v>
      </c>
      <c r="W151" s="6">
        <f>IFERROR(VLOOKUP($K151,Oct!$H$4:$J$489,3,FALSE),0)</f>
        <v>0</v>
      </c>
      <c r="X151" s="6">
        <f>IFERROR(VLOOKUP($K151,Nov!$H$4:$J$489,3,FALSE),0)</f>
        <v>0</v>
      </c>
      <c r="Y151" s="6">
        <f>IFERROR(VLOOKUP($K151,Dic!$H$4:$J$489,3,FALSE),0)</f>
        <v>0</v>
      </c>
      <c r="Z151" s="6">
        <f t="shared" si="59"/>
        <v>3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3</v>
      </c>
      <c r="AE151" s="6">
        <f t="shared" si="64"/>
        <v>0</v>
      </c>
      <c r="AF151" s="6">
        <f t="shared" si="65"/>
        <v>3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IFERROR(VLOOKUP($K152,Ene!$H$4:$J$489,3,FALSE),0)</f>
        <v>0</v>
      </c>
      <c r="O152" s="6">
        <f>IFERROR(VLOOKUP($K152,Feb!$H$4:$J$489,3,FALSE),0)</f>
        <v>0</v>
      </c>
      <c r="P152" s="6">
        <f>IFERROR(VLOOKUP($K152,Mar!$H$4:$J$489,3,FALSE),0)</f>
        <v>0</v>
      </c>
      <c r="Q152" s="6">
        <f>IFERROR(VLOOKUP($K152,Abr!$H$4:$J$489,3,FALSE),0)</f>
        <v>0</v>
      </c>
      <c r="R152" s="6">
        <f>IFERROR(VLOOKUP($K152,May!$H$4:$J$489,3,FALSE),0)</f>
        <v>0</v>
      </c>
      <c r="S152" s="6">
        <f>IFERROR(VLOOKUP($K152,Jun!$H$4:$J$489,3,FALSE),0)</f>
        <v>0</v>
      </c>
      <c r="T152" s="6">
        <f>IFERROR(VLOOKUP($K152,Jul!$H$4:$J$489,3,FALSE),0)</f>
        <v>0</v>
      </c>
      <c r="U152" s="6">
        <f>IFERROR(VLOOKUP($K152,Ago!$H$4:$J$489,3,FALSE),0)</f>
        <v>0</v>
      </c>
      <c r="V152" s="6">
        <f>IFERROR(VLOOKUP($K152,Set!$H$4:$J$489,3,FALSE),0)</f>
        <v>0</v>
      </c>
      <c r="W152" s="6">
        <f>IFERROR(VLOOKUP($K152,Oct!$H$4:$J$489,3,FALSE),0)</f>
        <v>0</v>
      </c>
      <c r="X152" s="6">
        <f>IFERROR(VLOOKUP($K152,Nov!$H$4:$J$489,3,FALSE),0)</f>
        <v>0</v>
      </c>
      <c r="Y152" s="6">
        <f>IFERROR(VLOOKUP($K152,Dic!$H$4:$J$489,3,FALSE),0)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IFERROR(VLOOKUP($K153,Ene!$H$4:$J$489,3,FALSE),0)</f>
        <v>0</v>
      </c>
      <c r="O153" s="6">
        <f>IFERROR(VLOOKUP($K153,Feb!$H$4:$J$489,3,FALSE),0)</f>
        <v>0</v>
      </c>
      <c r="P153" s="6">
        <f>IFERROR(VLOOKUP($K153,Mar!$H$4:$J$489,3,FALSE),0)</f>
        <v>0</v>
      </c>
      <c r="Q153" s="6">
        <f>IFERROR(VLOOKUP($K153,Abr!$H$4:$J$489,3,FALSE),0)</f>
        <v>0</v>
      </c>
      <c r="R153" s="6">
        <f>IFERROR(VLOOKUP($K153,May!$H$4:$J$489,3,FALSE),0)</f>
        <v>0</v>
      </c>
      <c r="S153" s="6">
        <f>IFERROR(VLOOKUP($K153,Jun!$H$4:$J$489,3,FALSE),0)</f>
        <v>0</v>
      </c>
      <c r="T153" s="6">
        <f>IFERROR(VLOOKUP($K153,Jul!$H$4:$J$489,3,FALSE),0)</f>
        <v>0</v>
      </c>
      <c r="U153" s="6">
        <f>IFERROR(VLOOKUP($K153,Ago!$H$4:$J$489,3,FALSE),0)</f>
        <v>0</v>
      </c>
      <c r="V153" s="6">
        <f>IFERROR(VLOOKUP($K153,Set!$H$4:$J$489,3,FALSE),0)</f>
        <v>0</v>
      </c>
      <c r="W153" s="6">
        <f>IFERROR(VLOOKUP($K153,Oct!$H$4:$J$489,3,FALSE),0)</f>
        <v>0</v>
      </c>
      <c r="X153" s="6">
        <f>IFERROR(VLOOKUP($K153,Nov!$H$4:$J$489,3,FALSE),0)</f>
        <v>0</v>
      </c>
      <c r="Y153" s="6">
        <f>IFERROR(VLOOKUP($K153,Dic!$H$4:$J$489,3,FALSE),0)</f>
        <v>0</v>
      </c>
      <c r="Z153" s="6">
        <f t="shared" si="59"/>
        <v>0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0</v>
      </c>
      <c r="AE153" s="6">
        <f t="shared" si="64"/>
        <v>0</v>
      </c>
      <c r="AF153" s="6">
        <f t="shared" si="65"/>
        <v>0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IFERROR(VLOOKUP($K154,Ene!$H$4:$J$489,3,FALSE),0)</f>
        <v>0</v>
      </c>
      <c r="O154" s="6">
        <f>IFERROR(VLOOKUP($K154,Feb!$H$4:$J$489,3,FALSE),0)</f>
        <v>0</v>
      </c>
      <c r="P154" s="6">
        <f>IFERROR(VLOOKUP($K154,Mar!$H$4:$J$489,3,FALSE),0)</f>
        <v>0</v>
      </c>
      <c r="Q154" s="6">
        <f>IFERROR(VLOOKUP($K154,Abr!$H$4:$J$489,3,FALSE),0)</f>
        <v>0</v>
      </c>
      <c r="R154" s="6">
        <f>IFERROR(VLOOKUP($K154,May!$H$4:$J$489,3,FALSE),0)</f>
        <v>0</v>
      </c>
      <c r="S154" s="6">
        <f>IFERROR(VLOOKUP($K154,Jun!$H$4:$J$489,3,FALSE),0)</f>
        <v>0</v>
      </c>
      <c r="T154" s="6">
        <f>IFERROR(VLOOKUP($K154,Jul!$H$4:$J$489,3,FALSE),0)</f>
        <v>0</v>
      </c>
      <c r="U154" s="6">
        <f>IFERROR(VLOOKUP($K154,Ago!$H$4:$J$489,3,FALSE),0)</f>
        <v>0</v>
      </c>
      <c r="V154" s="6">
        <f>IFERROR(VLOOKUP($K154,Set!$H$4:$J$489,3,FALSE),0)</f>
        <v>0</v>
      </c>
      <c r="W154" s="6">
        <f>IFERROR(VLOOKUP($K154,Oct!$H$4:$J$489,3,FALSE),0)</f>
        <v>0</v>
      </c>
      <c r="X154" s="6">
        <f>IFERROR(VLOOKUP($K154,Nov!$H$4:$J$489,3,FALSE),0)</f>
        <v>0</v>
      </c>
      <c r="Y154" s="6">
        <f>IFERROR(VLOOKUP($K154,Dic!$H$4:$J$489,3,FALSE),0)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IFERROR(VLOOKUP($K155,Ene!$H$4:$J$489,3,FALSE),0)</f>
        <v>0</v>
      </c>
      <c r="O155" s="6">
        <f>IFERROR(VLOOKUP($K155,Feb!$H$4:$J$489,3,FALSE),0)</f>
        <v>0</v>
      </c>
      <c r="P155" s="6">
        <f>IFERROR(VLOOKUP($K155,Mar!$H$4:$J$489,3,FALSE),0)</f>
        <v>0</v>
      </c>
      <c r="Q155" s="6">
        <f>IFERROR(VLOOKUP($K155,Abr!$H$4:$J$489,3,FALSE),0)</f>
        <v>0</v>
      </c>
      <c r="R155" s="6">
        <f>IFERROR(VLOOKUP($K155,May!$H$4:$J$489,3,FALSE),0)</f>
        <v>0</v>
      </c>
      <c r="S155" s="6">
        <f>IFERROR(VLOOKUP($K155,Jun!$H$4:$J$489,3,FALSE),0)</f>
        <v>0</v>
      </c>
      <c r="T155" s="6">
        <f>IFERROR(VLOOKUP($K155,Jul!$H$4:$J$489,3,FALSE),0)</f>
        <v>0</v>
      </c>
      <c r="U155" s="6">
        <f>IFERROR(VLOOKUP($K155,Ago!$H$4:$J$489,3,FALSE),0)</f>
        <v>0</v>
      </c>
      <c r="V155" s="6">
        <f>IFERROR(VLOOKUP($K155,Set!$H$4:$J$489,3,FALSE),0)</f>
        <v>0</v>
      </c>
      <c r="W155" s="6">
        <f>IFERROR(VLOOKUP($K155,Oct!$H$4:$J$489,3,FALSE),0)</f>
        <v>0</v>
      </c>
      <c r="X155" s="6">
        <f>IFERROR(VLOOKUP($K155,Nov!$H$4:$J$489,3,FALSE),0)</f>
        <v>0</v>
      </c>
      <c r="Y155" s="6">
        <f>IFERROR(VLOOKUP($K155,Dic!$H$4:$J$489,3,FALSE),0)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IFERROR(VLOOKUP($K156,Ene!$H$4:$J$489,3,FALSE),0)</f>
        <v>0</v>
      </c>
      <c r="O156" s="6">
        <f>IFERROR(VLOOKUP($K156,Feb!$H$4:$J$489,3,FALSE),0)</f>
        <v>0</v>
      </c>
      <c r="P156" s="6">
        <f>IFERROR(VLOOKUP($K156,Mar!$H$4:$J$489,3,FALSE),0)</f>
        <v>0</v>
      </c>
      <c r="Q156" s="6">
        <f>IFERROR(VLOOKUP($K156,Abr!$H$4:$J$489,3,FALSE),0)</f>
        <v>0</v>
      </c>
      <c r="R156" s="6">
        <f>IFERROR(VLOOKUP($K156,May!$H$4:$J$489,3,FALSE),0)</f>
        <v>0</v>
      </c>
      <c r="S156" s="6">
        <f>IFERROR(VLOOKUP($K156,Jun!$H$4:$J$489,3,FALSE),0)</f>
        <v>0</v>
      </c>
      <c r="T156" s="6">
        <f>IFERROR(VLOOKUP($K156,Jul!$H$4:$J$489,3,FALSE),0)</f>
        <v>0</v>
      </c>
      <c r="U156" s="6">
        <f>IFERROR(VLOOKUP($K156,Ago!$H$4:$J$489,3,FALSE),0)</f>
        <v>0</v>
      </c>
      <c r="V156" s="6">
        <f>IFERROR(VLOOKUP($K156,Set!$H$4:$J$489,3,FALSE),0)</f>
        <v>0</v>
      </c>
      <c r="W156" s="6">
        <f>IFERROR(VLOOKUP($K156,Oct!$H$4:$J$489,3,FALSE),0)</f>
        <v>0</v>
      </c>
      <c r="X156" s="6">
        <f>IFERROR(VLOOKUP($K156,Nov!$H$4:$J$489,3,FALSE),0)</f>
        <v>0</v>
      </c>
      <c r="Y156" s="6">
        <f>IFERROR(VLOOKUP($K156,Dic!$H$4:$J$489,3,FALSE),0)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IFERROR(VLOOKUP($K157,Ene!$H$4:$J$489,3,FALSE),0)</f>
        <v>3</v>
      </c>
      <c r="O157" s="6">
        <f>IFERROR(VLOOKUP($K157,Feb!$H$4:$J$489,3,FALSE),0)</f>
        <v>4</v>
      </c>
      <c r="P157" s="6">
        <f>IFERROR(VLOOKUP($K157,Mar!$H$4:$J$489,3,FALSE),0)</f>
        <v>2</v>
      </c>
      <c r="Q157" s="6">
        <f>IFERROR(VLOOKUP($K157,Abr!$H$4:$J$489,3,FALSE),0)</f>
        <v>2</v>
      </c>
      <c r="R157" s="6">
        <f>IFERROR(VLOOKUP($K157,May!$H$4:$J$489,3,FALSE),0)</f>
        <v>5</v>
      </c>
      <c r="S157" s="6">
        <f>IFERROR(VLOOKUP($K157,Jun!$H$4:$J$489,3,FALSE),0)</f>
        <v>6</v>
      </c>
      <c r="T157" s="6">
        <f>IFERROR(VLOOKUP($K157,Jul!$H$4:$J$489,3,FALSE),0)</f>
        <v>3</v>
      </c>
      <c r="U157" s="6">
        <f>IFERROR(VLOOKUP($K157,Ago!$H$4:$J$489,3,FALSE),0)</f>
        <v>0</v>
      </c>
      <c r="V157" s="6">
        <f>IFERROR(VLOOKUP($K157,Set!$H$4:$J$489,3,FALSE),0)</f>
        <v>0</v>
      </c>
      <c r="W157" s="6">
        <f>IFERROR(VLOOKUP($K157,Oct!$H$4:$J$489,3,FALSE),0)</f>
        <v>0</v>
      </c>
      <c r="X157" s="6">
        <f>IFERROR(VLOOKUP($K157,Nov!$H$4:$J$489,3,FALSE),0)</f>
        <v>0</v>
      </c>
      <c r="Y157" s="6">
        <f>IFERROR(VLOOKUP($K157,Dic!$H$4:$J$489,3,FALSE),0)</f>
        <v>0</v>
      </c>
      <c r="Z157" s="6">
        <f t="shared" si="59"/>
        <v>9</v>
      </c>
      <c r="AA157" s="6">
        <f t="shared" si="60"/>
        <v>13</v>
      </c>
      <c r="AB157" s="6">
        <f t="shared" si="61"/>
        <v>3</v>
      </c>
      <c r="AC157" s="6">
        <f t="shared" si="62"/>
        <v>0</v>
      </c>
      <c r="AD157" s="6">
        <f t="shared" si="63"/>
        <v>22</v>
      </c>
      <c r="AE157" s="6">
        <f t="shared" si="64"/>
        <v>3</v>
      </c>
      <c r="AF157" s="6">
        <f t="shared" si="65"/>
        <v>25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IFERROR(VLOOKUP($K158,Ene!$H$4:$J$489,3,FALSE),0)</f>
        <v>46</v>
      </c>
      <c r="O158" s="6">
        <f>IFERROR(VLOOKUP($K158,Feb!$H$4:$J$489,3,FALSE),0)</f>
        <v>39</v>
      </c>
      <c r="P158" s="6">
        <f>IFERROR(VLOOKUP($K158,Mar!$H$4:$J$489,3,FALSE),0)</f>
        <v>55</v>
      </c>
      <c r="Q158" s="6">
        <f>IFERROR(VLOOKUP($K158,Abr!$H$4:$J$489,3,FALSE),0)</f>
        <v>38</v>
      </c>
      <c r="R158" s="6">
        <f>IFERROR(VLOOKUP($K158,May!$H$4:$J$489,3,FALSE),0)</f>
        <v>43</v>
      </c>
      <c r="S158" s="6">
        <f>IFERROR(VLOOKUP($K158,Jun!$H$4:$J$489,3,FALSE),0)</f>
        <v>33</v>
      </c>
      <c r="T158" s="6">
        <f>IFERROR(VLOOKUP($K158,Jul!$H$4:$J$489,3,FALSE),0)</f>
        <v>33</v>
      </c>
      <c r="U158" s="6">
        <f>IFERROR(VLOOKUP($K158,Ago!$H$4:$J$489,3,FALSE),0)</f>
        <v>9</v>
      </c>
      <c r="V158" s="6">
        <f>IFERROR(VLOOKUP($K158,Set!$H$4:$J$489,3,FALSE),0)</f>
        <v>0</v>
      </c>
      <c r="W158" s="6">
        <f>IFERROR(VLOOKUP($K158,Oct!$H$4:$J$489,3,FALSE),0)</f>
        <v>0</v>
      </c>
      <c r="X158" s="6">
        <f>IFERROR(VLOOKUP($K158,Nov!$H$4:$J$489,3,FALSE),0)</f>
        <v>0</v>
      </c>
      <c r="Y158" s="6">
        <f>IFERROR(VLOOKUP($K158,Dic!$H$4:$J$489,3,FALSE),0)</f>
        <v>0</v>
      </c>
      <c r="Z158" s="6">
        <f t="shared" si="59"/>
        <v>140</v>
      </c>
      <c r="AA158" s="6">
        <f t="shared" si="60"/>
        <v>114</v>
      </c>
      <c r="AB158" s="6">
        <f t="shared" si="61"/>
        <v>42</v>
      </c>
      <c r="AC158" s="6">
        <f t="shared" si="62"/>
        <v>0</v>
      </c>
      <c r="AD158" s="6">
        <f t="shared" si="63"/>
        <v>254</v>
      </c>
      <c r="AE158" s="6">
        <f t="shared" si="64"/>
        <v>42</v>
      </c>
      <c r="AF158" s="6">
        <f t="shared" si="65"/>
        <v>296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IFERROR(VLOOKUP($K159,Ene!$H$4:$J$489,3,FALSE),0)</f>
        <v>0</v>
      </c>
      <c r="O159" s="6">
        <f>IFERROR(VLOOKUP($K159,Feb!$H$4:$J$489,3,FALSE),0)</f>
        <v>0</v>
      </c>
      <c r="P159" s="6">
        <f>IFERROR(VLOOKUP($K159,Mar!$H$4:$J$489,3,FALSE),0)</f>
        <v>0</v>
      </c>
      <c r="Q159" s="6">
        <f>IFERROR(VLOOKUP($K159,Abr!$H$4:$J$489,3,FALSE),0)</f>
        <v>0</v>
      </c>
      <c r="R159" s="6">
        <f>IFERROR(VLOOKUP($K159,May!$H$4:$J$489,3,FALSE),0)</f>
        <v>0</v>
      </c>
      <c r="S159" s="6">
        <f>IFERROR(VLOOKUP($K159,Jun!$H$4:$J$489,3,FALSE),0)</f>
        <v>0</v>
      </c>
      <c r="T159" s="6">
        <f>IFERROR(VLOOKUP($K159,Jul!$H$4:$J$489,3,FALSE),0)</f>
        <v>0</v>
      </c>
      <c r="U159" s="6">
        <f>IFERROR(VLOOKUP($K159,Ago!$H$4:$J$489,3,FALSE),0)</f>
        <v>0</v>
      </c>
      <c r="V159" s="6">
        <f>IFERROR(VLOOKUP($K159,Set!$H$4:$J$489,3,FALSE),0)</f>
        <v>0</v>
      </c>
      <c r="W159" s="6">
        <f>IFERROR(VLOOKUP($K159,Oct!$H$4:$J$489,3,FALSE),0)</f>
        <v>0</v>
      </c>
      <c r="X159" s="6">
        <f>IFERROR(VLOOKUP($K159,Nov!$H$4:$J$489,3,FALSE),0)</f>
        <v>0</v>
      </c>
      <c r="Y159" s="6">
        <f>IFERROR(VLOOKUP($K159,Dic!$H$4:$J$489,3,FALSE),0)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IFERROR(VLOOKUP($K160,Ene!$H$4:$J$489,3,FALSE),0)</f>
        <v>0</v>
      </c>
      <c r="O160" s="6">
        <f>IFERROR(VLOOKUP($K160,Feb!$H$4:$J$489,3,FALSE),0)</f>
        <v>0</v>
      </c>
      <c r="P160" s="6">
        <f>IFERROR(VLOOKUP($K160,Mar!$H$4:$J$489,3,FALSE),0)</f>
        <v>0</v>
      </c>
      <c r="Q160" s="6">
        <f>IFERROR(VLOOKUP($K160,Abr!$H$4:$J$489,3,FALSE),0)</f>
        <v>0</v>
      </c>
      <c r="R160" s="6">
        <f>IFERROR(VLOOKUP($K160,May!$H$4:$J$489,3,FALSE),0)</f>
        <v>0</v>
      </c>
      <c r="S160" s="6">
        <f>IFERROR(VLOOKUP($K160,Jun!$H$4:$J$489,3,FALSE),0)</f>
        <v>0</v>
      </c>
      <c r="T160" s="6">
        <f>IFERROR(VLOOKUP($K160,Jul!$H$4:$J$489,3,FALSE),0)</f>
        <v>0</v>
      </c>
      <c r="U160" s="6">
        <f>IFERROR(VLOOKUP($K160,Ago!$H$4:$J$489,3,FALSE),0)</f>
        <v>0</v>
      </c>
      <c r="V160" s="6">
        <f>IFERROR(VLOOKUP($K160,Set!$H$4:$J$489,3,FALSE),0)</f>
        <v>0</v>
      </c>
      <c r="W160" s="6">
        <f>IFERROR(VLOOKUP($K160,Oct!$H$4:$J$489,3,FALSE),0)</f>
        <v>0</v>
      </c>
      <c r="X160" s="6">
        <f>IFERROR(VLOOKUP($K160,Nov!$H$4:$J$489,3,FALSE),0)</f>
        <v>0</v>
      </c>
      <c r="Y160" s="6">
        <f>IFERROR(VLOOKUP($K160,Dic!$H$4:$J$489,3,FALSE),0)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IFERROR(VLOOKUP($K161,Ene!$H$4:$J$489,3,FALSE),0)</f>
        <v>0</v>
      </c>
      <c r="O161" s="6">
        <f>IFERROR(VLOOKUP($K161,Feb!$H$4:$J$489,3,FALSE),0)</f>
        <v>0</v>
      </c>
      <c r="P161" s="6">
        <f>IFERROR(VLOOKUP($K161,Mar!$H$4:$J$489,3,FALSE),0)</f>
        <v>0</v>
      </c>
      <c r="Q161" s="6">
        <f>IFERROR(VLOOKUP($K161,Abr!$H$4:$J$489,3,FALSE),0)</f>
        <v>0</v>
      </c>
      <c r="R161" s="6">
        <f>IFERROR(VLOOKUP($K161,May!$H$4:$J$489,3,FALSE),0)</f>
        <v>0</v>
      </c>
      <c r="S161" s="6">
        <f>IFERROR(VLOOKUP($K161,Jun!$H$4:$J$489,3,FALSE),0)</f>
        <v>0</v>
      </c>
      <c r="T161" s="6">
        <f>IFERROR(VLOOKUP($K161,Jul!$H$4:$J$489,3,FALSE),0)</f>
        <v>0</v>
      </c>
      <c r="U161" s="6">
        <f>IFERROR(VLOOKUP($K161,Ago!$H$4:$J$489,3,FALSE),0)</f>
        <v>0</v>
      </c>
      <c r="V161" s="6">
        <f>IFERROR(VLOOKUP($K161,Set!$H$4:$J$489,3,FALSE),0)</f>
        <v>0</v>
      </c>
      <c r="W161" s="6">
        <f>IFERROR(VLOOKUP($K161,Oct!$H$4:$J$489,3,FALSE),0)</f>
        <v>0</v>
      </c>
      <c r="X161" s="6">
        <f>IFERROR(VLOOKUP($K161,Nov!$H$4:$J$489,3,FALSE),0)</f>
        <v>0</v>
      </c>
      <c r="Y161" s="6">
        <f>IFERROR(VLOOKUP($K161,Dic!$H$4:$J$489,3,FALSE),0)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IFERROR(VLOOKUP($K162,Ene!$H$4:$J$489,3,FALSE),0)</f>
        <v>0</v>
      </c>
      <c r="O162" s="6">
        <f>IFERROR(VLOOKUP($K162,Feb!$H$4:$J$489,3,FALSE),0)</f>
        <v>0</v>
      </c>
      <c r="P162" s="6">
        <f>IFERROR(VLOOKUP($K162,Mar!$H$4:$J$489,3,FALSE),0)</f>
        <v>0</v>
      </c>
      <c r="Q162" s="6">
        <f>IFERROR(VLOOKUP($K162,Abr!$H$4:$J$489,3,FALSE),0)</f>
        <v>0</v>
      </c>
      <c r="R162" s="6">
        <f>IFERROR(VLOOKUP($K162,May!$H$4:$J$489,3,FALSE),0)</f>
        <v>0</v>
      </c>
      <c r="S162" s="6">
        <f>IFERROR(VLOOKUP($K162,Jun!$H$4:$J$489,3,FALSE),0)</f>
        <v>0</v>
      </c>
      <c r="T162" s="6">
        <f>IFERROR(VLOOKUP($K162,Jul!$H$4:$J$489,3,FALSE),0)</f>
        <v>0</v>
      </c>
      <c r="U162" s="6">
        <f>IFERROR(VLOOKUP($K162,Ago!$H$4:$J$489,3,FALSE),0)</f>
        <v>0</v>
      </c>
      <c r="V162" s="6">
        <f>IFERROR(VLOOKUP($K162,Set!$H$4:$J$489,3,FALSE),0)</f>
        <v>0</v>
      </c>
      <c r="W162" s="6">
        <f>IFERROR(VLOOKUP($K162,Oct!$H$4:$J$489,3,FALSE),0)</f>
        <v>0</v>
      </c>
      <c r="X162" s="6">
        <f>IFERROR(VLOOKUP($K162,Nov!$H$4:$J$489,3,FALSE),0)</f>
        <v>0</v>
      </c>
      <c r="Y162" s="6">
        <f>IFERROR(VLOOKUP($K162,Dic!$H$4:$J$489,3,FALSE),0)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IFERROR(VLOOKUP($K163,Ene!$H$4:$J$489,3,FALSE),0)</f>
        <v>0</v>
      </c>
      <c r="O163" s="6">
        <f>IFERROR(VLOOKUP($K163,Feb!$H$4:$J$489,3,FALSE),0)</f>
        <v>0</v>
      </c>
      <c r="P163" s="6">
        <f>IFERROR(VLOOKUP($K163,Mar!$H$4:$J$489,3,FALSE),0)</f>
        <v>0</v>
      </c>
      <c r="Q163" s="6">
        <f>IFERROR(VLOOKUP($K163,Abr!$H$4:$J$489,3,FALSE),0)</f>
        <v>0</v>
      </c>
      <c r="R163" s="6">
        <f>IFERROR(VLOOKUP($K163,May!$H$4:$J$489,3,FALSE),0)</f>
        <v>0</v>
      </c>
      <c r="S163" s="6">
        <f>IFERROR(VLOOKUP($K163,Jun!$H$4:$J$489,3,FALSE),0)</f>
        <v>0</v>
      </c>
      <c r="T163" s="6">
        <f>IFERROR(VLOOKUP($K163,Jul!$H$4:$J$489,3,FALSE),0)</f>
        <v>0</v>
      </c>
      <c r="U163" s="6">
        <f>IFERROR(VLOOKUP($K163,Ago!$H$4:$J$489,3,FALSE),0)</f>
        <v>0</v>
      </c>
      <c r="V163" s="6">
        <f>IFERROR(VLOOKUP($K163,Set!$H$4:$J$489,3,FALSE),0)</f>
        <v>0</v>
      </c>
      <c r="W163" s="6">
        <f>IFERROR(VLOOKUP($K163,Oct!$H$4:$J$489,3,FALSE),0)</f>
        <v>0</v>
      </c>
      <c r="X163" s="6">
        <f>IFERROR(VLOOKUP($K163,Nov!$H$4:$J$489,3,FALSE),0)</f>
        <v>0</v>
      </c>
      <c r="Y163" s="6">
        <f>IFERROR(VLOOKUP($K163,Dic!$H$4:$J$489,3,FALSE),0)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IFERROR(VLOOKUP($K164,Ene!$H$4:$J$489,3,FALSE),0)</f>
        <v>0</v>
      </c>
      <c r="O164" s="6">
        <f>IFERROR(VLOOKUP($K164,Feb!$H$4:$J$489,3,FALSE),0)</f>
        <v>0</v>
      </c>
      <c r="P164" s="6">
        <f>IFERROR(VLOOKUP($K164,Mar!$H$4:$J$489,3,FALSE),0)</f>
        <v>0</v>
      </c>
      <c r="Q164" s="6">
        <f>IFERROR(VLOOKUP($K164,Abr!$H$4:$J$489,3,FALSE),0)</f>
        <v>0</v>
      </c>
      <c r="R164" s="6">
        <f>IFERROR(VLOOKUP($K164,May!$H$4:$J$489,3,FALSE),0)</f>
        <v>0</v>
      </c>
      <c r="S164" s="6">
        <f>IFERROR(VLOOKUP($K164,Jun!$H$4:$J$489,3,FALSE),0)</f>
        <v>0</v>
      </c>
      <c r="T164" s="6">
        <f>IFERROR(VLOOKUP($K164,Jul!$H$4:$J$489,3,FALSE),0)</f>
        <v>0</v>
      </c>
      <c r="U164" s="6">
        <f>IFERROR(VLOOKUP($K164,Ago!$H$4:$J$489,3,FALSE),0)</f>
        <v>0</v>
      </c>
      <c r="V164" s="6">
        <f>IFERROR(VLOOKUP($K164,Set!$H$4:$J$489,3,FALSE),0)</f>
        <v>0</v>
      </c>
      <c r="W164" s="6">
        <f>IFERROR(VLOOKUP($K164,Oct!$H$4:$J$489,3,FALSE),0)</f>
        <v>0</v>
      </c>
      <c r="X164" s="6">
        <f>IFERROR(VLOOKUP($K164,Nov!$H$4:$J$489,3,FALSE),0)</f>
        <v>0</v>
      </c>
      <c r="Y164" s="6">
        <f>IFERROR(VLOOKUP($K164,Dic!$H$4:$J$489,3,FALSE),0)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IFERROR(VLOOKUP($K165,Ene!$H$4:$J$489,3,FALSE),0)</f>
        <v>0</v>
      </c>
      <c r="O165" s="6">
        <f>IFERROR(VLOOKUP($K165,Feb!$H$4:$J$489,3,FALSE),0)</f>
        <v>0</v>
      </c>
      <c r="P165" s="6">
        <f>IFERROR(VLOOKUP($K165,Mar!$H$4:$J$489,3,FALSE),0)</f>
        <v>2</v>
      </c>
      <c r="Q165" s="6">
        <f>IFERROR(VLOOKUP($K165,Abr!$H$4:$J$489,3,FALSE),0)</f>
        <v>1</v>
      </c>
      <c r="R165" s="6">
        <f>IFERROR(VLOOKUP($K165,May!$H$4:$J$489,3,FALSE),0)</f>
        <v>0</v>
      </c>
      <c r="S165" s="6">
        <f>IFERROR(VLOOKUP($K165,Jun!$H$4:$J$489,3,FALSE),0)</f>
        <v>0</v>
      </c>
      <c r="T165" s="6">
        <f>IFERROR(VLOOKUP($K165,Jul!$H$4:$J$489,3,FALSE),0)</f>
        <v>1</v>
      </c>
      <c r="U165" s="6">
        <f>IFERROR(VLOOKUP($K165,Ago!$H$4:$J$489,3,FALSE),0)</f>
        <v>2</v>
      </c>
      <c r="V165" s="6">
        <f>IFERROR(VLOOKUP($K165,Set!$H$4:$J$489,3,FALSE),0)</f>
        <v>0</v>
      </c>
      <c r="W165" s="6">
        <f>IFERROR(VLOOKUP($K165,Oct!$H$4:$J$489,3,FALSE),0)</f>
        <v>0</v>
      </c>
      <c r="X165" s="6">
        <f>IFERROR(VLOOKUP($K165,Nov!$H$4:$J$489,3,FALSE),0)</f>
        <v>0</v>
      </c>
      <c r="Y165" s="6">
        <f>IFERROR(VLOOKUP($K165,Dic!$H$4:$J$489,3,FALSE),0)</f>
        <v>0</v>
      </c>
      <c r="Z165" s="6">
        <f t="shared" si="59"/>
        <v>2</v>
      </c>
      <c r="AA165" s="6">
        <f t="shared" si="60"/>
        <v>1</v>
      </c>
      <c r="AB165" s="6">
        <f t="shared" si="61"/>
        <v>3</v>
      </c>
      <c r="AC165" s="6">
        <f t="shared" si="62"/>
        <v>0</v>
      </c>
      <c r="AD165" s="6">
        <f t="shared" si="63"/>
        <v>3</v>
      </c>
      <c r="AE165" s="6">
        <f t="shared" si="64"/>
        <v>3</v>
      </c>
      <c r="AF165" s="6">
        <f t="shared" si="65"/>
        <v>6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IFERROR(VLOOKUP($K166,Ene!$H$4:$J$489,3,FALSE),0)</f>
        <v>1</v>
      </c>
      <c r="O166" s="6">
        <f>IFERROR(VLOOKUP($K166,Feb!$H$4:$J$489,3,FALSE),0)</f>
        <v>0</v>
      </c>
      <c r="P166" s="6">
        <f>IFERROR(VLOOKUP($K166,Mar!$H$4:$J$489,3,FALSE),0)</f>
        <v>0</v>
      </c>
      <c r="Q166" s="6">
        <f>IFERROR(VLOOKUP($K166,Abr!$H$4:$J$489,3,FALSE),0)</f>
        <v>0</v>
      </c>
      <c r="R166" s="6">
        <f>IFERROR(VLOOKUP($K166,May!$H$4:$J$489,3,FALSE),0)</f>
        <v>0</v>
      </c>
      <c r="S166" s="6">
        <f>IFERROR(VLOOKUP($K166,Jun!$H$4:$J$489,3,FALSE),0)</f>
        <v>0</v>
      </c>
      <c r="T166" s="6">
        <f>IFERROR(VLOOKUP($K166,Jul!$H$4:$J$489,3,FALSE),0)</f>
        <v>2</v>
      </c>
      <c r="U166" s="6">
        <f>IFERROR(VLOOKUP($K166,Ago!$H$4:$J$489,3,FALSE),0)</f>
        <v>0</v>
      </c>
      <c r="V166" s="6">
        <f>IFERROR(VLOOKUP($K166,Set!$H$4:$J$489,3,FALSE),0)</f>
        <v>0</v>
      </c>
      <c r="W166" s="6">
        <f>IFERROR(VLOOKUP($K166,Oct!$H$4:$J$489,3,FALSE),0)</f>
        <v>0</v>
      </c>
      <c r="X166" s="6">
        <f>IFERROR(VLOOKUP($K166,Nov!$H$4:$J$489,3,FALSE),0)</f>
        <v>0</v>
      </c>
      <c r="Y166" s="6">
        <f>IFERROR(VLOOKUP($K166,Dic!$H$4:$J$489,3,FALSE),0)</f>
        <v>0</v>
      </c>
      <c r="Z166" s="6">
        <f t="shared" si="59"/>
        <v>1</v>
      </c>
      <c r="AA166" s="6">
        <f t="shared" si="60"/>
        <v>0</v>
      </c>
      <c r="AB166" s="6">
        <f t="shared" si="61"/>
        <v>2</v>
      </c>
      <c r="AC166" s="6">
        <f t="shared" si="62"/>
        <v>0</v>
      </c>
      <c r="AD166" s="6">
        <f t="shared" si="63"/>
        <v>1</v>
      </c>
      <c r="AE166" s="6">
        <f t="shared" si="64"/>
        <v>2</v>
      </c>
      <c r="AF166" s="6">
        <f t="shared" si="65"/>
        <v>3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IFERROR(VLOOKUP($K167,Ene!$H$4:$J$489,3,FALSE),0)</f>
        <v>2</v>
      </c>
      <c r="O167" s="6">
        <f>IFERROR(VLOOKUP($K167,Feb!$H$4:$J$489,3,FALSE),0)</f>
        <v>1</v>
      </c>
      <c r="P167" s="6">
        <f>IFERROR(VLOOKUP($K167,Mar!$H$4:$J$489,3,FALSE),0)</f>
        <v>0</v>
      </c>
      <c r="Q167" s="6">
        <f>IFERROR(VLOOKUP($K167,Abr!$H$4:$J$489,3,FALSE),0)</f>
        <v>0</v>
      </c>
      <c r="R167" s="6">
        <f>IFERROR(VLOOKUP($K167,May!$H$4:$J$489,3,FALSE),0)</f>
        <v>0</v>
      </c>
      <c r="S167" s="6">
        <f>IFERROR(VLOOKUP($K167,Jun!$H$4:$J$489,3,FALSE),0)</f>
        <v>0</v>
      </c>
      <c r="T167" s="6">
        <f>IFERROR(VLOOKUP($K167,Jul!$H$4:$J$489,3,FALSE),0)</f>
        <v>1</v>
      </c>
      <c r="U167" s="6">
        <f>IFERROR(VLOOKUP($K167,Ago!$H$4:$J$489,3,FALSE),0)</f>
        <v>0</v>
      </c>
      <c r="V167" s="6">
        <f>IFERROR(VLOOKUP($K167,Set!$H$4:$J$489,3,FALSE),0)</f>
        <v>0</v>
      </c>
      <c r="W167" s="6">
        <f>IFERROR(VLOOKUP($K167,Oct!$H$4:$J$489,3,FALSE),0)</f>
        <v>0</v>
      </c>
      <c r="X167" s="6">
        <f>IFERROR(VLOOKUP($K167,Nov!$H$4:$J$489,3,FALSE),0)</f>
        <v>0</v>
      </c>
      <c r="Y167" s="6">
        <f>IFERROR(VLOOKUP($K167,Dic!$H$4:$J$489,3,FALSE),0)</f>
        <v>0</v>
      </c>
      <c r="Z167" s="6">
        <f t="shared" si="59"/>
        <v>3</v>
      </c>
      <c r="AA167" s="6">
        <f t="shared" si="60"/>
        <v>0</v>
      </c>
      <c r="AB167" s="6">
        <f t="shared" si="61"/>
        <v>1</v>
      </c>
      <c r="AC167" s="6">
        <f t="shared" si="62"/>
        <v>0</v>
      </c>
      <c r="AD167" s="6">
        <f t="shared" si="63"/>
        <v>3</v>
      </c>
      <c r="AE167" s="6">
        <f t="shared" si="64"/>
        <v>1</v>
      </c>
      <c r="AF167" s="6">
        <f t="shared" si="65"/>
        <v>4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IFERROR(VLOOKUP($K168,Ene!$H$4:$J$489,3,FALSE),0)</f>
        <v>0</v>
      </c>
      <c r="O168" s="6">
        <f>IFERROR(VLOOKUP($K168,Feb!$H$4:$J$489,3,FALSE),0)</f>
        <v>2</v>
      </c>
      <c r="P168" s="6">
        <f>IFERROR(VLOOKUP($K168,Mar!$H$4:$J$489,3,FALSE),0)</f>
        <v>1</v>
      </c>
      <c r="Q168" s="6">
        <f>IFERROR(VLOOKUP($K168,Abr!$H$4:$J$489,3,FALSE),0)</f>
        <v>0</v>
      </c>
      <c r="R168" s="6">
        <f>IFERROR(VLOOKUP($K168,May!$H$4:$J$489,3,FALSE),0)</f>
        <v>2</v>
      </c>
      <c r="S168" s="6">
        <f>IFERROR(VLOOKUP($K168,Jun!$H$4:$J$489,3,FALSE),0)</f>
        <v>1</v>
      </c>
      <c r="T168" s="6">
        <f>IFERROR(VLOOKUP($K168,Jul!$H$4:$J$489,3,FALSE),0)</f>
        <v>0</v>
      </c>
      <c r="U168" s="6">
        <f>IFERROR(VLOOKUP($K168,Ago!$H$4:$J$489,3,FALSE),0)</f>
        <v>0</v>
      </c>
      <c r="V168" s="6">
        <f>IFERROR(VLOOKUP($K168,Set!$H$4:$J$489,3,FALSE),0)</f>
        <v>0</v>
      </c>
      <c r="W168" s="6">
        <f>IFERROR(VLOOKUP($K168,Oct!$H$4:$J$489,3,FALSE),0)</f>
        <v>0</v>
      </c>
      <c r="X168" s="6">
        <f>IFERROR(VLOOKUP($K168,Nov!$H$4:$J$489,3,FALSE),0)</f>
        <v>0</v>
      </c>
      <c r="Y168" s="6">
        <f>IFERROR(VLOOKUP($K168,Dic!$H$4:$J$489,3,FALSE),0)</f>
        <v>0</v>
      </c>
      <c r="Z168" s="6">
        <f t="shared" si="59"/>
        <v>3</v>
      </c>
      <c r="AA168" s="6">
        <f t="shared" si="60"/>
        <v>3</v>
      </c>
      <c r="AB168" s="6">
        <f t="shared" si="61"/>
        <v>0</v>
      </c>
      <c r="AC168" s="6">
        <f t="shared" si="62"/>
        <v>0</v>
      </c>
      <c r="AD168" s="6">
        <f t="shared" si="63"/>
        <v>6</v>
      </c>
      <c r="AE168" s="6">
        <f t="shared" si="64"/>
        <v>0</v>
      </c>
      <c r="AF168" s="6">
        <f t="shared" si="65"/>
        <v>6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IFERROR(VLOOKUP($K169,Ene!$H$4:$J$489,3,FALSE),0)</f>
        <v>0</v>
      </c>
      <c r="O169" s="6">
        <f>IFERROR(VLOOKUP($K169,Feb!$H$4:$J$489,3,FALSE),0)</f>
        <v>1</v>
      </c>
      <c r="P169" s="6">
        <f>IFERROR(VLOOKUP($K169,Mar!$H$4:$J$489,3,FALSE),0)</f>
        <v>1</v>
      </c>
      <c r="Q169" s="6">
        <f>IFERROR(VLOOKUP($K169,Abr!$H$4:$J$489,3,FALSE),0)</f>
        <v>2</v>
      </c>
      <c r="R169" s="6">
        <f>IFERROR(VLOOKUP($K169,May!$H$4:$J$489,3,FALSE),0)</f>
        <v>0</v>
      </c>
      <c r="S169" s="6">
        <f>IFERROR(VLOOKUP($K169,Jun!$H$4:$J$489,3,FALSE),0)</f>
        <v>0</v>
      </c>
      <c r="T169" s="6">
        <f>IFERROR(VLOOKUP($K169,Jul!$H$4:$J$489,3,FALSE),0)</f>
        <v>0</v>
      </c>
      <c r="U169" s="6">
        <f>IFERROR(VLOOKUP($K169,Ago!$H$4:$J$489,3,FALSE),0)</f>
        <v>0</v>
      </c>
      <c r="V169" s="6">
        <f>IFERROR(VLOOKUP($K169,Set!$H$4:$J$489,3,FALSE),0)</f>
        <v>0</v>
      </c>
      <c r="W169" s="6">
        <f>IFERROR(VLOOKUP($K169,Oct!$H$4:$J$489,3,FALSE),0)</f>
        <v>0</v>
      </c>
      <c r="X169" s="6">
        <f>IFERROR(VLOOKUP($K169,Nov!$H$4:$J$489,3,FALSE),0)</f>
        <v>0</v>
      </c>
      <c r="Y169" s="6">
        <f>IFERROR(VLOOKUP($K169,Dic!$H$4:$J$489,3,FALSE),0)</f>
        <v>0</v>
      </c>
      <c r="Z169" s="6">
        <f t="shared" si="59"/>
        <v>2</v>
      </c>
      <c r="AA169" s="6">
        <f t="shared" si="60"/>
        <v>2</v>
      </c>
      <c r="AB169" s="6">
        <f t="shared" si="61"/>
        <v>0</v>
      </c>
      <c r="AC169" s="6">
        <f t="shared" si="62"/>
        <v>0</v>
      </c>
      <c r="AD169" s="6">
        <f t="shared" si="63"/>
        <v>4</v>
      </c>
      <c r="AE169" s="6">
        <f t="shared" si="64"/>
        <v>0</v>
      </c>
      <c r="AF169" s="6">
        <f t="shared" si="65"/>
        <v>4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IFERROR(VLOOKUP($K170,Ene!$H$4:$J$489,3,FALSE),0)</f>
        <v>0</v>
      </c>
      <c r="O170" s="6">
        <f>IFERROR(VLOOKUP($K170,Feb!$H$4:$J$489,3,FALSE),0)</f>
        <v>0</v>
      </c>
      <c r="P170" s="6">
        <f>IFERROR(VLOOKUP($K170,Mar!$H$4:$J$489,3,FALSE),0)</f>
        <v>0</v>
      </c>
      <c r="Q170" s="6">
        <f>IFERROR(VLOOKUP($K170,Abr!$H$4:$J$489,3,FALSE),0)</f>
        <v>0</v>
      </c>
      <c r="R170" s="6">
        <f>IFERROR(VLOOKUP($K170,May!$H$4:$J$489,3,FALSE),0)</f>
        <v>0</v>
      </c>
      <c r="S170" s="6">
        <f>IFERROR(VLOOKUP($K170,Jun!$H$4:$J$489,3,FALSE),0)</f>
        <v>0</v>
      </c>
      <c r="T170" s="6">
        <f>IFERROR(VLOOKUP($K170,Jul!$H$4:$J$489,3,FALSE),0)</f>
        <v>0</v>
      </c>
      <c r="U170" s="6">
        <f>IFERROR(VLOOKUP($K170,Ago!$H$4:$J$489,3,FALSE),0)</f>
        <v>0</v>
      </c>
      <c r="V170" s="6">
        <f>IFERROR(VLOOKUP($K170,Set!$H$4:$J$489,3,FALSE),0)</f>
        <v>0</v>
      </c>
      <c r="W170" s="6">
        <f>IFERROR(VLOOKUP($K170,Oct!$H$4:$J$489,3,FALSE),0)</f>
        <v>0</v>
      </c>
      <c r="X170" s="6">
        <f>IFERROR(VLOOKUP($K170,Nov!$H$4:$J$489,3,FALSE),0)</f>
        <v>0</v>
      </c>
      <c r="Y170" s="6">
        <f>IFERROR(VLOOKUP($K170,Dic!$H$4:$J$489,3,FALSE),0)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IFERROR(VLOOKUP($K171,Ene!$H$4:$J$489,3,FALSE),0)</f>
        <v>0</v>
      </c>
      <c r="O171" s="6">
        <f>IFERROR(VLOOKUP($K171,Feb!$H$4:$J$489,3,FALSE),0)</f>
        <v>1</v>
      </c>
      <c r="P171" s="6">
        <f>IFERROR(VLOOKUP($K171,Mar!$H$4:$J$489,3,FALSE),0)</f>
        <v>2</v>
      </c>
      <c r="Q171" s="6">
        <f>IFERROR(VLOOKUP($K171,Abr!$H$4:$J$489,3,FALSE),0)</f>
        <v>2</v>
      </c>
      <c r="R171" s="6">
        <f>IFERROR(VLOOKUP($K171,May!$H$4:$J$489,3,FALSE),0)</f>
        <v>1</v>
      </c>
      <c r="S171" s="6">
        <f>IFERROR(VLOOKUP($K171,Jun!$H$4:$J$489,3,FALSE),0)</f>
        <v>1</v>
      </c>
      <c r="T171" s="6">
        <f>IFERROR(VLOOKUP($K171,Jul!$H$4:$J$489,3,FALSE),0)</f>
        <v>0</v>
      </c>
      <c r="U171" s="6">
        <f>IFERROR(VLOOKUP($K171,Ago!$H$4:$J$489,3,FALSE),0)</f>
        <v>0</v>
      </c>
      <c r="V171" s="6">
        <f>IFERROR(VLOOKUP($K171,Set!$H$4:$J$489,3,FALSE),0)</f>
        <v>0</v>
      </c>
      <c r="W171" s="6">
        <f>IFERROR(VLOOKUP($K171,Oct!$H$4:$J$489,3,FALSE),0)</f>
        <v>0</v>
      </c>
      <c r="X171" s="6">
        <f>IFERROR(VLOOKUP($K171,Nov!$H$4:$J$489,3,FALSE),0)</f>
        <v>0</v>
      </c>
      <c r="Y171" s="6">
        <f>IFERROR(VLOOKUP($K171,Dic!$H$4:$J$489,3,FALSE),0)</f>
        <v>0</v>
      </c>
      <c r="Z171" s="6">
        <f t="shared" si="59"/>
        <v>3</v>
      </c>
      <c r="AA171" s="6">
        <f t="shared" si="60"/>
        <v>4</v>
      </c>
      <c r="AB171" s="6">
        <f t="shared" si="61"/>
        <v>0</v>
      </c>
      <c r="AC171" s="6">
        <f t="shared" si="62"/>
        <v>0</v>
      </c>
      <c r="AD171" s="6">
        <f t="shared" si="63"/>
        <v>7</v>
      </c>
      <c r="AE171" s="6">
        <f t="shared" si="64"/>
        <v>0</v>
      </c>
      <c r="AF171" s="6">
        <f t="shared" si="65"/>
        <v>7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IFERROR(VLOOKUP($K172,Ene!$H$4:$J$489,3,FALSE),0)</f>
        <v>1</v>
      </c>
      <c r="O172" s="6">
        <f>IFERROR(VLOOKUP($K172,Feb!$H$4:$J$489,3,FALSE),0)</f>
        <v>3</v>
      </c>
      <c r="P172" s="6">
        <f>IFERROR(VLOOKUP($K172,Mar!$H$4:$J$489,3,FALSE),0)</f>
        <v>0</v>
      </c>
      <c r="Q172" s="6">
        <f>IFERROR(VLOOKUP($K172,Abr!$H$4:$J$489,3,FALSE),0)</f>
        <v>3</v>
      </c>
      <c r="R172" s="6">
        <f>IFERROR(VLOOKUP($K172,May!$H$4:$J$489,3,FALSE),0)</f>
        <v>4</v>
      </c>
      <c r="S172" s="6">
        <f>IFERROR(VLOOKUP($K172,Jun!$H$4:$J$489,3,FALSE),0)</f>
        <v>0</v>
      </c>
      <c r="T172" s="6">
        <f>IFERROR(VLOOKUP($K172,Jul!$H$4:$J$489,3,FALSE),0)</f>
        <v>0</v>
      </c>
      <c r="U172" s="6">
        <f>IFERROR(VLOOKUP($K172,Ago!$H$4:$J$489,3,FALSE),0)</f>
        <v>0</v>
      </c>
      <c r="V172" s="6">
        <f>IFERROR(VLOOKUP($K172,Set!$H$4:$J$489,3,FALSE),0)</f>
        <v>0</v>
      </c>
      <c r="W172" s="6">
        <f>IFERROR(VLOOKUP($K172,Oct!$H$4:$J$489,3,FALSE),0)</f>
        <v>0</v>
      </c>
      <c r="X172" s="6">
        <f>IFERROR(VLOOKUP($K172,Nov!$H$4:$J$489,3,FALSE),0)</f>
        <v>0</v>
      </c>
      <c r="Y172" s="6">
        <f>IFERROR(VLOOKUP($K172,Dic!$H$4:$J$489,3,FALSE),0)</f>
        <v>0</v>
      </c>
      <c r="Z172" s="6">
        <f t="shared" si="59"/>
        <v>4</v>
      </c>
      <c r="AA172" s="6">
        <f t="shared" si="60"/>
        <v>7</v>
      </c>
      <c r="AB172" s="6">
        <f t="shared" si="61"/>
        <v>0</v>
      </c>
      <c r="AC172" s="6">
        <f t="shared" si="62"/>
        <v>0</v>
      </c>
      <c r="AD172" s="6">
        <f t="shared" si="63"/>
        <v>11</v>
      </c>
      <c r="AE172" s="6">
        <f t="shared" si="64"/>
        <v>0</v>
      </c>
      <c r="AF172" s="6">
        <f t="shared" si="65"/>
        <v>11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IFERROR(VLOOKUP($K173,Ene!$H$4:$J$489,3,FALSE),0)</f>
        <v>0</v>
      </c>
      <c r="O173" s="6">
        <f>IFERROR(VLOOKUP($K173,Feb!$H$4:$J$489,3,FALSE),0)</f>
        <v>0</v>
      </c>
      <c r="P173" s="6">
        <f>IFERROR(VLOOKUP($K173,Mar!$H$4:$J$489,3,FALSE),0)</f>
        <v>1</v>
      </c>
      <c r="Q173" s="6">
        <f>IFERROR(VLOOKUP($K173,Abr!$H$4:$J$489,3,FALSE),0)</f>
        <v>1</v>
      </c>
      <c r="R173" s="6">
        <f>IFERROR(VLOOKUP($K173,May!$H$4:$J$489,3,FALSE),0)</f>
        <v>0</v>
      </c>
      <c r="S173" s="6">
        <f>IFERROR(VLOOKUP($K173,Jun!$H$4:$J$489,3,FALSE),0)</f>
        <v>0</v>
      </c>
      <c r="T173" s="6">
        <f>IFERROR(VLOOKUP($K173,Jul!$H$4:$J$489,3,FALSE),0)</f>
        <v>1</v>
      </c>
      <c r="U173" s="6">
        <f>IFERROR(VLOOKUP($K173,Ago!$H$4:$J$489,3,FALSE),0)</f>
        <v>0</v>
      </c>
      <c r="V173" s="6">
        <f>IFERROR(VLOOKUP($K173,Set!$H$4:$J$489,3,FALSE),0)</f>
        <v>0</v>
      </c>
      <c r="W173" s="6">
        <f>IFERROR(VLOOKUP($K173,Oct!$H$4:$J$489,3,FALSE),0)</f>
        <v>0</v>
      </c>
      <c r="X173" s="6">
        <f>IFERROR(VLOOKUP($K173,Nov!$H$4:$J$489,3,FALSE),0)</f>
        <v>0</v>
      </c>
      <c r="Y173" s="6">
        <f>IFERROR(VLOOKUP($K173,Dic!$H$4:$J$489,3,FALSE),0)</f>
        <v>0</v>
      </c>
      <c r="Z173" s="6">
        <f t="shared" si="59"/>
        <v>1</v>
      </c>
      <c r="AA173" s="6">
        <f t="shared" si="60"/>
        <v>1</v>
      </c>
      <c r="AB173" s="6">
        <f t="shared" si="61"/>
        <v>1</v>
      </c>
      <c r="AC173" s="6">
        <f t="shared" si="62"/>
        <v>0</v>
      </c>
      <c r="AD173" s="6">
        <f t="shared" si="63"/>
        <v>2</v>
      </c>
      <c r="AE173" s="6">
        <f t="shared" si="64"/>
        <v>1</v>
      </c>
      <c r="AF173" s="6">
        <f t="shared" si="65"/>
        <v>3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IFERROR(VLOOKUP($K174,Ene!$H$4:$J$489,3,FALSE),0)</f>
        <v>3</v>
      </c>
      <c r="O174" s="6">
        <f>IFERROR(VLOOKUP($K174,Feb!$H$4:$J$489,3,FALSE),0)</f>
        <v>3</v>
      </c>
      <c r="P174" s="6">
        <f>IFERROR(VLOOKUP($K174,Mar!$H$4:$J$489,3,FALSE),0)</f>
        <v>0</v>
      </c>
      <c r="Q174" s="6">
        <f>IFERROR(VLOOKUP($K174,Abr!$H$4:$J$489,3,FALSE),0)</f>
        <v>0</v>
      </c>
      <c r="R174" s="6">
        <f>IFERROR(VLOOKUP($K174,May!$H$4:$J$489,3,FALSE),0)</f>
        <v>1</v>
      </c>
      <c r="S174" s="6">
        <f>IFERROR(VLOOKUP($K174,Jun!$H$4:$J$489,3,FALSE),0)</f>
        <v>2</v>
      </c>
      <c r="T174" s="6">
        <f>IFERROR(VLOOKUP($K174,Jul!$H$4:$J$489,3,FALSE),0)</f>
        <v>2</v>
      </c>
      <c r="U174" s="6">
        <f>IFERROR(VLOOKUP($K174,Ago!$H$4:$J$489,3,FALSE),0)</f>
        <v>0</v>
      </c>
      <c r="V174" s="6">
        <f>IFERROR(VLOOKUP($K174,Set!$H$4:$J$489,3,FALSE),0)</f>
        <v>0</v>
      </c>
      <c r="W174" s="6">
        <f>IFERROR(VLOOKUP($K174,Oct!$H$4:$J$489,3,FALSE),0)</f>
        <v>0</v>
      </c>
      <c r="X174" s="6">
        <f>IFERROR(VLOOKUP($K174,Nov!$H$4:$J$489,3,FALSE),0)</f>
        <v>0</v>
      </c>
      <c r="Y174" s="6">
        <f>IFERROR(VLOOKUP($K174,Dic!$H$4:$J$489,3,FALSE),0)</f>
        <v>0</v>
      </c>
      <c r="Z174" s="6">
        <f t="shared" si="59"/>
        <v>6</v>
      </c>
      <c r="AA174" s="6">
        <f t="shared" si="60"/>
        <v>3</v>
      </c>
      <c r="AB174" s="6">
        <f t="shared" si="61"/>
        <v>2</v>
      </c>
      <c r="AC174" s="6">
        <f t="shared" si="62"/>
        <v>0</v>
      </c>
      <c r="AD174" s="6">
        <f t="shared" si="63"/>
        <v>9</v>
      </c>
      <c r="AE174" s="6">
        <f t="shared" si="64"/>
        <v>2</v>
      </c>
      <c r="AF174" s="6">
        <f t="shared" si="65"/>
        <v>11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IFERROR(VLOOKUP($K175,Ene!$H$4:$J$489,3,FALSE),0)</f>
        <v>1</v>
      </c>
      <c r="O175" s="6">
        <f>IFERROR(VLOOKUP($K175,Feb!$H$4:$J$489,3,FALSE),0)</f>
        <v>1</v>
      </c>
      <c r="P175" s="6">
        <f>IFERROR(VLOOKUP($K175,Mar!$H$4:$J$489,3,FALSE),0)</f>
        <v>0</v>
      </c>
      <c r="Q175" s="6">
        <f>IFERROR(VLOOKUP($K175,Abr!$H$4:$J$489,3,FALSE),0)</f>
        <v>1</v>
      </c>
      <c r="R175" s="6">
        <f>IFERROR(VLOOKUP($K175,May!$H$4:$J$489,3,FALSE),0)</f>
        <v>0</v>
      </c>
      <c r="S175" s="6">
        <f>IFERROR(VLOOKUP($K175,Jun!$H$4:$J$489,3,FALSE),0)</f>
        <v>0</v>
      </c>
      <c r="T175" s="6">
        <f>IFERROR(VLOOKUP($K175,Jul!$H$4:$J$489,3,FALSE),0)</f>
        <v>0</v>
      </c>
      <c r="U175" s="6">
        <f>IFERROR(VLOOKUP($K175,Ago!$H$4:$J$489,3,FALSE),0)</f>
        <v>0</v>
      </c>
      <c r="V175" s="6">
        <f>IFERROR(VLOOKUP($K175,Set!$H$4:$J$489,3,FALSE),0)</f>
        <v>0</v>
      </c>
      <c r="W175" s="6">
        <f>IFERROR(VLOOKUP($K175,Oct!$H$4:$J$489,3,FALSE),0)</f>
        <v>0</v>
      </c>
      <c r="X175" s="6">
        <f>IFERROR(VLOOKUP($K175,Nov!$H$4:$J$489,3,FALSE),0)</f>
        <v>0</v>
      </c>
      <c r="Y175" s="6">
        <f>IFERROR(VLOOKUP($K175,Dic!$H$4:$J$489,3,FALSE),0)</f>
        <v>0</v>
      </c>
      <c r="Z175" s="6">
        <f t="shared" si="59"/>
        <v>2</v>
      </c>
      <c r="AA175" s="6">
        <f t="shared" si="60"/>
        <v>1</v>
      </c>
      <c r="AB175" s="6">
        <f t="shared" si="61"/>
        <v>0</v>
      </c>
      <c r="AC175" s="6">
        <f t="shared" si="62"/>
        <v>0</v>
      </c>
      <c r="AD175" s="6">
        <f t="shared" si="63"/>
        <v>3</v>
      </c>
      <c r="AE175" s="6">
        <f t="shared" si="64"/>
        <v>0</v>
      </c>
      <c r="AF175" s="6">
        <f t="shared" si="65"/>
        <v>3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IFERROR(VLOOKUP($K176,Ene!$H$4:$J$489,3,FALSE),0)</f>
        <v>0</v>
      </c>
      <c r="O176" s="6">
        <f>IFERROR(VLOOKUP($K176,Feb!$H$4:$J$489,3,FALSE),0)</f>
        <v>0</v>
      </c>
      <c r="P176" s="6">
        <f>IFERROR(VLOOKUP($K176,Mar!$H$4:$J$489,3,FALSE),0)</f>
        <v>0</v>
      </c>
      <c r="Q176" s="6">
        <f>IFERROR(VLOOKUP($K176,Abr!$H$4:$J$489,3,FALSE),0)</f>
        <v>0</v>
      </c>
      <c r="R176" s="6">
        <f>IFERROR(VLOOKUP($K176,May!$H$4:$J$489,3,FALSE),0)</f>
        <v>0</v>
      </c>
      <c r="S176" s="6">
        <f>IFERROR(VLOOKUP($K176,Jun!$H$4:$J$489,3,FALSE),0)</f>
        <v>0</v>
      </c>
      <c r="T176" s="6">
        <f>IFERROR(VLOOKUP($K176,Jul!$H$4:$J$489,3,FALSE),0)</f>
        <v>0</v>
      </c>
      <c r="U176" s="6">
        <f>IFERROR(VLOOKUP($K176,Ago!$H$4:$J$489,3,FALSE),0)</f>
        <v>0</v>
      </c>
      <c r="V176" s="6">
        <f>IFERROR(VLOOKUP($K176,Set!$H$4:$J$489,3,FALSE),0)</f>
        <v>0</v>
      </c>
      <c r="W176" s="6">
        <f>IFERROR(VLOOKUP($K176,Oct!$H$4:$J$489,3,FALSE),0)</f>
        <v>0</v>
      </c>
      <c r="X176" s="6">
        <f>IFERROR(VLOOKUP($K176,Nov!$H$4:$J$489,3,FALSE),0)</f>
        <v>0</v>
      </c>
      <c r="Y176" s="6">
        <f>IFERROR(VLOOKUP($K176,Dic!$H$4:$J$489,3,FALSE),0)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IFERROR(VLOOKUP($K177,Ene!$H$4:$J$489,3,FALSE),0)</f>
        <v>0</v>
      </c>
      <c r="O177" s="6">
        <f>IFERROR(VLOOKUP($K177,Feb!$H$4:$J$489,3,FALSE),0)</f>
        <v>0</v>
      </c>
      <c r="P177" s="6">
        <f>IFERROR(VLOOKUP($K177,Mar!$H$4:$J$489,3,FALSE),0)</f>
        <v>1</v>
      </c>
      <c r="Q177" s="6">
        <f>IFERROR(VLOOKUP($K177,Abr!$H$4:$J$489,3,FALSE),0)</f>
        <v>1</v>
      </c>
      <c r="R177" s="6">
        <f>IFERROR(VLOOKUP($K177,May!$H$4:$J$489,3,FALSE),0)</f>
        <v>0</v>
      </c>
      <c r="S177" s="6">
        <f>IFERROR(VLOOKUP($K177,Jun!$H$4:$J$489,3,FALSE),0)</f>
        <v>0</v>
      </c>
      <c r="T177" s="6">
        <f>IFERROR(VLOOKUP($K177,Jul!$H$4:$J$489,3,FALSE),0)</f>
        <v>0</v>
      </c>
      <c r="U177" s="6">
        <f>IFERROR(VLOOKUP($K177,Ago!$H$4:$J$489,3,FALSE),0)</f>
        <v>0</v>
      </c>
      <c r="V177" s="6">
        <f>IFERROR(VLOOKUP($K177,Set!$H$4:$J$489,3,FALSE),0)</f>
        <v>0</v>
      </c>
      <c r="W177" s="6">
        <f>IFERROR(VLOOKUP($K177,Oct!$H$4:$J$489,3,FALSE),0)</f>
        <v>0</v>
      </c>
      <c r="X177" s="6">
        <f>IFERROR(VLOOKUP($K177,Nov!$H$4:$J$489,3,FALSE),0)</f>
        <v>0</v>
      </c>
      <c r="Y177" s="6">
        <f>IFERROR(VLOOKUP($K177,Dic!$H$4:$J$489,3,FALSE),0)</f>
        <v>0</v>
      </c>
      <c r="Z177" s="6">
        <f t="shared" si="59"/>
        <v>1</v>
      </c>
      <c r="AA177" s="6">
        <f t="shared" si="60"/>
        <v>1</v>
      </c>
      <c r="AB177" s="6">
        <f t="shared" si="61"/>
        <v>0</v>
      </c>
      <c r="AC177" s="6">
        <f t="shared" si="62"/>
        <v>0</v>
      </c>
      <c r="AD177" s="6">
        <f t="shared" si="63"/>
        <v>2</v>
      </c>
      <c r="AE177" s="6">
        <f t="shared" si="64"/>
        <v>0</v>
      </c>
      <c r="AF177" s="6">
        <f t="shared" si="65"/>
        <v>2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IFERROR(VLOOKUP($K178,Ene!$H$4:$J$489,3,FALSE),0)</f>
        <v>1</v>
      </c>
      <c r="O178" s="6">
        <f>IFERROR(VLOOKUP($K178,Feb!$H$4:$J$489,3,FALSE),0)</f>
        <v>5</v>
      </c>
      <c r="P178" s="6">
        <f>IFERROR(VLOOKUP($K178,Mar!$H$4:$J$489,3,FALSE),0)</f>
        <v>2</v>
      </c>
      <c r="Q178" s="6">
        <f>IFERROR(VLOOKUP($K178,Abr!$H$4:$J$489,3,FALSE),0)</f>
        <v>2</v>
      </c>
      <c r="R178" s="6">
        <f>IFERROR(VLOOKUP($K178,May!$H$4:$J$489,3,FALSE),0)</f>
        <v>4</v>
      </c>
      <c r="S178" s="6">
        <f>IFERROR(VLOOKUP($K178,Jun!$H$4:$J$489,3,FALSE),0)</f>
        <v>1</v>
      </c>
      <c r="T178" s="6">
        <f>IFERROR(VLOOKUP($K178,Jul!$H$4:$J$489,3,FALSE),0)</f>
        <v>0</v>
      </c>
      <c r="U178" s="6">
        <f>IFERROR(VLOOKUP($K178,Ago!$H$4:$J$489,3,FALSE),0)</f>
        <v>1</v>
      </c>
      <c r="V178" s="6">
        <f>IFERROR(VLOOKUP($K178,Set!$H$4:$J$489,3,FALSE),0)</f>
        <v>0</v>
      </c>
      <c r="W178" s="6">
        <f>IFERROR(VLOOKUP($K178,Oct!$H$4:$J$489,3,FALSE),0)</f>
        <v>0</v>
      </c>
      <c r="X178" s="6">
        <f>IFERROR(VLOOKUP($K178,Nov!$H$4:$J$489,3,FALSE),0)</f>
        <v>0</v>
      </c>
      <c r="Y178" s="6">
        <f>IFERROR(VLOOKUP($K178,Dic!$H$4:$J$489,3,FALSE),0)</f>
        <v>0</v>
      </c>
      <c r="Z178" s="6">
        <f t="shared" si="59"/>
        <v>8</v>
      </c>
      <c r="AA178" s="6">
        <f t="shared" si="60"/>
        <v>7</v>
      </c>
      <c r="AB178" s="6">
        <f t="shared" si="61"/>
        <v>1</v>
      </c>
      <c r="AC178" s="6">
        <f t="shared" si="62"/>
        <v>0</v>
      </c>
      <c r="AD178" s="6">
        <f t="shared" si="63"/>
        <v>15</v>
      </c>
      <c r="AE178" s="6">
        <f t="shared" si="64"/>
        <v>1</v>
      </c>
      <c r="AF178" s="6">
        <f t="shared" si="65"/>
        <v>16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IFERROR(VLOOKUP($K179,Ene!$H$4:$J$489,3,FALSE),0)</f>
        <v>0</v>
      </c>
      <c r="O179" s="6">
        <f>IFERROR(VLOOKUP($K179,Feb!$H$4:$J$489,3,FALSE),0)</f>
        <v>0</v>
      </c>
      <c r="P179" s="6">
        <f>IFERROR(VLOOKUP($K179,Mar!$H$4:$J$489,3,FALSE),0)</f>
        <v>0</v>
      </c>
      <c r="Q179" s="6">
        <f>IFERROR(VLOOKUP($K179,Abr!$H$4:$J$489,3,FALSE),0)</f>
        <v>0</v>
      </c>
      <c r="R179" s="6">
        <f>IFERROR(VLOOKUP($K179,May!$H$4:$J$489,3,FALSE),0)</f>
        <v>0</v>
      </c>
      <c r="S179" s="6">
        <f>IFERROR(VLOOKUP($K179,Jun!$H$4:$J$489,3,FALSE),0)</f>
        <v>0</v>
      </c>
      <c r="T179" s="6">
        <f>IFERROR(VLOOKUP($K179,Jul!$H$4:$J$489,3,FALSE),0)</f>
        <v>0</v>
      </c>
      <c r="U179" s="6">
        <f>IFERROR(VLOOKUP($K179,Ago!$H$4:$J$489,3,FALSE),0)</f>
        <v>0</v>
      </c>
      <c r="V179" s="6">
        <f>IFERROR(VLOOKUP($K179,Set!$H$4:$J$489,3,FALSE),0)</f>
        <v>0</v>
      </c>
      <c r="W179" s="6">
        <f>IFERROR(VLOOKUP($K179,Oct!$H$4:$J$489,3,FALSE),0)</f>
        <v>0</v>
      </c>
      <c r="X179" s="6">
        <f>IFERROR(VLOOKUP($K179,Nov!$H$4:$J$489,3,FALSE),0)</f>
        <v>0</v>
      </c>
      <c r="Y179" s="6">
        <f>IFERROR(VLOOKUP($K179,Dic!$H$4:$J$489,3,FALSE),0)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IFERROR(VLOOKUP($K180,Ene!$H$4:$J$489,3,FALSE),0)</f>
        <v>0</v>
      </c>
      <c r="O180" s="6">
        <f>IFERROR(VLOOKUP($K180,Feb!$H$4:$J$489,3,FALSE),0)</f>
        <v>0</v>
      </c>
      <c r="P180" s="6">
        <f>IFERROR(VLOOKUP($K180,Mar!$H$4:$J$489,3,FALSE),0)</f>
        <v>2</v>
      </c>
      <c r="Q180" s="6">
        <f>IFERROR(VLOOKUP($K180,Abr!$H$4:$J$489,3,FALSE),0)</f>
        <v>2</v>
      </c>
      <c r="R180" s="6">
        <f>IFERROR(VLOOKUP($K180,May!$H$4:$J$489,3,FALSE),0)</f>
        <v>0</v>
      </c>
      <c r="S180" s="6">
        <f>IFERROR(VLOOKUP($K180,Jun!$H$4:$J$489,3,FALSE),0)</f>
        <v>0</v>
      </c>
      <c r="T180" s="6">
        <f>IFERROR(VLOOKUP($K180,Jul!$H$4:$J$489,3,FALSE),0)</f>
        <v>0</v>
      </c>
      <c r="U180" s="6">
        <f>IFERROR(VLOOKUP($K180,Ago!$H$4:$J$489,3,FALSE),0)</f>
        <v>0</v>
      </c>
      <c r="V180" s="6">
        <f>IFERROR(VLOOKUP($K180,Set!$H$4:$J$489,3,FALSE),0)</f>
        <v>0</v>
      </c>
      <c r="W180" s="6">
        <f>IFERROR(VLOOKUP($K180,Oct!$H$4:$J$489,3,FALSE),0)</f>
        <v>0</v>
      </c>
      <c r="X180" s="6">
        <f>IFERROR(VLOOKUP($K180,Nov!$H$4:$J$489,3,FALSE),0)</f>
        <v>0</v>
      </c>
      <c r="Y180" s="6">
        <f>IFERROR(VLOOKUP($K180,Dic!$H$4:$J$489,3,FALSE),0)</f>
        <v>0</v>
      </c>
      <c r="Z180" s="6">
        <f t="shared" si="59"/>
        <v>2</v>
      </c>
      <c r="AA180" s="6">
        <f t="shared" si="60"/>
        <v>2</v>
      </c>
      <c r="AB180" s="6">
        <f t="shared" si="61"/>
        <v>0</v>
      </c>
      <c r="AC180" s="6">
        <f t="shared" si="62"/>
        <v>0</v>
      </c>
      <c r="AD180" s="6">
        <f t="shared" si="63"/>
        <v>4</v>
      </c>
      <c r="AE180" s="6">
        <f t="shared" si="64"/>
        <v>0</v>
      </c>
      <c r="AF180" s="6">
        <f t="shared" si="65"/>
        <v>4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IFERROR(VLOOKUP($K181,Ene!$H$4:$J$489,3,FALSE),0)</f>
        <v>0</v>
      </c>
      <c r="O181" s="6">
        <f>IFERROR(VLOOKUP($K181,Feb!$H$4:$J$489,3,FALSE),0)</f>
        <v>2</v>
      </c>
      <c r="P181" s="6">
        <f>IFERROR(VLOOKUP($K181,Mar!$H$4:$J$489,3,FALSE),0)</f>
        <v>6</v>
      </c>
      <c r="Q181" s="6">
        <f>IFERROR(VLOOKUP($K181,Abr!$H$4:$J$489,3,FALSE),0)</f>
        <v>9</v>
      </c>
      <c r="R181" s="6">
        <f>IFERROR(VLOOKUP($K181,May!$H$4:$J$489,3,FALSE),0)</f>
        <v>9</v>
      </c>
      <c r="S181" s="6">
        <f>IFERROR(VLOOKUP($K181,Jun!$H$4:$J$489,3,FALSE),0)</f>
        <v>0</v>
      </c>
      <c r="T181" s="6">
        <f>IFERROR(VLOOKUP($K181,Jul!$H$4:$J$489,3,FALSE),0)</f>
        <v>5</v>
      </c>
      <c r="U181" s="6">
        <f>IFERROR(VLOOKUP($K181,Ago!$H$4:$J$489,3,FALSE),0)</f>
        <v>0</v>
      </c>
      <c r="V181" s="6">
        <f>IFERROR(VLOOKUP($K181,Set!$H$4:$J$489,3,FALSE),0)</f>
        <v>0</v>
      </c>
      <c r="W181" s="6">
        <f>IFERROR(VLOOKUP($K181,Oct!$H$4:$J$489,3,FALSE),0)</f>
        <v>0</v>
      </c>
      <c r="X181" s="6">
        <f>IFERROR(VLOOKUP($K181,Nov!$H$4:$J$489,3,FALSE),0)</f>
        <v>0</v>
      </c>
      <c r="Y181" s="6">
        <f>IFERROR(VLOOKUP($K181,Dic!$H$4:$J$489,3,FALSE),0)</f>
        <v>0</v>
      </c>
      <c r="Z181" s="6">
        <f t="shared" si="59"/>
        <v>8</v>
      </c>
      <c r="AA181" s="6">
        <f t="shared" si="60"/>
        <v>18</v>
      </c>
      <c r="AB181" s="6">
        <f t="shared" si="61"/>
        <v>5</v>
      </c>
      <c r="AC181" s="6">
        <f t="shared" si="62"/>
        <v>0</v>
      </c>
      <c r="AD181" s="6">
        <f t="shared" si="63"/>
        <v>26</v>
      </c>
      <c r="AE181" s="6">
        <f t="shared" si="64"/>
        <v>5</v>
      </c>
      <c r="AF181" s="6">
        <f t="shared" si="65"/>
        <v>31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IFERROR(VLOOKUP($K182,Ene!$H$4:$J$489,3,FALSE),0)</f>
        <v>7</v>
      </c>
      <c r="O182" s="6">
        <f>IFERROR(VLOOKUP($K182,Feb!$H$4:$J$489,3,FALSE),0)</f>
        <v>7</v>
      </c>
      <c r="P182" s="6">
        <f>IFERROR(VLOOKUP($K182,Mar!$H$4:$J$489,3,FALSE),0)</f>
        <v>5</v>
      </c>
      <c r="Q182" s="6">
        <f>IFERROR(VLOOKUP($K182,Abr!$H$4:$J$489,3,FALSE),0)</f>
        <v>7</v>
      </c>
      <c r="R182" s="6">
        <f>IFERROR(VLOOKUP($K182,May!$H$4:$J$489,3,FALSE),0)</f>
        <v>5</v>
      </c>
      <c r="S182" s="6">
        <f>IFERROR(VLOOKUP($K182,Jun!$H$4:$J$489,3,FALSE),0)</f>
        <v>2</v>
      </c>
      <c r="T182" s="6">
        <f>IFERROR(VLOOKUP($K182,Jul!$H$4:$J$489,3,FALSE),0)</f>
        <v>6</v>
      </c>
      <c r="U182" s="6">
        <f>IFERROR(VLOOKUP($K182,Ago!$H$4:$J$489,3,FALSE),0)</f>
        <v>2</v>
      </c>
      <c r="V182" s="6">
        <f>IFERROR(VLOOKUP($K182,Set!$H$4:$J$489,3,FALSE),0)</f>
        <v>0</v>
      </c>
      <c r="W182" s="6">
        <f>IFERROR(VLOOKUP($K182,Oct!$H$4:$J$489,3,FALSE),0)</f>
        <v>0</v>
      </c>
      <c r="X182" s="6">
        <f>IFERROR(VLOOKUP($K182,Nov!$H$4:$J$489,3,FALSE),0)</f>
        <v>0</v>
      </c>
      <c r="Y182" s="6">
        <f>IFERROR(VLOOKUP($K182,Dic!$H$4:$J$489,3,FALSE),0)</f>
        <v>0</v>
      </c>
      <c r="Z182" s="6">
        <f t="shared" si="59"/>
        <v>19</v>
      </c>
      <c r="AA182" s="6">
        <f t="shared" si="60"/>
        <v>14</v>
      </c>
      <c r="AB182" s="6">
        <f t="shared" si="61"/>
        <v>8</v>
      </c>
      <c r="AC182" s="6">
        <f t="shared" si="62"/>
        <v>0</v>
      </c>
      <c r="AD182" s="6">
        <f t="shared" si="63"/>
        <v>33</v>
      </c>
      <c r="AE182" s="6">
        <f t="shared" si="64"/>
        <v>8</v>
      </c>
      <c r="AF182" s="6">
        <f t="shared" si="65"/>
        <v>41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IFERROR(VLOOKUP($K183,Ene!$H$4:$J$489,3,FALSE),0)</f>
        <v>5</v>
      </c>
      <c r="O183" s="6">
        <f>IFERROR(VLOOKUP($K183,Feb!$H$4:$J$489,3,FALSE),0)</f>
        <v>13</v>
      </c>
      <c r="P183" s="6">
        <f>IFERROR(VLOOKUP($K183,Mar!$H$4:$J$489,3,FALSE),0)</f>
        <v>10</v>
      </c>
      <c r="Q183" s="6">
        <f>IFERROR(VLOOKUP($K183,Abr!$H$4:$J$489,3,FALSE),0)</f>
        <v>7</v>
      </c>
      <c r="R183" s="6">
        <f>IFERROR(VLOOKUP($K183,May!$H$4:$J$489,3,FALSE),0)</f>
        <v>5</v>
      </c>
      <c r="S183" s="6">
        <f>IFERROR(VLOOKUP($K183,Jun!$H$4:$J$489,3,FALSE),0)</f>
        <v>9</v>
      </c>
      <c r="T183" s="6">
        <f>IFERROR(VLOOKUP($K183,Jul!$H$4:$J$489,3,FALSE),0)</f>
        <v>7</v>
      </c>
      <c r="U183" s="6">
        <f>IFERROR(VLOOKUP($K183,Ago!$H$4:$J$489,3,FALSE),0)</f>
        <v>2</v>
      </c>
      <c r="V183" s="6">
        <f>IFERROR(VLOOKUP($K183,Set!$H$4:$J$489,3,FALSE),0)</f>
        <v>0</v>
      </c>
      <c r="W183" s="6">
        <f>IFERROR(VLOOKUP($K183,Oct!$H$4:$J$489,3,FALSE),0)</f>
        <v>0</v>
      </c>
      <c r="X183" s="6">
        <f>IFERROR(VLOOKUP($K183,Nov!$H$4:$J$489,3,FALSE),0)</f>
        <v>0</v>
      </c>
      <c r="Y183" s="6">
        <f>IFERROR(VLOOKUP($K183,Dic!$H$4:$J$489,3,FALSE),0)</f>
        <v>0</v>
      </c>
      <c r="Z183" s="6">
        <f t="shared" si="59"/>
        <v>28</v>
      </c>
      <c r="AA183" s="6">
        <f t="shared" si="60"/>
        <v>21</v>
      </c>
      <c r="AB183" s="6">
        <f t="shared" si="61"/>
        <v>9</v>
      </c>
      <c r="AC183" s="6">
        <f t="shared" si="62"/>
        <v>0</v>
      </c>
      <c r="AD183" s="6">
        <f t="shared" si="63"/>
        <v>49</v>
      </c>
      <c r="AE183" s="6">
        <f t="shared" si="64"/>
        <v>9</v>
      </c>
      <c r="AF183" s="6">
        <f t="shared" si="65"/>
        <v>58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IFERROR(VLOOKUP($K184,Ene!$H$4:$J$489,3,FALSE),0)</f>
        <v>0</v>
      </c>
      <c r="O184" s="6">
        <f>IFERROR(VLOOKUP($K184,Feb!$H$4:$J$489,3,FALSE),0)</f>
        <v>0</v>
      </c>
      <c r="P184" s="6">
        <f>IFERROR(VLOOKUP($K184,Mar!$H$4:$J$489,3,FALSE),0)</f>
        <v>0</v>
      </c>
      <c r="Q184" s="6">
        <f>IFERROR(VLOOKUP($K184,Abr!$H$4:$J$489,3,FALSE),0)</f>
        <v>4</v>
      </c>
      <c r="R184" s="6">
        <f>IFERROR(VLOOKUP($K184,May!$H$4:$J$489,3,FALSE),0)</f>
        <v>2</v>
      </c>
      <c r="S184" s="6">
        <f>IFERROR(VLOOKUP($K184,Jun!$H$4:$J$489,3,FALSE),0)</f>
        <v>0</v>
      </c>
      <c r="T184" s="6">
        <f>IFERROR(VLOOKUP($K184,Jul!$H$4:$J$489,3,FALSE),0)</f>
        <v>0</v>
      </c>
      <c r="U184" s="6">
        <f>IFERROR(VLOOKUP($K184,Ago!$H$4:$J$489,3,FALSE),0)</f>
        <v>0</v>
      </c>
      <c r="V184" s="6">
        <f>IFERROR(VLOOKUP($K184,Set!$H$4:$J$489,3,FALSE),0)</f>
        <v>0</v>
      </c>
      <c r="W184" s="6">
        <f>IFERROR(VLOOKUP($K184,Oct!$H$4:$J$489,3,FALSE),0)</f>
        <v>0</v>
      </c>
      <c r="X184" s="6">
        <f>IFERROR(VLOOKUP($K184,Nov!$H$4:$J$489,3,FALSE),0)</f>
        <v>0</v>
      </c>
      <c r="Y184" s="6">
        <f>IFERROR(VLOOKUP($K184,Dic!$H$4:$J$489,3,FALSE),0)</f>
        <v>0</v>
      </c>
      <c r="Z184" s="6">
        <f t="shared" si="59"/>
        <v>0</v>
      </c>
      <c r="AA184" s="6">
        <f t="shared" si="60"/>
        <v>6</v>
      </c>
      <c r="AB184" s="6">
        <f t="shared" si="61"/>
        <v>0</v>
      </c>
      <c r="AC184" s="6">
        <f t="shared" si="62"/>
        <v>0</v>
      </c>
      <c r="AD184" s="6">
        <f t="shared" si="63"/>
        <v>6</v>
      </c>
      <c r="AE184" s="6">
        <f t="shared" si="64"/>
        <v>0</v>
      </c>
      <c r="AF184" s="6">
        <f t="shared" si="65"/>
        <v>6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IFERROR(VLOOKUP($K185,Ene!$H$4:$J$489,3,FALSE),0)</f>
        <v>3</v>
      </c>
      <c r="O185" s="6">
        <f>IFERROR(VLOOKUP($K185,Feb!$H$4:$J$489,3,FALSE),0)</f>
        <v>3</v>
      </c>
      <c r="P185" s="6">
        <f>IFERROR(VLOOKUP($K185,Mar!$H$4:$J$489,3,FALSE),0)</f>
        <v>1</v>
      </c>
      <c r="Q185" s="6">
        <f>IFERROR(VLOOKUP($K185,Abr!$H$4:$J$489,3,FALSE),0)</f>
        <v>6</v>
      </c>
      <c r="R185" s="6">
        <f>IFERROR(VLOOKUP($K185,May!$H$4:$J$489,3,FALSE),0)</f>
        <v>3</v>
      </c>
      <c r="S185" s="6">
        <f>IFERROR(VLOOKUP($K185,Jun!$H$4:$J$489,3,FALSE),0)</f>
        <v>3</v>
      </c>
      <c r="T185" s="6">
        <f>IFERROR(VLOOKUP($K185,Jul!$H$4:$J$489,3,FALSE),0)</f>
        <v>2</v>
      </c>
      <c r="U185" s="6">
        <f>IFERROR(VLOOKUP($K185,Ago!$H$4:$J$489,3,FALSE),0)</f>
        <v>0</v>
      </c>
      <c r="V185" s="6">
        <f>IFERROR(VLOOKUP($K185,Set!$H$4:$J$489,3,FALSE),0)</f>
        <v>0</v>
      </c>
      <c r="W185" s="6">
        <f>IFERROR(VLOOKUP($K185,Oct!$H$4:$J$489,3,FALSE),0)</f>
        <v>0</v>
      </c>
      <c r="X185" s="6">
        <f>IFERROR(VLOOKUP($K185,Nov!$H$4:$J$489,3,FALSE),0)</f>
        <v>0</v>
      </c>
      <c r="Y185" s="6">
        <f>IFERROR(VLOOKUP($K185,Dic!$H$4:$J$489,3,FALSE),0)</f>
        <v>0</v>
      </c>
      <c r="Z185" s="6">
        <f t="shared" si="59"/>
        <v>7</v>
      </c>
      <c r="AA185" s="6">
        <f t="shared" si="60"/>
        <v>12</v>
      </c>
      <c r="AB185" s="6">
        <f t="shared" si="61"/>
        <v>2</v>
      </c>
      <c r="AC185" s="6">
        <f t="shared" si="62"/>
        <v>0</v>
      </c>
      <c r="AD185" s="6">
        <f t="shared" si="63"/>
        <v>19</v>
      </c>
      <c r="AE185" s="6">
        <f t="shared" si="64"/>
        <v>2</v>
      </c>
      <c r="AF185" s="6">
        <f t="shared" si="65"/>
        <v>21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IFERROR(VLOOKUP($K186,Ene!$H$4:$J$489,3,FALSE),0)</f>
        <v>2</v>
      </c>
      <c r="O186" s="6">
        <f>IFERROR(VLOOKUP($K186,Feb!$H$4:$J$489,3,FALSE),0)</f>
        <v>2</v>
      </c>
      <c r="P186" s="6">
        <f>IFERROR(VLOOKUP($K186,Mar!$H$4:$J$489,3,FALSE),0)</f>
        <v>2</v>
      </c>
      <c r="Q186" s="6">
        <f>IFERROR(VLOOKUP($K186,Abr!$H$4:$J$489,3,FALSE),0)</f>
        <v>2</v>
      </c>
      <c r="R186" s="6">
        <f>IFERROR(VLOOKUP($K186,May!$H$4:$J$489,3,FALSE),0)</f>
        <v>0</v>
      </c>
      <c r="S186" s="6">
        <f>IFERROR(VLOOKUP($K186,Jun!$H$4:$J$489,3,FALSE),0)</f>
        <v>0</v>
      </c>
      <c r="T186" s="6">
        <f>IFERROR(VLOOKUP($K186,Jul!$H$4:$J$489,3,FALSE),0)</f>
        <v>3</v>
      </c>
      <c r="U186" s="6">
        <f>IFERROR(VLOOKUP($K186,Ago!$H$4:$J$489,3,FALSE),0)</f>
        <v>0</v>
      </c>
      <c r="V186" s="6">
        <f>IFERROR(VLOOKUP($K186,Set!$H$4:$J$489,3,FALSE),0)</f>
        <v>0</v>
      </c>
      <c r="W186" s="6">
        <f>IFERROR(VLOOKUP($K186,Oct!$H$4:$J$489,3,FALSE),0)</f>
        <v>0</v>
      </c>
      <c r="X186" s="6">
        <f>IFERROR(VLOOKUP($K186,Nov!$H$4:$J$489,3,FALSE),0)</f>
        <v>0</v>
      </c>
      <c r="Y186" s="6">
        <f>IFERROR(VLOOKUP($K186,Dic!$H$4:$J$489,3,FALSE),0)</f>
        <v>0</v>
      </c>
      <c r="Z186" s="6">
        <f t="shared" si="59"/>
        <v>6</v>
      </c>
      <c r="AA186" s="6">
        <f t="shared" si="60"/>
        <v>2</v>
      </c>
      <c r="AB186" s="6">
        <f t="shared" si="61"/>
        <v>3</v>
      </c>
      <c r="AC186" s="6">
        <f t="shared" si="62"/>
        <v>0</v>
      </c>
      <c r="AD186" s="6">
        <f t="shared" si="63"/>
        <v>8</v>
      </c>
      <c r="AE186" s="6">
        <f t="shared" si="64"/>
        <v>3</v>
      </c>
      <c r="AF186" s="6">
        <f t="shared" si="65"/>
        <v>11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IFERROR(VLOOKUP($K187,Ene!$H$4:$J$489,3,FALSE),0)</f>
        <v>4</v>
      </c>
      <c r="O187" s="6">
        <f>IFERROR(VLOOKUP($K187,Feb!$H$4:$J$489,3,FALSE),0)</f>
        <v>4</v>
      </c>
      <c r="P187" s="6">
        <f>IFERROR(VLOOKUP($K187,Mar!$H$4:$J$489,3,FALSE),0)</f>
        <v>4</v>
      </c>
      <c r="Q187" s="6">
        <f>IFERROR(VLOOKUP($K187,Abr!$H$4:$J$489,3,FALSE),0)</f>
        <v>5</v>
      </c>
      <c r="R187" s="6">
        <f>IFERROR(VLOOKUP($K187,May!$H$4:$J$489,3,FALSE),0)</f>
        <v>7</v>
      </c>
      <c r="S187" s="6">
        <f>IFERROR(VLOOKUP($K187,Jun!$H$4:$J$489,3,FALSE),0)</f>
        <v>1</v>
      </c>
      <c r="T187" s="6">
        <f>IFERROR(VLOOKUP($K187,Jul!$H$4:$J$489,3,FALSE),0)</f>
        <v>3</v>
      </c>
      <c r="U187" s="6">
        <f>IFERROR(VLOOKUP($K187,Ago!$H$4:$J$489,3,FALSE),0)</f>
        <v>1</v>
      </c>
      <c r="V187" s="6">
        <f>IFERROR(VLOOKUP($K187,Set!$H$4:$J$489,3,FALSE),0)</f>
        <v>0</v>
      </c>
      <c r="W187" s="6">
        <f>IFERROR(VLOOKUP($K187,Oct!$H$4:$J$489,3,FALSE),0)</f>
        <v>0</v>
      </c>
      <c r="X187" s="6">
        <f>IFERROR(VLOOKUP($K187,Nov!$H$4:$J$489,3,FALSE),0)</f>
        <v>0</v>
      </c>
      <c r="Y187" s="6">
        <f>IFERROR(VLOOKUP($K187,Dic!$H$4:$J$489,3,FALSE),0)</f>
        <v>0</v>
      </c>
      <c r="Z187" s="6">
        <f t="shared" si="59"/>
        <v>12</v>
      </c>
      <c r="AA187" s="6">
        <f t="shared" si="60"/>
        <v>13</v>
      </c>
      <c r="AB187" s="6">
        <f t="shared" si="61"/>
        <v>4</v>
      </c>
      <c r="AC187" s="6">
        <f t="shared" si="62"/>
        <v>0</v>
      </c>
      <c r="AD187" s="6">
        <f t="shared" si="63"/>
        <v>25</v>
      </c>
      <c r="AE187" s="6">
        <f t="shared" si="64"/>
        <v>4</v>
      </c>
      <c r="AF187" s="6">
        <f t="shared" si="65"/>
        <v>29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IFERROR(VLOOKUP($K188,Ene!$H$4:$J$489,3,FALSE),0)</f>
        <v>0</v>
      </c>
      <c r="O188" s="6">
        <f>IFERROR(VLOOKUP($K188,Feb!$H$4:$J$489,3,FALSE),0)</f>
        <v>0</v>
      </c>
      <c r="P188" s="6">
        <f>IFERROR(VLOOKUP($K188,Mar!$H$4:$J$489,3,FALSE),0)</f>
        <v>0</v>
      </c>
      <c r="Q188" s="6">
        <f>IFERROR(VLOOKUP($K188,Abr!$H$4:$J$489,3,FALSE),0)</f>
        <v>0</v>
      </c>
      <c r="R188" s="6">
        <f>IFERROR(VLOOKUP($K188,May!$H$4:$J$489,3,FALSE),0)</f>
        <v>4</v>
      </c>
      <c r="S188" s="6">
        <f>IFERROR(VLOOKUP($K188,Jun!$H$4:$J$489,3,FALSE),0)</f>
        <v>0</v>
      </c>
      <c r="T188" s="6">
        <f>IFERROR(VLOOKUP($K188,Jul!$H$4:$J$489,3,FALSE),0)</f>
        <v>0</v>
      </c>
      <c r="U188" s="6">
        <f>IFERROR(VLOOKUP($K188,Ago!$H$4:$J$489,3,FALSE),0)</f>
        <v>0</v>
      </c>
      <c r="V188" s="6">
        <f>IFERROR(VLOOKUP($K188,Set!$H$4:$J$489,3,FALSE),0)</f>
        <v>0</v>
      </c>
      <c r="W188" s="6">
        <f>IFERROR(VLOOKUP($K188,Oct!$H$4:$J$489,3,FALSE),0)</f>
        <v>0</v>
      </c>
      <c r="X188" s="6">
        <f>IFERROR(VLOOKUP($K188,Nov!$H$4:$J$489,3,FALSE),0)</f>
        <v>0</v>
      </c>
      <c r="Y188" s="6">
        <f>IFERROR(VLOOKUP($K188,Dic!$H$4:$J$489,3,FALSE),0)</f>
        <v>0</v>
      </c>
      <c r="Z188" s="6">
        <f t="shared" si="59"/>
        <v>0</v>
      </c>
      <c r="AA188" s="6">
        <f t="shared" si="60"/>
        <v>4</v>
      </c>
      <c r="AB188" s="6">
        <f t="shared" si="61"/>
        <v>0</v>
      </c>
      <c r="AC188" s="6">
        <f t="shared" si="62"/>
        <v>0</v>
      </c>
      <c r="AD188" s="6">
        <f t="shared" si="63"/>
        <v>4</v>
      </c>
      <c r="AE188" s="6">
        <f t="shared" si="64"/>
        <v>0</v>
      </c>
      <c r="AF188" s="6">
        <f t="shared" si="65"/>
        <v>4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IFERROR(VLOOKUP($K189,Ene!$H$4:$J$489,3,FALSE),0)</f>
        <v>7</v>
      </c>
      <c r="O189" s="6">
        <f>IFERROR(VLOOKUP($K189,Feb!$H$4:$J$489,3,FALSE),0)</f>
        <v>6</v>
      </c>
      <c r="P189" s="6">
        <f>IFERROR(VLOOKUP($K189,Mar!$H$4:$J$489,3,FALSE),0)</f>
        <v>19</v>
      </c>
      <c r="Q189" s="6">
        <f>IFERROR(VLOOKUP($K189,Abr!$H$4:$J$489,3,FALSE),0)</f>
        <v>4</v>
      </c>
      <c r="R189" s="6">
        <f>IFERROR(VLOOKUP($K189,May!$H$4:$J$489,3,FALSE),0)</f>
        <v>14</v>
      </c>
      <c r="S189" s="6">
        <f>IFERROR(VLOOKUP($K189,Jun!$H$4:$J$489,3,FALSE),0)</f>
        <v>7</v>
      </c>
      <c r="T189" s="6">
        <f>IFERROR(VLOOKUP($K189,Jul!$H$4:$J$489,3,FALSE),0)</f>
        <v>10</v>
      </c>
      <c r="U189" s="6">
        <f>IFERROR(VLOOKUP($K189,Ago!$H$4:$J$489,3,FALSE),0)</f>
        <v>3</v>
      </c>
      <c r="V189" s="6">
        <f>IFERROR(VLOOKUP($K189,Set!$H$4:$J$489,3,FALSE),0)</f>
        <v>0</v>
      </c>
      <c r="W189" s="6">
        <f>IFERROR(VLOOKUP($K189,Oct!$H$4:$J$489,3,FALSE),0)</f>
        <v>0</v>
      </c>
      <c r="X189" s="6">
        <f>IFERROR(VLOOKUP($K189,Nov!$H$4:$J$489,3,FALSE),0)</f>
        <v>0</v>
      </c>
      <c r="Y189" s="6">
        <f>IFERROR(VLOOKUP($K189,Dic!$H$4:$J$489,3,FALSE),0)</f>
        <v>0</v>
      </c>
      <c r="Z189" s="6">
        <f t="shared" si="59"/>
        <v>32</v>
      </c>
      <c r="AA189" s="6">
        <f t="shared" si="60"/>
        <v>25</v>
      </c>
      <c r="AB189" s="6">
        <f t="shared" si="61"/>
        <v>13</v>
      </c>
      <c r="AC189" s="6">
        <f t="shared" si="62"/>
        <v>0</v>
      </c>
      <c r="AD189" s="6">
        <f t="shared" si="63"/>
        <v>57</v>
      </c>
      <c r="AE189" s="6">
        <f t="shared" si="64"/>
        <v>13</v>
      </c>
      <c r="AF189" s="6">
        <f t="shared" si="65"/>
        <v>70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IFERROR(VLOOKUP($K190,Ene!$H$4:$J$489,3,FALSE),0)</f>
        <v>0</v>
      </c>
      <c r="O190" s="6">
        <f>IFERROR(VLOOKUP($K190,Feb!$H$4:$J$489,3,FALSE),0)</f>
        <v>0</v>
      </c>
      <c r="P190" s="6">
        <f>IFERROR(VLOOKUP($K190,Mar!$H$4:$J$489,3,FALSE),0)</f>
        <v>0</v>
      </c>
      <c r="Q190" s="6">
        <f>IFERROR(VLOOKUP($K190,Abr!$H$4:$J$489,3,FALSE),0)</f>
        <v>0</v>
      </c>
      <c r="R190" s="6">
        <f>IFERROR(VLOOKUP($K190,May!$H$4:$J$489,3,FALSE),0)</f>
        <v>0</v>
      </c>
      <c r="S190" s="6">
        <f>IFERROR(VLOOKUP($K190,Jun!$H$4:$J$489,3,FALSE),0)</f>
        <v>0</v>
      </c>
      <c r="T190" s="6">
        <f>IFERROR(VLOOKUP($K190,Jul!$H$4:$J$489,3,FALSE),0)</f>
        <v>0</v>
      </c>
      <c r="U190" s="6">
        <f>IFERROR(VLOOKUP($K190,Ago!$H$4:$J$489,3,FALSE),0)</f>
        <v>0</v>
      </c>
      <c r="V190" s="6">
        <f>IFERROR(VLOOKUP($K190,Set!$H$4:$J$489,3,FALSE),0)</f>
        <v>0</v>
      </c>
      <c r="W190" s="6">
        <f>IFERROR(VLOOKUP($K190,Oct!$H$4:$J$489,3,FALSE),0)</f>
        <v>0</v>
      </c>
      <c r="X190" s="6">
        <f>IFERROR(VLOOKUP($K190,Nov!$H$4:$J$489,3,FALSE),0)</f>
        <v>0</v>
      </c>
      <c r="Y190" s="6">
        <f>IFERROR(VLOOKUP($K190,Dic!$H$4:$J$489,3,FALSE),0)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IFERROR(VLOOKUP($K191,Ene!$H$4:$J$489,3,FALSE),0)</f>
        <v>1</v>
      </c>
      <c r="O191" s="6">
        <f>IFERROR(VLOOKUP($K191,Feb!$H$4:$J$489,3,FALSE),0)</f>
        <v>1</v>
      </c>
      <c r="P191" s="6">
        <f>IFERROR(VLOOKUP($K191,Mar!$H$4:$J$489,3,FALSE),0)</f>
        <v>0</v>
      </c>
      <c r="Q191" s="6">
        <f>IFERROR(VLOOKUP($K191,Abr!$H$4:$J$489,3,FALSE),0)</f>
        <v>0</v>
      </c>
      <c r="R191" s="6">
        <f>IFERROR(VLOOKUP($K191,May!$H$4:$J$489,3,FALSE),0)</f>
        <v>0</v>
      </c>
      <c r="S191" s="6">
        <f>IFERROR(VLOOKUP($K191,Jun!$H$4:$J$489,3,FALSE),0)</f>
        <v>0</v>
      </c>
      <c r="T191" s="6">
        <f>IFERROR(VLOOKUP($K191,Jul!$H$4:$J$489,3,FALSE),0)</f>
        <v>0</v>
      </c>
      <c r="U191" s="6">
        <f>IFERROR(VLOOKUP($K191,Ago!$H$4:$J$489,3,FALSE),0)</f>
        <v>0</v>
      </c>
      <c r="V191" s="6">
        <f>IFERROR(VLOOKUP($K191,Set!$H$4:$J$489,3,FALSE),0)</f>
        <v>0</v>
      </c>
      <c r="W191" s="6">
        <f>IFERROR(VLOOKUP($K191,Oct!$H$4:$J$489,3,FALSE),0)</f>
        <v>0</v>
      </c>
      <c r="X191" s="6">
        <f>IFERROR(VLOOKUP($K191,Nov!$H$4:$J$489,3,FALSE),0)</f>
        <v>0</v>
      </c>
      <c r="Y191" s="6">
        <f>IFERROR(VLOOKUP($K191,Dic!$H$4:$J$489,3,FALSE),0)</f>
        <v>0</v>
      </c>
      <c r="Z191" s="6">
        <f t="shared" si="59"/>
        <v>2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2</v>
      </c>
      <c r="AE191" s="6">
        <f t="shared" si="64"/>
        <v>0</v>
      </c>
      <c r="AF191" s="6">
        <f t="shared" si="65"/>
        <v>2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IFERROR(VLOOKUP($K192,Ene!$H$4:$J$489,3,FALSE),0)</f>
        <v>0</v>
      </c>
      <c r="O192" s="6">
        <f>IFERROR(VLOOKUP($K192,Feb!$H$4:$J$489,3,FALSE),0)</f>
        <v>0</v>
      </c>
      <c r="P192" s="6">
        <f>IFERROR(VLOOKUP($K192,Mar!$H$4:$J$489,3,FALSE),0)</f>
        <v>1</v>
      </c>
      <c r="Q192" s="6">
        <f>IFERROR(VLOOKUP($K192,Abr!$H$4:$J$489,3,FALSE),0)</f>
        <v>0</v>
      </c>
      <c r="R192" s="6">
        <f>IFERROR(VLOOKUP($K192,May!$H$4:$J$489,3,FALSE),0)</f>
        <v>0</v>
      </c>
      <c r="S192" s="6">
        <f>IFERROR(VLOOKUP($K192,Jun!$H$4:$J$489,3,FALSE),0)</f>
        <v>0</v>
      </c>
      <c r="T192" s="6">
        <f>IFERROR(VLOOKUP($K192,Jul!$H$4:$J$489,3,FALSE),0)</f>
        <v>0</v>
      </c>
      <c r="U192" s="6">
        <f>IFERROR(VLOOKUP($K192,Ago!$H$4:$J$489,3,FALSE),0)</f>
        <v>0</v>
      </c>
      <c r="V192" s="6">
        <f>IFERROR(VLOOKUP($K192,Set!$H$4:$J$489,3,FALSE),0)</f>
        <v>0</v>
      </c>
      <c r="W192" s="6">
        <f>IFERROR(VLOOKUP($K192,Oct!$H$4:$J$489,3,FALSE),0)</f>
        <v>0</v>
      </c>
      <c r="X192" s="6">
        <f>IFERROR(VLOOKUP($K192,Nov!$H$4:$J$489,3,FALSE),0)</f>
        <v>0</v>
      </c>
      <c r="Y192" s="6">
        <f>IFERROR(VLOOKUP($K192,Dic!$H$4:$J$489,3,FALSE),0)</f>
        <v>0</v>
      </c>
      <c r="Z192" s="6">
        <f t="shared" si="59"/>
        <v>1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1</v>
      </c>
      <c r="AE192" s="6">
        <f t="shared" si="64"/>
        <v>0</v>
      </c>
      <c r="AF192" s="6">
        <f t="shared" si="65"/>
        <v>1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IFERROR(VLOOKUP($K193,Ene!$H$4:$J$489,3,FALSE),0)</f>
        <v>0</v>
      </c>
      <c r="O193" s="6">
        <f>IFERROR(VLOOKUP($K193,Feb!$H$4:$J$489,3,FALSE),0)</f>
        <v>0</v>
      </c>
      <c r="P193" s="6">
        <f>IFERROR(VLOOKUP($K193,Mar!$H$4:$J$489,3,FALSE),0)</f>
        <v>0</v>
      </c>
      <c r="Q193" s="6">
        <f>IFERROR(VLOOKUP($K193,Abr!$H$4:$J$489,3,FALSE),0)</f>
        <v>0</v>
      </c>
      <c r="R193" s="6">
        <f>IFERROR(VLOOKUP($K193,May!$H$4:$J$489,3,FALSE),0)</f>
        <v>0</v>
      </c>
      <c r="S193" s="6">
        <f>IFERROR(VLOOKUP($K193,Jun!$H$4:$J$489,3,FALSE),0)</f>
        <v>0</v>
      </c>
      <c r="T193" s="6">
        <f>IFERROR(VLOOKUP($K193,Jul!$H$4:$J$489,3,FALSE),0)</f>
        <v>0</v>
      </c>
      <c r="U193" s="6">
        <f>IFERROR(VLOOKUP($K193,Ago!$H$4:$J$489,3,FALSE),0)</f>
        <v>0</v>
      </c>
      <c r="V193" s="6">
        <f>IFERROR(VLOOKUP($K193,Set!$H$4:$J$489,3,FALSE),0)</f>
        <v>0</v>
      </c>
      <c r="W193" s="6">
        <f>IFERROR(VLOOKUP($K193,Oct!$H$4:$J$489,3,FALSE),0)</f>
        <v>0</v>
      </c>
      <c r="X193" s="6">
        <f>IFERROR(VLOOKUP($K193,Nov!$H$4:$J$489,3,FALSE),0)</f>
        <v>0</v>
      </c>
      <c r="Y193" s="6">
        <f>IFERROR(VLOOKUP($K193,Dic!$H$4:$J$489,3,FALSE),0)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IFERROR(VLOOKUP($K194,Ene!$H$4:$J$489,3,FALSE),0)</f>
        <v>0</v>
      </c>
      <c r="O194" s="6">
        <f>IFERROR(VLOOKUP($K194,Feb!$H$4:$J$489,3,FALSE),0)</f>
        <v>0</v>
      </c>
      <c r="P194" s="6">
        <f>IFERROR(VLOOKUP($K194,Mar!$H$4:$J$489,3,FALSE),0)</f>
        <v>0</v>
      </c>
      <c r="Q194" s="6">
        <f>IFERROR(VLOOKUP($K194,Abr!$H$4:$J$489,3,FALSE),0)</f>
        <v>0</v>
      </c>
      <c r="R194" s="6">
        <f>IFERROR(VLOOKUP($K194,May!$H$4:$J$489,3,FALSE),0)</f>
        <v>0</v>
      </c>
      <c r="S194" s="6">
        <f>IFERROR(VLOOKUP($K194,Jun!$H$4:$J$489,3,FALSE),0)</f>
        <v>0</v>
      </c>
      <c r="T194" s="6">
        <f>IFERROR(VLOOKUP($K194,Jul!$H$4:$J$489,3,FALSE),0)</f>
        <v>0</v>
      </c>
      <c r="U194" s="6">
        <f>IFERROR(VLOOKUP($K194,Ago!$H$4:$J$489,3,FALSE),0)</f>
        <v>0</v>
      </c>
      <c r="V194" s="6">
        <f>IFERROR(VLOOKUP($K194,Set!$H$4:$J$489,3,FALSE),0)</f>
        <v>0</v>
      </c>
      <c r="W194" s="6">
        <f>IFERROR(VLOOKUP($K194,Oct!$H$4:$J$489,3,FALSE),0)</f>
        <v>0</v>
      </c>
      <c r="X194" s="6">
        <f>IFERROR(VLOOKUP($K194,Nov!$H$4:$J$489,3,FALSE),0)</f>
        <v>0</v>
      </c>
      <c r="Y194" s="6">
        <f>IFERROR(VLOOKUP($K194,Dic!$H$4:$J$489,3,FALSE),0)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IFERROR(VLOOKUP($K195,Ene!$H$4:$J$489,3,FALSE),0)</f>
        <v>0</v>
      </c>
      <c r="O195" s="6">
        <f>IFERROR(VLOOKUP($K195,Feb!$H$4:$J$489,3,FALSE),0)</f>
        <v>1</v>
      </c>
      <c r="P195" s="6">
        <f>IFERROR(VLOOKUP($K195,Mar!$H$4:$J$489,3,FALSE),0)</f>
        <v>2</v>
      </c>
      <c r="Q195" s="6">
        <f>IFERROR(VLOOKUP($K195,Abr!$H$4:$J$489,3,FALSE),0)</f>
        <v>0</v>
      </c>
      <c r="R195" s="6">
        <f>IFERROR(VLOOKUP($K195,May!$H$4:$J$489,3,FALSE),0)</f>
        <v>0</v>
      </c>
      <c r="S195" s="6">
        <f>IFERROR(VLOOKUP($K195,Jun!$H$4:$J$489,3,FALSE),0)</f>
        <v>0</v>
      </c>
      <c r="T195" s="6">
        <f>IFERROR(VLOOKUP($K195,Jul!$H$4:$J$489,3,FALSE),0)</f>
        <v>0</v>
      </c>
      <c r="U195" s="6">
        <f>IFERROR(VLOOKUP($K195,Ago!$H$4:$J$489,3,FALSE),0)</f>
        <v>0</v>
      </c>
      <c r="V195" s="6">
        <f>IFERROR(VLOOKUP($K195,Set!$H$4:$J$489,3,FALSE),0)</f>
        <v>0</v>
      </c>
      <c r="W195" s="6">
        <f>IFERROR(VLOOKUP($K195,Oct!$H$4:$J$489,3,FALSE),0)</f>
        <v>0</v>
      </c>
      <c r="X195" s="6">
        <f>IFERROR(VLOOKUP($K195,Nov!$H$4:$J$489,3,FALSE),0)</f>
        <v>0</v>
      </c>
      <c r="Y195" s="6">
        <f>IFERROR(VLOOKUP($K195,Dic!$H$4:$J$489,3,FALSE),0)</f>
        <v>0</v>
      </c>
      <c r="Z195" s="6">
        <f t="shared" si="66"/>
        <v>3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3</v>
      </c>
      <c r="AE195" s="6">
        <f t="shared" si="71"/>
        <v>0</v>
      </c>
      <c r="AF195" s="6">
        <f t="shared" si="72"/>
        <v>3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IFERROR(VLOOKUP($K196,Ene!$H$4:$J$489,3,FALSE),0)</f>
        <v>0</v>
      </c>
      <c r="O196" s="6">
        <f>IFERROR(VLOOKUP($K196,Feb!$H$4:$J$489,3,FALSE),0)</f>
        <v>0</v>
      </c>
      <c r="P196" s="6">
        <f>IFERROR(VLOOKUP($K196,Mar!$H$4:$J$489,3,FALSE),0)</f>
        <v>0</v>
      </c>
      <c r="Q196" s="6">
        <f>IFERROR(VLOOKUP($K196,Abr!$H$4:$J$489,3,FALSE),0)</f>
        <v>0</v>
      </c>
      <c r="R196" s="6">
        <f>IFERROR(VLOOKUP($K196,May!$H$4:$J$489,3,FALSE),0)</f>
        <v>0</v>
      </c>
      <c r="S196" s="6">
        <f>IFERROR(VLOOKUP($K196,Jun!$H$4:$J$489,3,FALSE),0)</f>
        <v>0</v>
      </c>
      <c r="T196" s="6">
        <f>IFERROR(VLOOKUP($K196,Jul!$H$4:$J$489,3,FALSE),0)</f>
        <v>0</v>
      </c>
      <c r="U196" s="6">
        <f>IFERROR(VLOOKUP($K196,Ago!$H$4:$J$489,3,FALSE),0)</f>
        <v>0</v>
      </c>
      <c r="V196" s="6">
        <f>IFERROR(VLOOKUP($K196,Set!$H$4:$J$489,3,FALSE),0)</f>
        <v>0</v>
      </c>
      <c r="W196" s="6">
        <f>IFERROR(VLOOKUP($K196,Oct!$H$4:$J$489,3,FALSE),0)</f>
        <v>0</v>
      </c>
      <c r="X196" s="6">
        <f>IFERROR(VLOOKUP($K196,Nov!$H$4:$J$489,3,FALSE),0)</f>
        <v>0</v>
      </c>
      <c r="Y196" s="6">
        <f>IFERROR(VLOOKUP($K196,Dic!$H$4:$J$489,3,FALSE),0)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IFERROR(VLOOKUP($K197,Ene!$H$4:$J$489,3,FALSE),0)</f>
        <v>0</v>
      </c>
      <c r="O197" s="6">
        <f>IFERROR(VLOOKUP($K197,Feb!$H$4:$J$489,3,FALSE),0)</f>
        <v>0</v>
      </c>
      <c r="P197" s="6">
        <f>IFERROR(VLOOKUP($K197,Mar!$H$4:$J$489,3,FALSE),0)</f>
        <v>1</v>
      </c>
      <c r="Q197" s="6">
        <f>IFERROR(VLOOKUP($K197,Abr!$H$4:$J$489,3,FALSE),0)</f>
        <v>0</v>
      </c>
      <c r="R197" s="6">
        <f>IFERROR(VLOOKUP($K197,May!$H$4:$J$489,3,FALSE),0)</f>
        <v>1</v>
      </c>
      <c r="S197" s="6">
        <f>IFERROR(VLOOKUP($K197,Jun!$H$4:$J$489,3,FALSE),0)</f>
        <v>0</v>
      </c>
      <c r="T197" s="6">
        <f>IFERROR(VLOOKUP($K197,Jul!$H$4:$J$489,3,FALSE),0)</f>
        <v>0</v>
      </c>
      <c r="U197" s="6">
        <f>IFERROR(VLOOKUP($K197,Ago!$H$4:$J$489,3,FALSE),0)</f>
        <v>0</v>
      </c>
      <c r="V197" s="6">
        <f>IFERROR(VLOOKUP($K197,Set!$H$4:$J$489,3,FALSE),0)</f>
        <v>0</v>
      </c>
      <c r="W197" s="6">
        <f>IFERROR(VLOOKUP($K197,Oct!$H$4:$J$489,3,FALSE),0)</f>
        <v>0</v>
      </c>
      <c r="X197" s="6">
        <f>IFERROR(VLOOKUP($K197,Nov!$H$4:$J$489,3,FALSE),0)</f>
        <v>0</v>
      </c>
      <c r="Y197" s="6">
        <f>IFERROR(VLOOKUP($K197,Dic!$H$4:$J$489,3,FALSE),0)</f>
        <v>0</v>
      </c>
      <c r="Z197" s="6">
        <f t="shared" si="66"/>
        <v>1</v>
      </c>
      <c r="AA197" s="6">
        <f t="shared" si="67"/>
        <v>1</v>
      </c>
      <c r="AB197" s="6">
        <f t="shared" si="68"/>
        <v>0</v>
      </c>
      <c r="AC197" s="6">
        <f t="shared" si="69"/>
        <v>0</v>
      </c>
      <c r="AD197" s="6">
        <f t="shared" si="70"/>
        <v>2</v>
      </c>
      <c r="AE197" s="6">
        <f t="shared" si="71"/>
        <v>0</v>
      </c>
      <c r="AF197" s="6">
        <f t="shared" si="72"/>
        <v>2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IFERROR(VLOOKUP($K198,Ene!$H$4:$J$489,3,FALSE),0)</f>
        <v>3</v>
      </c>
      <c r="O198" s="6">
        <f>IFERROR(VLOOKUP($K198,Feb!$H$4:$J$489,3,FALSE),0)</f>
        <v>2</v>
      </c>
      <c r="P198" s="6">
        <f>IFERROR(VLOOKUP($K198,Mar!$H$4:$J$489,3,FALSE),0)</f>
        <v>2</v>
      </c>
      <c r="Q198" s="6">
        <f>IFERROR(VLOOKUP($K198,Abr!$H$4:$J$489,3,FALSE),0)</f>
        <v>1</v>
      </c>
      <c r="R198" s="6">
        <f>IFERROR(VLOOKUP($K198,May!$H$4:$J$489,3,FALSE),0)</f>
        <v>0</v>
      </c>
      <c r="S198" s="6">
        <f>IFERROR(VLOOKUP($K198,Jun!$H$4:$J$489,3,FALSE),0)</f>
        <v>0</v>
      </c>
      <c r="T198" s="6">
        <f>IFERROR(VLOOKUP($K198,Jul!$H$4:$J$489,3,FALSE),0)</f>
        <v>0</v>
      </c>
      <c r="U198" s="6">
        <f>IFERROR(VLOOKUP($K198,Ago!$H$4:$J$489,3,FALSE),0)</f>
        <v>0</v>
      </c>
      <c r="V198" s="6">
        <f>IFERROR(VLOOKUP($K198,Set!$H$4:$J$489,3,FALSE),0)</f>
        <v>0</v>
      </c>
      <c r="W198" s="6">
        <f>IFERROR(VLOOKUP($K198,Oct!$H$4:$J$489,3,FALSE),0)</f>
        <v>0</v>
      </c>
      <c r="X198" s="6">
        <f>IFERROR(VLOOKUP($K198,Nov!$H$4:$J$489,3,FALSE),0)</f>
        <v>0</v>
      </c>
      <c r="Y198" s="6">
        <f>IFERROR(VLOOKUP($K198,Dic!$H$4:$J$489,3,FALSE),0)</f>
        <v>0</v>
      </c>
      <c r="Z198" s="6">
        <f t="shared" si="66"/>
        <v>7</v>
      </c>
      <c r="AA198" s="6">
        <f t="shared" si="67"/>
        <v>1</v>
      </c>
      <c r="AB198" s="6">
        <f t="shared" si="68"/>
        <v>0</v>
      </c>
      <c r="AC198" s="6">
        <f t="shared" si="69"/>
        <v>0</v>
      </c>
      <c r="AD198" s="6">
        <f t="shared" si="70"/>
        <v>8</v>
      </c>
      <c r="AE198" s="6">
        <f t="shared" si="71"/>
        <v>0</v>
      </c>
      <c r="AF198" s="6">
        <f t="shared" si="72"/>
        <v>8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IFERROR(VLOOKUP($K199,Ene!$H$4:$J$489,3,FALSE),0)</f>
        <v>0</v>
      </c>
      <c r="O199" s="6">
        <f>IFERROR(VLOOKUP($K199,Feb!$H$4:$J$489,3,FALSE),0)</f>
        <v>0</v>
      </c>
      <c r="P199" s="6">
        <f>IFERROR(VLOOKUP($K199,Mar!$H$4:$J$489,3,FALSE),0)</f>
        <v>0</v>
      </c>
      <c r="Q199" s="6">
        <f>IFERROR(VLOOKUP($K199,Abr!$H$4:$J$489,3,FALSE),0)</f>
        <v>0</v>
      </c>
      <c r="R199" s="6">
        <f>IFERROR(VLOOKUP($K199,May!$H$4:$J$489,3,FALSE),0)</f>
        <v>0</v>
      </c>
      <c r="S199" s="6">
        <f>IFERROR(VLOOKUP($K199,Jun!$H$4:$J$489,3,FALSE),0)</f>
        <v>0</v>
      </c>
      <c r="T199" s="6">
        <f>IFERROR(VLOOKUP($K199,Jul!$H$4:$J$489,3,FALSE),0)</f>
        <v>0</v>
      </c>
      <c r="U199" s="6">
        <f>IFERROR(VLOOKUP($K199,Ago!$H$4:$J$489,3,FALSE),0)</f>
        <v>0</v>
      </c>
      <c r="V199" s="6">
        <f>IFERROR(VLOOKUP($K199,Set!$H$4:$J$489,3,FALSE),0)</f>
        <v>0</v>
      </c>
      <c r="W199" s="6">
        <f>IFERROR(VLOOKUP($K199,Oct!$H$4:$J$489,3,FALSE),0)</f>
        <v>0</v>
      </c>
      <c r="X199" s="6">
        <f>IFERROR(VLOOKUP($K199,Nov!$H$4:$J$489,3,FALSE),0)</f>
        <v>0</v>
      </c>
      <c r="Y199" s="6">
        <f>IFERROR(VLOOKUP($K199,Dic!$H$4:$J$489,3,FALSE),0)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IFERROR(VLOOKUP($K200,Ene!$H$4:$J$489,3,FALSE),0)</f>
        <v>0</v>
      </c>
      <c r="O200" s="6">
        <f>IFERROR(VLOOKUP($K200,Feb!$H$4:$J$489,3,FALSE),0)</f>
        <v>0</v>
      </c>
      <c r="P200" s="6">
        <f>IFERROR(VLOOKUP($K200,Mar!$H$4:$J$489,3,FALSE),0)</f>
        <v>0</v>
      </c>
      <c r="Q200" s="6">
        <f>IFERROR(VLOOKUP($K200,Abr!$H$4:$J$489,3,FALSE),0)</f>
        <v>0</v>
      </c>
      <c r="R200" s="6">
        <f>IFERROR(VLOOKUP($K200,May!$H$4:$J$489,3,FALSE),0)</f>
        <v>0</v>
      </c>
      <c r="S200" s="6">
        <f>IFERROR(VLOOKUP($K200,Jun!$H$4:$J$489,3,FALSE),0)</f>
        <v>0</v>
      </c>
      <c r="T200" s="6">
        <f>IFERROR(VLOOKUP($K200,Jul!$H$4:$J$489,3,FALSE),0)</f>
        <v>0</v>
      </c>
      <c r="U200" s="6">
        <f>IFERROR(VLOOKUP($K200,Ago!$H$4:$J$489,3,FALSE),0)</f>
        <v>0</v>
      </c>
      <c r="V200" s="6">
        <f>IFERROR(VLOOKUP($K200,Set!$H$4:$J$489,3,FALSE),0)</f>
        <v>0</v>
      </c>
      <c r="W200" s="6">
        <f>IFERROR(VLOOKUP($K200,Oct!$H$4:$J$489,3,FALSE),0)</f>
        <v>0</v>
      </c>
      <c r="X200" s="6">
        <f>IFERROR(VLOOKUP($K200,Nov!$H$4:$J$489,3,FALSE),0)</f>
        <v>0</v>
      </c>
      <c r="Y200" s="6">
        <f>IFERROR(VLOOKUP($K200,Dic!$H$4:$J$489,3,FALSE),0)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IFERROR(VLOOKUP($K201,Ene!$H$4:$J$489,3,FALSE),0)</f>
        <v>0</v>
      </c>
      <c r="O201" s="6">
        <f>IFERROR(VLOOKUP($K201,Feb!$H$4:$J$489,3,FALSE),0)</f>
        <v>0</v>
      </c>
      <c r="P201" s="6">
        <f>IFERROR(VLOOKUP($K201,Mar!$H$4:$J$489,3,FALSE),0)</f>
        <v>0</v>
      </c>
      <c r="Q201" s="6">
        <f>IFERROR(VLOOKUP($K201,Abr!$H$4:$J$489,3,FALSE),0)</f>
        <v>0</v>
      </c>
      <c r="R201" s="6">
        <f>IFERROR(VLOOKUP($K201,May!$H$4:$J$489,3,FALSE),0)</f>
        <v>0</v>
      </c>
      <c r="S201" s="6">
        <f>IFERROR(VLOOKUP($K201,Jun!$H$4:$J$489,3,FALSE),0)</f>
        <v>0</v>
      </c>
      <c r="T201" s="6">
        <f>IFERROR(VLOOKUP($K201,Jul!$H$4:$J$489,3,FALSE),0)</f>
        <v>0</v>
      </c>
      <c r="U201" s="6">
        <f>IFERROR(VLOOKUP($K201,Ago!$H$4:$J$489,3,FALSE),0)</f>
        <v>0</v>
      </c>
      <c r="V201" s="6">
        <f>IFERROR(VLOOKUP($K201,Set!$H$4:$J$489,3,FALSE),0)</f>
        <v>0</v>
      </c>
      <c r="W201" s="6">
        <f>IFERROR(VLOOKUP($K201,Oct!$H$4:$J$489,3,FALSE),0)</f>
        <v>0</v>
      </c>
      <c r="X201" s="6">
        <f>IFERROR(VLOOKUP($K201,Nov!$H$4:$J$489,3,FALSE),0)</f>
        <v>0</v>
      </c>
      <c r="Y201" s="6">
        <f>IFERROR(VLOOKUP($K201,Dic!$H$4:$J$489,3,FALSE),0)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IFERROR(VLOOKUP($K202,Ene!$H$4:$J$489,3,FALSE),0)</f>
        <v>0</v>
      </c>
      <c r="O202" s="6">
        <f>IFERROR(VLOOKUP($K202,Feb!$H$4:$J$489,3,FALSE),0)</f>
        <v>0</v>
      </c>
      <c r="P202" s="6">
        <f>IFERROR(VLOOKUP($K202,Mar!$H$4:$J$489,3,FALSE),0)</f>
        <v>0</v>
      </c>
      <c r="Q202" s="6">
        <f>IFERROR(VLOOKUP($K202,Abr!$H$4:$J$489,3,FALSE),0)</f>
        <v>0</v>
      </c>
      <c r="R202" s="6">
        <f>IFERROR(VLOOKUP($K202,May!$H$4:$J$489,3,FALSE),0)</f>
        <v>0</v>
      </c>
      <c r="S202" s="6">
        <f>IFERROR(VLOOKUP($K202,Jun!$H$4:$J$489,3,FALSE),0)</f>
        <v>0</v>
      </c>
      <c r="T202" s="6">
        <f>IFERROR(VLOOKUP($K202,Jul!$H$4:$J$489,3,FALSE),0)</f>
        <v>0</v>
      </c>
      <c r="U202" s="6">
        <f>IFERROR(VLOOKUP($K202,Ago!$H$4:$J$489,3,FALSE),0)</f>
        <v>0</v>
      </c>
      <c r="V202" s="6">
        <f>IFERROR(VLOOKUP($K202,Set!$H$4:$J$489,3,FALSE),0)</f>
        <v>0</v>
      </c>
      <c r="W202" s="6">
        <f>IFERROR(VLOOKUP($K202,Oct!$H$4:$J$489,3,FALSE),0)</f>
        <v>0</v>
      </c>
      <c r="X202" s="6">
        <f>IFERROR(VLOOKUP($K202,Nov!$H$4:$J$489,3,FALSE),0)</f>
        <v>0</v>
      </c>
      <c r="Y202" s="6">
        <f>IFERROR(VLOOKUP($K202,Dic!$H$4:$J$489,3,FALSE),0)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IFERROR(VLOOKUP($K203,Ene!$H$4:$J$489,3,FALSE),0)</f>
        <v>0</v>
      </c>
      <c r="O203" s="6">
        <f>IFERROR(VLOOKUP($K203,Feb!$H$4:$J$489,3,FALSE),0)</f>
        <v>1</v>
      </c>
      <c r="P203" s="6">
        <f>IFERROR(VLOOKUP($K203,Mar!$H$4:$J$489,3,FALSE),0)</f>
        <v>0</v>
      </c>
      <c r="Q203" s="6">
        <f>IFERROR(VLOOKUP($K203,Abr!$H$4:$J$489,3,FALSE),0)</f>
        <v>0</v>
      </c>
      <c r="R203" s="6">
        <f>IFERROR(VLOOKUP($K203,May!$H$4:$J$489,3,FALSE),0)</f>
        <v>0</v>
      </c>
      <c r="S203" s="6">
        <f>IFERROR(VLOOKUP($K203,Jun!$H$4:$J$489,3,FALSE),0)</f>
        <v>0</v>
      </c>
      <c r="T203" s="6">
        <f>IFERROR(VLOOKUP($K203,Jul!$H$4:$J$489,3,FALSE),0)</f>
        <v>0</v>
      </c>
      <c r="U203" s="6">
        <f>IFERROR(VLOOKUP($K203,Ago!$H$4:$J$489,3,FALSE),0)</f>
        <v>0</v>
      </c>
      <c r="V203" s="6">
        <f>IFERROR(VLOOKUP($K203,Set!$H$4:$J$489,3,FALSE),0)</f>
        <v>0</v>
      </c>
      <c r="W203" s="6">
        <f>IFERROR(VLOOKUP($K203,Oct!$H$4:$J$489,3,FALSE),0)</f>
        <v>0</v>
      </c>
      <c r="X203" s="6">
        <f>IFERROR(VLOOKUP($K203,Nov!$H$4:$J$489,3,FALSE),0)</f>
        <v>0</v>
      </c>
      <c r="Y203" s="6">
        <f>IFERROR(VLOOKUP($K203,Dic!$H$4:$J$489,3,FALSE),0)</f>
        <v>0</v>
      </c>
      <c r="Z203" s="6">
        <f t="shared" si="66"/>
        <v>1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1</v>
      </c>
      <c r="AE203" s="6">
        <f t="shared" si="71"/>
        <v>0</v>
      </c>
      <c r="AF203" s="6">
        <f t="shared" si="72"/>
        <v>1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IFERROR(VLOOKUP($K204,Ene!$H$4:$J$489,3,FALSE),0)</f>
        <v>6</v>
      </c>
      <c r="O204" s="6">
        <f>IFERROR(VLOOKUP($K204,Feb!$H$4:$J$489,3,FALSE),0)</f>
        <v>2</v>
      </c>
      <c r="P204" s="6">
        <f>IFERROR(VLOOKUP($K204,Mar!$H$4:$J$489,3,FALSE),0)</f>
        <v>4</v>
      </c>
      <c r="Q204" s="6">
        <f>IFERROR(VLOOKUP($K204,Abr!$H$4:$J$489,3,FALSE),0)</f>
        <v>1</v>
      </c>
      <c r="R204" s="6">
        <f>IFERROR(VLOOKUP($K204,May!$H$4:$J$489,3,FALSE),0)</f>
        <v>3</v>
      </c>
      <c r="S204" s="6">
        <f>IFERROR(VLOOKUP($K204,Jun!$H$4:$J$489,3,FALSE),0)</f>
        <v>2</v>
      </c>
      <c r="T204" s="6">
        <f>IFERROR(VLOOKUP($K204,Jul!$H$4:$J$489,3,FALSE),0)</f>
        <v>3</v>
      </c>
      <c r="U204" s="6">
        <f>IFERROR(VLOOKUP($K204,Ago!$H$4:$J$489,3,FALSE),0)</f>
        <v>0</v>
      </c>
      <c r="V204" s="6">
        <f>IFERROR(VLOOKUP($K204,Set!$H$4:$J$489,3,FALSE),0)</f>
        <v>0</v>
      </c>
      <c r="W204" s="6">
        <f>IFERROR(VLOOKUP($K204,Oct!$H$4:$J$489,3,FALSE),0)</f>
        <v>0</v>
      </c>
      <c r="X204" s="6">
        <f>IFERROR(VLOOKUP($K204,Nov!$H$4:$J$489,3,FALSE),0)</f>
        <v>0</v>
      </c>
      <c r="Y204" s="6">
        <f>IFERROR(VLOOKUP($K204,Dic!$H$4:$J$489,3,FALSE),0)</f>
        <v>0</v>
      </c>
      <c r="Z204" s="6">
        <f t="shared" si="66"/>
        <v>12</v>
      </c>
      <c r="AA204" s="6">
        <f t="shared" si="67"/>
        <v>6</v>
      </c>
      <c r="AB204" s="6">
        <f t="shared" si="68"/>
        <v>3</v>
      </c>
      <c r="AC204" s="6">
        <f t="shared" si="69"/>
        <v>0</v>
      </c>
      <c r="AD204" s="6">
        <f t="shared" si="70"/>
        <v>18</v>
      </c>
      <c r="AE204" s="6">
        <f t="shared" si="71"/>
        <v>3</v>
      </c>
      <c r="AF204" s="6">
        <f t="shared" si="72"/>
        <v>21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IFERROR(VLOOKUP($K205,Ene!$H$4:$J$489,3,FALSE),0)</f>
        <v>166</v>
      </c>
      <c r="O205" s="6">
        <f>IFERROR(VLOOKUP($K205,Feb!$H$4:$J$489,3,FALSE),0)</f>
        <v>142</v>
      </c>
      <c r="P205" s="6">
        <f>IFERROR(VLOOKUP($K205,Mar!$H$4:$J$489,3,FALSE),0)</f>
        <v>181</v>
      </c>
      <c r="Q205" s="6">
        <f>IFERROR(VLOOKUP($K205,Abr!$H$4:$J$489,3,FALSE),0)</f>
        <v>152</v>
      </c>
      <c r="R205" s="6">
        <f>IFERROR(VLOOKUP($K205,May!$H$4:$J$489,3,FALSE),0)</f>
        <v>167</v>
      </c>
      <c r="S205" s="6">
        <f>IFERROR(VLOOKUP($K205,Jun!$H$4:$J$489,3,FALSE),0)</f>
        <v>144</v>
      </c>
      <c r="T205" s="6">
        <f>IFERROR(VLOOKUP($K205,Jul!$H$4:$J$489,3,FALSE),0)</f>
        <v>165</v>
      </c>
      <c r="U205" s="6">
        <f>IFERROR(VLOOKUP($K205,Ago!$H$4:$J$489,3,FALSE),0)</f>
        <v>57</v>
      </c>
      <c r="V205" s="6">
        <f>IFERROR(VLOOKUP($K205,Set!$H$4:$J$489,3,FALSE),0)</f>
        <v>0</v>
      </c>
      <c r="W205" s="6">
        <f>IFERROR(VLOOKUP($K205,Oct!$H$4:$J$489,3,FALSE),0)</f>
        <v>0</v>
      </c>
      <c r="X205" s="6">
        <f>IFERROR(VLOOKUP($K205,Nov!$H$4:$J$489,3,FALSE),0)</f>
        <v>0</v>
      </c>
      <c r="Y205" s="6">
        <f>IFERROR(VLOOKUP($K205,Dic!$H$4:$J$489,3,FALSE),0)</f>
        <v>0</v>
      </c>
      <c r="Z205" s="6">
        <f t="shared" si="66"/>
        <v>489</v>
      </c>
      <c r="AA205" s="6">
        <f t="shared" si="67"/>
        <v>463</v>
      </c>
      <c r="AB205" s="6">
        <f t="shared" si="68"/>
        <v>222</v>
      </c>
      <c r="AC205" s="6">
        <f t="shared" si="69"/>
        <v>0</v>
      </c>
      <c r="AD205" s="6">
        <f t="shared" si="70"/>
        <v>952</v>
      </c>
      <c r="AE205" s="6">
        <f t="shared" si="71"/>
        <v>222</v>
      </c>
      <c r="AF205" s="6">
        <f t="shared" si="72"/>
        <v>1174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IFERROR(VLOOKUP($K206,Ene!$H$4:$J$489,3,FALSE),0)</f>
        <v>0</v>
      </c>
      <c r="O206" s="6">
        <f>IFERROR(VLOOKUP($K206,Feb!$H$4:$J$489,3,FALSE),0)</f>
        <v>0</v>
      </c>
      <c r="P206" s="6">
        <f>IFERROR(VLOOKUP($K206,Mar!$H$4:$J$489,3,FALSE),0)</f>
        <v>0</v>
      </c>
      <c r="Q206" s="6">
        <f>IFERROR(VLOOKUP($K206,Abr!$H$4:$J$489,3,FALSE),0)</f>
        <v>0</v>
      </c>
      <c r="R206" s="6">
        <f>IFERROR(VLOOKUP($K206,May!$H$4:$J$489,3,FALSE),0)</f>
        <v>0</v>
      </c>
      <c r="S206" s="6">
        <f>IFERROR(VLOOKUP($K206,Jun!$H$4:$J$489,3,FALSE),0)</f>
        <v>0</v>
      </c>
      <c r="T206" s="6">
        <f>IFERROR(VLOOKUP($K206,Jul!$H$4:$J$489,3,FALSE),0)</f>
        <v>0</v>
      </c>
      <c r="U206" s="6">
        <f>IFERROR(VLOOKUP($K206,Ago!$H$4:$J$489,3,FALSE),0)</f>
        <v>0</v>
      </c>
      <c r="V206" s="6">
        <f>IFERROR(VLOOKUP($K206,Set!$H$4:$J$489,3,FALSE),0)</f>
        <v>0</v>
      </c>
      <c r="W206" s="6">
        <f>IFERROR(VLOOKUP($K206,Oct!$H$4:$J$489,3,FALSE),0)</f>
        <v>0</v>
      </c>
      <c r="X206" s="6">
        <f>IFERROR(VLOOKUP($K206,Nov!$H$4:$J$489,3,FALSE),0)</f>
        <v>0</v>
      </c>
      <c r="Y206" s="6">
        <f>IFERROR(VLOOKUP($K206,Dic!$H$4:$J$489,3,FALSE),0)</f>
        <v>0</v>
      </c>
      <c r="Z206" s="6">
        <f t="shared" si="66"/>
        <v>0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0</v>
      </c>
      <c r="AE206" s="6">
        <f t="shared" si="71"/>
        <v>0</v>
      </c>
      <c r="AF206" s="6">
        <f t="shared" si="72"/>
        <v>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IFERROR(VLOOKUP($K207,Ene!$H$4:$J$489,3,FALSE),0)</f>
        <v>1</v>
      </c>
      <c r="O207" s="6">
        <f>IFERROR(VLOOKUP($K207,Feb!$H$4:$J$489,3,FALSE),0)</f>
        <v>5</v>
      </c>
      <c r="P207" s="6">
        <f>IFERROR(VLOOKUP($K207,Mar!$H$4:$J$489,3,FALSE),0)</f>
        <v>2</v>
      </c>
      <c r="Q207" s="6">
        <f>IFERROR(VLOOKUP($K207,Abr!$H$4:$J$489,3,FALSE),0)</f>
        <v>0</v>
      </c>
      <c r="R207" s="6">
        <f>IFERROR(VLOOKUP($K207,May!$H$4:$J$489,3,FALSE),0)</f>
        <v>1</v>
      </c>
      <c r="S207" s="6">
        <f>IFERROR(VLOOKUP($K207,Jun!$H$4:$J$489,3,FALSE),0)</f>
        <v>2</v>
      </c>
      <c r="T207" s="6">
        <f>IFERROR(VLOOKUP($K207,Jul!$H$4:$J$489,3,FALSE),0)</f>
        <v>1</v>
      </c>
      <c r="U207" s="6">
        <f>IFERROR(VLOOKUP($K207,Ago!$H$4:$J$489,3,FALSE),0)</f>
        <v>0</v>
      </c>
      <c r="V207" s="6">
        <f>IFERROR(VLOOKUP($K207,Set!$H$4:$J$489,3,FALSE),0)</f>
        <v>0</v>
      </c>
      <c r="W207" s="6">
        <f>IFERROR(VLOOKUP($K207,Oct!$H$4:$J$489,3,FALSE),0)</f>
        <v>0</v>
      </c>
      <c r="X207" s="6">
        <f>IFERROR(VLOOKUP($K207,Nov!$H$4:$J$489,3,FALSE),0)</f>
        <v>0</v>
      </c>
      <c r="Y207" s="6">
        <f>IFERROR(VLOOKUP($K207,Dic!$H$4:$J$489,3,FALSE),0)</f>
        <v>0</v>
      </c>
      <c r="Z207" s="6">
        <f t="shared" si="66"/>
        <v>8</v>
      </c>
      <c r="AA207" s="6">
        <f t="shared" si="67"/>
        <v>3</v>
      </c>
      <c r="AB207" s="6">
        <f t="shared" si="68"/>
        <v>1</v>
      </c>
      <c r="AC207" s="6">
        <f t="shared" si="69"/>
        <v>0</v>
      </c>
      <c r="AD207" s="6">
        <f t="shared" si="70"/>
        <v>11</v>
      </c>
      <c r="AE207" s="6">
        <f t="shared" si="71"/>
        <v>1</v>
      </c>
      <c r="AF207" s="6">
        <f t="shared" si="72"/>
        <v>12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IFERROR(VLOOKUP($K208,Ene!$H$4:$J$489,3,FALSE),0)</f>
        <v>0</v>
      </c>
      <c r="O208" s="6">
        <f>IFERROR(VLOOKUP($K208,Feb!$H$4:$J$489,3,FALSE),0)</f>
        <v>0</v>
      </c>
      <c r="P208" s="6">
        <f>IFERROR(VLOOKUP($K208,Mar!$H$4:$J$489,3,FALSE),0)</f>
        <v>1</v>
      </c>
      <c r="Q208" s="6">
        <f>IFERROR(VLOOKUP($K208,Abr!$H$4:$J$489,3,FALSE),0)</f>
        <v>0</v>
      </c>
      <c r="R208" s="6">
        <f>IFERROR(VLOOKUP($K208,May!$H$4:$J$489,3,FALSE),0)</f>
        <v>0</v>
      </c>
      <c r="S208" s="6">
        <f>IFERROR(VLOOKUP($K208,Jun!$H$4:$J$489,3,FALSE),0)</f>
        <v>0</v>
      </c>
      <c r="T208" s="6">
        <f>IFERROR(VLOOKUP($K208,Jul!$H$4:$J$489,3,FALSE),0)</f>
        <v>0</v>
      </c>
      <c r="U208" s="6">
        <f>IFERROR(VLOOKUP($K208,Ago!$H$4:$J$489,3,FALSE),0)</f>
        <v>0</v>
      </c>
      <c r="V208" s="6">
        <f>IFERROR(VLOOKUP($K208,Set!$H$4:$J$489,3,FALSE),0)</f>
        <v>0</v>
      </c>
      <c r="W208" s="6">
        <f>IFERROR(VLOOKUP($K208,Oct!$H$4:$J$489,3,FALSE),0)</f>
        <v>0</v>
      </c>
      <c r="X208" s="6">
        <f>IFERROR(VLOOKUP($K208,Nov!$H$4:$J$489,3,FALSE),0)</f>
        <v>0</v>
      </c>
      <c r="Y208" s="6">
        <f>IFERROR(VLOOKUP($K208,Dic!$H$4:$J$489,3,FALSE),0)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1</v>
      </c>
      <c r="AE208" s="6">
        <f t="shared" si="71"/>
        <v>0</v>
      </c>
      <c r="AF208" s="6">
        <f t="shared" si="72"/>
        <v>1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IFERROR(VLOOKUP($K209,Ene!$H$4:$J$489,3,FALSE),0)</f>
        <v>2</v>
      </c>
      <c r="O209" s="6">
        <f>IFERROR(VLOOKUP($K209,Feb!$H$4:$J$489,3,FALSE),0)</f>
        <v>0</v>
      </c>
      <c r="P209" s="6">
        <f>IFERROR(VLOOKUP($K209,Mar!$H$4:$J$489,3,FALSE),0)</f>
        <v>0</v>
      </c>
      <c r="Q209" s="6">
        <f>IFERROR(VLOOKUP($K209,Abr!$H$4:$J$489,3,FALSE),0)</f>
        <v>3</v>
      </c>
      <c r="R209" s="6">
        <f>IFERROR(VLOOKUP($K209,May!$H$4:$J$489,3,FALSE),0)</f>
        <v>0</v>
      </c>
      <c r="S209" s="6">
        <f>IFERROR(VLOOKUP($K209,Jun!$H$4:$J$489,3,FALSE),0)</f>
        <v>2</v>
      </c>
      <c r="T209" s="6">
        <f>IFERROR(VLOOKUP($K209,Jul!$H$4:$J$489,3,FALSE),0)</f>
        <v>1</v>
      </c>
      <c r="U209" s="6">
        <f>IFERROR(VLOOKUP($K209,Ago!$H$4:$J$489,3,FALSE),0)</f>
        <v>0</v>
      </c>
      <c r="V209" s="6">
        <f>IFERROR(VLOOKUP($K209,Set!$H$4:$J$489,3,FALSE),0)</f>
        <v>0</v>
      </c>
      <c r="W209" s="6">
        <f>IFERROR(VLOOKUP($K209,Oct!$H$4:$J$489,3,FALSE),0)</f>
        <v>0</v>
      </c>
      <c r="X209" s="6">
        <f>IFERROR(VLOOKUP($K209,Nov!$H$4:$J$489,3,FALSE),0)</f>
        <v>0</v>
      </c>
      <c r="Y209" s="6">
        <f>IFERROR(VLOOKUP($K209,Dic!$H$4:$J$489,3,FALSE),0)</f>
        <v>0</v>
      </c>
      <c r="Z209" s="6">
        <f t="shared" si="66"/>
        <v>2</v>
      </c>
      <c r="AA209" s="6">
        <f t="shared" si="67"/>
        <v>5</v>
      </c>
      <c r="AB209" s="6">
        <f t="shared" si="68"/>
        <v>1</v>
      </c>
      <c r="AC209" s="6">
        <f t="shared" si="69"/>
        <v>0</v>
      </c>
      <c r="AD209" s="6">
        <f t="shared" si="70"/>
        <v>7</v>
      </c>
      <c r="AE209" s="6">
        <f t="shared" si="71"/>
        <v>1</v>
      </c>
      <c r="AF209" s="6">
        <f t="shared" si="72"/>
        <v>8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IFERROR(VLOOKUP($K210,Ene!$H$4:$J$489,3,FALSE),0)</f>
        <v>0</v>
      </c>
      <c r="O210" s="6">
        <f>IFERROR(VLOOKUP($K210,Feb!$H$4:$J$489,3,FALSE),0)</f>
        <v>0</v>
      </c>
      <c r="P210" s="6">
        <f>IFERROR(VLOOKUP($K210,Mar!$H$4:$J$489,3,FALSE),0)</f>
        <v>0</v>
      </c>
      <c r="Q210" s="6">
        <f>IFERROR(VLOOKUP($K210,Abr!$H$4:$J$489,3,FALSE),0)</f>
        <v>0</v>
      </c>
      <c r="R210" s="6">
        <f>IFERROR(VLOOKUP($K210,May!$H$4:$J$489,3,FALSE),0)</f>
        <v>0</v>
      </c>
      <c r="S210" s="6">
        <f>IFERROR(VLOOKUP($K210,Jun!$H$4:$J$489,3,FALSE),0)</f>
        <v>0</v>
      </c>
      <c r="T210" s="6">
        <f>IFERROR(VLOOKUP($K210,Jul!$H$4:$J$489,3,FALSE),0)</f>
        <v>0</v>
      </c>
      <c r="U210" s="6">
        <f>IFERROR(VLOOKUP($K210,Ago!$H$4:$J$489,3,FALSE),0)</f>
        <v>0</v>
      </c>
      <c r="V210" s="6">
        <f>IFERROR(VLOOKUP($K210,Set!$H$4:$J$489,3,FALSE),0)</f>
        <v>0</v>
      </c>
      <c r="W210" s="6">
        <f>IFERROR(VLOOKUP($K210,Oct!$H$4:$J$489,3,FALSE),0)</f>
        <v>0</v>
      </c>
      <c r="X210" s="6">
        <f>IFERROR(VLOOKUP($K210,Nov!$H$4:$J$489,3,FALSE),0)</f>
        <v>0</v>
      </c>
      <c r="Y210" s="6">
        <f>IFERROR(VLOOKUP($K210,Dic!$H$4:$J$489,3,FALSE),0)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IFERROR(VLOOKUP($K211,Ene!$H$4:$J$489,3,FALSE),0)</f>
        <v>0</v>
      </c>
      <c r="O211" s="6">
        <f>IFERROR(VLOOKUP($K211,Feb!$H$4:$J$489,3,FALSE),0)</f>
        <v>0</v>
      </c>
      <c r="P211" s="6">
        <f>IFERROR(VLOOKUP($K211,Mar!$H$4:$J$489,3,FALSE),0)</f>
        <v>0</v>
      </c>
      <c r="Q211" s="6">
        <f>IFERROR(VLOOKUP($K211,Abr!$H$4:$J$489,3,FALSE),0)</f>
        <v>0</v>
      </c>
      <c r="R211" s="6">
        <f>IFERROR(VLOOKUP($K211,May!$H$4:$J$489,3,FALSE),0)</f>
        <v>0</v>
      </c>
      <c r="S211" s="6">
        <f>IFERROR(VLOOKUP($K211,Jun!$H$4:$J$489,3,FALSE),0)</f>
        <v>0</v>
      </c>
      <c r="T211" s="6">
        <f>IFERROR(VLOOKUP($K211,Jul!$H$4:$J$489,3,FALSE),0)</f>
        <v>0</v>
      </c>
      <c r="U211" s="6">
        <f>IFERROR(VLOOKUP($K211,Ago!$H$4:$J$489,3,FALSE),0)</f>
        <v>0</v>
      </c>
      <c r="V211" s="6">
        <f>IFERROR(VLOOKUP($K211,Set!$H$4:$J$489,3,FALSE),0)</f>
        <v>0</v>
      </c>
      <c r="W211" s="6">
        <f>IFERROR(VLOOKUP($K211,Oct!$H$4:$J$489,3,FALSE),0)</f>
        <v>0</v>
      </c>
      <c r="X211" s="6">
        <f>IFERROR(VLOOKUP($K211,Nov!$H$4:$J$489,3,FALSE),0)</f>
        <v>0</v>
      </c>
      <c r="Y211" s="6">
        <f>IFERROR(VLOOKUP($K211,Dic!$H$4:$J$489,3,FALSE),0)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IFERROR(VLOOKUP($K212,Ene!$H$4:$J$489,3,FALSE),0)</f>
        <v>0</v>
      </c>
      <c r="O212" s="6">
        <f>IFERROR(VLOOKUP($K212,Feb!$H$4:$J$489,3,FALSE),0)</f>
        <v>0</v>
      </c>
      <c r="P212" s="6">
        <f>IFERROR(VLOOKUP($K212,Mar!$H$4:$J$489,3,FALSE),0)</f>
        <v>0</v>
      </c>
      <c r="Q212" s="6">
        <f>IFERROR(VLOOKUP($K212,Abr!$H$4:$J$489,3,FALSE),0)</f>
        <v>0</v>
      </c>
      <c r="R212" s="6">
        <f>IFERROR(VLOOKUP($K212,May!$H$4:$J$489,3,FALSE),0)</f>
        <v>0</v>
      </c>
      <c r="S212" s="6">
        <f>IFERROR(VLOOKUP($K212,Jun!$H$4:$J$489,3,FALSE),0)</f>
        <v>0</v>
      </c>
      <c r="T212" s="6">
        <f>IFERROR(VLOOKUP($K212,Jul!$H$4:$J$489,3,FALSE),0)</f>
        <v>0</v>
      </c>
      <c r="U212" s="6">
        <f>IFERROR(VLOOKUP($K212,Ago!$H$4:$J$489,3,FALSE),0)</f>
        <v>0</v>
      </c>
      <c r="V212" s="6">
        <f>IFERROR(VLOOKUP($K212,Set!$H$4:$J$489,3,FALSE),0)</f>
        <v>0</v>
      </c>
      <c r="W212" s="6">
        <f>IFERROR(VLOOKUP($K212,Oct!$H$4:$J$489,3,FALSE),0)</f>
        <v>0</v>
      </c>
      <c r="X212" s="6">
        <f>IFERROR(VLOOKUP($K212,Nov!$H$4:$J$489,3,FALSE),0)</f>
        <v>0</v>
      </c>
      <c r="Y212" s="6">
        <f>IFERROR(VLOOKUP($K212,Dic!$H$4:$J$489,3,FALSE),0)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IFERROR(VLOOKUP($K213,Ene!$H$4:$J$489,3,FALSE),0)</f>
        <v>0</v>
      </c>
      <c r="O213" s="6">
        <f>IFERROR(VLOOKUP($K213,Feb!$H$4:$J$489,3,FALSE),0)</f>
        <v>0</v>
      </c>
      <c r="P213" s="6">
        <f>IFERROR(VLOOKUP($K213,Mar!$H$4:$J$489,3,FALSE),0)</f>
        <v>0</v>
      </c>
      <c r="Q213" s="6">
        <f>IFERROR(VLOOKUP($K213,Abr!$H$4:$J$489,3,FALSE),0)</f>
        <v>0</v>
      </c>
      <c r="R213" s="6">
        <f>IFERROR(VLOOKUP($K213,May!$H$4:$J$489,3,FALSE),0)</f>
        <v>0</v>
      </c>
      <c r="S213" s="6">
        <f>IFERROR(VLOOKUP($K213,Jun!$H$4:$J$489,3,FALSE),0)</f>
        <v>0</v>
      </c>
      <c r="T213" s="6">
        <f>IFERROR(VLOOKUP($K213,Jul!$H$4:$J$489,3,FALSE),0)</f>
        <v>0</v>
      </c>
      <c r="U213" s="6">
        <f>IFERROR(VLOOKUP($K213,Ago!$H$4:$J$489,3,FALSE),0)</f>
        <v>0</v>
      </c>
      <c r="V213" s="6">
        <f>IFERROR(VLOOKUP($K213,Set!$H$4:$J$489,3,FALSE),0)</f>
        <v>0</v>
      </c>
      <c r="W213" s="6">
        <f>IFERROR(VLOOKUP($K213,Oct!$H$4:$J$489,3,FALSE),0)</f>
        <v>0</v>
      </c>
      <c r="X213" s="6">
        <f>IFERROR(VLOOKUP($K213,Nov!$H$4:$J$489,3,FALSE),0)</f>
        <v>0</v>
      </c>
      <c r="Y213" s="6">
        <f>IFERROR(VLOOKUP($K213,Dic!$H$4:$J$489,3,FALSE),0)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IFERROR(VLOOKUP($K214,Ene!$H$4:$J$489,3,FALSE),0)</f>
        <v>0</v>
      </c>
      <c r="O214" s="6">
        <f>IFERROR(VLOOKUP($K214,Feb!$H$4:$J$489,3,FALSE),0)</f>
        <v>0</v>
      </c>
      <c r="P214" s="6">
        <f>IFERROR(VLOOKUP($K214,Mar!$H$4:$J$489,3,FALSE),0)</f>
        <v>0</v>
      </c>
      <c r="Q214" s="6">
        <f>IFERROR(VLOOKUP($K214,Abr!$H$4:$J$489,3,FALSE),0)</f>
        <v>0</v>
      </c>
      <c r="R214" s="6">
        <f>IFERROR(VLOOKUP($K214,May!$H$4:$J$489,3,FALSE),0)</f>
        <v>0</v>
      </c>
      <c r="S214" s="6">
        <f>IFERROR(VLOOKUP($K214,Jun!$H$4:$J$489,3,FALSE),0)</f>
        <v>0</v>
      </c>
      <c r="T214" s="6">
        <f>IFERROR(VLOOKUP($K214,Jul!$H$4:$J$489,3,FALSE),0)</f>
        <v>0</v>
      </c>
      <c r="U214" s="6">
        <f>IFERROR(VLOOKUP($K214,Ago!$H$4:$J$489,3,FALSE),0)</f>
        <v>0</v>
      </c>
      <c r="V214" s="6">
        <f>IFERROR(VLOOKUP($K214,Set!$H$4:$J$489,3,FALSE),0)</f>
        <v>0</v>
      </c>
      <c r="W214" s="6">
        <f>IFERROR(VLOOKUP($K214,Oct!$H$4:$J$489,3,FALSE),0)</f>
        <v>0</v>
      </c>
      <c r="X214" s="6">
        <f>IFERROR(VLOOKUP($K214,Nov!$H$4:$J$489,3,FALSE),0)</f>
        <v>0</v>
      </c>
      <c r="Y214" s="6">
        <f>IFERROR(VLOOKUP($K214,Dic!$H$4:$J$489,3,FALSE),0)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IFERROR(VLOOKUP($K215,Ene!$H$4:$J$489,3,FALSE),0)</f>
        <v>0</v>
      </c>
      <c r="O215" s="6">
        <f>IFERROR(VLOOKUP($K215,Feb!$H$4:$J$489,3,FALSE),0)</f>
        <v>0</v>
      </c>
      <c r="P215" s="6">
        <f>IFERROR(VLOOKUP($K215,Mar!$H$4:$J$489,3,FALSE),0)</f>
        <v>0</v>
      </c>
      <c r="Q215" s="6">
        <f>IFERROR(VLOOKUP($K215,Abr!$H$4:$J$489,3,FALSE),0)</f>
        <v>0</v>
      </c>
      <c r="R215" s="6">
        <f>IFERROR(VLOOKUP($K215,May!$H$4:$J$489,3,FALSE),0)</f>
        <v>0</v>
      </c>
      <c r="S215" s="6">
        <f>IFERROR(VLOOKUP($K215,Jun!$H$4:$J$489,3,FALSE),0)</f>
        <v>0</v>
      </c>
      <c r="T215" s="6">
        <f>IFERROR(VLOOKUP($K215,Jul!$H$4:$J$489,3,FALSE),0)</f>
        <v>0</v>
      </c>
      <c r="U215" s="6">
        <f>IFERROR(VLOOKUP($K215,Ago!$H$4:$J$489,3,FALSE),0)</f>
        <v>0</v>
      </c>
      <c r="V215" s="6">
        <f>IFERROR(VLOOKUP($K215,Set!$H$4:$J$489,3,FALSE),0)</f>
        <v>0</v>
      </c>
      <c r="W215" s="6">
        <f>IFERROR(VLOOKUP($K215,Oct!$H$4:$J$489,3,FALSE),0)</f>
        <v>0</v>
      </c>
      <c r="X215" s="6">
        <f>IFERROR(VLOOKUP($K215,Nov!$H$4:$J$489,3,FALSE),0)</f>
        <v>0</v>
      </c>
      <c r="Y215" s="6">
        <f>IFERROR(VLOOKUP($K215,Dic!$H$4:$J$489,3,FALSE),0)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IFERROR(VLOOKUP($K216,Ene!$H$4:$J$489,3,FALSE),0)</f>
        <v>0</v>
      </c>
      <c r="O216" s="6">
        <f>IFERROR(VLOOKUP($K216,Feb!$H$4:$J$489,3,FALSE),0)</f>
        <v>0</v>
      </c>
      <c r="P216" s="6">
        <f>IFERROR(VLOOKUP($K216,Mar!$H$4:$J$489,3,FALSE),0)</f>
        <v>0</v>
      </c>
      <c r="Q216" s="6">
        <f>IFERROR(VLOOKUP($K216,Abr!$H$4:$J$489,3,FALSE),0)</f>
        <v>0</v>
      </c>
      <c r="R216" s="6">
        <f>IFERROR(VLOOKUP($K216,May!$H$4:$J$489,3,FALSE),0)</f>
        <v>0</v>
      </c>
      <c r="S216" s="6">
        <f>IFERROR(VLOOKUP($K216,Jun!$H$4:$J$489,3,FALSE),0)</f>
        <v>0</v>
      </c>
      <c r="T216" s="6">
        <f>IFERROR(VLOOKUP($K216,Jul!$H$4:$J$489,3,FALSE),0)</f>
        <v>0</v>
      </c>
      <c r="U216" s="6">
        <f>IFERROR(VLOOKUP($K216,Ago!$H$4:$J$489,3,FALSE),0)</f>
        <v>0</v>
      </c>
      <c r="V216" s="6">
        <f>IFERROR(VLOOKUP($K216,Set!$H$4:$J$489,3,FALSE),0)</f>
        <v>0</v>
      </c>
      <c r="W216" s="6">
        <f>IFERROR(VLOOKUP($K216,Oct!$H$4:$J$489,3,FALSE),0)</f>
        <v>0</v>
      </c>
      <c r="X216" s="6">
        <f>IFERROR(VLOOKUP($K216,Nov!$H$4:$J$489,3,FALSE),0)</f>
        <v>0</v>
      </c>
      <c r="Y216" s="6">
        <f>IFERROR(VLOOKUP($K216,Dic!$H$4:$J$489,3,FALSE),0)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IFERROR(VLOOKUP($K217,Ene!$H$4:$J$489,3,FALSE),0)</f>
        <v>7</v>
      </c>
      <c r="O217" s="6">
        <f>IFERROR(VLOOKUP($K217,Feb!$H$4:$J$489,3,FALSE),0)</f>
        <v>4</v>
      </c>
      <c r="P217" s="6">
        <f>IFERROR(VLOOKUP($K217,Mar!$H$4:$J$489,3,FALSE),0)</f>
        <v>3</v>
      </c>
      <c r="Q217" s="6">
        <f>IFERROR(VLOOKUP($K217,Abr!$H$4:$J$489,3,FALSE),0)</f>
        <v>5</v>
      </c>
      <c r="R217" s="6">
        <f>IFERROR(VLOOKUP($K217,May!$H$4:$J$489,3,FALSE),0)</f>
        <v>6</v>
      </c>
      <c r="S217" s="6">
        <f>IFERROR(VLOOKUP($K217,Jun!$H$4:$J$489,3,FALSE),0)</f>
        <v>8</v>
      </c>
      <c r="T217" s="6">
        <f>IFERROR(VLOOKUP($K217,Jul!$H$4:$J$489,3,FALSE),0)</f>
        <v>2</v>
      </c>
      <c r="U217" s="6">
        <f>IFERROR(VLOOKUP($K217,Ago!$H$4:$J$489,3,FALSE),0)</f>
        <v>0</v>
      </c>
      <c r="V217" s="6">
        <f>IFERROR(VLOOKUP($K217,Set!$H$4:$J$489,3,FALSE),0)</f>
        <v>0</v>
      </c>
      <c r="W217" s="6">
        <f>IFERROR(VLOOKUP($K217,Oct!$H$4:$J$489,3,FALSE),0)</f>
        <v>0</v>
      </c>
      <c r="X217" s="6">
        <f>IFERROR(VLOOKUP($K217,Nov!$H$4:$J$489,3,FALSE),0)</f>
        <v>0</v>
      </c>
      <c r="Y217" s="6">
        <f>IFERROR(VLOOKUP($K217,Dic!$H$4:$J$489,3,FALSE),0)</f>
        <v>0</v>
      </c>
      <c r="Z217" s="6">
        <f t="shared" si="66"/>
        <v>14</v>
      </c>
      <c r="AA217" s="6">
        <f t="shared" si="67"/>
        <v>19</v>
      </c>
      <c r="AB217" s="6">
        <f t="shared" si="68"/>
        <v>2</v>
      </c>
      <c r="AC217" s="6">
        <f t="shared" si="69"/>
        <v>0</v>
      </c>
      <c r="AD217" s="6">
        <f t="shared" si="70"/>
        <v>33</v>
      </c>
      <c r="AE217" s="6">
        <f t="shared" si="71"/>
        <v>2</v>
      </c>
      <c r="AF217" s="6">
        <f t="shared" si="72"/>
        <v>35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IFERROR(VLOOKUP($K218,Ene!$H$4:$J$489,3,FALSE),0)</f>
        <v>0</v>
      </c>
      <c r="O218" s="6">
        <f>IFERROR(VLOOKUP($K218,Feb!$H$4:$J$489,3,FALSE),0)</f>
        <v>0</v>
      </c>
      <c r="P218" s="6">
        <f>IFERROR(VLOOKUP($K218,Mar!$H$4:$J$489,3,FALSE),0)</f>
        <v>0</v>
      </c>
      <c r="Q218" s="6">
        <f>IFERROR(VLOOKUP($K218,Abr!$H$4:$J$489,3,FALSE),0)</f>
        <v>0</v>
      </c>
      <c r="R218" s="6">
        <f>IFERROR(VLOOKUP($K218,May!$H$4:$J$489,3,FALSE),0)</f>
        <v>0</v>
      </c>
      <c r="S218" s="6">
        <f>IFERROR(VLOOKUP($K218,Jun!$H$4:$J$489,3,FALSE),0)</f>
        <v>0</v>
      </c>
      <c r="T218" s="6">
        <f>IFERROR(VLOOKUP($K218,Jul!$H$4:$J$489,3,FALSE),0)</f>
        <v>0</v>
      </c>
      <c r="U218" s="6">
        <f>IFERROR(VLOOKUP($K218,Ago!$H$4:$J$489,3,FALSE),0)</f>
        <v>0</v>
      </c>
      <c r="V218" s="6">
        <f>IFERROR(VLOOKUP($K218,Set!$H$4:$J$489,3,FALSE),0)</f>
        <v>0</v>
      </c>
      <c r="W218" s="6">
        <f>IFERROR(VLOOKUP($K218,Oct!$H$4:$J$489,3,FALSE),0)</f>
        <v>0</v>
      </c>
      <c r="X218" s="6">
        <f>IFERROR(VLOOKUP($K218,Nov!$H$4:$J$489,3,FALSE),0)</f>
        <v>0</v>
      </c>
      <c r="Y218" s="6">
        <f>IFERROR(VLOOKUP($K218,Dic!$H$4:$J$489,3,FALSE),0)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IFERROR(VLOOKUP($K219,Ene!$H$4:$J$489,3,FALSE),0)</f>
        <v>0</v>
      </c>
      <c r="O219" s="6">
        <f>IFERROR(VLOOKUP($K219,Feb!$H$4:$J$489,3,FALSE),0)</f>
        <v>0</v>
      </c>
      <c r="P219" s="6">
        <f>IFERROR(VLOOKUP($K219,Mar!$H$4:$J$489,3,FALSE),0)</f>
        <v>0</v>
      </c>
      <c r="Q219" s="6">
        <f>IFERROR(VLOOKUP($K219,Abr!$H$4:$J$489,3,FALSE),0)</f>
        <v>0</v>
      </c>
      <c r="R219" s="6">
        <f>IFERROR(VLOOKUP($K219,May!$H$4:$J$489,3,FALSE),0)</f>
        <v>0</v>
      </c>
      <c r="S219" s="6">
        <f>IFERROR(VLOOKUP($K219,Jun!$H$4:$J$489,3,FALSE),0)</f>
        <v>0</v>
      </c>
      <c r="T219" s="6">
        <f>IFERROR(VLOOKUP($K219,Jul!$H$4:$J$489,3,FALSE),0)</f>
        <v>0</v>
      </c>
      <c r="U219" s="6">
        <f>IFERROR(VLOOKUP($K219,Ago!$H$4:$J$489,3,FALSE),0)</f>
        <v>0</v>
      </c>
      <c r="V219" s="6">
        <f>IFERROR(VLOOKUP($K219,Set!$H$4:$J$489,3,FALSE),0)</f>
        <v>0</v>
      </c>
      <c r="W219" s="6">
        <f>IFERROR(VLOOKUP($K219,Oct!$H$4:$J$489,3,FALSE),0)</f>
        <v>0</v>
      </c>
      <c r="X219" s="6">
        <f>IFERROR(VLOOKUP($K219,Nov!$H$4:$J$489,3,FALSE),0)</f>
        <v>0</v>
      </c>
      <c r="Y219" s="6">
        <f>IFERROR(VLOOKUP($K219,Dic!$H$4:$J$489,3,FALSE),0)</f>
        <v>0</v>
      </c>
      <c r="Z219" s="6">
        <f t="shared" si="66"/>
        <v>0</v>
      </c>
      <c r="AA219" s="6">
        <f t="shared" si="67"/>
        <v>0</v>
      </c>
      <c r="AB219" s="6">
        <f t="shared" si="68"/>
        <v>0</v>
      </c>
      <c r="AC219" s="6">
        <f t="shared" si="69"/>
        <v>0</v>
      </c>
      <c r="AD219" s="6">
        <f t="shared" si="70"/>
        <v>0</v>
      </c>
      <c r="AE219" s="6">
        <f t="shared" si="71"/>
        <v>0</v>
      </c>
      <c r="AF219" s="6">
        <f t="shared" si="72"/>
        <v>0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IFERROR(VLOOKUP($K220,Ene!$H$4:$J$489,3,FALSE),0)</f>
        <v>0</v>
      </c>
      <c r="O220" s="6">
        <f>IFERROR(VLOOKUP($K220,Feb!$H$4:$J$489,3,FALSE),0)</f>
        <v>0</v>
      </c>
      <c r="P220" s="6">
        <f>IFERROR(VLOOKUP($K220,Mar!$H$4:$J$489,3,FALSE),0)</f>
        <v>0</v>
      </c>
      <c r="Q220" s="6">
        <f>IFERROR(VLOOKUP($K220,Abr!$H$4:$J$489,3,FALSE),0)</f>
        <v>0</v>
      </c>
      <c r="R220" s="6">
        <f>IFERROR(VLOOKUP($K220,May!$H$4:$J$489,3,FALSE),0)</f>
        <v>0</v>
      </c>
      <c r="S220" s="6">
        <f>IFERROR(VLOOKUP($K220,Jun!$H$4:$J$489,3,FALSE),0)</f>
        <v>0</v>
      </c>
      <c r="T220" s="6">
        <f>IFERROR(VLOOKUP($K220,Jul!$H$4:$J$489,3,FALSE),0)</f>
        <v>0</v>
      </c>
      <c r="U220" s="6">
        <f>IFERROR(VLOOKUP($K220,Ago!$H$4:$J$489,3,FALSE),0)</f>
        <v>0</v>
      </c>
      <c r="V220" s="6">
        <f>IFERROR(VLOOKUP($K220,Set!$H$4:$J$489,3,FALSE),0)</f>
        <v>0</v>
      </c>
      <c r="W220" s="6">
        <f>IFERROR(VLOOKUP($K220,Oct!$H$4:$J$489,3,FALSE),0)</f>
        <v>0</v>
      </c>
      <c r="X220" s="6">
        <f>IFERROR(VLOOKUP($K220,Nov!$H$4:$J$489,3,FALSE),0)</f>
        <v>0</v>
      </c>
      <c r="Y220" s="6">
        <f>IFERROR(VLOOKUP($K220,Dic!$H$4:$J$489,3,FALSE),0)</f>
        <v>0</v>
      </c>
      <c r="Z220" s="6">
        <f t="shared" si="66"/>
        <v>0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0</v>
      </c>
      <c r="AE220" s="6">
        <f t="shared" si="71"/>
        <v>0</v>
      </c>
      <c r="AF220" s="6">
        <f t="shared" si="72"/>
        <v>0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IFERROR(VLOOKUP($K221,Ene!$H$4:$J$489,3,FALSE),0)</f>
        <v>0</v>
      </c>
      <c r="O221" s="6">
        <f>IFERROR(VLOOKUP($K221,Feb!$H$4:$J$489,3,FALSE),0)</f>
        <v>0</v>
      </c>
      <c r="P221" s="6">
        <f>IFERROR(VLOOKUP($K221,Mar!$H$4:$J$489,3,FALSE),0)</f>
        <v>0</v>
      </c>
      <c r="Q221" s="6">
        <f>IFERROR(VLOOKUP($K221,Abr!$H$4:$J$489,3,FALSE),0)</f>
        <v>0</v>
      </c>
      <c r="R221" s="6">
        <f>IFERROR(VLOOKUP($K221,May!$H$4:$J$489,3,FALSE),0)</f>
        <v>0</v>
      </c>
      <c r="S221" s="6">
        <f>IFERROR(VLOOKUP($K221,Jun!$H$4:$J$489,3,FALSE),0)</f>
        <v>0</v>
      </c>
      <c r="T221" s="6">
        <f>IFERROR(VLOOKUP($K221,Jul!$H$4:$J$489,3,FALSE),0)</f>
        <v>0</v>
      </c>
      <c r="U221" s="6">
        <f>IFERROR(VLOOKUP($K221,Ago!$H$4:$J$489,3,FALSE),0)</f>
        <v>0</v>
      </c>
      <c r="V221" s="6">
        <f>IFERROR(VLOOKUP($K221,Set!$H$4:$J$489,3,FALSE),0)</f>
        <v>0</v>
      </c>
      <c r="W221" s="6">
        <f>IFERROR(VLOOKUP($K221,Oct!$H$4:$J$489,3,FALSE),0)</f>
        <v>0</v>
      </c>
      <c r="X221" s="6">
        <f>IFERROR(VLOOKUP($K221,Nov!$H$4:$J$489,3,FALSE),0)</f>
        <v>0</v>
      </c>
      <c r="Y221" s="6">
        <f>IFERROR(VLOOKUP($K221,Dic!$H$4:$J$489,3,FALSE),0)</f>
        <v>0</v>
      </c>
      <c r="Z221" s="6">
        <f t="shared" si="66"/>
        <v>0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0</v>
      </c>
      <c r="AE221" s="6">
        <f t="shared" si="71"/>
        <v>0</v>
      </c>
      <c r="AF221" s="6">
        <f t="shared" si="72"/>
        <v>0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IFERROR(VLOOKUP($K222,Ene!$H$4:$J$489,3,FALSE),0)</f>
        <v>0</v>
      </c>
      <c r="O222" s="6">
        <f>IFERROR(VLOOKUP($K222,Feb!$H$4:$J$489,3,FALSE),0)</f>
        <v>0</v>
      </c>
      <c r="P222" s="6">
        <f>IFERROR(VLOOKUP($K222,Mar!$H$4:$J$489,3,FALSE),0)</f>
        <v>0</v>
      </c>
      <c r="Q222" s="6">
        <f>IFERROR(VLOOKUP($K222,Abr!$H$4:$J$489,3,FALSE),0)</f>
        <v>0</v>
      </c>
      <c r="R222" s="6">
        <f>IFERROR(VLOOKUP($K222,May!$H$4:$J$489,3,FALSE),0)</f>
        <v>0</v>
      </c>
      <c r="S222" s="6">
        <f>IFERROR(VLOOKUP($K222,Jun!$H$4:$J$489,3,FALSE),0)</f>
        <v>0</v>
      </c>
      <c r="T222" s="6">
        <f>IFERROR(VLOOKUP($K222,Jul!$H$4:$J$489,3,FALSE),0)</f>
        <v>0</v>
      </c>
      <c r="U222" s="6">
        <f>IFERROR(VLOOKUP($K222,Ago!$H$4:$J$489,3,FALSE),0)</f>
        <v>0</v>
      </c>
      <c r="V222" s="6">
        <f>IFERROR(VLOOKUP($K222,Set!$H$4:$J$489,3,FALSE),0)</f>
        <v>0</v>
      </c>
      <c r="W222" s="6">
        <f>IFERROR(VLOOKUP($K222,Oct!$H$4:$J$489,3,FALSE),0)</f>
        <v>0</v>
      </c>
      <c r="X222" s="6">
        <f>IFERROR(VLOOKUP($K222,Nov!$H$4:$J$489,3,FALSE),0)</f>
        <v>0</v>
      </c>
      <c r="Y222" s="6">
        <f>IFERROR(VLOOKUP($K222,Dic!$H$4:$J$489,3,FALSE),0)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IFERROR(VLOOKUP($K223,Ene!$H$4:$J$489,3,FALSE),0)</f>
        <v>0</v>
      </c>
      <c r="O223" s="6">
        <f>IFERROR(VLOOKUP($K223,Feb!$H$4:$J$489,3,FALSE),0)</f>
        <v>0</v>
      </c>
      <c r="P223" s="6">
        <f>IFERROR(VLOOKUP($K223,Mar!$H$4:$J$489,3,FALSE),0)</f>
        <v>0</v>
      </c>
      <c r="Q223" s="6">
        <f>IFERROR(VLOOKUP($K223,Abr!$H$4:$J$489,3,FALSE),0)</f>
        <v>0</v>
      </c>
      <c r="R223" s="6">
        <f>IFERROR(VLOOKUP($K223,May!$H$4:$J$489,3,FALSE),0)</f>
        <v>0</v>
      </c>
      <c r="S223" s="6">
        <f>IFERROR(VLOOKUP($K223,Jun!$H$4:$J$489,3,FALSE),0)</f>
        <v>0</v>
      </c>
      <c r="T223" s="6">
        <f>IFERROR(VLOOKUP($K223,Jul!$H$4:$J$489,3,FALSE),0)</f>
        <v>0</v>
      </c>
      <c r="U223" s="6">
        <f>IFERROR(VLOOKUP($K223,Ago!$H$4:$J$489,3,FALSE),0)</f>
        <v>0</v>
      </c>
      <c r="V223" s="6">
        <f>IFERROR(VLOOKUP($K223,Set!$H$4:$J$489,3,FALSE),0)</f>
        <v>0</v>
      </c>
      <c r="W223" s="6">
        <f>IFERROR(VLOOKUP($K223,Oct!$H$4:$J$489,3,FALSE),0)</f>
        <v>0</v>
      </c>
      <c r="X223" s="6">
        <f>IFERROR(VLOOKUP($K223,Nov!$H$4:$J$489,3,FALSE),0)</f>
        <v>0</v>
      </c>
      <c r="Y223" s="6">
        <f>IFERROR(VLOOKUP($K223,Dic!$H$4:$J$489,3,FALSE),0)</f>
        <v>0</v>
      </c>
      <c r="Z223" s="6">
        <f t="shared" si="66"/>
        <v>0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0</v>
      </c>
      <c r="AE223" s="6">
        <f t="shared" si="71"/>
        <v>0</v>
      </c>
      <c r="AF223" s="6">
        <f t="shared" si="72"/>
        <v>0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IFERROR(VLOOKUP($K224,Ene!$H$4:$J$489,3,FALSE),0)</f>
        <v>0</v>
      </c>
      <c r="O224" s="6">
        <f>IFERROR(VLOOKUP($K224,Feb!$H$4:$J$489,3,FALSE),0)</f>
        <v>0</v>
      </c>
      <c r="P224" s="6">
        <f>IFERROR(VLOOKUP($K224,Mar!$H$4:$J$489,3,FALSE),0)</f>
        <v>0</v>
      </c>
      <c r="Q224" s="6">
        <f>IFERROR(VLOOKUP($K224,Abr!$H$4:$J$489,3,FALSE),0)</f>
        <v>0</v>
      </c>
      <c r="R224" s="6">
        <f>IFERROR(VLOOKUP($K224,May!$H$4:$J$489,3,FALSE),0)</f>
        <v>0</v>
      </c>
      <c r="S224" s="6">
        <f>IFERROR(VLOOKUP($K224,Jun!$H$4:$J$489,3,FALSE),0)</f>
        <v>0</v>
      </c>
      <c r="T224" s="6">
        <f>IFERROR(VLOOKUP($K224,Jul!$H$4:$J$489,3,FALSE),0)</f>
        <v>0</v>
      </c>
      <c r="U224" s="6">
        <f>IFERROR(VLOOKUP($K224,Ago!$H$4:$J$489,3,FALSE),0)</f>
        <v>0</v>
      </c>
      <c r="V224" s="6">
        <f>IFERROR(VLOOKUP($K224,Set!$H$4:$J$489,3,FALSE),0)</f>
        <v>0</v>
      </c>
      <c r="W224" s="6">
        <f>IFERROR(VLOOKUP($K224,Oct!$H$4:$J$489,3,FALSE),0)</f>
        <v>0</v>
      </c>
      <c r="X224" s="6">
        <f>IFERROR(VLOOKUP($K224,Nov!$H$4:$J$489,3,FALSE),0)</f>
        <v>0</v>
      </c>
      <c r="Y224" s="6">
        <f>IFERROR(VLOOKUP($K224,Dic!$H$4:$J$489,3,FALSE),0)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IFERROR(VLOOKUP($K225,Ene!$H$4:$J$489,3,FALSE),0)</f>
        <v>0</v>
      </c>
      <c r="O225" s="6">
        <f>IFERROR(VLOOKUP($K225,Feb!$H$4:$J$489,3,FALSE),0)</f>
        <v>0</v>
      </c>
      <c r="P225" s="6">
        <f>IFERROR(VLOOKUP($K225,Mar!$H$4:$J$489,3,FALSE),0)</f>
        <v>0</v>
      </c>
      <c r="Q225" s="6">
        <f>IFERROR(VLOOKUP($K225,Abr!$H$4:$J$489,3,FALSE),0)</f>
        <v>0</v>
      </c>
      <c r="R225" s="6">
        <f>IFERROR(VLOOKUP($K225,May!$H$4:$J$489,3,FALSE),0)</f>
        <v>0</v>
      </c>
      <c r="S225" s="6">
        <f>IFERROR(VLOOKUP($K225,Jun!$H$4:$J$489,3,FALSE),0)</f>
        <v>0</v>
      </c>
      <c r="T225" s="6">
        <f>IFERROR(VLOOKUP($K225,Jul!$H$4:$J$489,3,FALSE),0)</f>
        <v>0</v>
      </c>
      <c r="U225" s="6">
        <f>IFERROR(VLOOKUP($K225,Ago!$H$4:$J$489,3,FALSE),0)</f>
        <v>0</v>
      </c>
      <c r="V225" s="6">
        <f>IFERROR(VLOOKUP($K225,Set!$H$4:$J$489,3,FALSE),0)</f>
        <v>0</v>
      </c>
      <c r="W225" s="6">
        <f>IFERROR(VLOOKUP($K225,Oct!$H$4:$J$489,3,FALSE),0)</f>
        <v>0</v>
      </c>
      <c r="X225" s="6">
        <f>IFERROR(VLOOKUP($K225,Nov!$H$4:$J$489,3,FALSE),0)</f>
        <v>0</v>
      </c>
      <c r="Y225" s="6">
        <f>IFERROR(VLOOKUP($K225,Dic!$H$4:$J$489,3,FALSE),0)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IFERROR(VLOOKUP($K226,Ene!$H$4:$J$489,3,FALSE),0)</f>
        <v>0</v>
      </c>
      <c r="O226" s="6">
        <f>IFERROR(VLOOKUP($K226,Feb!$H$4:$J$489,3,FALSE),0)</f>
        <v>0</v>
      </c>
      <c r="P226" s="6">
        <f>IFERROR(VLOOKUP($K226,Mar!$H$4:$J$489,3,FALSE),0)</f>
        <v>0</v>
      </c>
      <c r="Q226" s="6">
        <f>IFERROR(VLOOKUP($K226,Abr!$H$4:$J$489,3,FALSE),0)</f>
        <v>0</v>
      </c>
      <c r="R226" s="6">
        <f>IFERROR(VLOOKUP($K226,May!$H$4:$J$489,3,FALSE),0)</f>
        <v>0</v>
      </c>
      <c r="S226" s="6">
        <f>IFERROR(VLOOKUP($K226,Jun!$H$4:$J$489,3,FALSE),0)</f>
        <v>0</v>
      </c>
      <c r="T226" s="6">
        <f>IFERROR(VLOOKUP($K226,Jul!$H$4:$J$489,3,FALSE),0)</f>
        <v>0</v>
      </c>
      <c r="U226" s="6">
        <f>IFERROR(VLOOKUP($K226,Ago!$H$4:$J$489,3,FALSE),0)</f>
        <v>0</v>
      </c>
      <c r="V226" s="6">
        <f>IFERROR(VLOOKUP($K226,Set!$H$4:$J$489,3,FALSE),0)</f>
        <v>0</v>
      </c>
      <c r="W226" s="6">
        <f>IFERROR(VLOOKUP($K226,Oct!$H$4:$J$489,3,FALSE),0)</f>
        <v>0</v>
      </c>
      <c r="X226" s="6">
        <f>IFERROR(VLOOKUP($K226,Nov!$H$4:$J$489,3,FALSE),0)</f>
        <v>0</v>
      </c>
      <c r="Y226" s="6">
        <f>IFERROR(VLOOKUP($K226,Dic!$H$4:$J$489,3,FALSE),0)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IFERROR(VLOOKUP($K227,Ene!$H$4:$J$489,3,FALSE),0)</f>
        <v>1</v>
      </c>
      <c r="O227" s="6">
        <f>IFERROR(VLOOKUP($K227,Feb!$H$4:$J$489,3,FALSE),0)</f>
        <v>0</v>
      </c>
      <c r="P227" s="6">
        <f>IFERROR(VLOOKUP($K227,Mar!$H$4:$J$489,3,FALSE),0)</f>
        <v>0</v>
      </c>
      <c r="Q227" s="6">
        <f>IFERROR(VLOOKUP($K227,Abr!$H$4:$J$489,3,FALSE),0)</f>
        <v>0</v>
      </c>
      <c r="R227" s="6">
        <f>IFERROR(VLOOKUP($K227,May!$H$4:$J$489,3,FALSE),0)</f>
        <v>0</v>
      </c>
      <c r="S227" s="6">
        <f>IFERROR(VLOOKUP($K227,Jun!$H$4:$J$489,3,FALSE),0)</f>
        <v>0</v>
      </c>
      <c r="T227" s="6">
        <f>IFERROR(VLOOKUP($K227,Jul!$H$4:$J$489,3,FALSE),0)</f>
        <v>1</v>
      </c>
      <c r="U227" s="6">
        <f>IFERROR(VLOOKUP($K227,Ago!$H$4:$J$489,3,FALSE),0)</f>
        <v>0</v>
      </c>
      <c r="V227" s="6">
        <f>IFERROR(VLOOKUP($K227,Set!$H$4:$J$489,3,FALSE),0)</f>
        <v>0</v>
      </c>
      <c r="W227" s="6">
        <f>IFERROR(VLOOKUP($K227,Oct!$H$4:$J$489,3,FALSE),0)</f>
        <v>0</v>
      </c>
      <c r="X227" s="6">
        <f>IFERROR(VLOOKUP($K227,Nov!$H$4:$J$489,3,FALSE),0)</f>
        <v>0</v>
      </c>
      <c r="Y227" s="6">
        <f>IFERROR(VLOOKUP($K227,Dic!$H$4:$J$489,3,FALSE),0)</f>
        <v>0</v>
      </c>
      <c r="Z227" s="6">
        <f t="shared" si="66"/>
        <v>1</v>
      </c>
      <c r="AA227" s="6">
        <f t="shared" si="67"/>
        <v>0</v>
      </c>
      <c r="AB227" s="6">
        <f t="shared" si="68"/>
        <v>1</v>
      </c>
      <c r="AC227" s="6">
        <f t="shared" si="69"/>
        <v>0</v>
      </c>
      <c r="AD227" s="6">
        <f t="shared" si="70"/>
        <v>1</v>
      </c>
      <c r="AE227" s="6">
        <f t="shared" si="71"/>
        <v>1</v>
      </c>
      <c r="AF227" s="6">
        <f t="shared" si="72"/>
        <v>2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IFERROR(VLOOKUP($K228,Ene!$H$4:$J$489,3,FALSE),0)</f>
        <v>0</v>
      </c>
      <c r="O228" s="6">
        <f>IFERROR(VLOOKUP($K228,Feb!$H$4:$J$489,3,FALSE),0)</f>
        <v>0</v>
      </c>
      <c r="P228" s="6">
        <f>IFERROR(VLOOKUP($K228,Mar!$H$4:$J$489,3,FALSE),0)</f>
        <v>0</v>
      </c>
      <c r="Q228" s="6">
        <f>IFERROR(VLOOKUP($K228,Abr!$H$4:$J$489,3,FALSE),0)</f>
        <v>0</v>
      </c>
      <c r="R228" s="6">
        <f>IFERROR(VLOOKUP($K228,May!$H$4:$J$489,3,FALSE),0)</f>
        <v>0</v>
      </c>
      <c r="S228" s="6">
        <f>IFERROR(VLOOKUP($K228,Jun!$H$4:$J$489,3,FALSE),0)</f>
        <v>2</v>
      </c>
      <c r="T228" s="6">
        <f>IFERROR(VLOOKUP($K228,Jul!$H$4:$J$489,3,FALSE),0)</f>
        <v>0</v>
      </c>
      <c r="U228" s="6">
        <f>IFERROR(VLOOKUP($K228,Ago!$H$4:$J$489,3,FALSE),0)</f>
        <v>0</v>
      </c>
      <c r="V228" s="6">
        <f>IFERROR(VLOOKUP($K228,Set!$H$4:$J$489,3,FALSE),0)</f>
        <v>0</v>
      </c>
      <c r="W228" s="6">
        <f>IFERROR(VLOOKUP($K228,Oct!$H$4:$J$489,3,FALSE),0)</f>
        <v>0</v>
      </c>
      <c r="X228" s="6">
        <f>IFERROR(VLOOKUP($K228,Nov!$H$4:$J$489,3,FALSE),0)</f>
        <v>0</v>
      </c>
      <c r="Y228" s="6">
        <f>IFERROR(VLOOKUP($K228,Dic!$H$4:$J$489,3,FALSE),0)</f>
        <v>0</v>
      </c>
      <c r="Z228" s="6">
        <f t="shared" si="66"/>
        <v>0</v>
      </c>
      <c r="AA228" s="6">
        <f t="shared" si="67"/>
        <v>2</v>
      </c>
      <c r="AB228" s="6">
        <f t="shared" si="68"/>
        <v>0</v>
      </c>
      <c r="AC228" s="6">
        <f t="shared" si="69"/>
        <v>0</v>
      </c>
      <c r="AD228" s="6">
        <f t="shared" si="70"/>
        <v>2</v>
      </c>
      <c r="AE228" s="6">
        <f t="shared" si="71"/>
        <v>0</v>
      </c>
      <c r="AF228" s="6">
        <f t="shared" si="72"/>
        <v>2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IFERROR(VLOOKUP($K229,Ene!$H$4:$J$489,3,FALSE),0)</f>
        <v>47</v>
      </c>
      <c r="O229" s="6">
        <f>IFERROR(VLOOKUP($K229,Feb!$H$4:$J$489,3,FALSE),0)</f>
        <v>50</v>
      </c>
      <c r="P229" s="6">
        <f>IFERROR(VLOOKUP($K229,Mar!$H$4:$J$489,3,FALSE),0)</f>
        <v>51</v>
      </c>
      <c r="Q229" s="6">
        <f>IFERROR(VLOOKUP($K229,Abr!$H$4:$J$489,3,FALSE),0)</f>
        <v>49</v>
      </c>
      <c r="R229" s="6">
        <f>IFERROR(VLOOKUP($K229,May!$H$4:$J$489,3,FALSE),0)</f>
        <v>24</v>
      </c>
      <c r="S229" s="6">
        <f>IFERROR(VLOOKUP($K229,Jun!$H$4:$J$489,3,FALSE),0)</f>
        <v>37</v>
      </c>
      <c r="T229" s="6">
        <f>IFERROR(VLOOKUP($K229,Jul!$H$4:$J$489,3,FALSE),0)</f>
        <v>57</v>
      </c>
      <c r="U229" s="6">
        <f>IFERROR(VLOOKUP($K229,Ago!$H$4:$J$489,3,FALSE),0)</f>
        <v>17</v>
      </c>
      <c r="V229" s="6">
        <f>IFERROR(VLOOKUP($K229,Set!$H$4:$J$489,3,FALSE),0)</f>
        <v>0</v>
      </c>
      <c r="W229" s="6">
        <f>IFERROR(VLOOKUP($K229,Oct!$H$4:$J$489,3,FALSE),0)</f>
        <v>0</v>
      </c>
      <c r="X229" s="6">
        <f>IFERROR(VLOOKUP($K229,Nov!$H$4:$J$489,3,FALSE),0)</f>
        <v>0</v>
      </c>
      <c r="Y229" s="6">
        <f>IFERROR(VLOOKUP($K229,Dic!$H$4:$J$489,3,FALSE),0)</f>
        <v>0</v>
      </c>
      <c r="Z229" s="6">
        <f t="shared" si="66"/>
        <v>148</v>
      </c>
      <c r="AA229" s="6">
        <f t="shared" si="67"/>
        <v>110</v>
      </c>
      <c r="AB229" s="6">
        <f t="shared" si="68"/>
        <v>74</v>
      </c>
      <c r="AC229" s="6">
        <f t="shared" si="69"/>
        <v>0</v>
      </c>
      <c r="AD229" s="6">
        <f t="shared" si="70"/>
        <v>258</v>
      </c>
      <c r="AE229" s="6">
        <f t="shared" si="71"/>
        <v>74</v>
      </c>
      <c r="AF229" s="6">
        <f t="shared" si="72"/>
        <v>332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IFERROR(VLOOKUP($K230,Ene!$H$4:$J$489,3,FALSE),0)</f>
        <v>2</v>
      </c>
      <c r="O230" s="6">
        <f>IFERROR(VLOOKUP($K230,Feb!$H$4:$J$489,3,FALSE),0)</f>
        <v>0</v>
      </c>
      <c r="P230" s="6">
        <f>IFERROR(VLOOKUP($K230,Mar!$H$4:$J$489,3,FALSE),0)</f>
        <v>1</v>
      </c>
      <c r="Q230" s="6">
        <f>IFERROR(VLOOKUP($K230,Abr!$H$4:$J$489,3,FALSE),0)</f>
        <v>2</v>
      </c>
      <c r="R230" s="6">
        <f>IFERROR(VLOOKUP($K230,May!$H$4:$J$489,3,FALSE),0)</f>
        <v>0</v>
      </c>
      <c r="S230" s="6">
        <f>IFERROR(VLOOKUP($K230,Jun!$H$4:$J$489,3,FALSE),0)</f>
        <v>1</v>
      </c>
      <c r="T230" s="6">
        <f>IFERROR(VLOOKUP($K230,Jul!$H$4:$J$489,3,FALSE),0)</f>
        <v>0</v>
      </c>
      <c r="U230" s="6">
        <f>IFERROR(VLOOKUP($K230,Ago!$H$4:$J$489,3,FALSE),0)</f>
        <v>0</v>
      </c>
      <c r="V230" s="6">
        <f>IFERROR(VLOOKUP($K230,Set!$H$4:$J$489,3,FALSE),0)</f>
        <v>0</v>
      </c>
      <c r="W230" s="6">
        <f>IFERROR(VLOOKUP($K230,Oct!$H$4:$J$489,3,FALSE),0)</f>
        <v>0</v>
      </c>
      <c r="X230" s="6">
        <f>IFERROR(VLOOKUP($K230,Nov!$H$4:$J$489,3,FALSE),0)</f>
        <v>0</v>
      </c>
      <c r="Y230" s="6">
        <f>IFERROR(VLOOKUP($K230,Dic!$H$4:$J$489,3,FALSE),0)</f>
        <v>0</v>
      </c>
      <c r="Z230" s="6">
        <f t="shared" si="66"/>
        <v>3</v>
      </c>
      <c r="AA230" s="6">
        <f t="shared" si="67"/>
        <v>3</v>
      </c>
      <c r="AB230" s="6">
        <f t="shared" si="68"/>
        <v>0</v>
      </c>
      <c r="AC230" s="6">
        <f t="shared" si="69"/>
        <v>0</v>
      </c>
      <c r="AD230" s="6">
        <f t="shared" si="70"/>
        <v>6</v>
      </c>
      <c r="AE230" s="6">
        <f t="shared" si="71"/>
        <v>0</v>
      </c>
      <c r="AF230" s="6">
        <f t="shared" si="72"/>
        <v>6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IFERROR(VLOOKUP($K231,Ene!$H$4:$J$489,3,FALSE),0)</f>
        <v>0</v>
      </c>
      <c r="O231" s="6">
        <f>IFERROR(VLOOKUP($K231,Feb!$H$4:$J$489,3,FALSE),0)</f>
        <v>0</v>
      </c>
      <c r="P231" s="6">
        <f>IFERROR(VLOOKUP($K231,Mar!$H$4:$J$489,3,FALSE),0)</f>
        <v>0</v>
      </c>
      <c r="Q231" s="6">
        <f>IFERROR(VLOOKUP($K231,Abr!$H$4:$J$489,3,FALSE),0)</f>
        <v>0</v>
      </c>
      <c r="R231" s="6">
        <f>IFERROR(VLOOKUP($K231,May!$H$4:$J$489,3,FALSE),0)</f>
        <v>0</v>
      </c>
      <c r="S231" s="6">
        <f>IFERROR(VLOOKUP($K231,Jun!$H$4:$J$489,3,FALSE),0)</f>
        <v>0</v>
      </c>
      <c r="T231" s="6">
        <f>IFERROR(VLOOKUP($K231,Jul!$H$4:$J$489,3,FALSE),0)</f>
        <v>0</v>
      </c>
      <c r="U231" s="6">
        <f>IFERROR(VLOOKUP($K231,Ago!$H$4:$J$489,3,FALSE),0)</f>
        <v>0</v>
      </c>
      <c r="V231" s="6">
        <f>IFERROR(VLOOKUP($K231,Set!$H$4:$J$489,3,FALSE),0)</f>
        <v>0</v>
      </c>
      <c r="W231" s="6">
        <f>IFERROR(VLOOKUP($K231,Oct!$H$4:$J$489,3,FALSE),0)</f>
        <v>0</v>
      </c>
      <c r="X231" s="6">
        <f>IFERROR(VLOOKUP($K231,Nov!$H$4:$J$489,3,FALSE),0)</f>
        <v>0</v>
      </c>
      <c r="Y231" s="6">
        <f>IFERROR(VLOOKUP($K231,Dic!$H$4:$J$489,3,FALSE),0)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IFERROR(VLOOKUP($K232,Ene!$H$4:$J$489,3,FALSE),0)</f>
        <v>2</v>
      </c>
      <c r="O232" s="6">
        <f>IFERROR(VLOOKUP($K232,Feb!$H$4:$J$489,3,FALSE),0)</f>
        <v>0</v>
      </c>
      <c r="P232" s="6">
        <f>IFERROR(VLOOKUP($K232,Mar!$H$4:$J$489,3,FALSE),0)</f>
        <v>3</v>
      </c>
      <c r="Q232" s="6">
        <f>IFERROR(VLOOKUP($K232,Abr!$H$4:$J$489,3,FALSE),0)</f>
        <v>1</v>
      </c>
      <c r="R232" s="6">
        <f>IFERROR(VLOOKUP($K232,May!$H$4:$J$489,3,FALSE),0)</f>
        <v>2</v>
      </c>
      <c r="S232" s="6">
        <f>IFERROR(VLOOKUP($K232,Jun!$H$4:$J$489,3,FALSE),0)</f>
        <v>1</v>
      </c>
      <c r="T232" s="6">
        <f>IFERROR(VLOOKUP($K232,Jul!$H$4:$J$489,3,FALSE),0)</f>
        <v>2</v>
      </c>
      <c r="U232" s="6">
        <f>IFERROR(VLOOKUP($K232,Ago!$H$4:$J$489,3,FALSE),0)</f>
        <v>0</v>
      </c>
      <c r="V232" s="6">
        <f>IFERROR(VLOOKUP($K232,Set!$H$4:$J$489,3,FALSE),0)</f>
        <v>0</v>
      </c>
      <c r="W232" s="6">
        <f>IFERROR(VLOOKUP($K232,Oct!$H$4:$J$489,3,FALSE),0)</f>
        <v>0</v>
      </c>
      <c r="X232" s="6">
        <f>IFERROR(VLOOKUP($K232,Nov!$H$4:$J$489,3,FALSE),0)</f>
        <v>0</v>
      </c>
      <c r="Y232" s="6">
        <f>IFERROR(VLOOKUP($K232,Dic!$H$4:$J$489,3,FALSE),0)</f>
        <v>0</v>
      </c>
      <c r="Z232" s="6">
        <f t="shared" si="66"/>
        <v>5</v>
      </c>
      <c r="AA232" s="6">
        <f t="shared" si="67"/>
        <v>4</v>
      </c>
      <c r="AB232" s="6">
        <f t="shared" si="68"/>
        <v>2</v>
      </c>
      <c r="AC232" s="6">
        <f t="shared" si="69"/>
        <v>0</v>
      </c>
      <c r="AD232" s="6">
        <f t="shared" si="70"/>
        <v>9</v>
      </c>
      <c r="AE232" s="6">
        <f t="shared" si="71"/>
        <v>2</v>
      </c>
      <c r="AF232" s="6">
        <f t="shared" si="72"/>
        <v>11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IFERROR(VLOOKUP($K233,Ene!$H$4:$J$489,3,FALSE),0)</f>
        <v>0</v>
      </c>
      <c r="O233" s="6">
        <f>IFERROR(VLOOKUP($K233,Feb!$H$4:$J$489,3,FALSE),0)</f>
        <v>1</v>
      </c>
      <c r="P233" s="6">
        <f>IFERROR(VLOOKUP($K233,Mar!$H$4:$J$489,3,FALSE),0)</f>
        <v>0</v>
      </c>
      <c r="Q233" s="6">
        <f>IFERROR(VLOOKUP($K233,Abr!$H$4:$J$489,3,FALSE),0)</f>
        <v>0</v>
      </c>
      <c r="R233" s="6">
        <f>IFERROR(VLOOKUP($K233,May!$H$4:$J$489,3,FALSE),0)</f>
        <v>0</v>
      </c>
      <c r="S233" s="6">
        <f>IFERROR(VLOOKUP($K233,Jun!$H$4:$J$489,3,FALSE),0)</f>
        <v>3</v>
      </c>
      <c r="T233" s="6">
        <f>IFERROR(VLOOKUP($K233,Jul!$H$4:$J$489,3,FALSE),0)</f>
        <v>0</v>
      </c>
      <c r="U233" s="6">
        <f>IFERROR(VLOOKUP($K233,Ago!$H$4:$J$489,3,FALSE),0)</f>
        <v>0</v>
      </c>
      <c r="V233" s="6">
        <f>IFERROR(VLOOKUP($K233,Set!$H$4:$J$489,3,FALSE),0)</f>
        <v>0</v>
      </c>
      <c r="W233" s="6">
        <f>IFERROR(VLOOKUP($K233,Oct!$H$4:$J$489,3,FALSE),0)</f>
        <v>0</v>
      </c>
      <c r="X233" s="6">
        <f>IFERROR(VLOOKUP($K233,Nov!$H$4:$J$489,3,FALSE),0)</f>
        <v>0</v>
      </c>
      <c r="Y233" s="6">
        <f>IFERROR(VLOOKUP($K233,Dic!$H$4:$J$489,3,FALSE),0)</f>
        <v>0</v>
      </c>
      <c r="Z233" s="6">
        <f t="shared" si="66"/>
        <v>1</v>
      </c>
      <c r="AA233" s="6">
        <f t="shared" si="67"/>
        <v>3</v>
      </c>
      <c r="AB233" s="6">
        <f t="shared" si="68"/>
        <v>0</v>
      </c>
      <c r="AC233" s="6">
        <f t="shared" si="69"/>
        <v>0</v>
      </c>
      <c r="AD233" s="6">
        <f t="shared" si="70"/>
        <v>4</v>
      </c>
      <c r="AE233" s="6">
        <f t="shared" si="71"/>
        <v>0</v>
      </c>
      <c r="AF233" s="6">
        <f t="shared" si="72"/>
        <v>4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IFERROR(VLOOKUP($K234,Ene!$H$4:$J$489,3,FALSE),0)</f>
        <v>3</v>
      </c>
      <c r="O234" s="6">
        <f>IFERROR(VLOOKUP($K234,Feb!$H$4:$J$489,3,FALSE),0)</f>
        <v>2</v>
      </c>
      <c r="P234" s="6">
        <f>IFERROR(VLOOKUP($K234,Mar!$H$4:$J$489,3,FALSE),0)</f>
        <v>1</v>
      </c>
      <c r="Q234" s="6">
        <f>IFERROR(VLOOKUP($K234,Abr!$H$4:$J$489,3,FALSE),0)</f>
        <v>2</v>
      </c>
      <c r="R234" s="6">
        <f>IFERROR(VLOOKUP($K234,May!$H$4:$J$489,3,FALSE),0)</f>
        <v>3</v>
      </c>
      <c r="S234" s="6">
        <f>IFERROR(VLOOKUP($K234,Jun!$H$4:$J$489,3,FALSE),0)</f>
        <v>5</v>
      </c>
      <c r="T234" s="6">
        <f>IFERROR(VLOOKUP($K234,Jul!$H$4:$J$489,3,FALSE),0)</f>
        <v>1</v>
      </c>
      <c r="U234" s="6">
        <f>IFERROR(VLOOKUP($K234,Ago!$H$4:$J$489,3,FALSE),0)</f>
        <v>1</v>
      </c>
      <c r="V234" s="6">
        <f>IFERROR(VLOOKUP($K234,Set!$H$4:$J$489,3,FALSE),0)</f>
        <v>0</v>
      </c>
      <c r="W234" s="6">
        <f>IFERROR(VLOOKUP($K234,Oct!$H$4:$J$489,3,FALSE),0)</f>
        <v>0</v>
      </c>
      <c r="X234" s="6">
        <f>IFERROR(VLOOKUP($K234,Nov!$H$4:$J$489,3,FALSE),0)</f>
        <v>0</v>
      </c>
      <c r="Y234" s="6">
        <f>IFERROR(VLOOKUP($K234,Dic!$H$4:$J$489,3,FALSE),0)</f>
        <v>0</v>
      </c>
      <c r="Z234" s="6">
        <f t="shared" si="66"/>
        <v>6</v>
      </c>
      <c r="AA234" s="6">
        <f t="shared" si="67"/>
        <v>10</v>
      </c>
      <c r="AB234" s="6">
        <f t="shared" si="68"/>
        <v>2</v>
      </c>
      <c r="AC234" s="6">
        <f t="shared" si="69"/>
        <v>0</v>
      </c>
      <c r="AD234" s="6">
        <f t="shared" si="70"/>
        <v>16</v>
      </c>
      <c r="AE234" s="6">
        <f t="shared" si="71"/>
        <v>2</v>
      </c>
      <c r="AF234" s="6">
        <f t="shared" si="72"/>
        <v>18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IFERROR(VLOOKUP($K235,Ene!$H$4:$J$489,3,FALSE),0)</f>
        <v>2</v>
      </c>
      <c r="O235" s="6">
        <f>IFERROR(VLOOKUP($K235,Feb!$H$4:$J$489,3,FALSE),0)</f>
        <v>5</v>
      </c>
      <c r="P235" s="6">
        <f>IFERROR(VLOOKUP($K235,Mar!$H$4:$J$489,3,FALSE),0)</f>
        <v>0</v>
      </c>
      <c r="Q235" s="6">
        <f>IFERROR(VLOOKUP($K235,Abr!$H$4:$J$489,3,FALSE),0)</f>
        <v>2</v>
      </c>
      <c r="R235" s="6">
        <f>IFERROR(VLOOKUP($K235,May!$H$4:$J$489,3,FALSE),0)</f>
        <v>2</v>
      </c>
      <c r="S235" s="6">
        <f>IFERROR(VLOOKUP($K235,Jun!$H$4:$J$489,3,FALSE),0)</f>
        <v>1</v>
      </c>
      <c r="T235" s="6">
        <f>IFERROR(VLOOKUP($K235,Jul!$H$4:$J$489,3,FALSE),0)</f>
        <v>0</v>
      </c>
      <c r="U235" s="6">
        <f>IFERROR(VLOOKUP($K235,Ago!$H$4:$J$489,3,FALSE),0)</f>
        <v>0</v>
      </c>
      <c r="V235" s="6">
        <f>IFERROR(VLOOKUP($K235,Set!$H$4:$J$489,3,FALSE),0)</f>
        <v>0</v>
      </c>
      <c r="W235" s="6">
        <f>IFERROR(VLOOKUP($K235,Oct!$H$4:$J$489,3,FALSE),0)</f>
        <v>0</v>
      </c>
      <c r="X235" s="6">
        <f>IFERROR(VLOOKUP($K235,Nov!$H$4:$J$489,3,FALSE),0)</f>
        <v>0</v>
      </c>
      <c r="Y235" s="6">
        <f>IFERROR(VLOOKUP($K235,Dic!$H$4:$J$489,3,FALSE),0)</f>
        <v>0</v>
      </c>
      <c r="Z235" s="6">
        <f t="shared" si="66"/>
        <v>7</v>
      </c>
      <c r="AA235" s="6">
        <f t="shared" si="67"/>
        <v>5</v>
      </c>
      <c r="AB235" s="6">
        <f t="shared" si="68"/>
        <v>0</v>
      </c>
      <c r="AC235" s="6">
        <f t="shared" si="69"/>
        <v>0</v>
      </c>
      <c r="AD235" s="6">
        <f t="shared" si="70"/>
        <v>12</v>
      </c>
      <c r="AE235" s="6">
        <f t="shared" si="71"/>
        <v>0</v>
      </c>
      <c r="AF235" s="6">
        <f t="shared" si="72"/>
        <v>12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IFERROR(VLOOKUP($K236,Ene!$H$4:$J$489,3,FALSE),0)</f>
        <v>0</v>
      </c>
      <c r="O236" s="6">
        <f>IFERROR(VLOOKUP($K236,Feb!$H$4:$J$489,3,FALSE),0)</f>
        <v>1</v>
      </c>
      <c r="P236" s="6">
        <f>IFERROR(VLOOKUP($K236,Mar!$H$4:$J$489,3,FALSE),0)</f>
        <v>2</v>
      </c>
      <c r="Q236" s="6">
        <f>IFERROR(VLOOKUP($K236,Abr!$H$4:$J$489,3,FALSE),0)</f>
        <v>0</v>
      </c>
      <c r="R236" s="6">
        <f>IFERROR(VLOOKUP($K236,May!$H$4:$J$489,3,FALSE),0)</f>
        <v>2</v>
      </c>
      <c r="S236" s="6">
        <f>IFERROR(VLOOKUP($K236,Jun!$H$4:$J$489,3,FALSE),0)</f>
        <v>0</v>
      </c>
      <c r="T236" s="6">
        <f>IFERROR(VLOOKUP($K236,Jul!$H$4:$J$489,3,FALSE),0)</f>
        <v>1</v>
      </c>
      <c r="U236" s="6">
        <f>IFERROR(VLOOKUP($K236,Ago!$H$4:$J$489,3,FALSE),0)</f>
        <v>0</v>
      </c>
      <c r="V236" s="6">
        <f>IFERROR(VLOOKUP($K236,Set!$H$4:$J$489,3,FALSE),0)</f>
        <v>0</v>
      </c>
      <c r="W236" s="6">
        <f>IFERROR(VLOOKUP($K236,Oct!$H$4:$J$489,3,FALSE),0)</f>
        <v>0</v>
      </c>
      <c r="X236" s="6">
        <f>IFERROR(VLOOKUP($K236,Nov!$H$4:$J$489,3,FALSE),0)</f>
        <v>0</v>
      </c>
      <c r="Y236" s="6">
        <f>IFERROR(VLOOKUP($K236,Dic!$H$4:$J$489,3,FALSE),0)</f>
        <v>0</v>
      </c>
      <c r="Z236" s="6">
        <f t="shared" si="66"/>
        <v>3</v>
      </c>
      <c r="AA236" s="6">
        <f t="shared" si="67"/>
        <v>2</v>
      </c>
      <c r="AB236" s="6">
        <f t="shared" si="68"/>
        <v>1</v>
      </c>
      <c r="AC236" s="6">
        <f t="shared" si="69"/>
        <v>0</v>
      </c>
      <c r="AD236" s="6">
        <f t="shared" si="70"/>
        <v>5</v>
      </c>
      <c r="AE236" s="6">
        <f t="shared" si="71"/>
        <v>1</v>
      </c>
      <c r="AF236" s="6">
        <f t="shared" si="72"/>
        <v>6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IFERROR(VLOOKUP($K237,Ene!$H$4:$J$489,3,FALSE),0)</f>
        <v>3</v>
      </c>
      <c r="O237" s="6">
        <f>IFERROR(VLOOKUP($K237,Feb!$H$4:$J$489,3,FALSE),0)</f>
        <v>6</v>
      </c>
      <c r="P237" s="6">
        <f>IFERROR(VLOOKUP($K237,Mar!$H$4:$J$489,3,FALSE),0)</f>
        <v>6</v>
      </c>
      <c r="Q237" s="6">
        <f>IFERROR(VLOOKUP($K237,Abr!$H$4:$J$489,3,FALSE),0)</f>
        <v>4</v>
      </c>
      <c r="R237" s="6">
        <f>IFERROR(VLOOKUP($K237,May!$H$4:$J$489,3,FALSE),0)</f>
        <v>6</v>
      </c>
      <c r="S237" s="6">
        <f>IFERROR(VLOOKUP($K237,Jun!$H$4:$J$489,3,FALSE),0)</f>
        <v>2</v>
      </c>
      <c r="T237" s="6">
        <f>IFERROR(VLOOKUP($K237,Jul!$H$4:$J$489,3,FALSE),0)</f>
        <v>2</v>
      </c>
      <c r="U237" s="6">
        <f>IFERROR(VLOOKUP($K237,Ago!$H$4:$J$489,3,FALSE),0)</f>
        <v>0</v>
      </c>
      <c r="V237" s="6">
        <f>IFERROR(VLOOKUP($K237,Set!$H$4:$J$489,3,FALSE),0)</f>
        <v>0</v>
      </c>
      <c r="W237" s="6">
        <f>IFERROR(VLOOKUP($K237,Oct!$H$4:$J$489,3,FALSE),0)</f>
        <v>0</v>
      </c>
      <c r="X237" s="6">
        <f>IFERROR(VLOOKUP($K237,Nov!$H$4:$J$489,3,FALSE),0)</f>
        <v>0</v>
      </c>
      <c r="Y237" s="6">
        <f>IFERROR(VLOOKUP($K237,Dic!$H$4:$J$489,3,FALSE),0)</f>
        <v>0</v>
      </c>
      <c r="Z237" s="6">
        <f t="shared" si="66"/>
        <v>15</v>
      </c>
      <c r="AA237" s="6">
        <f t="shared" si="67"/>
        <v>12</v>
      </c>
      <c r="AB237" s="6">
        <f t="shared" si="68"/>
        <v>2</v>
      </c>
      <c r="AC237" s="6">
        <f t="shared" si="69"/>
        <v>0</v>
      </c>
      <c r="AD237" s="6">
        <f t="shared" si="70"/>
        <v>27</v>
      </c>
      <c r="AE237" s="6">
        <f t="shared" si="71"/>
        <v>2</v>
      </c>
      <c r="AF237" s="6">
        <f t="shared" si="72"/>
        <v>29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IFERROR(VLOOKUP($K238,Ene!$H$4:$J$489,3,FALSE),0)</f>
        <v>0</v>
      </c>
      <c r="O238" s="6">
        <f>IFERROR(VLOOKUP($K238,Feb!$H$4:$J$489,3,FALSE),0)</f>
        <v>0</v>
      </c>
      <c r="P238" s="6">
        <f>IFERROR(VLOOKUP($K238,Mar!$H$4:$J$489,3,FALSE),0)</f>
        <v>0</v>
      </c>
      <c r="Q238" s="6">
        <f>IFERROR(VLOOKUP($K238,Abr!$H$4:$J$489,3,FALSE),0)</f>
        <v>0</v>
      </c>
      <c r="R238" s="6">
        <f>IFERROR(VLOOKUP($K238,May!$H$4:$J$489,3,FALSE),0)</f>
        <v>0</v>
      </c>
      <c r="S238" s="6">
        <f>IFERROR(VLOOKUP($K238,Jun!$H$4:$J$489,3,FALSE),0)</f>
        <v>0</v>
      </c>
      <c r="T238" s="6">
        <f>IFERROR(VLOOKUP($K238,Jul!$H$4:$J$489,3,FALSE),0)</f>
        <v>0</v>
      </c>
      <c r="U238" s="6">
        <f>IFERROR(VLOOKUP($K238,Ago!$H$4:$J$489,3,FALSE),0)</f>
        <v>0</v>
      </c>
      <c r="V238" s="6">
        <f>IFERROR(VLOOKUP($K238,Set!$H$4:$J$489,3,FALSE),0)</f>
        <v>0</v>
      </c>
      <c r="W238" s="6">
        <f>IFERROR(VLOOKUP($K238,Oct!$H$4:$J$489,3,FALSE),0)</f>
        <v>0</v>
      </c>
      <c r="X238" s="6">
        <f>IFERROR(VLOOKUP($K238,Nov!$H$4:$J$489,3,FALSE),0)</f>
        <v>0</v>
      </c>
      <c r="Y238" s="6">
        <f>IFERROR(VLOOKUP($K238,Dic!$H$4:$J$489,3,FALSE),0)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IFERROR(VLOOKUP($K239,Ene!$H$4:$J$489,3,FALSE),0)</f>
        <v>0</v>
      </c>
      <c r="O239" s="6">
        <f>IFERROR(VLOOKUP($K239,Feb!$H$4:$J$489,3,FALSE),0)</f>
        <v>2</v>
      </c>
      <c r="P239" s="6">
        <f>IFERROR(VLOOKUP($K239,Mar!$H$4:$J$489,3,FALSE),0)</f>
        <v>0</v>
      </c>
      <c r="Q239" s="6">
        <f>IFERROR(VLOOKUP($K239,Abr!$H$4:$J$489,3,FALSE),0)</f>
        <v>0</v>
      </c>
      <c r="R239" s="6">
        <f>IFERROR(VLOOKUP($K239,May!$H$4:$J$489,3,FALSE),0)</f>
        <v>0</v>
      </c>
      <c r="S239" s="6">
        <f>IFERROR(VLOOKUP($K239,Jun!$H$4:$J$489,3,FALSE),0)</f>
        <v>0</v>
      </c>
      <c r="T239" s="6">
        <f>IFERROR(VLOOKUP($K239,Jul!$H$4:$J$489,3,FALSE),0)</f>
        <v>0</v>
      </c>
      <c r="U239" s="6">
        <f>IFERROR(VLOOKUP($K239,Ago!$H$4:$J$489,3,FALSE),0)</f>
        <v>0</v>
      </c>
      <c r="V239" s="6">
        <f>IFERROR(VLOOKUP($K239,Set!$H$4:$J$489,3,FALSE),0)</f>
        <v>0</v>
      </c>
      <c r="W239" s="6">
        <f>IFERROR(VLOOKUP($K239,Oct!$H$4:$J$489,3,FALSE),0)</f>
        <v>0</v>
      </c>
      <c r="X239" s="6">
        <f>IFERROR(VLOOKUP($K239,Nov!$H$4:$J$489,3,FALSE),0)</f>
        <v>0</v>
      </c>
      <c r="Y239" s="6">
        <f>IFERROR(VLOOKUP($K239,Dic!$H$4:$J$489,3,FALSE),0)</f>
        <v>0</v>
      </c>
      <c r="Z239" s="6">
        <f t="shared" si="66"/>
        <v>2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2</v>
      </c>
      <c r="AE239" s="6">
        <f t="shared" si="71"/>
        <v>0</v>
      </c>
      <c r="AF239" s="6">
        <f t="shared" si="72"/>
        <v>2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IFERROR(VLOOKUP($K240,Ene!$H$4:$J$489,3,FALSE),0)</f>
        <v>6</v>
      </c>
      <c r="O240" s="6">
        <f>IFERROR(VLOOKUP($K240,Feb!$H$4:$J$489,3,FALSE),0)</f>
        <v>7</v>
      </c>
      <c r="P240" s="6">
        <f>IFERROR(VLOOKUP($K240,Mar!$H$4:$J$489,3,FALSE),0)</f>
        <v>16</v>
      </c>
      <c r="Q240" s="6">
        <f>IFERROR(VLOOKUP($K240,Abr!$H$4:$J$489,3,FALSE),0)</f>
        <v>7</v>
      </c>
      <c r="R240" s="6">
        <f>IFERROR(VLOOKUP($K240,May!$H$4:$J$489,3,FALSE),0)</f>
        <v>10</v>
      </c>
      <c r="S240" s="6">
        <f>IFERROR(VLOOKUP($K240,Jun!$H$4:$J$489,3,FALSE),0)</f>
        <v>1</v>
      </c>
      <c r="T240" s="6">
        <f>IFERROR(VLOOKUP($K240,Jul!$H$4:$J$489,3,FALSE),0)</f>
        <v>2</v>
      </c>
      <c r="U240" s="6">
        <f>IFERROR(VLOOKUP($K240,Ago!$H$4:$J$489,3,FALSE),0)</f>
        <v>0</v>
      </c>
      <c r="V240" s="6">
        <f>IFERROR(VLOOKUP($K240,Set!$H$4:$J$489,3,FALSE),0)</f>
        <v>0</v>
      </c>
      <c r="W240" s="6">
        <f>IFERROR(VLOOKUP($K240,Oct!$H$4:$J$489,3,FALSE),0)</f>
        <v>0</v>
      </c>
      <c r="X240" s="6">
        <f>IFERROR(VLOOKUP($K240,Nov!$H$4:$J$489,3,FALSE),0)</f>
        <v>0</v>
      </c>
      <c r="Y240" s="6">
        <f>IFERROR(VLOOKUP($K240,Dic!$H$4:$J$489,3,FALSE),0)</f>
        <v>0</v>
      </c>
      <c r="Z240" s="6">
        <f t="shared" si="66"/>
        <v>29</v>
      </c>
      <c r="AA240" s="6">
        <f t="shared" si="67"/>
        <v>18</v>
      </c>
      <c r="AB240" s="6">
        <f t="shared" si="68"/>
        <v>2</v>
      </c>
      <c r="AC240" s="6">
        <f t="shared" si="69"/>
        <v>0</v>
      </c>
      <c r="AD240" s="6">
        <f t="shared" si="70"/>
        <v>47</v>
      </c>
      <c r="AE240" s="6">
        <f t="shared" si="71"/>
        <v>2</v>
      </c>
      <c r="AF240" s="6">
        <f t="shared" si="72"/>
        <v>49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IFERROR(VLOOKUP($K241,Ene!$H$4:$J$489,3,FALSE),0)</f>
        <v>0</v>
      </c>
      <c r="O241" s="6">
        <f>IFERROR(VLOOKUP($K241,Feb!$H$4:$J$489,3,FALSE),0)</f>
        <v>0</v>
      </c>
      <c r="P241" s="6">
        <f>IFERROR(VLOOKUP($K241,Mar!$H$4:$J$489,3,FALSE),0)</f>
        <v>2</v>
      </c>
      <c r="Q241" s="6">
        <f>IFERROR(VLOOKUP($K241,Abr!$H$4:$J$489,3,FALSE),0)</f>
        <v>0</v>
      </c>
      <c r="R241" s="6">
        <f>IFERROR(VLOOKUP($K241,May!$H$4:$J$489,3,FALSE),0)</f>
        <v>4</v>
      </c>
      <c r="S241" s="6">
        <f>IFERROR(VLOOKUP($K241,Jun!$H$4:$J$489,3,FALSE),0)</f>
        <v>1</v>
      </c>
      <c r="T241" s="6">
        <f>IFERROR(VLOOKUP($K241,Jul!$H$4:$J$489,3,FALSE),0)</f>
        <v>0</v>
      </c>
      <c r="U241" s="6">
        <f>IFERROR(VLOOKUP($K241,Ago!$H$4:$J$489,3,FALSE),0)</f>
        <v>0</v>
      </c>
      <c r="V241" s="6">
        <f>IFERROR(VLOOKUP($K241,Set!$H$4:$J$489,3,FALSE),0)</f>
        <v>0</v>
      </c>
      <c r="W241" s="6">
        <f>IFERROR(VLOOKUP($K241,Oct!$H$4:$J$489,3,FALSE),0)</f>
        <v>0</v>
      </c>
      <c r="X241" s="6">
        <f>IFERROR(VLOOKUP($K241,Nov!$H$4:$J$489,3,FALSE),0)</f>
        <v>0</v>
      </c>
      <c r="Y241" s="6">
        <f>IFERROR(VLOOKUP($K241,Dic!$H$4:$J$489,3,FALSE),0)</f>
        <v>0</v>
      </c>
      <c r="Z241" s="6">
        <f t="shared" si="66"/>
        <v>2</v>
      </c>
      <c r="AA241" s="6">
        <f t="shared" si="67"/>
        <v>5</v>
      </c>
      <c r="AB241" s="6">
        <f t="shared" si="68"/>
        <v>0</v>
      </c>
      <c r="AC241" s="6">
        <f t="shared" si="69"/>
        <v>0</v>
      </c>
      <c r="AD241" s="6">
        <f t="shared" si="70"/>
        <v>7</v>
      </c>
      <c r="AE241" s="6">
        <f t="shared" si="71"/>
        <v>0</v>
      </c>
      <c r="AF241" s="6">
        <f t="shared" si="72"/>
        <v>7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IFERROR(VLOOKUP($K242,Ene!$H$4:$J$489,3,FALSE),0)</f>
        <v>0</v>
      </c>
      <c r="O242" s="6">
        <f>IFERROR(VLOOKUP($K242,Feb!$H$4:$J$489,3,FALSE),0)</f>
        <v>1</v>
      </c>
      <c r="P242" s="6">
        <f>IFERROR(VLOOKUP($K242,Mar!$H$4:$J$489,3,FALSE),0)</f>
        <v>0</v>
      </c>
      <c r="Q242" s="6">
        <f>IFERROR(VLOOKUP($K242,Abr!$H$4:$J$489,3,FALSE),0)</f>
        <v>0</v>
      </c>
      <c r="R242" s="6">
        <f>IFERROR(VLOOKUP($K242,May!$H$4:$J$489,3,FALSE),0)</f>
        <v>3</v>
      </c>
      <c r="S242" s="6">
        <f>IFERROR(VLOOKUP($K242,Jun!$H$4:$J$489,3,FALSE),0)</f>
        <v>0</v>
      </c>
      <c r="T242" s="6">
        <f>IFERROR(VLOOKUP($K242,Jul!$H$4:$J$489,3,FALSE),0)</f>
        <v>2</v>
      </c>
      <c r="U242" s="6">
        <f>IFERROR(VLOOKUP($K242,Ago!$H$4:$J$489,3,FALSE),0)</f>
        <v>0</v>
      </c>
      <c r="V242" s="6">
        <f>IFERROR(VLOOKUP($K242,Set!$H$4:$J$489,3,FALSE),0)</f>
        <v>0</v>
      </c>
      <c r="W242" s="6">
        <f>IFERROR(VLOOKUP($K242,Oct!$H$4:$J$489,3,FALSE),0)</f>
        <v>0</v>
      </c>
      <c r="X242" s="6">
        <f>IFERROR(VLOOKUP($K242,Nov!$H$4:$J$489,3,FALSE),0)</f>
        <v>0</v>
      </c>
      <c r="Y242" s="6">
        <f>IFERROR(VLOOKUP($K242,Dic!$H$4:$J$489,3,FALSE),0)</f>
        <v>0</v>
      </c>
      <c r="Z242" s="6">
        <f t="shared" si="66"/>
        <v>1</v>
      </c>
      <c r="AA242" s="6">
        <f t="shared" si="67"/>
        <v>3</v>
      </c>
      <c r="AB242" s="6">
        <f t="shared" si="68"/>
        <v>2</v>
      </c>
      <c r="AC242" s="6">
        <f t="shared" si="69"/>
        <v>0</v>
      </c>
      <c r="AD242" s="6">
        <f t="shared" si="70"/>
        <v>4</v>
      </c>
      <c r="AE242" s="6">
        <f t="shared" si="71"/>
        <v>2</v>
      </c>
      <c r="AF242" s="6">
        <f t="shared" si="72"/>
        <v>6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IFERROR(VLOOKUP($K243,Ene!$H$4:$J$489,3,FALSE),0)</f>
        <v>0</v>
      </c>
      <c r="O243" s="6">
        <f>IFERROR(VLOOKUP($K243,Feb!$H$4:$J$489,3,FALSE),0)</f>
        <v>0</v>
      </c>
      <c r="P243" s="6">
        <f>IFERROR(VLOOKUP($K243,Mar!$H$4:$J$489,3,FALSE),0)</f>
        <v>0</v>
      </c>
      <c r="Q243" s="6">
        <f>IFERROR(VLOOKUP($K243,Abr!$H$4:$J$489,3,FALSE),0)</f>
        <v>0</v>
      </c>
      <c r="R243" s="6">
        <f>IFERROR(VLOOKUP($K243,May!$H$4:$J$489,3,FALSE),0)</f>
        <v>0</v>
      </c>
      <c r="S243" s="6">
        <f>IFERROR(VLOOKUP($K243,Jun!$H$4:$J$489,3,FALSE),0)</f>
        <v>0</v>
      </c>
      <c r="T243" s="6">
        <f>IFERROR(VLOOKUP($K243,Jul!$H$4:$J$489,3,FALSE),0)</f>
        <v>0</v>
      </c>
      <c r="U243" s="6">
        <f>IFERROR(VLOOKUP($K243,Ago!$H$4:$J$489,3,FALSE),0)</f>
        <v>0</v>
      </c>
      <c r="V243" s="6">
        <f>IFERROR(VLOOKUP($K243,Set!$H$4:$J$489,3,FALSE),0)</f>
        <v>0</v>
      </c>
      <c r="W243" s="6">
        <f>IFERROR(VLOOKUP($K243,Oct!$H$4:$J$489,3,FALSE),0)</f>
        <v>0</v>
      </c>
      <c r="X243" s="6">
        <f>IFERROR(VLOOKUP($K243,Nov!$H$4:$J$489,3,FALSE),0)</f>
        <v>0</v>
      </c>
      <c r="Y243" s="6">
        <f>IFERROR(VLOOKUP($K243,Dic!$H$4:$J$489,3,FALSE),0)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IFERROR(VLOOKUP($K244,Ene!$H$4:$J$489,3,FALSE),0)</f>
        <v>2</v>
      </c>
      <c r="O244" s="6">
        <f>IFERROR(VLOOKUP($K244,Feb!$H$4:$J$489,3,FALSE),0)</f>
        <v>4</v>
      </c>
      <c r="P244" s="6">
        <f>IFERROR(VLOOKUP($K244,Mar!$H$4:$J$489,3,FALSE),0)</f>
        <v>1</v>
      </c>
      <c r="Q244" s="6">
        <f>IFERROR(VLOOKUP($K244,Abr!$H$4:$J$489,3,FALSE),0)</f>
        <v>1</v>
      </c>
      <c r="R244" s="6">
        <f>IFERROR(VLOOKUP($K244,May!$H$4:$J$489,3,FALSE),0)</f>
        <v>0</v>
      </c>
      <c r="S244" s="6">
        <f>IFERROR(VLOOKUP($K244,Jun!$H$4:$J$489,3,FALSE),0)</f>
        <v>2</v>
      </c>
      <c r="T244" s="6">
        <f>IFERROR(VLOOKUP($K244,Jul!$H$4:$J$489,3,FALSE),0)</f>
        <v>1</v>
      </c>
      <c r="U244" s="6">
        <f>IFERROR(VLOOKUP($K244,Ago!$H$4:$J$489,3,FALSE),0)</f>
        <v>0</v>
      </c>
      <c r="V244" s="6">
        <f>IFERROR(VLOOKUP($K244,Set!$H$4:$J$489,3,FALSE),0)</f>
        <v>0</v>
      </c>
      <c r="W244" s="6">
        <f>IFERROR(VLOOKUP($K244,Oct!$H$4:$J$489,3,FALSE),0)</f>
        <v>0</v>
      </c>
      <c r="X244" s="6">
        <f>IFERROR(VLOOKUP($K244,Nov!$H$4:$J$489,3,FALSE),0)</f>
        <v>0</v>
      </c>
      <c r="Y244" s="6">
        <f>IFERROR(VLOOKUP($K244,Dic!$H$4:$J$489,3,FALSE),0)</f>
        <v>0</v>
      </c>
      <c r="Z244" s="6">
        <f t="shared" si="66"/>
        <v>7</v>
      </c>
      <c r="AA244" s="6">
        <f t="shared" si="67"/>
        <v>3</v>
      </c>
      <c r="AB244" s="6">
        <f t="shared" si="68"/>
        <v>1</v>
      </c>
      <c r="AC244" s="6">
        <f t="shared" si="69"/>
        <v>0</v>
      </c>
      <c r="AD244" s="6">
        <f t="shared" si="70"/>
        <v>10</v>
      </c>
      <c r="AE244" s="6">
        <f t="shared" si="71"/>
        <v>1</v>
      </c>
      <c r="AF244" s="6">
        <f t="shared" si="72"/>
        <v>11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IFERROR(VLOOKUP($K245,Ene!$H$4:$J$489,3,FALSE),0)</f>
        <v>2</v>
      </c>
      <c r="O245" s="6">
        <f>IFERROR(VLOOKUP($K245,Feb!$H$4:$J$489,3,FALSE),0)</f>
        <v>0</v>
      </c>
      <c r="P245" s="6">
        <f>IFERROR(VLOOKUP($K245,Mar!$H$4:$J$489,3,FALSE),0)</f>
        <v>1</v>
      </c>
      <c r="Q245" s="6">
        <f>IFERROR(VLOOKUP($K245,Abr!$H$4:$J$489,3,FALSE),0)</f>
        <v>2</v>
      </c>
      <c r="R245" s="6">
        <f>IFERROR(VLOOKUP($K245,May!$H$4:$J$489,3,FALSE),0)</f>
        <v>1</v>
      </c>
      <c r="S245" s="6">
        <f>IFERROR(VLOOKUP($K245,Jun!$H$4:$J$489,3,FALSE),0)</f>
        <v>1</v>
      </c>
      <c r="T245" s="6">
        <f>IFERROR(VLOOKUP($K245,Jul!$H$4:$J$489,3,FALSE),0)</f>
        <v>0</v>
      </c>
      <c r="U245" s="6">
        <f>IFERROR(VLOOKUP($K245,Ago!$H$4:$J$489,3,FALSE),0)</f>
        <v>0</v>
      </c>
      <c r="V245" s="6">
        <f>IFERROR(VLOOKUP($K245,Set!$H$4:$J$489,3,FALSE),0)</f>
        <v>0</v>
      </c>
      <c r="W245" s="6">
        <f>IFERROR(VLOOKUP($K245,Oct!$H$4:$J$489,3,FALSE),0)</f>
        <v>0</v>
      </c>
      <c r="X245" s="6">
        <f>IFERROR(VLOOKUP($K245,Nov!$H$4:$J$489,3,FALSE),0)</f>
        <v>0</v>
      </c>
      <c r="Y245" s="6">
        <f>IFERROR(VLOOKUP($K245,Dic!$H$4:$J$489,3,FALSE),0)</f>
        <v>0</v>
      </c>
      <c r="Z245" s="6">
        <f t="shared" si="66"/>
        <v>3</v>
      </c>
      <c r="AA245" s="6">
        <f t="shared" si="67"/>
        <v>4</v>
      </c>
      <c r="AB245" s="6">
        <f t="shared" si="68"/>
        <v>0</v>
      </c>
      <c r="AC245" s="6">
        <f t="shared" si="69"/>
        <v>0</v>
      </c>
      <c r="AD245" s="6">
        <f t="shared" si="70"/>
        <v>7</v>
      </c>
      <c r="AE245" s="6">
        <f t="shared" si="71"/>
        <v>0</v>
      </c>
      <c r="AF245" s="6">
        <f t="shared" si="72"/>
        <v>7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IFERROR(VLOOKUP($K246,Ene!$H$4:$J$489,3,FALSE),0)</f>
        <v>3</v>
      </c>
      <c r="O246" s="6">
        <f>IFERROR(VLOOKUP($K246,Feb!$H$4:$J$489,3,FALSE),0)</f>
        <v>3</v>
      </c>
      <c r="P246" s="6">
        <f>IFERROR(VLOOKUP($K246,Mar!$H$4:$J$489,3,FALSE),0)</f>
        <v>1</v>
      </c>
      <c r="Q246" s="6">
        <f>IFERROR(VLOOKUP($K246,Abr!$H$4:$J$489,3,FALSE),0)</f>
        <v>1</v>
      </c>
      <c r="R246" s="6">
        <f>IFERROR(VLOOKUP($K246,May!$H$4:$J$489,3,FALSE),0)</f>
        <v>1</v>
      </c>
      <c r="S246" s="6">
        <f>IFERROR(VLOOKUP($K246,Jun!$H$4:$J$489,3,FALSE),0)</f>
        <v>1</v>
      </c>
      <c r="T246" s="6">
        <f>IFERROR(VLOOKUP($K246,Jul!$H$4:$J$489,3,FALSE),0)</f>
        <v>3</v>
      </c>
      <c r="U246" s="6">
        <f>IFERROR(VLOOKUP($K246,Ago!$H$4:$J$489,3,FALSE),0)</f>
        <v>2</v>
      </c>
      <c r="V246" s="6">
        <f>IFERROR(VLOOKUP($K246,Set!$H$4:$J$489,3,FALSE),0)</f>
        <v>0</v>
      </c>
      <c r="W246" s="6">
        <f>IFERROR(VLOOKUP($K246,Oct!$H$4:$J$489,3,FALSE),0)</f>
        <v>0</v>
      </c>
      <c r="X246" s="6">
        <f>IFERROR(VLOOKUP($K246,Nov!$H$4:$J$489,3,FALSE),0)</f>
        <v>0</v>
      </c>
      <c r="Y246" s="6">
        <f>IFERROR(VLOOKUP($K246,Dic!$H$4:$J$489,3,FALSE),0)</f>
        <v>0</v>
      </c>
      <c r="Z246" s="6">
        <f t="shared" si="66"/>
        <v>7</v>
      </c>
      <c r="AA246" s="6">
        <f t="shared" si="67"/>
        <v>3</v>
      </c>
      <c r="AB246" s="6">
        <f t="shared" si="68"/>
        <v>5</v>
      </c>
      <c r="AC246" s="6">
        <f t="shared" si="69"/>
        <v>0</v>
      </c>
      <c r="AD246" s="6">
        <f t="shared" si="70"/>
        <v>10</v>
      </c>
      <c r="AE246" s="6">
        <f t="shared" si="71"/>
        <v>5</v>
      </c>
      <c r="AF246" s="6">
        <f t="shared" si="72"/>
        <v>15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IFERROR(VLOOKUP($K247,Ene!$H$4:$J$489,3,FALSE),0)</f>
        <v>3</v>
      </c>
      <c r="O247" s="6">
        <f>IFERROR(VLOOKUP($K247,Feb!$H$4:$J$489,3,FALSE),0)</f>
        <v>5</v>
      </c>
      <c r="P247" s="6">
        <f>IFERROR(VLOOKUP($K247,Mar!$H$4:$J$489,3,FALSE),0)</f>
        <v>1</v>
      </c>
      <c r="Q247" s="6">
        <f>IFERROR(VLOOKUP($K247,Abr!$H$4:$J$489,3,FALSE),0)</f>
        <v>3</v>
      </c>
      <c r="R247" s="6">
        <f>IFERROR(VLOOKUP($K247,May!$H$4:$J$489,3,FALSE),0)</f>
        <v>3</v>
      </c>
      <c r="S247" s="6">
        <f>IFERROR(VLOOKUP($K247,Jun!$H$4:$J$489,3,FALSE),0)</f>
        <v>4</v>
      </c>
      <c r="T247" s="6">
        <f>IFERROR(VLOOKUP($K247,Jul!$H$4:$J$489,3,FALSE),0)</f>
        <v>1</v>
      </c>
      <c r="U247" s="6">
        <f>IFERROR(VLOOKUP($K247,Ago!$H$4:$J$489,3,FALSE),0)</f>
        <v>0</v>
      </c>
      <c r="V247" s="6">
        <f>IFERROR(VLOOKUP($K247,Set!$H$4:$J$489,3,FALSE),0)</f>
        <v>0</v>
      </c>
      <c r="W247" s="6">
        <f>IFERROR(VLOOKUP($K247,Oct!$H$4:$J$489,3,FALSE),0)</f>
        <v>0</v>
      </c>
      <c r="X247" s="6">
        <f>IFERROR(VLOOKUP($K247,Nov!$H$4:$J$489,3,FALSE),0)</f>
        <v>0</v>
      </c>
      <c r="Y247" s="6">
        <f>IFERROR(VLOOKUP($K247,Dic!$H$4:$J$489,3,FALSE),0)</f>
        <v>0</v>
      </c>
      <c r="Z247" s="6">
        <f t="shared" si="66"/>
        <v>9</v>
      </c>
      <c r="AA247" s="6">
        <f t="shared" si="67"/>
        <v>10</v>
      </c>
      <c r="AB247" s="6">
        <f t="shared" si="68"/>
        <v>1</v>
      </c>
      <c r="AC247" s="6">
        <f t="shared" si="69"/>
        <v>0</v>
      </c>
      <c r="AD247" s="6">
        <f t="shared" si="70"/>
        <v>19</v>
      </c>
      <c r="AE247" s="6">
        <f t="shared" si="71"/>
        <v>1</v>
      </c>
      <c r="AF247" s="6">
        <f t="shared" si="72"/>
        <v>20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IFERROR(VLOOKUP($K248,Ene!$H$4:$J$489,3,FALSE),0)</f>
        <v>1</v>
      </c>
      <c r="O248" s="6">
        <f>IFERROR(VLOOKUP($K248,Feb!$H$4:$J$489,3,FALSE),0)</f>
        <v>0</v>
      </c>
      <c r="P248" s="6">
        <f>IFERROR(VLOOKUP($K248,Mar!$H$4:$J$489,3,FALSE),0)</f>
        <v>1</v>
      </c>
      <c r="Q248" s="6">
        <f>IFERROR(VLOOKUP($K248,Abr!$H$4:$J$489,3,FALSE),0)</f>
        <v>3</v>
      </c>
      <c r="R248" s="6">
        <f>IFERROR(VLOOKUP($K248,May!$H$4:$J$489,3,FALSE),0)</f>
        <v>5</v>
      </c>
      <c r="S248" s="6">
        <f>IFERROR(VLOOKUP($K248,Jun!$H$4:$J$489,3,FALSE),0)</f>
        <v>0</v>
      </c>
      <c r="T248" s="6">
        <f>IFERROR(VLOOKUP($K248,Jul!$H$4:$J$489,3,FALSE),0)</f>
        <v>0</v>
      </c>
      <c r="U248" s="6">
        <f>IFERROR(VLOOKUP($K248,Ago!$H$4:$J$489,3,FALSE),0)</f>
        <v>0</v>
      </c>
      <c r="V248" s="6">
        <f>IFERROR(VLOOKUP($K248,Set!$H$4:$J$489,3,FALSE),0)</f>
        <v>0</v>
      </c>
      <c r="W248" s="6">
        <f>IFERROR(VLOOKUP($K248,Oct!$H$4:$J$489,3,FALSE),0)</f>
        <v>0</v>
      </c>
      <c r="X248" s="6">
        <f>IFERROR(VLOOKUP($K248,Nov!$H$4:$J$489,3,FALSE),0)</f>
        <v>0</v>
      </c>
      <c r="Y248" s="6">
        <f>IFERROR(VLOOKUP($K248,Dic!$H$4:$J$489,3,FALSE),0)</f>
        <v>0</v>
      </c>
      <c r="Z248" s="6">
        <f t="shared" si="66"/>
        <v>2</v>
      </c>
      <c r="AA248" s="6">
        <f t="shared" si="67"/>
        <v>8</v>
      </c>
      <c r="AB248" s="6">
        <f t="shared" si="68"/>
        <v>0</v>
      </c>
      <c r="AC248" s="6">
        <f t="shared" si="69"/>
        <v>0</v>
      </c>
      <c r="AD248" s="6">
        <f t="shared" si="70"/>
        <v>10</v>
      </c>
      <c r="AE248" s="6">
        <f t="shared" si="71"/>
        <v>0</v>
      </c>
      <c r="AF248" s="6">
        <f t="shared" si="72"/>
        <v>10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IFERROR(VLOOKUP($K249,Ene!$H$4:$J$489,3,FALSE),0)</f>
        <v>1</v>
      </c>
      <c r="O249" s="6">
        <f>IFERROR(VLOOKUP($K249,Feb!$H$4:$J$489,3,FALSE),0)</f>
        <v>0</v>
      </c>
      <c r="P249" s="6">
        <f>IFERROR(VLOOKUP($K249,Mar!$H$4:$J$489,3,FALSE),0)</f>
        <v>0</v>
      </c>
      <c r="Q249" s="6">
        <f>IFERROR(VLOOKUP($K249,Abr!$H$4:$J$489,3,FALSE),0)</f>
        <v>1</v>
      </c>
      <c r="R249" s="6">
        <f>IFERROR(VLOOKUP($K249,May!$H$4:$J$489,3,FALSE),0)</f>
        <v>0</v>
      </c>
      <c r="S249" s="6">
        <f>IFERROR(VLOOKUP($K249,Jun!$H$4:$J$489,3,FALSE),0)</f>
        <v>0</v>
      </c>
      <c r="T249" s="6">
        <f>IFERROR(VLOOKUP($K249,Jul!$H$4:$J$489,3,FALSE),0)</f>
        <v>0</v>
      </c>
      <c r="U249" s="6">
        <f>IFERROR(VLOOKUP($K249,Ago!$H$4:$J$489,3,FALSE),0)</f>
        <v>0</v>
      </c>
      <c r="V249" s="6">
        <f>IFERROR(VLOOKUP($K249,Set!$H$4:$J$489,3,FALSE),0)</f>
        <v>0</v>
      </c>
      <c r="W249" s="6">
        <f>IFERROR(VLOOKUP($K249,Oct!$H$4:$J$489,3,FALSE),0)</f>
        <v>0</v>
      </c>
      <c r="X249" s="6">
        <f>IFERROR(VLOOKUP($K249,Nov!$H$4:$J$489,3,FALSE),0)</f>
        <v>0</v>
      </c>
      <c r="Y249" s="6">
        <f>IFERROR(VLOOKUP($K249,Dic!$H$4:$J$489,3,FALSE),0)</f>
        <v>0</v>
      </c>
      <c r="Z249" s="6">
        <f t="shared" si="66"/>
        <v>1</v>
      </c>
      <c r="AA249" s="6">
        <f t="shared" si="67"/>
        <v>1</v>
      </c>
      <c r="AB249" s="6">
        <f t="shared" si="68"/>
        <v>0</v>
      </c>
      <c r="AC249" s="6">
        <f t="shared" si="69"/>
        <v>0</v>
      </c>
      <c r="AD249" s="6">
        <f t="shared" si="70"/>
        <v>2</v>
      </c>
      <c r="AE249" s="6">
        <f t="shared" si="71"/>
        <v>0</v>
      </c>
      <c r="AF249" s="6">
        <f t="shared" si="72"/>
        <v>2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IFERROR(VLOOKUP($K250,Ene!$H$4:$J$489,3,FALSE),0)</f>
        <v>0</v>
      </c>
      <c r="O250" s="6">
        <f>IFERROR(VLOOKUP($K250,Feb!$H$4:$J$489,3,FALSE),0)</f>
        <v>1</v>
      </c>
      <c r="P250" s="6">
        <f>IFERROR(VLOOKUP($K250,Mar!$H$4:$J$489,3,FALSE),0)</f>
        <v>0</v>
      </c>
      <c r="Q250" s="6">
        <f>IFERROR(VLOOKUP($K250,Abr!$H$4:$J$489,3,FALSE),0)</f>
        <v>1</v>
      </c>
      <c r="R250" s="6">
        <f>IFERROR(VLOOKUP($K250,May!$H$4:$J$489,3,FALSE),0)</f>
        <v>0</v>
      </c>
      <c r="S250" s="6">
        <f>IFERROR(VLOOKUP($K250,Jun!$H$4:$J$489,3,FALSE),0)</f>
        <v>2</v>
      </c>
      <c r="T250" s="6">
        <f>IFERROR(VLOOKUP($K250,Jul!$H$4:$J$489,3,FALSE),0)</f>
        <v>0</v>
      </c>
      <c r="U250" s="6">
        <f>IFERROR(VLOOKUP($K250,Ago!$H$4:$J$489,3,FALSE),0)</f>
        <v>0</v>
      </c>
      <c r="V250" s="6">
        <f>IFERROR(VLOOKUP($K250,Set!$H$4:$J$489,3,FALSE),0)</f>
        <v>0</v>
      </c>
      <c r="W250" s="6">
        <f>IFERROR(VLOOKUP($K250,Oct!$H$4:$J$489,3,FALSE),0)</f>
        <v>0</v>
      </c>
      <c r="X250" s="6">
        <f>IFERROR(VLOOKUP($K250,Nov!$H$4:$J$489,3,FALSE),0)</f>
        <v>0</v>
      </c>
      <c r="Y250" s="6">
        <f>IFERROR(VLOOKUP($K250,Dic!$H$4:$J$489,3,FALSE),0)</f>
        <v>0</v>
      </c>
      <c r="Z250" s="6">
        <f t="shared" si="66"/>
        <v>1</v>
      </c>
      <c r="AA250" s="6">
        <f t="shared" si="67"/>
        <v>3</v>
      </c>
      <c r="AB250" s="6">
        <f t="shared" si="68"/>
        <v>0</v>
      </c>
      <c r="AC250" s="6">
        <f t="shared" si="69"/>
        <v>0</v>
      </c>
      <c r="AD250" s="6">
        <f t="shared" si="70"/>
        <v>4</v>
      </c>
      <c r="AE250" s="6">
        <f t="shared" si="71"/>
        <v>0</v>
      </c>
      <c r="AF250" s="6">
        <f t="shared" si="72"/>
        <v>4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IFERROR(VLOOKUP($K251,Ene!$H$4:$J$489,3,FALSE),0)</f>
        <v>0</v>
      </c>
      <c r="O251" s="6">
        <f>IFERROR(VLOOKUP($K251,Feb!$H$4:$J$489,3,FALSE),0)</f>
        <v>0</v>
      </c>
      <c r="P251" s="6">
        <f>IFERROR(VLOOKUP($K251,Mar!$H$4:$J$489,3,FALSE),0)</f>
        <v>0</v>
      </c>
      <c r="Q251" s="6">
        <f>IFERROR(VLOOKUP($K251,Abr!$H$4:$J$489,3,FALSE),0)</f>
        <v>0</v>
      </c>
      <c r="R251" s="6">
        <f>IFERROR(VLOOKUP($K251,May!$H$4:$J$489,3,FALSE),0)</f>
        <v>0</v>
      </c>
      <c r="S251" s="6">
        <f>IFERROR(VLOOKUP($K251,Jun!$H$4:$J$489,3,FALSE),0)</f>
        <v>0</v>
      </c>
      <c r="T251" s="6">
        <f>IFERROR(VLOOKUP($K251,Jul!$H$4:$J$489,3,FALSE),0)</f>
        <v>0</v>
      </c>
      <c r="U251" s="6">
        <f>IFERROR(VLOOKUP($K251,Ago!$H$4:$J$489,3,FALSE),0)</f>
        <v>0</v>
      </c>
      <c r="V251" s="6">
        <f>IFERROR(VLOOKUP($K251,Set!$H$4:$J$489,3,FALSE),0)</f>
        <v>0</v>
      </c>
      <c r="W251" s="6">
        <f>IFERROR(VLOOKUP($K251,Oct!$H$4:$J$489,3,FALSE),0)</f>
        <v>0</v>
      </c>
      <c r="X251" s="6">
        <f>IFERROR(VLOOKUP($K251,Nov!$H$4:$J$489,3,FALSE),0)</f>
        <v>0</v>
      </c>
      <c r="Y251" s="6">
        <f>IFERROR(VLOOKUP($K251,Dic!$H$4:$J$489,3,FALSE),0)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IFERROR(VLOOKUP($K252,Ene!$H$4:$J$489,3,FALSE),0)</f>
        <v>5</v>
      </c>
      <c r="O252" s="6">
        <f>IFERROR(VLOOKUP($K252,Feb!$H$4:$J$489,3,FALSE),0)</f>
        <v>7</v>
      </c>
      <c r="P252" s="6">
        <f>IFERROR(VLOOKUP($K252,Mar!$H$4:$J$489,3,FALSE),0)</f>
        <v>12</v>
      </c>
      <c r="Q252" s="6">
        <f>IFERROR(VLOOKUP($K252,Abr!$H$4:$J$489,3,FALSE),0)</f>
        <v>7</v>
      </c>
      <c r="R252" s="6">
        <f>IFERROR(VLOOKUP($K252,May!$H$4:$J$489,3,FALSE),0)</f>
        <v>5</v>
      </c>
      <c r="S252" s="6">
        <f>IFERROR(VLOOKUP($K252,Jun!$H$4:$J$489,3,FALSE),0)</f>
        <v>7</v>
      </c>
      <c r="T252" s="6">
        <f>IFERROR(VLOOKUP($K252,Jul!$H$4:$J$489,3,FALSE),0)</f>
        <v>2</v>
      </c>
      <c r="U252" s="6">
        <f>IFERROR(VLOOKUP($K252,Ago!$H$4:$J$489,3,FALSE),0)</f>
        <v>2</v>
      </c>
      <c r="V252" s="6">
        <f>IFERROR(VLOOKUP($K252,Set!$H$4:$J$489,3,FALSE),0)</f>
        <v>0</v>
      </c>
      <c r="W252" s="6">
        <f>IFERROR(VLOOKUP($K252,Oct!$H$4:$J$489,3,FALSE),0)</f>
        <v>0</v>
      </c>
      <c r="X252" s="6">
        <f>IFERROR(VLOOKUP($K252,Nov!$H$4:$J$489,3,FALSE),0)</f>
        <v>0</v>
      </c>
      <c r="Y252" s="6">
        <f>IFERROR(VLOOKUP($K252,Dic!$H$4:$J$489,3,FALSE),0)</f>
        <v>0</v>
      </c>
      <c r="Z252" s="6">
        <f t="shared" si="66"/>
        <v>24</v>
      </c>
      <c r="AA252" s="6">
        <f t="shared" si="67"/>
        <v>19</v>
      </c>
      <c r="AB252" s="6">
        <f t="shared" si="68"/>
        <v>4</v>
      </c>
      <c r="AC252" s="6">
        <f t="shared" si="69"/>
        <v>0</v>
      </c>
      <c r="AD252" s="6">
        <f t="shared" si="70"/>
        <v>43</v>
      </c>
      <c r="AE252" s="6">
        <f t="shared" si="71"/>
        <v>4</v>
      </c>
      <c r="AF252" s="6">
        <f t="shared" si="72"/>
        <v>47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IFERROR(VLOOKUP($K253,Ene!$H$4:$J$489,3,FALSE),0)</f>
        <v>0</v>
      </c>
      <c r="O253" s="6">
        <f>IFERROR(VLOOKUP($K253,Feb!$H$4:$J$489,3,FALSE),0)</f>
        <v>0</v>
      </c>
      <c r="P253" s="6">
        <f>IFERROR(VLOOKUP($K253,Mar!$H$4:$J$489,3,FALSE),0)</f>
        <v>0</v>
      </c>
      <c r="Q253" s="6">
        <f>IFERROR(VLOOKUP($K253,Abr!$H$4:$J$489,3,FALSE),0)</f>
        <v>0</v>
      </c>
      <c r="R253" s="6">
        <f>IFERROR(VLOOKUP($K253,May!$H$4:$J$489,3,FALSE),0)</f>
        <v>0</v>
      </c>
      <c r="S253" s="6">
        <f>IFERROR(VLOOKUP($K253,Jun!$H$4:$J$489,3,FALSE),0)</f>
        <v>0</v>
      </c>
      <c r="T253" s="6">
        <f>IFERROR(VLOOKUP($K253,Jul!$H$4:$J$489,3,FALSE),0)</f>
        <v>0</v>
      </c>
      <c r="U253" s="6">
        <f>IFERROR(VLOOKUP($K253,Ago!$H$4:$J$489,3,FALSE),0)</f>
        <v>0</v>
      </c>
      <c r="V253" s="6">
        <f>IFERROR(VLOOKUP($K253,Set!$H$4:$J$489,3,FALSE),0)</f>
        <v>0</v>
      </c>
      <c r="W253" s="6">
        <f>IFERROR(VLOOKUP($K253,Oct!$H$4:$J$489,3,FALSE),0)</f>
        <v>0</v>
      </c>
      <c r="X253" s="6">
        <f>IFERROR(VLOOKUP($K253,Nov!$H$4:$J$489,3,FALSE),0)</f>
        <v>0</v>
      </c>
      <c r="Y253" s="6">
        <f>IFERROR(VLOOKUP($K253,Dic!$H$4:$J$489,3,FALSE),0)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IFERROR(VLOOKUP($K254,Ene!$H$4:$J$489,3,FALSE),0)</f>
        <v>1</v>
      </c>
      <c r="O254" s="6">
        <f>IFERROR(VLOOKUP($K254,Feb!$H$4:$J$489,3,FALSE),0)</f>
        <v>2</v>
      </c>
      <c r="P254" s="6">
        <f>IFERROR(VLOOKUP($K254,Mar!$H$4:$J$489,3,FALSE),0)</f>
        <v>0</v>
      </c>
      <c r="Q254" s="6">
        <f>IFERROR(VLOOKUP($K254,Abr!$H$4:$J$489,3,FALSE),0)</f>
        <v>5</v>
      </c>
      <c r="R254" s="6">
        <f>IFERROR(VLOOKUP($K254,May!$H$4:$J$489,3,FALSE),0)</f>
        <v>2</v>
      </c>
      <c r="S254" s="6">
        <f>IFERROR(VLOOKUP($K254,Jun!$H$4:$J$489,3,FALSE),0)</f>
        <v>3</v>
      </c>
      <c r="T254" s="6">
        <f>IFERROR(VLOOKUP($K254,Jul!$H$4:$J$489,3,FALSE),0)</f>
        <v>3</v>
      </c>
      <c r="U254" s="6">
        <f>IFERROR(VLOOKUP($K254,Ago!$H$4:$J$489,3,FALSE),0)</f>
        <v>0</v>
      </c>
      <c r="V254" s="6">
        <f>IFERROR(VLOOKUP($K254,Set!$H$4:$J$489,3,FALSE),0)</f>
        <v>0</v>
      </c>
      <c r="W254" s="6">
        <f>IFERROR(VLOOKUP($K254,Oct!$H$4:$J$489,3,FALSE),0)</f>
        <v>0</v>
      </c>
      <c r="X254" s="6">
        <f>IFERROR(VLOOKUP($K254,Nov!$H$4:$J$489,3,FALSE),0)</f>
        <v>0</v>
      </c>
      <c r="Y254" s="6">
        <f>IFERROR(VLOOKUP($K254,Dic!$H$4:$J$489,3,FALSE),0)</f>
        <v>0</v>
      </c>
      <c r="Z254" s="6">
        <f t="shared" si="66"/>
        <v>3</v>
      </c>
      <c r="AA254" s="6">
        <f t="shared" si="67"/>
        <v>10</v>
      </c>
      <c r="AB254" s="6">
        <f t="shared" si="68"/>
        <v>3</v>
      </c>
      <c r="AC254" s="6">
        <f t="shared" si="69"/>
        <v>0</v>
      </c>
      <c r="AD254" s="6">
        <f t="shared" si="70"/>
        <v>13</v>
      </c>
      <c r="AE254" s="6">
        <f t="shared" si="71"/>
        <v>3</v>
      </c>
      <c r="AF254" s="6">
        <f t="shared" si="72"/>
        <v>16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IFERROR(VLOOKUP($K255,Ene!$H$4:$J$489,3,FALSE),0)</f>
        <v>0</v>
      </c>
      <c r="O255" s="6">
        <f>IFERROR(VLOOKUP($K255,Feb!$H$4:$J$489,3,FALSE),0)</f>
        <v>2</v>
      </c>
      <c r="P255" s="6">
        <f>IFERROR(VLOOKUP($K255,Mar!$H$4:$J$489,3,FALSE),0)</f>
        <v>0</v>
      </c>
      <c r="Q255" s="6">
        <f>IFERROR(VLOOKUP($K255,Abr!$H$4:$J$489,3,FALSE),0)</f>
        <v>0</v>
      </c>
      <c r="R255" s="6">
        <f>IFERROR(VLOOKUP($K255,May!$H$4:$J$489,3,FALSE),0)</f>
        <v>0</v>
      </c>
      <c r="S255" s="6">
        <f>IFERROR(VLOOKUP($K255,Jun!$H$4:$J$489,3,FALSE),0)</f>
        <v>1</v>
      </c>
      <c r="T255" s="6">
        <f>IFERROR(VLOOKUP($K255,Jul!$H$4:$J$489,3,FALSE),0)</f>
        <v>0</v>
      </c>
      <c r="U255" s="6">
        <f>IFERROR(VLOOKUP($K255,Ago!$H$4:$J$489,3,FALSE),0)</f>
        <v>0</v>
      </c>
      <c r="V255" s="6">
        <f>IFERROR(VLOOKUP($K255,Set!$H$4:$J$489,3,FALSE),0)</f>
        <v>0</v>
      </c>
      <c r="W255" s="6">
        <f>IFERROR(VLOOKUP($K255,Oct!$H$4:$J$489,3,FALSE),0)</f>
        <v>0</v>
      </c>
      <c r="X255" s="6">
        <f>IFERROR(VLOOKUP($K255,Nov!$H$4:$J$489,3,FALSE),0)</f>
        <v>0</v>
      </c>
      <c r="Y255" s="6">
        <f>IFERROR(VLOOKUP($K255,Dic!$H$4:$J$489,3,FALSE),0)</f>
        <v>0</v>
      </c>
      <c r="Z255" s="6">
        <f t="shared" si="66"/>
        <v>2</v>
      </c>
      <c r="AA255" s="6">
        <f t="shared" si="67"/>
        <v>1</v>
      </c>
      <c r="AB255" s="6">
        <f t="shared" si="68"/>
        <v>0</v>
      </c>
      <c r="AC255" s="6">
        <f t="shared" si="69"/>
        <v>0</v>
      </c>
      <c r="AD255" s="6">
        <f t="shared" si="70"/>
        <v>3</v>
      </c>
      <c r="AE255" s="6">
        <f t="shared" si="71"/>
        <v>0</v>
      </c>
      <c r="AF255" s="6">
        <f t="shared" si="72"/>
        <v>3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IFERROR(VLOOKUP($K256,Ene!$H$4:$J$489,3,FALSE),0)</f>
        <v>0</v>
      </c>
      <c r="O256" s="6">
        <f>IFERROR(VLOOKUP($K256,Feb!$H$4:$J$489,3,FALSE),0)</f>
        <v>1</v>
      </c>
      <c r="P256" s="6">
        <f>IFERROR(VLOOKUP($K256,Mar!$H$4:$J$489,3,FALSE),0)</f>
        <v>1</v>
      </c>
      <c r="Q256" s="6">
        <f>IFERROR(VLOOKUP($K256,Abr!$H$4:$J$489,3,FALSE),0)</f>
        <v>0</v>
      </c>
      <c r="R256" s="6">
        <f>IFERROR(VLOOKUP($K256,May!$H$4:$J$489,3,FALSE),0)</f>
        <v>0</v>
      </c>
      <c r="S256" s="6">
        <f>IFERROR(VLOOKUP($K256,Jun!$H$4:$J$489,3,FALSE),0)</f>
        <v>0</v>
      </c>
      <c r="T256" s="6">
        <f>IFERROR(VLOOKUP($K256,Jul!$H$4:$J$489,3,FALSE),0)</f>
        <v>2</v>
      </c>
      <c r="U256" s="6">
        <f>IFERROR(VLOOKUP($K256,Ago!$H$4:$J$489,3,FALSE),0)</f>
        <v>0</v>
      </c>
      <c r="V256" s="6">
        <f>IFERROR(VLOOKUP($K256,Set!$H$4:$J$489,3,FALSE),0)</f>
        <v>0</v>
      </c>
      <c r="W256" s="6">
        <f>IFERROR(VLOOKUP($K256,Oct!$H$4:$J$489,3,FALSE),0)</f>
        <v>0</v>
      </c>
      <c r="X256" s="6">
        <f>IFERROR(VLOOKUP($K256,Nov!$H$4:$J$489,3,FALSE),0)</f>
        <v>0</v>
      </c>
      <c r="Y256" s="6">
        <f>IFERROR(VLOOKUP($K256,Dic!$H$4:$J$489,3,FALSE),0)</f>
        <v>0</v>
      </c>
      <c r="Z256" s="6">
        <f t="shared" si="66"/>
        <v>2</v>
      </c>
      <c r="AA256" s="6">
        <f t="shared" si="67"/>
        <v>0</v>
      </c>
      <c r="AB256" s="6">
        <f t="shared" si="68"/>
        <v>2</v>
      </c>
      <c r="AC256" s="6">
        <f t="shared" si="69"/>
        <v>0</v>
      </c>
      <c r="AD256" s="6">
        <f t="shared" si="70"/>
        <v>2</v>
      </c>
      <c r="AE256" s="6">
        <f t="shared" si="71"/>
        <v>2</v>
      </c>
      <c r="AF256" s="6">
        <f t="shared" si="72"/>
        <v>4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IFERROR(VLOOKUP($K257,Ene!$H$4:$J$489,3,FALSE),0)</f>
        <v>0</v>
      </c>
      <c r="O257" s="6">
        <f>IFERROR(VLOOKUP($K257,Feb!$H$4:$J$489,3,FALSE),0)</f>
        <v>0</v>
      </c>
      <c r="P257" s="6">
        <f>IFERROR(VLOOKUP($K257,Mar!$H$4:$J$489,3,FALSE),0)</f>
        <v>0</v>
      </c>
      <c r="Q257" s="6">
        <f>IFERROR(VLOOKUP($K257,Abr!$H$4:$J$489,3,FALSE),0)</f>
        <v>0</v>
      </c>
      <c r="R257" s="6">
        <f>IFERROR(VLOOKUP($K257,May!$H$4:$J$489,3,FALSE),0)</f>
        <v>1</v>
      </c>
      <c r="S257" s="6">
        <f>IFERROR(VLOOKUP($K257,Jun!$H$4:$J$489,3,FALSE),0)</f>
        <v>0</v>
      </c>
      <c r="T257" s="6">
        <f>IFERROR(VLOOKUP($K257,Jul!$H$4:$J$489,3,FALSE),0)</f>
        <v>0</v>
      </c>
      <c r="U257" s="6">
        <f>IFERROR(VLOOKUP($K257,Ago!$H$4:$J$489,3,FALSE),0)</f>
        <v>0</v>
      </c>
      <c r="V257" s="6">
        <f>IFERROR(VLOOKUP($K257,Set!$H$4:$J$489,3,FALSE),0)</f>
        <v>0</v>
      </c>
      <c r="W257" s="6">
        <f>IFERROR(VLOOKUP($K257,Oct!$H$4:$J$489,3,FALSE),0)</f>
        <v>0</v>
      </c>
      <c r="X257" s="6">
        <f>IFERROR(VLOOKUP($K257,Nov!$H$4:$J$489,3,FALSE),0)</f>
        <v>0</v>
      </c>
      <c r="Y257" s="6">
        <f>IFERROR(VLOOKUP($K257,Dic!$H$4:$J$489,3,FALSE),0)</f>
        <v>0</v>
      </c>
      <c r="Z257" s="6">
        <f t="shared" si="66"/>
        <v>0</v>
      </c>
      <c r="AA257" s="6">
        <f t="shared" si="67"/>
        <v>1</v>
      </c>
      <c r="AB257" s="6">
        <f t="shared" si="68"/>
        <v>0</v>
      </c>
      <c r="AC257" s="6">
        <f t="shared" si="69"/>
        <v>0</v>
      </c>
      <c r="AD257" s="6">
        <f t="shared" si="70"/>
        <v>1</v>
      </c>
      <c r="AE257" s="6">
        <f t="shared" si="71"/>
        <v>0</v>
      </c>
      <c r="AF257" s="6">
        <f t="shared" si="72"/>
        <v>1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IFERROR(VLOOKUP($K258,Ene!$H$4:$J$489,3,FALSE),0)</f>
        <v>0</v>
      </c>
      <c r="O258" s="6">
        <f>IFERROR(VLOOKUP($K258,Feb!$H$4:$J$489,3,FALSE),0)</f>
        <v>1</v>
      </c>
      <c r="P258" s="6">
        <f>IFERROR(VLOOKUP($K258,Mar!$H$4:$J$489,3,FALSE),0)</f>
        <v>1</v>
      </c>
      <c r="Q258" s="6">
        <f>IFERROR(VLOOKUP($K258,Abr!$H$4:$J$489,3,FALSE),0)</f>
        <v>4</v>
      </c>
      <c r="R258" s="6">
        <f>IFERROR(VLOOKUP($K258,May!$H$4:$J$489,3,FALSE),0)</f>
        <v>2</v>
      </c>
      <c r="S258" s="6">
        <f>IFERROR(VLOOKUP($K258,Jun!$H$4:$J$489,3,FALSE),0)</f>
        <v>0</v>
      </c>
      <c r="T258" s="6">
        <f>IFERROR(VLOOKUP($K258,Jul!$H$4:$J$489,3,FALSE),0)</f>
        <v>0</v>
      </c>
      <c r="U258" s="6">
        <f>IFERROR(VLOOKUP($K258,Ago!$H$4:$J$489,3,FALSE),0)</f>
        <v>0</v>
      </c>
      <c r="V258" s="6">
        <f>IFERROR(VLOOKUP($K258,Set!$H$4:$J$489,3,FALSE),0)</f>
        <v>0</v>
      </c>
      <c r="W258" s="6">
        <f>IFERROR(VLOOKUP($K258,Oct!$H$4:$J$489,3,FALSE),0)</f>
        <v>0</v>
      </c>
      <c r="X258" s="6">
        <f>IFERROR(VLOOKUP($K258,Nov!$H$4:$J$489,3,FALSE),0)</f>
        <v>0</v>
      </c>
      <c r="Y258" s="6">
        <f>IFERROR(VLOOKUP($K258,Dic!$H$4:$J$489,3,FALSE),0)</f>
        <v>0</v>
      </c>
      <c r="Z258" s="6">
        <f t="shared" ref="Z258:Z321" si="73">N258+O258+P258</f>
        <v>2</v>
      </c>
      <c r="AA258" s="6">
        <f t="shared" ref="AA258:AA321" si="74">Q258+R258+S258</f>
        <v>6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8</v>
      </c>
      <c r="AE258" s="6">
        <f t="shared" ref="AE258:AE321" si="78">SUM(T258:Y258)</f>
        <v>0</v>
      </c>
      <c r="AF258" s="6">
        <f t="shared" ref="AF258:AF321" si="79">SUM(N258:Y258)</f>
        <v>8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IFERROR(VLOOKUP($K259,Ene!$H$4:$J$489,3,FALSE),0)</f>
        <v>6</v>
      </c>
      <c r="O259" s="6">
        <f>IFERROR(VLOOKUP($K259,Feb!$H$4:$J$489,3,FALSE),0)</f>
        <v>2</v>
      </c>
      <c r="P259" s="6">
        <f>IFERROR(VLOOKUP($K259,Mar!$H$4:$J$489,3,FALSE),0)</f>
        <v>6</v>
      </c>
      <c r="Q259" s="6">
        <f>IFERROR(VLOOKUP($K259,Abr!$H$4:$J$489,3,FALSE),0)</f>
        <v>11</v>
      </c>
      <c r="R259" s="6">
        <f>IFERROR(VLOOKUP($K259,May!$H$4:$J$489,3,FALSE),0)</f>
        <v>7</v>
      </c>
      <c r="S259" s="6">
        <f>IFERROR(VLOOKUP($K259,Jun!$H$4:$J$489,3,FALSE),0)</f>
        <v>7</v>
      </c>
      <c r="T259" s="6">
        <f>IFERROR(VLOOKUP($K259,Jul!$H$4:$J$489,3,FALSE),0)</f>
        <v>0</v>
      </c>
      <c r="U259" s="6">
        <f>IFERROR(VLOOKUP($K259,Ago!$H$4:$J$489,3,FALSE),0)</f>
        <v>0</v>
      </c>
      <c r="V259" s="6">
        <f>IFERROR(VLOOKUP($K259,Set!$H$4:$J$489,3,FALSE),0)</f>
        <v>0</v>
      </c>
      <c r="W259" s="6">
        <f>IFERROR(VLOOKUP($K259,Oct!$H$4:$J$489,3,FALSE),0)</f>
        <v>0</v>
      </c>
      <c r="X259" s="6">
        <f>IFERROR(VLOOKUP($K259,Nov!$H$4:$J$489,3,FALSE),0)</f>
        <v>0</v>
      </c>
      <c r="Y259" s="6">
        <f>IFERROR(VLOOKUP($K259,Dic!$H$4:$J$489,3,FALSE),0)</f>
        <v>0</v>
      </c>
      <c r="Z259" s="6">
        <f t="shared" si="73"/>
        <v>14</v>
      </c>
      <c r="AA259" s="6">
        <f t="shared" si="74"/>
        <v>25</v>
      </c>
      <c r="AB259" s="6">
        <f t="shared" si="75"/>
        <v>0</v>
      </c>
      <c r="AC259" s="6">
        <f t="shared" si="76"/>
        <v>0</v>
      </c>
      <c r="AD259" s="6">
        <f t="shared" si="77"/>
        <v>39</v>
      </c>
      <c r="AE259" s="6">
        <f t="shared" si="78"/>
        <v>0</v>
      </c>
      <c r="AF259" s="6">
        <f t="shared" si="79"/>
        <v>39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IFERROR(VLOOKUP($K260,Ene!$H$4:$J$489,3,FALSE),0)</f>
        <v>1</v>
      </c>
      <c r="O260" s="6">
        <f>IFERROR(VLOOKUP($K260,Feb!$H$4:$J$489,3,FALSE),0)</f>
        <v>1</v>
      </c>
      <c r="P260" s="6">
        <f>IFERROR(VLOOKUP($K260,Mar!$H$4:$J$489,3,FALSE),0)</f>
        <v>1</v>
      </c>
      <c r="Q260" s="6">
        <f>IFERROR(VLOOKUP($K260,Abr!$H$4:$J$489,3,FALSE),0)</f>
        <v>1</v>
      </c>
      <c r="R260" s="6">
        <f>IFERROR(VLOOKUP($K260,May!$H$4:$J$489,3,FALSE),0)</f>
        <v>4</v>
      </c>
      <c r="S260" s="6">
        <f>IFERROR(VLOOKUP($K260,Jun!$H$4:$J$489,3,FALSE),0)</f>
        <v>5</v>
      </c>
      <c r="T260" s="6">
        <f>IFERROR(VLOOKUP($K260,Jul!$H$4:$J$489,3,FALSE),0)</f>
        <v>1</v>
      </c>
      <c r="U260" s="6">
        <f>IFERROR(VLOOKUP($K260,Ago!$H$4:$J$489,3,FALSE),0)</f>
        <v>0</v>
      </c>
      <c r="V260" s="6">
        <f>IFERROR(VLOOKUP($K260,Set!$H$4:$J$489,3,FALSE),0)</f>
        <v>0</v>
      </c>
      <c r="W260" s="6">
        <f>IFERROR(VLOOKUP($K260,Oct!$H$4:$J$489,3,FALSE),0)</f>
        <v>0</v>
      </c>
      <c r="X260" s="6">
        <f>IFERROR(VLOOKUP($K260,Nov!$H$4:$J$489,3,FALSE),0)</f>
        <v>0</v>
      </c>
      <c r="Y260" s="6">
        <f>IFERROR(VLOOKUP($K260,Dic!$H$4:$J$489,3,FALSE),0)</f>
        <v>0</v>
      </c>
      <c r="Z260" s="6">
        <f t="shared" si="73"/>
        <v>3</v>
      </c>
      <c r="AA260" s="6">
        <f t="shared" si="74"/>
        <v>10</v>
      </c>
      <c r="AB260" s="6">
        <f t="shared" si="75"/>
        <v>1</v>
      </c>
      <c r="AC260" s="6">
        <f t="shared" si="76"/>
        <v>0</v>
      </c>
      <c r="AD260" s="6">
        <f t="shared" si="77"/>
        <v>13</v>
      </c>
      <c r="AE260" s="6">
        <f t="shared" si="78"/>
        <v>1</v>
      </c>
      <c r="AF260" s="6">
        <f t="shared" si="79"/>
        <v>14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IFERROR(VLOOKUP($K261,Ene!$H$4:$J$489,3,FALSE),0)</f>
        <v>0</v>
      </c>
      <c r="O261" s="6">
        <f>IFERROR(VLOOKUP($K261,Feb!$H$4:$J$489,3,FALSE),0)</f>
        <v>2</v>
      </c>
      <c r="P261" s="6">
        <f>IFERROR(VLOOKUP($K261,Mar!$H$4:$J$489,3,FALSE),0)</f>
        <v>3</v>
      </c>
      <c r="Q261" s="6">
        <f>IFERROR(VLOOKUP($K261,Abr!$H$4:$J$489,3,FALSE),0)</f>
        <v>1</v>
      </c>
      <c r="R261" s="6">
        <f>IFERROR(VLOOKUP($K261,May!$H$4:$J$489,3,FALSE),0)</f>
        <v>3</v>
      </c>
      <c r="S261" s="6">
        <f>IFERROR(VLOOKUP($K261,Jun!$H$4:$J$489,3,FALSE),0)</f>
        <v>0</v>
      </c>
      <c r="T261" s="6">
        <f>IFERROR(VLOOKUP($K261,Jul!$H$4:$J$489,3,FALSE),0)</f>
        <v>0</v>
      </c>
      <c r="U261" s="6">
        <f>IFERROR(VLOOKUP($K261,Ago!$H$4:$J$489,3,FALSE),0)</f>
        <v>0</v>
      </c>
      <c r="V261" s="6">
        <f>IFERROR(VLOOKUP($K261,Set!$H$4:$J$489,3,FALSE),0)</f>
        <v>0</v>
      </c>
      <c r="W261" s="6">
        <f>IFERROR(VLOOKUP($K261,Oct!$H$4:$J$489,3,FALSE),0)</f>
        <v>0</v>
      </c>
      <c r="X261" s="6">
        <f>IFERROR(VLOOKUP($K261,Nov!$H$4:$J$489,3,FALSE),0)</f>
        <v>0</v>
      </c>
      <c r="Y261" s="6">
        <f>IFERROR(VLOOKUP($K261,Dic!$H$4:$J$489,3,FALSE),0)</f>
        <v>0</v>
      </c>
      <c r="Z261" s="6">
        <f t="shared" si="73"/>
        <v>5</v>
      </c>
      <c r="AA261" s="6">
        <f t="shared" si="74"/>
        <v>4</v>
      </c>
      <c r="AB261" s="6">
        <f t="shared" si="75"/>
        <v>0</v>
      </c>
      <c r="AC261" s="6">
        <f t="shared" si="76"/>
        <v>0</v>
      </c>
      <c r="AD261" s="6">
        <f t="shared" si="77"/>
        <v>9</v>
      </c>
      <c r="AE261" s="6">
        <f t="shared" si="78"/>
        <v>0</v>
      </c>
      <c r="AF261" s="6">
        <f t="shared" si="79"/>
        <v>9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IFERROR(VLOOKUP($K262,Ene!$H$4:$J$489,3,FALSE),0)</f>
        <v>3</v>
      </c>
      <c r="O262" s="6">
        <f>IFERROR(VLOOKUP($K262,Feb!$H$4:$J$489,3,FALSE),0)</f>
        <v>3</v>
      </c>
      <c r="P262" s="6">
        <f>IFERROR(VLOOKUP($K262,Mar!$H$4:$J$489,3,FALSE),0)</f>
        <v>3</v>
      </c>
      <c r="Q262" s="6">
        <f>IFERROR(VLOOKUP($K262,Abr!$H$4:$J$489,3,FALSE),0)</f>
        <v>5</v>
      </c>
      <c r="R262" s="6">
        <f>IFERROR(VLOOKUP($K262,May!$H$4:$J$489,3,FALSE),0)</f>
        <v>2</v>
      </c>
      <c r="S262" s="6">
        <f>IFERROR(VLOOKUP($K262,Jun!$H$4:$J$489,3,FALSE),0)</f>
        <v>2</v>
      </c>
      <c r="T262" s="6">
        <f>IFERROR(VLOOKUP($K262,Jul!$H$4:$J$489,3,FALSE),0)</f>
        <v>3</v>
      </c>
      <c r="U262" s="6">
        <f>IFERROR(VLOOKUP($K262,Ago!$H$4:$J$489,3,FALSE),0)</f>
        <v>0</v>
      </c>
      <c r="V262" s="6">
        <f>IFERROR(VLOOKUP($K262,Set!$H$4:$J$489,3,FALSE),0)</f>
        <v>0</v>
      </c>
      <c r="W262" s="6">
        <f>IFERROR(VLOOKUP($K262,Oct!$H$4:$J$489,3,FALSE),0)</f>
        <v>0</v>
      </c>
      <c r="X262" s="6">
        <f>IFERROR(VLOOKUP($K262,Nov!$H$4:$J$489,3,FALSE),0)</f>
        <v>0</v>
      </c>
      <c r="Y262" s="6">
        <f>IFERROR(VLOOKUP($K262,Dic!$H$4:$J$489,3,FALSE),0)</f>
        <v>0</v>
      </c>
      <c r="Z262" s="6">
        <f t="shared" si="73"/>
        <v>9</v>
      </c>
      <c r="AA262" s="6">
        <f t="shared" si="74"/>
        <v>9</v>
      </c>
      <c r="AB262" s="6">
        <f t="shared" si="75"/>
        <v>3</v>
      </c>
      <c r="AC262" s="6">
        <f t="shared" si="76"/>
        <v>0</v>
      </c>
      <c r="AD262" s="6">
        <f t="shared" si="77"/>
        <v>18</v>
      </c>
      <c r="AE262" s="6">
        <f t="shared" si="78"/>
        <v>3</v>
      </c>
      <c r="AF262" s="6">
        <f t="shared" si="79"/>
        <v>21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IFERROR(VLOOKUP($K263,Ene!$H$4:$J$489,3,FALSE),0)</f>
        <v>0</v>
      </c>
      <c r="O263" s="6">
        <f>IFERROR(VLOOKUP($K263,Feb!$H$4:$J$489,3,FALSE),0)</f>
        <v>0</v>
      </c>
      <c r="P263" s="6">
        <f>IFERROR(VLOOKUP($K263,Mar!$H$4:$J$489,3,FALSE),0)</f>
        <v>2</v>
      </c>
      <c r="Q263" s="6">
        <f>IFERROR(VLOOKUP($K263,Abr!$H$4:$J$489,3,FALSE),0)</f>
        <v>0</v>
      </c>
      <c r="R263" s="6">
        <f>IFERROR(VLOOKUP($K263,May!$H$4:$J$489,3,FALSE),0)</f>
        <v>1</v>
      </c>
      <c r="S263" s="6">
        <f>IFERROR(VLOOKUP($K263,Jun!$H$4:$J$489,3,FALSE),0)</f>
        <v>0</v>
      </c>
      <c r="T263" s="6">
        <f>IFERROR(VLOOKUP($K263,Jul!$H$4:$J$489,3,FALSE),0)</f>
        <v>0</v>
      </c>
      <c r="U263" s="6">
        <f>IFERROR(VLOOKUP($K263,Ago!$H$4:$J$489,3,FALSE),0)</f>
        <v>0</v>
      </c>
      <c r="V263" s="6">
        <f>IFERROR(VLOOKUP($K263,Set!$H$4:$J$489,3,FALSE),0)</f>
        <v>0</v>
      </c>
      <c r="W263" s="6">
        <f>IFERROR(VLOOKUP($K263,Oct!$H$4:$J$489,3,FALSE),0)</f>
        <v>0</v>
      </c>
      <c r="X263" s="6">
        <f>IFERROR(VLOOKUP($K263,Nov!$H$4:$J$489,3,FALSE),0)</f>
        <v>0</v>
      </c>
      <c r="Y263" s="6">
        <f>IFERROR(VLOOKUP($K263,Dic!$H$4:$J$489,3,FALSE),0)</f>
        <v>0</v>
      </c>
      <c r="Z263" s="6">
        <f t="shared" si="73"/>
        <v>2</v>
      </c>
      <c r="AA263" s="6">
        <f t="shared" si="74"/>
        <v>1</v>
      </c>
      <c r="AB263" s="6">
        <f t="shared" si="75"/>
        <v>0</v>
      </c>
      <c r="AC263" s="6">
        <f t="shared" si="76"/>
        <v>0</v>
      </c>
      <c r="AD263" s="6">
        <f t="shared" si="77"/>
        <v>3</v>
      </c>
      <c r="AE263" s="6">
        <f t="shared" si="78"/>
        <v>0</v>
      </c>
      <c r="AF263" s="6">
        <f t="shared" si="79"/>
        <v>3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IFERROR(VLOOKUP($K264,Ene!$H$4:$J$489,3,FALSE),0)</f>
        <v>0</v>
      </c>
      <c r="O264" s="6">
        <f>IFERROR(VLOOKUP($K264,Feb!$H$4:$J$489,3,FALSE),0)</f>
        <v>0</v>
      </c>
      <c r="P264" s="6">
        <f>IFERROR(VLOOKUP($K264,Mar!$H$4:$J$489,3,FALSE),0)</f>
        <v>0</v>
      </c>
      <c r="Q264" s="6">
        <f>IFERROR(VLOOKUP($K264,Abr!$H$4:$J$489,3,FALSE),0)</f>
        <v>0</v>
      </c>
      <c r="R264" s="6">
        <f>IFERROR(VLOOKUP($K264,May!$H$4:$J$489,3,FALSE),0)</f>
        <v>0</v>
      </c>
      <c r="S264" s="6">
        <f>IFERROR(VLOOKUP($K264,Jun!$H$4:$J$489,3,FALSE),0)</f>
        <v>0</v>
      </c>
      <c r="T264" s="6">
        <f>IFERROR(VLOOKUP($K264,Jul!$H$4:$J$489,3,FALSE),0)</f>
        <v>0</v>
      </c>
      <c r="U264" s="6">
        <f>IFERROR(VLOOKUP($K264,Ago!$H$4:$J$489,3,FALSE),0)</f>
        <v>0</v>
      </c>
      <c r="V264" s="6">
        <f>IFERROR(VLOOKUP($K264,Set!$H$4:$J$489,3,FALSE),0)</f>
        <v>0</v>
      </c>
      <c r="W264" s="6">
        <f>IFERROR(VLOOKUP($K264,Oct!$H$4:$J$489,3,FALSE),0)</f>
        <v>0</v>
      </c>
      <c r="X264" s="6">
        <f>IFERROR(VLOOKUP($K264,Nov!$H$4:$J$489,3,FALSE),0)</f>
        <v>0</v>
      </c>
      <c r="Y264" s="6">
        <f>IFERROR(VLOOKUP($K264,Dic!$H$4:$J$489,3,FALSE),0)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IFERROR(VLOOKUP($K265,Ene!$H$4:$J$489,3,FALSE),0)</f>
        <v>0</v>
      </c>
      <c r="O265" s="6">
        <f>IFERROR(VLOOKUP($K265,Feb!$H$4:$J$489,3,FALSE),0)</f>
        <v>0</v>
      </c>
      <c r="P265" s="6">
        <f>IFERROR(VLOOKUP($K265,Mar!$H$4:$J$489,3,FALSE),0)</f>
        <v>0</v>
      </c>
      <c r="Q265" s="6">
        <f>IFERROR(VLOOKUP($K265,Abr!$H$4:$J$489,3,FALSE),0)</f>
        <v>0</v>
      </c>
      <c r="R265" s="6">
        <f>IFERROR(VLOOKUP($K265,May!$H$4:$J$489,3,FALSE),0)</f>
        <v>0</v>
      </c>
      <c r="S265" s="6">
        <f>IFERROR(VLOOKUP($K265,Jun!$H$4:$J$489,3,FALSE),0)</f>
        <v>0</v>
      </c>
      <c r="T265" s="6">
        <f>IFERROR(VLOOKUP($K265,Jul!$H$4:$J$489,3,FALSE),0)</f>
        <v>0</v>
      </c>
      <c r="U265" s="6">
        <f>IFERROR(VLOOKUP($K265,Ago!$H$4:$J$489,3,FALSE),0)</f>
        <v>0</v>
      </c>
      <c r="V265" s="6">
        <f>IFERROR(VLOOKUP($K265,Set!$H$4:$J$489,3,FALSE),0)</f>
        <v>0</v>
      </c>
      <c r="W265" s="6">
        <f>IFERROR(VLOOKUP($K265,Oct!$H$4:$J$489,3,FALSE),0)</f>
        <v>0</v>
      </c>
      <c r="X265" s="6">
        <f>IFERROR(VLOOKUP($K265,Nov!$H$4:$J$489,3,FALSE),0)</f>
        <v>0</v>
      </c>
      <c r="Y265" s="6">
        <f>IFERROR(VLOOKUP($K265,Dic!$H$4:$J$489,3,FALSE),0)</f>
        <v>0</v>
      </c>
      <c r="Z265" s="6">
        <f t="shared" si="73"/>
        <v>0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0</v>
      </c>
      <c r="AE265" s="6">
        <f t="shared" si="78"/>
        <v>0</v>
      </c>
      <c r="AF265" s="6">
        <f t="shared" si="79"/>
        <v>0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IFERROR(VLOOKUP($K266,Ene!$H$4:$J$489,3,FALSE),0)</f>
        <v>0</v>
      </c>
      <c r="O266" s="6">
        <f>IFERROR(VLOOKUP($K266,Feb!$H$4:$J$489,3,FALSE),0)</f>
        <v>0</v>
      </c>
      <c r="P266" s="6">
        <f>IFERROR(VLOOKUP($K266,Mar!$H$4:$J$489,3,FALSE),0)</f>
        <v>0</v>
      </c>
      <c r="Q266" s="6">
        <f>IFERROR(VLOOKUP($K266,Abr!$H$4:$J$489,3,FALSE),0)</f>
        <v>0</v>
      </c>
      <c r="R266" s="6">
        <f>IFERROR(VLOOKUP($K266,May!$H$4:$J$489,3,FALSE),0)</f>
        <v>0</v>
      </c>
      <c r="S266" s="6">
        <f>IFERROR(VLOOKUP($K266,Jun!$H$4:$J$489,3,FALSE),0)</f>
        <v>0</v>
      </c>
      <c r="T266" s="6">
        <f>IFERROR(VLOOKUP($K266,Jul!$H$4:$J$489,3,FALSE),0)</f>
        <v>0</v>
      </c>
      <c r="U266" s="6">
        <f>IFERROR(VLOOKUP($K266,Ago!$H$4:$J$489,3,FALSE),0)</f>
        <v>0</v>
      </c>
      <c r="V266" s="6">
        <f>IFERROR(VLOOKUP($K266,Set!$H$4:$J$489,3,FALSE),0)</f>
        <v>0</v>
      </c>
      <c r="W266" s="6">
        <f>IFERROR(VLOOKUP($K266,Oct!$H$4:$J$489,3,FALSE),0)</f>
        <v>0</v>
      </c>
      <c r="X266" s="6">
        <f>IFERROR(VLOOKUP($K266,Nov!$H$4:$J$489,3,FALSE),0)</f>
        <v>0</v>
      </c>
      <c r="Y266" s="6">
        <f>IFERROR(VLOOKUP($K266,Dic!$H$4:$J$489,3,FALSE),0)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IFERROR(VLOOKUP($K267,Ene!$H$4:$J$489,3,FALSE),0)</f>
        <v>1</v>
      </c>
      <c r="O267" s="6">
        <f>IFERROR(VLOOKUP($K267,Feb!$H$4:$J$489,3,FALSE),0)</f>
        <v>0</v>
      </c>
      <c r="P267" s="6">
        <f>IFERROR(VLOOKUP($K267,Mar!$H$4:$J$489,3,FALSE),0)</f>
        <v>0</v>
      </c>
      <c r="Q267" s="6">
        <f>IFERROR(VLOOKUP($K267,Abr!$H$4:$J$489,3,FALSE),0)</f>
        <v>3</v>
      </c>
      <c r="R267" s="6">
        <f>IFERROR(VLOOKUP($K267,May!$H$4:$J$489,3,FALSE),0)</f>
        <v>1</v>
      </c>
      <c r="S267" s="6">
        <f>IFERROR(VLOOKUP($K267,Jun!$H$4:$J$489,3,FALSE),0)</f>
        <v>0</v>
      </c>
      <c r="T267" s="6">
        <f>IFERROR(VLOOKUP($K267,Jul!$H$4:$J$489,3,FALSE),0)</f>
        <v>0</v>
      </c>
      <c r="U267" s="6">
        <f>IFERROR(VLOOKUP($K267,Ago!$H$4:$J$489,3,FALSE),0)</f>
        <v>1</v>
      </c>
      <c r="V267" s="6">
        <f>IFERROR(VLOOKUP($K267,Set!$H$4:$J$489,3,FALSE),0)</f>
        <v>0</v>
      </c>
      <c r="W267" s="6">
        <f>IFERROR(VLOOKUP($K267,Oct!$H$4:$J$489,3,FALSE),0)</f>
        <v>0</v>
      </c>
      <c r="X267" s="6">
        <f>IFERROR(VLOOKUP($K267,Nov!$H$4:$J$489,3,FALSE),0)</f>
        <v>0</v>
      </c>
      <c r="Y267" s="6">
        <f>IFERROR(VLOOKUP($K267,Dic!$H$4:$J$489,3,FALSE),0)</f>
        <v>0</v>
      </c>
      <c r="Z267" s="6">
        <f t="shared" si="73"/>
        <v>1</v>
      </c>
      <c r="AA267" s="6">
        <f t="shared" si="74"/>
        <v>4</v>
      </c>
      <c r="AB267" s="6">
        <f t="shared" si="75"/>
        <v>1</v>
      </c>
      <c r="AC267" s="6">
        <f t="shared" si="76"/>
        <v>0</v>
      </c>
      <c r="AD267" s="6">
        <f t="shared" si="77"/>
        <v>5</v>
      </c>
      <c r="AE267" s="6">
        <f t="shared" si="78"/>
        <v>1</v>
      </c>
      <c r="AF267" s="6">
        <f t="shared" si="79"/>
        <v>6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IFERROR(VLOOKUP($K268,Ene!$H$4:$J$489,3,FALSE),0)</f>
        <v>0</v>
      </c>
      <c r="O268" s="6">
        <f>IFERROR(VLOOKUP($K268,Feb!$H$4:$J$489,3,FALSE),0)</f>
        <v>0</v>
      </c>
      <c r="P268" s="6">
        <f>IFERROR(VLOOKUP($K268,Mar!$H$4:$J$489,3,FALSE),0)</f>
        <v>0</v>
      </c>
      <c r="Q268" s="6">
        <f>IFERROR(VLOOKUP($K268,Abr!$H$4:$J$489,3,FALSE),0)</f>
        <v>0</v>
      </c>
      <c r="R268" s="6">
        <f>IFERROR(VLOOKUP($K268,May!$H$4:$J$489,3,FALSE),0)</f>
        <v>0</v>
      </c>
      <c r="S268" s="6">
        <f>IFERROR(VLOOKUP($K268,Jun!$H$4:$J$489,3,FALSE),0)</f>
        <v>0</v>
      </c>
      <c r="T268" s="6">
        <f>IFERROR(VLOOKUP($K268,Jul!$H$4:$J$489,3,FALSE),0)</f>
        <v>0</v>
      </c>
      <c r="U268" s="6">
        <f>IFERROR(VLOOKUP($K268,Ago!$H$4:$J$489,3,FALSE),0)</f>
        <v>0</v>
      </c>
      <c r="V268" s="6">
        <f>IFERROR(VLOOKUP($K268,Set!$H$4:$J$489,3,FALSE),0)</f>
        <v>0</v>
      </c>
      <c r="W268" s="6">
        <f>IFERROR(VLOOKUP($K268,Oct!$H$4:$J$489,3,FALSE),0)</f>
        <v>0</v>
      </c>
      <c r="X268" s="6">
        <f>IFERROR(VLOOKUP($K268,Nov!$H$4:$J$489,3,FALSE),0)</f>
        <v>0</v>
      </c>
      <c r="Y268" s="6">
        <f>IFERROR(VLOOKUP($K268,Dic!$H$4:$J$489,3,FALSE),0)</f>
        <v>0</v>
      </c>
      <c r="Z268" s="6">
        <f t="shared" si="73"/>
        <v>0</v>
      </c>
      <c r="AA268" s="6">
        <f t="shared" si="74"/>
        <v>0</v>
      </c>
      <c r="AB268" s="6">
        <f t="shared" si="75"/>
        <v>0</v>
      </c>
      <c r="AC268" s="6">
        <f t="shared" si="76"/>
        <v>0</v>
      </c>
      <c r="AD268" s="6">
        <f t="shared" si="77"/>
        <v>0</v>
      </c>
      <c r="AE268" s="6">
        <f t="shared" si="78"/>
        <v>0</v>
      </c>
      <c r="AF268" s="6">
        <f t="shared" si="79"/>
        <v>0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IFERROR(VLOOKUP($K269,Ene!$H$4:$J$489,3,FALSE),0)</f>
        <v>0</v>
      </c>
      <c r="O269" s="6">
        <f>IFERROR(VLOOKUP($K269,Feb!$H$4:$J$489,3,FALSE),0)</f>
        <v>0</v>
      </c>
      <c r="P269" s="6">
        <f>IFERROR(VLOOKUP($K269,Mar!$H$4:$J$489,3,FALSE),0)</f>
        <v>0</v>
      </c>
      <c r="Q269" s="6">
        <f>IFERROR(VLOOKUP($K269,Abr!$H$4:$J$489,3,FALSE),0)</f>
        <v>0</v>
      </c>
      <c r="R269" s="6">
        <f>IFERROR(VLOOKUP($K269,May!$H$4:$J$489,3,FALSE),0)</f>
        <v>0</v>
      </c>
      <c r="S269" s="6">
        <f>IFERROR(VLOOKUP($K269,Jun!$H$4:$J$489,3,FALSE),0)</f>
        <v>0</v>
      </c>
      <c r="T269" s="6">
        <f>IFERROR(VLOOKUP($K269,Jul!$H$4:$J$489,3,FALSE),0)</f>
        <v>0</v>
      </c>
      <c r="U269" s="6">
        <f>IFERROR(VLOOKUP($K269,Ago!$H$4:$J$489,3,FALSE),0)</f>
        <v>0</v>
      </c>
      <c r="V269" s="6">
        <f>IFERROR(VLOOKUP($K269,Set!$H$4:$J$489,3,FALSE),0)</f>
        <v>0</v>
      </c>
      <c r="W269" s="6">
        <f>IFERROR(VLOOKUP($K269,Oct!$H$4:$J$489,3,FALSE),0)</f>
        <v>0</v>
      </c>
      <c r="X269" s="6">
        <f>IFERROR(VLOOKUP($K269,Nov!$H$4:$J$489,3,FALSE),0)</f>
        <v>0</v>
      </c>
      <c r="Y269" s="6">
        <f>IFERROR(VLOOKUP($K269,Dic!$H$4:$J$489,3,FALSE),0)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IFERROR(VLOOKUP($K270,Ene!$H$4:$J$489,3,FALSE),0)</f>
        <v>0</v>
      </c>
      <c r="O270" s="6">
        <f>IFERROR(VLOOKUP($K270,Feb!$H$4:$J$489,3,FALSE),0)</f>
        <v>0</v>
      </c>
      <c r="P270" s="6">
        <f>IFERROR(VLOOKUP($K270,Mar!$H$4:$J$489,3,FALSE),0)</f>
        <v>0</v>
      </c>
      <c r="Q270" s="6">
        <f>IFERROR(VLOOKUP($K270,Abr!$H$4:$J$489,3,FALSE),0)</f>
        <v>0</v>
      </c>
      <c r="R270" s="6">
        <f>IFERROR(VLOOKUP($K270,May!$H$4:$J$489,3,FALSE),0)</f>
        <v>0</v>
      </c>
      <c r="S270" s="6">
        <f>IFERROR(VLOOKUP($K270,Jun!$H$4:$J$489,3,FALSE),0)</f>
        <v>0</v>
      </c>
      <c r="T270" s="6">
        <f>IFERROR(VLOOKUP($K270,Jul!$H$4:$J$489,3,FALSE),0)</f>
        <v>0</v>
      </c>
      <c r="U270" s="6">
        <f>IFERROR(VLOOKUP($K270,Ago!$H$4:$J$489,3,FALSE),0)</f>
        <v>0</v>
      </c>
      <c r="V270" s="6">
        <f>IFERROR(VLOOKUP($K270,Set!$H$4:$J$489,3,FALSE),0)</f>
        <v>0</v>
      </c>
      <c r="W270" s="6">
        <f>IFERROR(VLOOKUP($K270,Oct!$H$4:$J$489,3,FALSE),0)</f>
        <v>0</v>
      </c>
      <c r="X270" s="6">
        <f>IFERROR(VLOOKUP($K270,Nov!$H$4:$J$489,3,FALSE),0)</f>
        <v>0</v>
      </c>
      <c r="Y270" s="6">
        <f>IFERROR(VLOOKUP($K270,Dic!$H$4:$J$489,3,FALSE),0)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IFERROR(VLOOKUP($K271,Ene!$H$4:$J$489,3,FALSE),0)</f>
        <v>0</v>
      </c>
      <c r="O271" s="6">
        <f>IFERROR(VLOOKUP($K271,Feb!$H$4:$J$489,3,FALSE),0)</f>
        <v>1</v>
      </c>
      <c r="P271" s="6">
        <f>IFERROR(VLOOKUP($K271,Mar!$H$4:$J$489,3,FALSE),0)</f>
        <v>0</v>
      </c>
      <c r="Q271" s="6">
        <f>IFERROR(VLOOKUP($K271,Abr!$H$4:$J$489,3,FALSE),0)</f>
        <v>0</v>
      </c>
      <c r="R271" s="6">
        <f>IFERROR(VLOOKUP($K271,May!$H$4:$J$489,3,FALSE),0)</f>
        <v>0</v>
      </c>
      <c r="S271" s="6">
        <f>IFERROR(VLOOKUP($K271,Jun!$H$4:$J$489,3,FALSE),0)</f>
        <v>0</v>
      </c>
      <c r="T271" s="6">
        <f>IFERROR(VLOOKUP($K271,Jul!$H$4:$J$489,3,FALSE),0)</f>
        <v>0</v>
      </c>
      <c r="U271" s="6">
        <f>IFERROR(VLOOKUP($K271,Ago!$H$4:$J$489,3,FALSE),0)</f>
        <v>0</v>
      </c>
      <c r="V271" s="6">
        <f>IFERROR(VLOOKUP($K271,Set!$H$4:$J$489,3,FALSE),0)</f>
        <v>0</v>
      </c>
      <c r="W271" s="6">
        <f>IFERROR(VLOOKUP($K271,Oct!$H$4:$J$489,3,FALSE),0)</f>
        <v>0</v>
      </c>
      <c r="X271" s="6">
        <f>IFERROR(VLOOKUP($K271,Nov!$H$4:$J$489,3,FALSE),0)</f>
        <v>0</v>
      </c>
      <c r="Y271" s="6">
        <f>IFERROR(VLOOKUP($K271,Dic!$H$4:$J$489,3,FALSE),0)</f>
        <v>0</v>
      </c>
      <c r="Z271" s="6">
        <f t="shared" si="73"/>
        <v>1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1</v>
      </c>
      <c r="AE271" s="6">
        <f t="shared" si="78"/>
        <v>0</v>
      </c>
      <c r="AF271" s="6">
        <f t="shared" si="79"/>
        <v>1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IFERROR(VLOOKUP($K272,Ene!$H$4:$J$489,3,FALSE),0)</f>
        <v>0</v>
      </c>
      <c r="O272" s="6">
        <f>IFERROR(VLOOKUP($K272,Feb!$H$4:$J$489,3,FALSE),0)</f>
        <v>0</v>
      </c>
      <c r="P272" s="6">
        <f>IFERROR(VLOOKUP($K272,Mar!$H$4:$J$489,3,FALSE),0)</f>
        <v>0</v>
      </c>
      <c r="Q272" s="6">
        <f>IFERROR(VLOOKUP($K272,Abr!$H$4:$J$489,3,FALSE),0)</f>
        <v>0</v>
      </c>
      <c r="R272" s="6">
        <f>IFERROR(VLOOKUP($K272,May!$H$4:$J$489,3,FALSE),0)</f>
        <v>0</v>
      </c>
      <c r="S272" s="6">
        <f>IFERROR(VLOOKUP($K272,Jun!$H$4:$J$489,3,FALSE),0)</f>
        <v>0</v>
      </c>
      <c r="T272" s="6">
        <f>IFERROR(VLOOKUP($K272,Jul!$H$4:$J$489,3,FALSE),0)</f>
        <v>0</v>
      </c>
      <c r="U272" s="6">
        <f>IFERROR(VLOOKUP($K272,Ago!$H$4:$J$489,3,FALSE),0)</f>
        <v>0</v>
      </c>
      <c r="V272" s="6">
        <f>IFERROR(VLOOKUP($K272,Set!$H$4:$J$489,3,FALSE),0)</f>
        <v>0</v>
      </c>
      <c r="W272" s="6">
        <f>IFERROR(VLOOKUP($K272,Oct!$H$4:$J$489,3,FALSE),0)</f>
        <v>0</v>
      </c>
      <c r="X272" s="6">
        <f>IFERROR(VLOOKUP($K272,Nov!$H$4:$J$489,3,FALSE),0)</f>
        <v>0</v>
      </c>
      <c r="Y272" s="6">
        <f>IFERROR(VLOOKUP($K272,Dic!$H$4:$J$489,3,FALSE),0)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IFERROR(VLOOKUP($K273,Ene!$H$4:$J$489,3,FALSE),0)</f>
        <v>0</v>
      </c>
      <c r="O273" s="6">
        <f>IFERROR(VLOOKUP($K273,Feb!$H$4:$J$489,3,FALSE),0)</f>
        <v>1</v>
      </c>
      <c r="P273" s="6">
        <f>IFERROR(VLOOKUP($K273,Mar!$H$4:$J$489,3,FALSE),0)</f>
        <v>0</v>
      </c>
      <c r="Q273" s="6">
        <f>IFERROR(VLOOKUP($K273,Abr!$H$4:$J$489,3,FALSE),0)</f>
        <v>1</v>
      </c>
      <c r="R273" s="6">
        <f>IFERROR(VLOOKUP($K273,May!$H$4:$J$489,3,FALSE),0)</f>
        <v>1</v>
      </c>
      <c r="S273" s="6">
        <f>IFERROR(VLOOKUP($K273,Jun!$H$4:$J$489,3,FALSE),0)</f>
        <v>1</v>
      </c>
      <c r="T273" s="6">
        <f>IFERROR(VLOOKUP($K273,Jul!$H$4:$J$489,3,FALSE),0)</f>
        <v>0</v>
      </c>
      <c r="U273" s="6">
        <f>IFERROR(VLOOKUP($K273,Ago!$H$4:$J$489,3,FALSE),0)</f>
        <v>0</v>
      </c>
      <c r="V273" s="6">
        <f>IFERROR(VLOOKUP($K273,Set!$H$4:$J$489,3,FALSE),0)</f>
        <v>0</v>
      </c>
      <c r="W273" s="6">
        <f>IFERROR(VLOOKUP($K273,Oct!$H$4:$J$489,3,FALSE),0)</f>
        <v>0</v>
      </c>
      <c r="X273" s="6">
        <f>IFERROR(VLOOKUP($K273,Nov!$H$4:$J$489,3,FALSE),0)</f>
        <v>0</v>
      </c>
      <c r="Y273" s="6">
        <f>IFERROR(VLOOKUP($K273,Dic!$H$4:$J$489,3,FALSE),0)</f>
        <v>0</v>
      </c>
      <c r="Z273" s="6">
        <f t="shared" si="73"/>
        <v>1</v>
      </c>
      <c r="AA273" s="6">
        <f t="shared" si="74"/>
        <v>3</v>
      </c>
      <c r="AB273" s="6">
        <f t="shared" si="75"/>
        <v>0</v>
      </c>
      <c r="AC273" s="6">
        <f t="shared" si="76"/>
        <v>0</v>
      </c>
      <c r="AD273" s="6">
        <f t="shared" si="77"/>
        <v>4</v>
      </c>
      <c r="AE273" s="6">
        <f t="shared" si="78"/>
        <v>0</v>
      </c>
      <c r="AF273" s="6">
        <f t="shared" si="79"/>
        <v>4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IFERROR(VLOOKUP($K274,Ene!$H$4:$J$489,3,FALSE),0)</f>
        <v>1</v>
      </c>
      <c r="O274" s="6">
        <f>IFERROR(VLOOKUP($K274,Feb!$H$4:$J$489,3,FALSE),0)</f>
        <v>2</v>
      </c>
      <c r="P274" s="6">
        <f>IFERROR(VLOOKUP($K274,Mar!$H$4:$J$489,3,FALSE),0)</f>
        <v>0</v>
      </c>
      <c r="Q274" s="6">
        <f>IFERROR(VLOOKUP($K274,Abr!$H$4:$J$489,3,FALSE),0)</f>
        <v>0</v>
      </c>
      <c r="R274" s="6">
        <f>IFERROR(VLOOKUP($K274,May!$H$4:$J$489,3,FALSE),0)</f>
        <v>0</v>
      </c>
      <c r="S274" s="6">
        <f>IFERROR(VLOOKUP($K274,Jun!$H$4:$J$489,3,FALSE),0)</f>
        <v>0</v>
      </c>
      <c r="T274" s="6">
        <f>IFERROR(VLOOKUP($K274,Jul!$H$4:$J$489,3,FALSE),0)</f>
        <v>0</v>
      </c>
      <c r="U274" s="6">
        <f>IFERROR(VLOOKUP($K274,Ago!$H$4:$J$489,3,FALSE),0)</f>
        <v>0</v>
      </c>
      <c r="V274" s="6">
        <f>IFERROR(VLOOKUP($K274,Set!$H$4:$J$489,3,FALSE),0)</f>
        <v>0</v>
      </c>
      <c r="W274" s="6">
        <f>IFERROR(VLOOKUP($K274,Oct!$H$4:$J$489,3,FALSE),0)</f>
        <v>0</v>
      </c>
      <c r="X274" s="6">
        <f>IFERROR(VLOOKUP($K274,Nov!$H$4:$J$489,3,FALSE),0)</f>
        <v>0</v>
      </c>
      <c r="Y274" s="6">
        <f>IFERROR(VLOOKUP($K274,Dic!$H$4:$J$489,3,FALSE),0)</f>
        <v>0</v>
      </c>
      <c r="Z274" s="6">
        <f t="shared" si="73"/>
        <v>3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3</v>
      </c>
      <c r="AE274" s="6">
        <f t="shared" si="78"/>
        <v>0</v>
      </c>
      <c r="AF274" s="6">
        <f t="shared" si="79"/>
        <v>3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IFERROR(VLOOKUP($K275,Ene!$H$4:$J$489,3,FALSE),0)</f>
        <v>0</v>
      </c>
      <c r="O275" s="6">
        <f>IFERROR(VLOOKUP($K275,Feb!$H$4:$J$489,3,FALSE),0)</f>
        <v>0</v>
      </c>
      <c r="P275" s="6">
        <f>IFERROR(VLOOKUP($K275,Mar!$H$4:$J$489,3,FALSE),0)</f>
        <v>0</v>
      </c>
      <c r="Q275" s="6">
        <f>IFERROR(VLOOKUP($K275,Abr!$H$4:$J$489,3,FALSE),0)</f>
        <v>0</v>
      </c>
      <c r="R275" s="6">
        <f>IFERROR(VLOOKUP($K275,May!$H$4:$J$489,3,FALSE),0)</f>
        <v>1</v>
      </c>
      <c r="S275" s="6">
        <f>IFERROR(VLOOKUP($K275,Jun!$H$4:$J$489,3,FALSE),0)</f>
        <v>1</v>
      </c>
      <c r="T275" s="6">
        <f>IFERROR(VLOOKUP($K275,Jul!$H$4:$J$489,3,FALSE),0)</f>
        <v>0</v>
      </c>
      <c r="U275" s="6">
        <f>IFERROR(VLOOKUP($K275,Ago!$H$4:$J$489,3,FALSE),0)</f>
        <v>0</v>
      </c>
      <c r="V275" s="6">
        <f>IFERROR(VLOOKUP($K275,Set!$H$4:$J$489,3,FALSE),0)</f>
        <v>0</v>
      </c>
      <c r="W275" s="6">
        <f>IFERROR(VLOOKUP($K275,Oct!$H$4:$J$489,3,FALSE),0)</f>
        <v>0</v>
      </c>
      <c r="X275" s="6">
        <f>IFERROR(VLOOKUP($K275,Nov!$H$4:$J$489,3,FALSE),0)</f>
        <v>0</v>
      </c>
      <c r="Y275" s="6">
        <f>IFERROR(VLOOKUP($K275,Dic!$H$4:$J$489,3,FALSE),0)</f>
        <v>0</v>
      </c>
      <c r="Z275" s="6">
        <f t="shared" si="73"/>
        <v>0</v>
      </c>
      <c r="AA275" s="6">
        <f t="shared" si="74"/>
        <v>2</v>
      </c>
      <c r="AB275" s="6">
        <f t="shared" si="75"/>
        <v>0</v>
      </c>
      <c r="AC275" s="6">
        <f t="shared" si="76"/>
        <v>0</v>
      </c>
      <c r="AD275" s="6">
        <f t="shared" si="77"/>
        <v>2</v>
      </c>
      <c r="AE275" s="6">
        <f t="shared" si="78"/>
        <v>0</v>
      </c>
      <c r="AF275" s="6">
        <f t="shared" si="79"/>
        <v>2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IFERROR(VLOOKUP($K276,Ene!$H$4:$J$489,3,FALSE),0)</f>
        <v>0</v>
      </c>
      <c r="O276" s="6">
        <f>IFERROR(VLOOKUP($K276,Feb!$H$4:$J$489,3,FALSE),0)</f>
        <v>0</v>
      </c>
      <c r="P276" s="6">
        <f>IFERROR(VLOOKUP($K276,Mar!$H$4:$J$489,3,FALSE),0)</f>
        <v>0</v>
      </c>
      <c r="Q276" s="6">
        <f>IFERROR(VLOOKUP($K276,Abr!$H$4:$J$489,3,FALSE),0)</f>
        <v>0</v>
      </c>
      <c r="R276" s="6">
        <f>IFERROR(VLOOKUP($K276,May!$H$4:$J$489,3,FALSE),0)</f>
        <v>0</v>
      </c>
      <c r="S276" s="6">
        <f>IFERROR(VLOOKUP($K276,Jun!$H$4:$J$489,3,FALSE),0)</f>
        <v>0</v>
      </c>
      <c r="T276" s="6">
        <f>IFERROR(VLOOKUP($K276,Jul!$H$4:$J$489,3,FALSE),0)</f>
        <v>0</v>
      </c>
      <c r="U276" s="6">
        <f>IFERROR(VLOOKUP($K276,Ago!$H$4:$J$489,3,FALSE),0)</f>
        <v>0</v>
      </c>
      <c r="V276" s="6">
        <f>IFERROR(VLOOKUP($K276,Set!$H$4:$J$489,3,FALSE),0)</f>
        <v>0</v>
      </c>
      <c r="W276" s="6">
        <f>IFERROR(VLOOKUP($K276,Oct!$H$4:$J$489,3,FALSE),0)</f>
        <v>0</v>
      </c>
      <c r="X276" s="6">
        <f>IFERROR(VLOOKUP($K276,Nov!$H$4:$J$489,3,FALSE),0)</f>
        <v>0</v>
      </c>
      <c r="Y276" s="6">
        <f>IFERROR(VLOOKUP($K276,Dic!$H$4:$J$489,3,FALSE),0)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IFERROR(VLOOKUP($K277,Ene!$H$4:$J$489,3,FALSE),0)</f>
        <v>0</v>
      </c>
      <c r="O277" s="6">
        <f>IFERROR(VLOOKUP($K277,Feb!$H$4:$J$489,3,FALSE),0)</f>
        <v>0</v>
      </c>
      <c r="P277" s="6">
        <f>IFERROR(VLOOKUP($K277,Mar!$H$4:$J$489,3,FALSE),0)</f>
        <v>0</v>
      </c>
      <c r="Q277" s="6">
        <f>IFERROR(VLOOKUP($K277,Abr!$H$4:$J$489,3,FALSE),0)</f>
        <v>0</v>
      </c>
      <c r="R277" s="6">
        <f>IFERROR(VLOOKUP($K277,May!$H$4:$J$489,3,FALSE),0)</f>
        <v>0</v>
      </c>
      <c r="S277" s="6">
        <f>IFERROR(VLOOKUP($K277,Jun!$H$4:$J$489,3,FALSE),0)</f>
        <v>0</v>
      </c>
      <c r="T277" s="6">
        <f>IFERROR(VLOOKUP($K277,Jul!$H$4:$J$489,3,FALSE),0)</f>
        <v>0</v>
      </c>
      <c r="U277" s="6">
        <f>IFERROR(VLOOKUP($K277,Ago!$H$4:$J$489,3,FALSE),0)</f>
        <v>0</v>
      </c>
      <c r="V277" s="6">
        <f>IFERROR(VLOOKUP($K277,Set!$H$4:$J$489,3,FALSE),0)</f>
        <v>0</v>
      </c>
      <c r="W277" s="6">
        <f>IFERROR(VLOOKUP($K277,Oct!$H$4:$J$489,3,FALSE),0)</f>
        <v>0</v>
      </c>
      <c r="X277" s="6">
        <f>IFERROR(VLOOKUP($K277,Nov!$H$4:$J$489,3,FALSE),0)</f>
        <v>0</v>
      </c>
      <c r="Y277" s="6">
        <f>IFERROR(VLOOKUP($K277,Dic!$H$4:$J$489,3,FALSE),0)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IFERROR(VLOOKUP($K278,Ene!$H$4:$J$489,3,FALSE),0)</f>
        <v>0</v>
      </c>
      <c r="O278" s="6">
        <f>IFERROR(VLOOKUP($K278,Feb!$H$4:$J$489,3,FALSE),0)</f>
        <v>0</v>
      </c>
      <c r="P278" s="6">
        <f>IFERROR(VLOOKUP($K278,Mar!$H$4:$J$489,3,FALSE),0)</f>
        <v>1</v>
      </c>
      <c r="Q278" s="6">
        <f>IFERROR(VLOOKUP($K278,Abr!$H$4:$J$489,3,FALSE),0)</f>
        <v>0</v>
      </c>
      <c r="R278" s="6">
        <f>IFERROR(VLOOKUP($K278,May!$H$4:$J$489,3,FALSE),0)</f>
        <v>0</v>
      </c>
      <c r="S278" s="6">
        <f>IFERROR(VLOOKUP($K278,Jun!$H$4:$J$489,3,FALSE),0)</f>
        <v>0</v>
      </c>
      <c r="T278" s="6">
        <f>IFERROR(VLOOKUP($K278,Jul!$H$4:$J$489,3,FALSE),0)</f>
        <v>0</v>
      </c>
      <c r="U278" s="6">
        <f>IFERROR(VLOOKUP($K278,Ago!$H$4:$J$489,3,FALSE),0)</f>
        <v>0</v>
      </c>
      <c r="V278" s="6">
        <f>IFERROR(VLOOKUP($K278,Set!$H$4:$J$489,3,FALSE),0)</f>
        <v>0</v>
      </c>
      <c r="W278" s="6">
        <f>IFERROR(VLOOKUP($K278,Oct!$H$4:$J$489,3,FALSE),0)</f>
        <v>0</v>
      </c>
      <c r="X278" s="6">
        <f>IFERROR(VLOOKUP($K278,Nov!$H$4:$J$489,3,FALSE),0)</f>
        <v>0</v>
      </c>
      <c r="Y278" s="6">
        <f>IFERROR(VLOOKUP($K278,Dic!$H$4:$J$489,3,FALSE),0)</f>
        <v>0</v>
      </c>
      <c r="Z278" s="6">
        <f t="shared" si="73"/>
        <v>1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1</v>
      </c>
      <c r="AE278" s="6">
        <f t="shared" si="78"/>
        <v>0</v>
      </c>
      <c r="AF278" s="6">
        <f t="shared" si="79"/>
        <v>1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IFERROR(VLOOKUP($K279,Ene!$H$4:$J$489,3,FALSE),0)</f>
        <v>0</v>
      </c>
      <c r="O279" s="6">
        <f>IFERROR(VLOOKUP($K279,Feb!$H$4:$J$489,3,FALSE),0)</f>
        <v>0</v>
      </c>
      <c r="P279" s="6">
        <f>IFERROR(VLOOKUP($K279,Mar!$H$4:$J$489,3,FALSE),0)</f>
        <v>0</v>
      </c>
      <c r="Q279" s="6">
        <f>IFERROR(VLOOKUP($K279,Abr!$H$4:$J$489,3,FALSE),0)</f>
        <v>0</v>
      </c>
      <c r="R279" s="6">
        <f>IFERROR(VLOOKUP($K279,May!$H$4:$J$489,3,FALSE),0)</f>
        <v>0</v>
      </c>
      <c r="S279" s="6">
        <f>IFERROR(VLOOKUP($K279,Jun!$H$4:$J$489,3,FALSE),0)</f>
        <v>0</v>
      </c>
      <c r="T279" s="6">
        <f>IFERROR(VLOOKUP($K279,Jul!$H$4:$J$489,3,FALSE),0)</f>
        <v>0</v>
      </c>
      <c r="U279" s="6">
        <f>IFERROR(VLOOKUP($K279,Ago!$H$4:$J$489,3,FALSE),0)</f>
        <v>0</v>
      </c>
      <c r="V279" s="6">
        <f>IFERROR(VLOOKUP($K279,Set!$H$4:$J$489,3,FALSE),0)</f>
        <v>0</v>
      </c>
      <c r="W279" s="6">
        <f>IFERROR(VLOOKUP($K279,Oct!$H$4:$J$489,3,FALSE),0)</f>
        <v>0</v>
      </c>
      <c r="X279" s="6">
        <f>IFERROR(VLOOKUP($K279,Nov!$H$4:$J$489,3,FALSE),0)</f>
        <v>0</v>
      </c>
      <c r="Y279" s="6">
        <f>IFERROR(VLOOKUP($K279,Dic!$H$4:$J$489,3,FALSE),0)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IFERROR(VLOOKUP($K280,Ene!$H$4:$J$489,3,FALSE),0)</f>
        <v>0</v>
      </c>
      <c r="O280" s="6">
        <f>IFERROR(VLOOKUP($K280,Feb!$H$4:$J$489,3,FALSE),0)</f>
        <v>0</v>
      </c>
      <c r="P280" s="6">
        <f>IFERROR(VLOOKUP($K280,Mar!$H$4:$J$489,3,FALSE),0)</f>
        <v>0</v>
      </c>
      <c r="Q280" s="6">
        <f>IFERROR(VLOOKUP($K280,Abr!$H$4:$J$489,3,FALSE),0)</f>
        <v>0</v>
      </c>
      <c r="R280" s="6">
        <f>IFERROR(VLOOKUP($K280,May!$H$4:$J$489,3,FALSE),0)</f>
        <v>1</v>
      </c>
      <c r="S280" s="6">
        <f>IFERROR(VLOOKUP($K280,Jun!$H$4:$J$489,3,FALSE),0)</f>
        <v>0</v>
      </c>
      <c r="T280" s="6">
        <f>IFERROR(VLOOKUP($K280,Jul!$H$4:$J$489,3,FALSE),0)</f>
        <v>0</v>
      </c>
      <c r="U280" s="6">
        <f>IFERROR(VLOOKUP($K280,Ago!$H$4:$J$489,3,FALSE),0)</f>
        <v>0</v>
      </c>
      <c r="V280" s="6">
        <f>IFERROR(VLOOKUP($K280,Set!$H$4:$J$489,3,FALSE),0)</f>
        <v>0</v>
      </c>
      <c r="W280" s="6">
        <f>IFERROR(VLOOKUP($K280,Oct!$H$4:$J$489,3,FALSE),0)</f>
        <v>0</v>
      </c>
      <c r="X280" s="6">
        <f>IFERROR(VLOOKUP($K280,Nov!$H$4:$J$489,3,FALSE),0)</f>
        <v>0</v>
      </c>
      <c r="Y280" s="6">
        <f>IFERROR(VLOOKUP($K280,Dic!$H$4:$J$489,3,FALSE),0)</f>
        <v>0</v>
      </c>
      <c r="Z280" s="6">
        <f t="shared" si="73"/>
        <v>0</v>
      </c>
      <c r="AA280" s="6">
        <f t="shared" si="74"/>
        <v>1</v>
      </c>
      <c r="AB280" s="6">
        <f t="shared" si="75"/>
        <v>0</v>
      </c>
      <c r="AC280" s="6">
        <f t="shared" si="76"/>
        <v>0</v>
      </c>
      <c r="AD280" s="6">
        <f t="shared" si="77"/>
        <v>1</v>
      </c>
      <c r="AE280" s="6">
        <f t="shared" si="78"/>
        <v>0</v>
      </c>
      <c r="AF280" s="6">
        <f t="shared" si="79"/>
        <v>1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IFERROR(VLOOKUP($K281,Ene!$H$4:$J$489,3,FALSE),0)</f>
        <v>6</v>
      </c>
      <c r="O281" s="6">
        <f>IFERROR(VLOOKUP($K281,Feb!$H$4:$J$489,3,FALSE),0)</f>
        <v>0</v>
      </c>
      <c r="P281" s="6">
        <f>IFERROR(VLOOKUP($K281,Mar!$H$4:$J$489,3,FALSE),0)</f>
        <v>6</v>
      </c>
      <c r="Q281" s="6">
        <f>IFERROR(VLOOKUP($K281,Abr!$H$4:$J$489,3,FALSE),0)</f>
        <v>2</v>
      </c>
      <c r="R281" s="6">
        <f>IFERROR(VLOOKUP($K281,May!$H$4:$J$489,3,FALSE),0)</f>
        <v>0</v>
      </c>
      <c r="S281" s="6">
        <f>IFERROR(VLOOKUP($K281,Jun!$H$4:$J$489,3,FALSE),0)</f>
        <v>1</v>
      </c>
      <c r="T281" s="6">
        <f>IFERROR(VLOOKUP($K281,Jul!$H$4:$J$489,3,FALSE),0)</f>
        <v>0</v>
      </c>
      <c r="U281" s="6">
        <f>IFERROR(VLOOKUP($K281,Ago!$H$4:$J$489,3,FALSE),0)</f>
        <v>0</v>
      </c>
      <c r="V281" s="6">
        <f>IFERROR(VLOOKUP($K281,Set!$H$4:$J$489,3,FALSE),0)</f>
        <v>0</v>
      </c>
      <c r="W281" s="6">
        <f>IFERROR(VLOOKUP($K281,Oct!$H$4:$J$489,3,FALSE),0)</f>
        <v>0</v>
      </c>
      <c r="X281" s="6">
        <f>IFERROR(VLOOKUP($K281,Nov!$H$4:$J$489,3,FALSE),0)</f>
        <v>0</v>
      </c>
      <c r="Y281" s="6">
        <f>IFERROR(VLOOKUP($K281,Dic!$H$4:$J$489,3,FALSE),0)</f>
        <v>0</v>
      </c>
      <c r="Z281" s="6">
        <f t="shared" si="73"/>
        <v>12</v>
      </c>
      <c r="AA281" s="6">
        <f t="shared" si="74"/>
        <v>3</v>
      </c>
      <c r="AB281" s="6">
        <f t="shared" si="75"/>
        <v>0</v>
      </c>
      <c r="AC281" s="6">
        <f t="shared" si="76"/>
        <v>0</v>
      </c>
      <c r="AD281" s="6">
        <f t="shared" si="77"/>
        <v>15</v>
      </c>
      <c r="AE281" s="6">
        <f t="shared" si="78"/>
        <v>0</v>
      </c>
      <c r="AF281" s="6">
        <f t="shared" si="79"/>
        <v>15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IFERROR(VLOOKUP($K282,Ene!$H$4:$J$489,3,FALSE),0)</f>
        <v>1</v>
      </c>
      <c r="O282" s="6">
        <f>IFERROR(VLOOKUP($K282,Feb!$H$4:$J$489,3,FALSE),0)</f>
        <v>0</v>
      </c>
      <c r="P282" s="6">
        <f>IFERROR(VLOOKUP($K282,Mar!$H$4:$J$489,3,FALSE),0)</f>
        <v>0</v>
      </c>
      <c r="Q282" s="6">
        <f>IFERROR(VLOOKUP($K282,Abr!$H$4:$J$489,3,FALSE),0)</f>
        <v>1</v>
      </c>
      <c r="R282" s="6">
        <f>IFERROR(VLOOKUP($K282,May!$H$4:$J$489,3,FALSE),0)</f>
        <v>0</v>
      </c>
      <c r="S282" s="6">
        <f>IFERROR(VLOOKUP($K282,Jun!$H$4:$J$489,3,FALSE),0)</f>
        <v>0</v>
      </c>
      <c r="T282" s="6">
        <f>IFERROR(VLOOKUP($K282,Jul!$H$4:$J$489,3,FALSE),0)</f>
        <v>0</v>
      </c>
      <c r="U282" s="6">
        <f>IFERROR(VLOOKUP($K282,Ago!$H$4:$J$489,3,FALSE),0)</f>
        <v>0</v>
      </c>
      <c r="V282" s="6">
        <f>IFERROR(VLOOKUP($K282,Set!$H$4:$J$489,3,FALSE),0)</f>
        <v>0</v>
      </c>
      <c r="W282" s="6">
        <f>IFERROR(VLOOKUP($K282,Oct!$H$4:$J$489,3,FALSE),0)</f>
        <v>0</v>
      </c>
      <c r="X282" s="6">
        <f>IFERROR(VLOOKUP($K282,Nov!$H$4:$J$489,3,FALSE),0)</f>
        <v>0</v>
      </c>
      <c r="Y282" s="6">
        <f>IFERROR(VLOOKUP($K282,Dic!$H$4:$J$489,3,FALSE),0)</f>
        <v>0</v>
      </c>
      <c r="Z282" s="6">
        <f t="shared" si="73"/>
        <v>1</v>
      </c>
      <c r="AA282" s="6">
        <f t="shared" si="74"/>
        <v>1</v>
      </c>
      <c r="AB282" s="6">
        <f t="shared" si="75"/>
        <v>0</v>
      </c>
      <c r="AC282" s="6">
        <f t="shared" si="76"/>
        <v>0</v>
      </c>
      <c r="AD282" s="6">
        <f t="shared" si="77"/>
        <v>2</v>
      </c>
      <c r="AE282" s="6">
        <f t="shared" si="78"/>
        <v>0</v>
      </c>
      <c r="AF282" s="6">
        <f t="shared" si="79"/>
        <v>2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IFERROR(VLOOKUP($K283,Ene!$H$4:$J$489,3,FALSE),0)</f>
        <v>0</v>
      </c>
      <c r="O283" s="6">
        <f>IFERROR(VLOOKUP($K283,Feb!$H$4:$J$489,3,FALSE),0)</f>
        <v>1</v>
      </c>
      <c r="P283" s="6">
        <f>IFERROR(VLOOKUP($K283,Mar!$H$4:$J$489,3,FALSE),0)</f>
        <v>1</v>
      </c>
      <c r="Q283" s="6">
        <f>IFERROR(VLOOKUP($K283,Abr!$H$4:$J$489,3,FALSE),0)</f>
        <v>1</v>
      </c>
      <c r="R283" s="6">
        <f>IFERROR(VLOOKUP($K283,May!$H$4:$J$489,3,FALSE),0)</f>
        <v>0</v>
      </c>
      <c r="S283" s="6">
        <f>IFERROR(VLOOKUP($K283,Jun!$H$4:$J$489,3,FALSE),0)</f>
        <v>0</v>
      </c>
      <c r="T283" s="6">
        <f>IFERROR(VLOOKUP($K283,Jul!$H$4:$J$489,3,FALSE),0)</f>
        <v>0</v>
      </c>
      <c r="U283" s="6">
        <f>IFERROR(VLOOKUP($K283,Ago!$H$4:$J$489,3,FALSE),0)</f>
        <v>0</v>
      </c>
      <c r="V283" s="6">
        <f>IFERROR(VLOOKUP($K283,Set!$H$4:$J$489,3,FALSE),0)</f>
        <v>0</v>
      </c>
      <c r="W283" s="6">
        <f>IFERROR(VLOOKUP($K283,Oct!$H$4:$J$489,3,FALSE),0)</f>
        <v>0</v>
      </c>
      <c r="X283" s="6">
        <f>IFERROR(VLOOKUP($K283,Nov!$H$4:$J$489,3,FALSE),0)</f>
        <v>0</v>
      </c>
      <c r="Y283" s="6">
        <f>IFERROR(VLOOKUP($K283,Dic!$H$4:$J$489,3,FALSE),0)</f>
        <v>0</v>
      </c>
      <c r="Z283" s="6">
        <f t="shared" si="73"/>
        <v>2</v>
      </c>
      <c r="AA283" s="6">
        <f t="shared" si="74"/>
        <v>1</v>
      </c>
      <c r="AB283" s="6">
        <f t="shared" si="75"/>
        <v>0</v>
      </c>
      <c r="AC283" s="6">
        <f t="shared" si="76"/>
        <v>0</v>
      </c>
      <c r="AD283" s="6">
        <f t="shared" si="77"/>
        <v>3</v>
      </c>
      <c r="AE283" s="6">
        <f t="shared" si="78"/>
        <v>0</v>
      </c>
      <c r="AF283" s="6">
        <f t="shared" si="79"/>
        <v>3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IFERROR(VLOOKUP($K284,Ene!$H$4:$J$489,3,FALSE),0)</f>
        <v>1</v>
      </c>
      <c r="O284" s="6">
        <f>IFERROR(VLOOKUP($K284,Feb!$H$4:$J$489,3,FALSE),0)</f>
        <v>4</v>
      </c>
      <c r="P284" s="6">
        <f>IFERROR(VLOOKUP($K284,Mar!$H$4:$J$489,3,FALSE),0)</f>
        <v>4</v>
      </c>
      <c r="Q284" s="6">
        <f>IFERROR(VLOOKUP($K284,Abr!$H$4:$J$489,3,FALSE),0)</f>
        <v>3</v>
      </c>
      <c r="R284" s="6">
        <f>IFERROR(VLOOKUP($K284,May!$H$4:$J$489,3,FALSE),0)</f>
        <v>3</v>
      </c>
      <c r="S284" s="6">
        <f>IFERROR(VLOOKUP($K284,Jun!$H$4:$J$489,3,FALSE),0)</f>
        <v>1</v>
      </c>
      <c r="T284" s="6">
        <f>IFERROR(VLOOKUP($K284,Jul!$H$4:$J$489,3,FALSE),0)</f>
        <v>0</v>
      </c>
      <c r="U284" s="6">
        <f>IFERROR(VLOOKUP($K284,Ago!$H$4:$J$489,3,FALSE),0)</f>
        <v>0</v>
      </c>
      <c r="V284" s="6">
        <f>IFERROR(VLOOKUP($K284,Set!$H$4:$J$489,3,FALSE),0)</f>
        <v>0</v>
      </c>
      <c r="W284" s="6">
        <f>IFERROR(VLOOKUP($K284,Oct!$H$4:$J$489,3,FALSE),0)</f>
        <v>0</v>
      </c>
      <c r="X284" s="6">
        <f>IFERROR(VLOOKUP($K284,Nov!$H$4:$J$489,3,FALSE),0)</f>
        <v>0</v>
      </c>
      <c r="Y284" s="6">
        <f>IFERROR(VLOOKUP($K284,Dic!$H$4:$J$489,3,FALSE),0)</f>
        <v>0</v>
      </c>
      <c r="Z284" s="6">
        <f t="shared" si="73"/>
        <v>9</v>
      </c>
      <c r="AA284" s="6">
        <f t="shared" si="74"/>
        <v>7</v>
      </c>
      <c r="AB284" s="6">
        <f t="shared" si="75"/>
        <v>0</v>
      </c>
      <c r="AC284" s="6">
        <f t="shared" si="76"/>
        <v>0</v>
      </c>
      <c r="AD284" s="6">
        <f t="shared" si="77"/>
        <v>16</v>
      </c>
      <c r="AE284" s="6">
        <f t="shared" si="78"/>
        <v>0</v>
      </c>
      <c r="AF284" s="6">
        <f t="shared" si="79"/>
        <v>16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IFERROR(VLOOKUP($K285,Ene!$H$4:$J$489,3,FALSE),0)</f>
        <v>0</v>
      </c>
      <c r="O285" s="6">
        <f>IFERROR(VLOOKUP($K285,Feb!$H$4:$J$489,3,FALSE),0)</f>
        <v>0</v>
      </c>
      <c r="P285" s="6">
        <f>IFERROR(VLOOKUP($K285,Mar!$H$4:$J$489,3,FALSE),0)</f>
        <v>0</v>
      </c>
      <c r="Q285" s="6">
        <f>IFERROR(VLOOKUP($K285,Abr!$H$4:$J$489,3,FALSE),0)</f>
        <v>0</v>
      </c>
      <c r="R285" s="6">
        <f>IFERROR(VLOOKUP($K285,May!$H$4:$J$489,3,FALSE),0)</f>
        <v>0</v>
      </c>
      <c r="S285" s="6">
        <f>IFERROR(VLOOKUP($K285,Jun!$H$4:$J$489,3,FALSE),0)</f>
        <v>0</v>
      </c>
      <c r="T285" s="6">
        <f>IFERROR(VLOOKUP($K285,Jul!$H$4:$J$489,3,FALSE),0)</f>
        <v>0</v>
      </c>
      <c r="U285" s="6">
        <f>IFERROR(VLOOKUP($K285,Ago!$H$4:$J$489,3,FALSE),0)</f>
        <v>0</v>
      </c>
      <c r="V285" s="6">
        <f>IFERROR(VLOOKUP($K285,Set!$H$4:$J$489,3,FALSE),0)</f>
        <v>0</v>
      </c>
      <c r="W285" s="6">
        <f>IFERROR(VLOOKUP($K285,Oct!$H$4:$J$489,3,FALSE),0)</f>
        <v>0</v>
      </c>
      <c r="X285" s="6">
        <f>IFERROR(VLOOKUP($K285,Nov!$H$4:$J$489,3,FALSE),0)</f>
        <v>0</v>
      </c>
      <c r="Y285" s="6">
        <f>IFERROR(VLOOKUP($K285,Dic!$H$4:$J$489,3,FALSE),0)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IFERROR(VLOOKUP($K286,Ene!$H$4:$J$489,3,FALSE),0)</f>
        <v>0</v>
      </c>
      <c r="O286" s="6">
        <f>IFERROR(VLOOKUP($K286,Feb!$H$4:$J$489,3,FALSE),0)</f>
        <v>0</v>
      </c>
      <c r="P286" s="6">
        <f>IFERROR(VLOOKUP($K286,Mar!$H$4:$J$489,3,FALSE),0)</f>
        <v>0</v>
      </c>
      <c r="Q286" s="6">
        <f>IFERROR(VLOOKUP($K286,Abr!$H$4:$J$489,3,FALSE),0)</f>
        <v>0</v>
      </c>
      <c r="R286" s="6">
        <f>IFERROR(VLOOKUP($K286,May!$H$4:$J$489,3,FALSE),0)</f>
        <v>0</v>
      </c>
      <c r="S286" s="6">
        <f>IFERROR(VLOOKUP($K286,Jun!$H$4:$J$489,3,FALSE),0)</f>
        <v>0</v>
      </c>
      <c r="T286" s="6">
        <f>IFERROR(VLOOKUP($K286,Jul!$H$4:$J$489,3,FALSE),0)</f>
        <v>0</v>
      </c>
      <c r="U286" s="6">
        <f>IFERROR(VLOOKUP($K286,Ago!$H$4:$J$489,3,FALSE),0)</f>
        <v>0</v>
      </c>
      <c r="V286" s="6">
        <f>IFERROR(VLOOKUP($K286,Set!$H$4:$J$489,3,FALSE),0)</f>
        <v>0</v>
      </c>
      <c r="W286" s="6">
        <f>IFERROR(VLOOKUP($K286,Oct!$H$4:$J$489,3,FALSE),0)</f>
        <v>0</v>
      </c>
      <c r="X286" s="6">
        <f>IFERROR(VLOOKUP($K286,Nov!$H$4:$J$489,3,FALSE),0)</f>
        <v>0</v>
      </c>
      <c r="Y286" s="6">
        <f>IFERROR(VLOOKUP($K286,Dic!$H$4:$J$489,3,FALSE),0)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IFERROR(VLOOKUP($K287,Ene!$H$4:$J$489,3,FALSE),0)</f>
        <v>0</v>
      </c>
      <c r="O287" s="6">
        <f>IFERROR(VLOOKUP($K287,Feb!$H$4:$J$489,3,FALSE),0)</f>
        <v>0</v>
      </c>
      <c r="P287" s="6">
        <f>IFERROR(VLOOKUP($K287,Mar!$H$4:$J$489,3,FALSE),0)</f>
        <v>0</v>
      </c>
      <c r="Q287" s="6">
        <f>IFERROR(VLOOKUP($K287,Abr!$H$4:$J$489,3,FALSE),0)</f>
        <v>0</v>
      </c>
      <c r="R287" s="6">
        <f>IFERROR(VLOOKUP($K287,May!$H$4:$J$489,3,FALSE),0)</f>
        <v>0</v>
      </c>
      <c r="S287" s="6">
        <f>IFERROR(VLOOKUP($K287,Jun!$H$4:$J$489,3,FALSE),0)</f>
        <v>0</v>
      </c>
      <c r="T287" s="6">
        <f>IFERROR(VLOOKUP($K287,Jul!$H$4:$J$489,3,FALSE),0)</f>
        <v>0</v>
      </c>
      <c r="U287" s="6">
        <f>IFERROR(VLOOKUP($K287,Ago!$H$4:$J$489,3,FALSE),0)</f>
        <v>0</v>
      </c>
      <c r="V287" s="6">
        <f>IFERROR(VLOOKUP($K287,Set!$H$4:$J$489,3,FALSE),0)</f>
        <v>0</v>
      </c>
      <c r="W287" s="6">
        <f>IFERROR(VLOOKUP($K287,Oct!$H$4:$J$489,3,FALSE),0)</f>
        <v>0</v>
      </c>
      <c r="X287" s="6">
        <f>IFERROR(VLOOKUP($K287,Nov!$H$4:$J$489,3,FALSE),0)</f>
        <v>0</v>
      </c>
      <c r="Y287" s="6">
        <f>IFERROR(VLOOKUP($K287,Dic!$H$4:$J$489,3,FALSE),0)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IFERROR(VLOOKUP($K288,Ene!$H$4:$J$489,3,FALSE),0)</f>
        <v>0</v>
      </c>
      <c r="O288" s="6">
        <f>IFERROR(VLOOKUP($K288,Feb!$H$4:$J$489,3,FALSE),0)</f>
        <v>0</v>
      </c>
      <c r="P288" s="6">
        <f>IFERROR(VLOOKUP($K288,Mar!$H$4:$J$489,3,FALSE),0)</f>
        <v>0</v>
      </c>
      <c r="Q288" s="6">
        <f>IFERROR(VLOOKUP($K288,Abr!$H$4:$J$489,3,FALSE),0)</f>
        <v>0</v>
      </c>
      <c r="R288" s="6">
        <f>IFERROR(VLOOKUP($K288,May!$H$4:$J$489,3,FALSE),0)</f>
        <v>0</v>
      </c>
      <c r="S288" s="6">
        <f>IFERROR(VLOOKUP($K288,Jun!$H$4:$J$489,3,FALSE),0)</f>
        <v>0</v>
      </c>
      <c r="T288" s="6">
        <f>IFERROR(VLOOKUP($K288,Jul!$H$4:$J$489,3,FALSE),0)</f>
        <v>0</v>
      </c>
      <c r="U288" s="6">
        <f>IFERROR(VLOOKUP($K288,Ago!$H$4:$J$489,3,FALSE),0)</f>
        <v>0</v>
      </c>
      <c r="V288" s="6">
        <f>IFERROR(VLOOKUP($K288,Set!$H$4:$J$489,3,FALSE),0)</f>
        <v>0</v>
      </c>
      <c r="W288" s="6">
        <f>IFERROR(VLOOKUP($K288,Oct!$H$4:$J$489,3,FALSE),0)</f>
        <v>0</v>
      </c>
      <c r="X288" s="6">
        <f>IFERROR(VLOOKUP($K288,Nov!$H$4:$J$489,3,FALSE),0)</f>
        <v>0</v>
      </c>
      <c r="Y288" s="6">
        <f>IFERROR(VLOOKUP($K288,Dic!$H$4:$J$489,3,FALSE),0)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IFERROR(VLOOKUP($K289,Ene!$H$4:$J$489,3,FALSE),0)</f>
        <v>2</v>
      </c>
      <c r="O289" s="6">
        <f>IFERROR(VLOOKUP($K289,Feb!$H$4:$J$489,3,FALSE),0)</f>
        <v>1</v>
      </c>
      <c r="P289" s="6">
        <f>IFERROR(VLOOKUP($K289,Mar!$H$4:$J$489,3,FALSE),0)</f>
        <v>0</v>
      </c>
      <c r="Q289" s="6">
        <f>IFERROR(VLOOKUP($K289,Abr!$H$4:$J$489,3,FALSE),0)</f>
        <v>0</v>
      </c>
      <c r="R289" s="6">
        <f>IFERROR(VLOOKUP($K289,May!$H$4:$J$489,3,FALSE),0)</f>
        <v>1</v>
      </c>
      <c r="S289" s="6">
        <f>IFERROR(VLOOKUP($K289,Jun!$H$4:$J$489,3,FALSE),0)</f>
        <v>0</v>
      </c>
      <c r="T289" s="6">
        <f>IFERROR(VLOOKUP($K289,Jul!$H$4:$J$489,3,FALSE),0)</f>
        <v>0</v>
      </c>
      <c r="U289" s="6">
        <f>IFERROR(VLOOKUP($K289,Ago!$H$4:$J$489,3,FALSE),0)</f>
        <v>0</v>
      </c>
      <c r="V289" s="6">
        <f>IFERROR(VLOOKUP($K289,Set!$H$4:$J$489,3,FALSE),0)</f>
        <v>0</v>
      </c>
      <c r="W289" s="6">
        <f>IFERROR(VLOOKUP($K289,Oct!$H$4:$J$489,3,FALSE),0)</f>
        <v>0</v>
      </c>
      <c r="X289" s="6">
        <f>IFERROR(VLOOKUP($K289,Nov!$H$4:$J$489,3,FALSE),0)</f>
        <v>0</v>
      </c>
      <c r="Y289" s="6">
        <f>IFERROR(VLOOKUP($K289,Dic!$H$4:$J$489,3,FALSE),0)</f>
        <v>0</v>
      </c>
      <c r="Z289" s="6">
        <f t="shared" si="73"/>
        <v>3</v>
      </c>
      <c r="AA289" s="6">
        <f t="shared" si="74"/>
        <v>1</v>
      </c>
      <c r="AB289" s="6">
        <f t="shared" si="75"/>
        <v>0</v>
      </c>
      <c r="AC289" s="6">
        <f t="shared" si="76"/>
        <v>0</v>
      </c>
      <c r="AD289" s="6">
        <f t="shared" si="77"/>
        <v>4</v>
      </c>
      <c r="AE289" s="6">
        <f t="shared" si="78"/>
        <v>0</v>
      </c>
      <c r="AF289" s="6">
        <f t="shared" si="79"/>
        <v>4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IFERROR(VLOOKUP($K290,Ene!$H$4:$J$489,3,FALSE),0)</f>
        <v>2</v>
      </c>
      <c r="O290" s="6">
        <f>IFERROR(VLOOKUP($K290,Feb!$H$4:$J$489,3,FALSE),0)</f>
        <v>0</v>
      </c>
      <c r="P290" s="6">
        <f>IFERROR(VLOOKUP($K290,Mar!$H$4:$J$489,3,FALSE),0)</f>
        <v>1</v>
      </c>
      <c r="Q290" s="6">
        <f>IFERROR(VLOOKUP($K290,Abr!$H$4:$J$489,3,FALSE),0)</f>
        <v>2</v>
      </c>
      <c r="R290" s="6">
        <f>IFERROR(VLOOKUP($K290,May!$H$4:$J$489,3,FALSE),0)</f>
        <v>0</v>
      </c>
      <c r="S290" s="6">
        <f>IFERROR(VLOOKUP($K290,Jun!$H$4:$J$489,3,FALSE),0)</f>
        <v>1</v>
      </c>
      <c r="T290" s="6">
        <f>IFERROR(VLOOKUP($K290,Jul!$H$4:$J$489,3,FALSE),0)</f>
        <v>3</v>
      </c>
      <c r="U290" s="6">
        <f>IFERROR(VLOOKUP($K290,Ago!$H$4:$J$489,3,FALSE),0)</f>
        <v>0</v>
      </c>
      <c r="V290" s="6">
        <f>IFERROR(VLOOKUP($K290,Set!$H$4:$J$489,3,FALSE),0)</f>
        <v>0</v>
      </c>
      <c r="W290" s="6">
        <f>IFERROR(VLOOKUP($K290,Oct!$H$4:$J$489,3,FALSE),0)</f>
        <v>0</v>
      </c>
      <c r="X290" s="6">
        <f>IFERROR(VLOOKUP($K290,Nov!$H$4:$J$489,3,FALSE),0)</f>
        <v>0</v>
      </c>
      <c r="Y290" s="6">
        <f>IFERROR(VLOOKUP($K290,Dic!$H$4:$J$489,3,FALSE),0)</f>
        <v>0</v>
      </c>
      <c r="Z290" s="6">
        <f t="shared" si="73"/>
        <v>3</v>
      </c>
      <c r="AA290" s="6">
        <f t="shared" si="74"/>
        <v>3</v>
      </c>
      <c r="AB290" s="6">
        <f t="shared" si="75"/>
        <v>3</v>
      </c>
      <c r="AC290" s="6">
        <f t="shared" si="76"/>
        <v>0</v>
      </c>
      <c r="AD290" s="6">
        <f t="shared" si="77"/>
        <v>6</v>
      </c>
      <c r="AE290" s="6">
        <f t="shared" si="78"/>
        <v>3</v>
      </c>
      <c r="AF290" s="6">
        <f t="shared" si="79"/>
        <v>9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IFERROR(VLOOKUP($K291,Ene!$H$4:$J$489,3,FALSE),0)</f>
        <v>0</v>
      </c>
      <c r="O291" s="6">
        <f>IFERROR(VLOOKUP($K291,Feb!$H$4:$J$489,3,FALSE),0)</f>
        <v>0</v>
      </c>
      <c r="P291" s="6">
        <f>IFERROR(VLOOKUP($K291,Mar!$H$4:$J$489,3,FALSE),0)</f>
        <v>0</v>
      </c>
      <c r="Q291" s="6">
        <f>IFERROR(VLOOKUP($K291,Abr!$H$4:$J$489,3,FALSE),0)</f>
        <v>0</v>
      </c>
      <c r="R291" s="6">
        <f>IFERROR(VLOOKUP($K291,May!$H$4:$J$489,3,FALSE),0)</f>
        <v>0</v>
      </c>
      <c r="S291" s="6">
        <f>IFERROR(VLOOKUP($K291,Jun!$H$4:$J$489,3,FALSE),0)</f>
        <v>0</v>
      </c>
      <c r="T291" s="6">
        <f>IFERROR(VLOOKUP($K291,Jul!$H$4:$J$489,3,FALSE),0)</f>
        <v>0</v>
      </c>
      <c r="U291" s="6">
        <f>IFERROR(VLOOKUP($K291,Ago!$H$4:$J$489,3,FALSE),0)</f>
        <v>0</v>
      </c>
      <c r="V291" s="6">
        <f>IFERROR(VLOOKUP($K291,Set!$H$4:$J$489,3,FALSE),0)</f>
        <v>0</v>
      </c>
      <c r="W291" s="6">
        <f>IFERROR(VLOOKUP($K291,Oct!$H$4:$J$489,3,FALSE),0)</f>
        <v>0</v>
      </c>
      <c r="X291" s="6">
        <f>IFERROR(VLOOKUP($K291,Nov!$H$4:$J$489,3,FALSE),0)</f>
        <v>0</v>
      </c>
      <c r="Y291" s="6">
        <f>IFERROR(VLOOKUP($K291,Dic!$H$4:$J$489,3,FALSE),0)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IFERROR(VLOOKUP($K292,Ene!$H$4:$J$489,3,FALSE),0)</f>
        <v>1</v>
      </c>
      <c r="O292" s="6">
        <f>IFERROR(VLOOKUP($K292,Feb!$H$4:$J$489,3,FALSE),0)</f>
        <v>2</v>
      </c>
      <c r="P292" s="6">
        <f>IFERROR(VLOOKUP($K292,Mar!$H$4:$J$489,3,FALSE),0)</f>
        <v>1</v>
      </c>
      <c r="Q292" s="6">
        <f>IFERROR(VLOOKUP($K292,Abr!$H$4:$J$489,3,FALSE),0)</f>
        <v>1</v>
      </c>
      <c r="R292" s="6">
        <f>IFERROR(VLOOKUP($K292,May!$H$4:$J$489,3,FALSE),0)</f>
        <v>0</v>
      </c>
      <c r="S292" s="6">
        <f>IFERROR(VLOOKUP($K292,Jun!$H$4:$J$489,3,FALSE),0)</f>
        <v>0</v>
      </c>
      <c r="T292" s="6">
        <f>IFERROR(VLOOKUP($K292,Jul!$H$4:$J$489,3,FALSE),0)</f>
        <v>1</v>
      </c>
      <c r="U292" s="6">
        <f>IFERROR(VLOOKUP($K292,Ago!$H$4:$J$489,3,FALSE),0)</f>
        <v>0</v>
      </c>
      <c r="V292" s="6">
        <f>IFERROR(VLOOKUP($K292,Set!$H$4:$J$489,3,FALSE),0)</f>
        <v>0</v>
      </c>
      <c r="W292" s="6">
        <f>IFERROR(VLOOKUP($K292,Oct!$H$4:$J$489,3,FALSE),0)</f>
        <v>0</v>
      </c>
      <c r="X292" s="6">
        <f>IFERROR(VLOOKUP($K292,Nov!$H$4:$J$489,3,FALSE),0)</f>
        <v>0</v>
      </c>
      <c r="Y292" s="6">
        <f>IFERROR(VLOOKUP($K292,Dic!$H$4:$J$489,3,FALSE),0)</f>
        <v>0</v>
      </c>
      <c r="Z292" s="6">
        <f t="shared" si="73"/>
        <v>4</v>
      </c>
      <c r="AA292" s="6">
        <f t="shared" si="74"/>
        <v>1</v>
      </c>
      <c r="AB292" s="6">
        <f t="shared" si="75"/>
        <v>1</v>
      </c>
      <c r="AC292" s="6">
        <f t="shared" si="76"/>
        <v>0</v>
      </c>
      <c r="AD292" s="6">
        <f t="shared" si="77"/>
        <v>5</v>
      </c>
      <c r="AE292" s="6">
        <f t="shared" si="78"/>
        <v>1</v>
      </c>
      <c r="AF292" s="6">
        <f t="shared" si="79"/>
        <v>6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IFERROR(VLOOKUP($K293,Ene!$H$4:$J$489,3,FALSE),0)</f>
        <v>0</v>
      </c>
      <c r="O293" s="6">
        <f>IFERROR(VLOOKUP($K293,Feb!$H$4:$J$489,3,FALSE),0)</f>
        <v>1</v>
      </c>
      <c r="P293" s="6">
        <f>IFERROR(VLOOKUP($K293,Mar!$H$4:$J$489,3,FALSE),0)</f>
        <v>1</v>
      </c>
      <c r="Q293" s="6">
        <f>IFERROR(VLOOKUP($K293,Abr!$H$4:$J$489,3,FALSE),0)</f>
        <v>0</v>
      </c>
      <c r="R293" s="6">
        <f>IFERROR(VLOOKUP($K293,May!$H$4:$J$489,3,FALSE),0)</f>
        <v>0</v>
      </c>
      <c r="S293" s="6">
        <f>IFERROR(VLOOKUP($K293,Jun!$H$4:$J$489,3,FALSE),0)</f>
        <v>0</v>
      </c>
      <c r="T293" s="6">
        <f>IFERROR(VLOOKUP($K293,Jul!$H$4:$J$489,3,FALSE),0)</f>
        <v>0</v>
      </c>
      <c r="U293" s="6">
        <f>IFERROR(VLOOKUP($K293,Ago!$H$4:$J$489,3,FALSE),0)</f>
        <v>0</v>
      </c>
      <c r="V293" s="6">
        <f>IFERROR(VLOOKUP($K293,Set!$H$4:$J$489,3,FALSE),0)</f>
        <v>0</v>
      </c>
      <c r="W293" s="6">
        <f>IFERROR(VLOOKUP($K293,Oct!$H$4:$J$489,3,FALSE),0)</f>
        <v>0</v>
      </c>
      <c r="X293" s="6">
        <f>IFERROR(VLOOKUP($K293,Nov!$H$4:$J$489,3,FALSE),0)</f>
        <v>0</v>
      </c>
      <c r="Y293" s="6">
        <f>IFERROR(VLOOKUP($K293,Dic!$H$4:$J$489,3,FALSE),0)</f>
        <v>0</v>
      </c>
      <c r="Z293" s="6">
        <f t="shared" si="73"/>
        <v>2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2</v>
      </c>
      <c r="AE293" s="6">
        <f t="shared" si="78"/>
        <v>0</v>
      </c>
      <c r="AF293" s="6">
        <f t="shared" si="79"/>
        <v>2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IFERROR(VLOOKUP($K294,Ene!$H$4:$J$489,3,FALSE),0)</f>
        <v>0</v>
      </c>
      <c r="O294" s="6">
        <f>IFERROR(VLOOKUP($K294,Feb!$H$4:$J$489,3,FALSE),0)</f>
        <v>1</v>
      </c>
      <c r="P294" s="6">
        <f>IFERROR(VLOOKUP($K294,Mar!$H$4:$J$489,3,FALSE),0)</f>
        <v>1</v>
      </c>
      <c r="Q294" s="6">
        <f>IFERROR(VLOOKUP($K294,Abr!$H$4:$J$489,3,FALSE),0)</f>
        <v>0</v>
      </c>
      <c r="R294" s="6">
        <f>IFERROR(VLOOKUP($K294,May!$H$4:$J$489,3,FALSE),0)</f>
        <v>1</v>
      </c>
      <c r="S294" s="6">
        <f>IFERROR(VLOOKUP($K294,Jun!$H$4:$J$489,3,FALSE),0)</f>
        <v>0</v>
      </c>
      <c r="T294" s="6">
        <f>IFERROR(VLOOKUP($K294,Jul!$H$4:$J$489,3,FALSE),0)</f>
        <v>0</v>
      </c>
      <c r="U294" s="6">
        <f>IFERROR(VLOOKUP($K294,Ago!$H$4:$J$489,3,FALSE),0)</f>
        <v>0</v>
      </c>
      <c r="V294" s="6">
        <f>IFERROR(VLOOKUP($K294,Set!$H$4:$J$489,3,FALSE),0)</f>
        <v>0</v>
      </c>
      <c r="W294" s="6">
        <f>IFERROR(VLOOKUP($K294,Oct!$H$4:$J$489,3,FALSE),0)</f>
        <v>0</v>
      </c>
      <c r="X294" s="6">
        <f>IFERROR(VLOOKUP($K294,Nov!$H$4:$J$489,3,FALSE),0)</f>
        <v>0</v>
      </c>
      <c r="Y294" s="6">
        <f>IFERROR(VLOOKUP($K294,Dic!$H$4:$J$489,3,FALSE),0)</f>
        <v>0</v>
      </c>
      <c r="Z294" s="6">
        <f t="shared" si="73"/>
        <v>2</v>
      </c>
      <c r="AA294" s="6">
        <f t="shared" si="74"/>
        <v>1</v>
      </c>
      <c r="AB294" s="6">
        <f t="shared" si="75"/>
        <v>0</v>
      </c>
      <c r="AC294" s="6">
        <f t="shared" si="76"/>
        <v>0</v>
      </c>
      <c r="AD294" s="6">
        <f t="shared" si="77"/>
        <v>3</v>
      </c>
      <c r="AE294" s="6">
        <f t="shared" si="78"/>
        <v>0</v>
      </c>
      <c r="AF294" s="6">
        <f t="shared" si="79"/>
        <v>3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IFERROR(VLOOKUP($K295,Ene!$H$4:$J$489,3,FALSE),0)</f>
        <v>2</v>
      </c>
      <c r="O295" s="6">
        <f>IFERROR(VLOOKUP($K295,Feb!$H$4:$J$489,3,FALSE),0)</f>
        <v>1</v>
      </c>
      <c r="P295" s="6">
        <f>IFERROR(VLOOKUP($K295,Mar!$H$4:$J$489,3,FALSE),0)</f>
        <v>0</v>
      </c>
      <c r="Q295" s="6">
        <f>IFERROR(VLOOKUP($K295,Abr!$H$4:$J$489,3,FALSE),0)</f>
        <v>2</v>
      </c>
      <c r="R295" s="6">
        <f>IFERROR(VLOOKUP($K295,May!$H$4:$J$489,3,FALSE),0)</f>
        <v>2</v>
      </c>
      <c r="S295" s="6">
        <f>IFERROR(VLOOKUP($K295,Jun!$H$4:$J$489,3,FALSE),0)</f>
        <v>3</v>
      </c>
      <c r="T295" s="6">
        <f>IFERROR(VLOOKUP($K295,Jul!$H$4:$J$489,3,FALSE),0)</f>
        <v>1</v>
      </c>
      <c r="U295" s="6">
        <f>IFERROR(VLOOKUP($K295,Ago!$H$4:$J$489,3,FALSE),0)</f>
        <v>0</v>
      </c>
      <c r="V295" s="6">
        <f>IFERROR(VLOOKUP($K295,Set!$H$4:$J$489,3,FALSE),0)</f>
        <v>0</v>
      </c>
      <c r="W295" s="6">
        <f>IFERROR(VLOOKUP($K295,Oct!$H$4:$J$489,3,FALSE),0)</f>
        <v>0</v>
      </c>
      <c r="X295" s="6">
        <f>IFERROR(VLOOKUP($K295,Nov!$H$4:$J$489,3,FALSE),0)</f>
        <v>0</v>
      </c>
      <c r="Y295" s="6">
        <f>IFERROR(VLOOKUP($K295,Dic!$H$4:$J$489,3,FALSE),0)</f>
        <v>0</v>
      </c>
      <c r="Z295" s="6">
        <f t="shared" si="73"/>
        <v>3</v>
      </c>
      <c r="AA295" s="6">
        <f t="shared" si="74"/>
        <v>7</v>
      </c>
      <c r="AB295" s="6">
        <f t="shared" si="75"/>
        <v>1</v>
      </c>
      <c r="AC295" s="6">
        <f t="shared" si="76"/>
        <v>0</v>
      </c>
      <c r="AD295" s="6">
        <f t="shared" si="77"/>
        <v>10</v>
      </c>
      <c r="AE295" s="6">
        <f t="shared" si="78"/>
        <v>1</v>
      </c>
      <c r="AF295" s="6">
        <f t="shared" si="79"/>
        <v>11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IFERROR(VLOOKUP($K296,Ene!$H$4:$J$489,3,FALSE),0)</f>
        <v>0</v>
      </c>
      <c r="O296" s="6">
        <f>IFERROR(VLOOKUP($K296,Feb!$H$4:$J$489,3,FALSE),0)</f>
        <v>0</v>
      </c>
      <c r="P296" s="6">
        <f>IFERROR(VLOOKUP($K296,Mar!$H$4:$J$489,3,FALSE),0)</f>
        <v>1</v>
      </c>
      <c r="Q296" s="6">
        <f>IFERROR(VLOOKUP($K296,Abr!$H$4:$J$489,3,FALSE),0)</f>
        <v>0</v>
      </c>
      <c r="R296" s="6">
        <f>IFERROR(VLOOKUP($K296,May!$H$4:$J$489,3,FALSE),0)</f>
        <v>0</v>
      </c>
      <c r="S296" s="6">
        <f>IFERROR(VLOOKUP($K296,Jun!$H$4:$J$489,3,FALSE),0)</f>
        <v>0</v>
      </c>
      <c r="T296" s="6">
        <f>IFERROR(VLOOKUP($K296,Jul!$H$4:$J$489,3,FALSE),0)</f>
        <v>0</v>
      </c>
      <c r="U296" s="6">
        <f>IFERROR(VLOOKUP($K296,Ago!$H$4:$J$489,3,FALSE),0)</f>
        <v>0</v>
      </c>
      <c r="V296" s="6">
        <f>IFERROR(VLOOKUP($K296,Set!$H$4:$J$489,3,FALSE),0)</f>
        <v>0</v>
      </c>
      <c r="W296" s="6">
        <f>IFERROR(VLOOKUP($K296,Oct!$H$4:$J$489,3,FALSE),0)</f>
        <v>0</v>
      </c>
      <c r="X296" s="6">
        <f>IFERROR(VLOOKUP($K296,Nov!$H$4:$J$489,3,FALSE),0)</f>
        <v>0</v>
      </c>
      <c r="Y296" s="6">
        <f>IFERROR(VLOOKUP($K296,Dic!$H$4:$J$489,3,FALSE),0)</f>
        <v>0</v>
      </c>
      <c r="Z296" s="6">
        <f t="shared" si="73"/>
        <v>1</v>
      </c>
      <c r="AA296" s="6">
        <f t="shared" si="74"/>
        <v>0</v>
      </c>
      <c r="AB296" s="6">
        <f t="shared" si="75"/>
        <v>0</v>
      </c>
      <c r="AC296" s="6">
        <f t="shared" si="76"/>
        <v>0</v>
      </c>
      <c r="AD296" s="6">
        <f t="shared" si="77"/>
        <v>1</v>
      </c>
      <c r="AE296" s="6">
        <f t="shared" si="78"/>
        <v>0</v>
      </c>
      <c r="AF296" s="6">
        <f t="shared" si="79"/>
        <v>1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IFERROR(VLOOKUP($K297,Ene!$H$4:$J$489,3,FALSE),0)</f>
        <v>3</v>
      </c>
      <c r="O297" s="6">
        <f>IFERROR(VLOOKUP($K297,Feb!$H$4:$J$489,3,FALSE),0)</f>
        <v>1</v>
      </c>
      <c r="P297" s="6">
        <f>IFERROR(VLOOKUP($K297,Mar!$H$4:$J$489,3,FALSE),0)</f>
        <v>2</v>
      </c>
      <c r="Q297" s="6">
        <f>IFERROR(VLOOKUP($K297,Abr!$H$4:$J$489,3,FALSE),0)</f>
        <v>3</v>
      </c>
      <c r="R297" s="6">
        <f>IFERROR(VLOOKUP($K297,May!$H$4:$J$489,3,FALSE),0)</f>
        <v>0</v>
      </c>
      <c r="S297" s="6">
        <f>IFERROR(VLOOKUP($K297,Jun!$H$4:$J$489,3,FALSE),0)</f>
        <v>1</v>
      </c>
      <c r="T297" s="6">
        <f>IFERROR(VLOOKUP($K297,Jul!$H$4:$J$489,3,FALSE),0)</f>
        <v>2</v>
      </c>
      <c r="U297" s="6">
        <f>IFERROR(VLOOKUP($K297,Ago!$H$4:$J$489,3,FALSE),0)</f>
        <v>0</v>
      </c>
      <c r="V297" s="6">
        <f>IFERROR(VLOOKUP($K297,Set!$H$4:$J$489,3,FALSE),0)</f>
        <v>0</v>
      </c>
      <c r="W297" s="6">
        <f>IFERROR(VLOOKUP($K297,Oct!$H$4:$J$489,3,FALSE),0)</f>
        <v>0</v>
      </c>
      <c r="X297" s="6">
        <f>IFERROR(VLOOKUP($K297,Nov!$H$4:$J$489,3,FALSE),0)</f>
        <v>0</v>
      </c>
      <c r="Y297" s="6">
        <f>IFERROR(VLOOKUP($K297,Dic!$H$4:$J$489,3,FALSE),0)</f>
        <v>0</v>
      </c>
      <c r="Z297" s="6">
        <f t="shared" si="73"/>
        <v>6</v>
      </c>
      <c r="AA297" s="6">
        <f t="shared" si="74"/>
        <v>4</v>
      </c>
      <c r="AB297" s="6">
        <f t="shared" si="75"/>
        <v>2</v>
      </c>
      <c r="AC297" s="6">
        <f t="shared" si="76"/>
        <v>0</v>
      </c>
      <c r="AD297" s="6">
        <f t="shared" si="77"/>
        <v>10</v>
      </c>
      <c r="AE297" s="6">
        <f t="shared" si="78"/>
        <v>2</v>
      </c>
      <c r="AF297" s="6">
        <f t="shared" si="79"/>
        <v>12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IFERROR(VLOOKUP($K298,Ene!$H$4:$J$489,3,FALSE),0)</f>
        <v>0</v>
      </c>
      <c r="O298" s="6">
        <f>IFERROR(VLOOKUP($K298,Feb!$H$4:$J$489,3,FALSE),0)</f>
        <v>0</v>
      </c>
      <c r="P298" s="6">
        <f>IFERROR(VLOOKUP($K298,Mar!$H$4:$J$489,3,FALSE),0)</f>
        <v>2</v>
      </c>
      <c r="Q298" s="6">
        <f>IFERROR(VLOOKUP($K298,Abr!$H$4:$J$489,3,FALSE),0)</f>
        <v>3</v>
      </c>
      <c r="R298" s="6">
        <f>IFERROR(VLOOKUP($K298,May!$H$4:$J$489,3,FALSE),0)</f>
        <v>1</v>
      </c>
      <c r="S298" s="6">
        <f>IFERROR(VLOOKUP($K298,Jun!$H$4:$J$489,3,FALSE),0)</f>
        <v>4</v>
      </c>
      <c r="T298" s="6">
        <f>IFERROR(VLOOKUP($K298,Jul!$H$4:$J$489,3,FALSE),0)</f>
        <v>0</v>
      </c>
      <c r="U298" s="6">
        <f>IFERROR(VLOOKUP($K298,Ago!$H$4:$J$489,3,FALSE),0)</f>
        <v>0</v>
      </c>
      <c r="V298" s="6">
        <f>IFERROR(VLOOKUP($K298,Set!$H$4:$J$489,3,FALSE),0)</f>
        <v>0</v>
      </c>
      <c r="W298" s="6">
        <f>IFERROR(VLOOKUP($K298,Oct!$H$4:$J$489,3,FALSE),0)</f>
        <v>0</v>
      </c>
      <c r="X298" s="6">
        <f>IFERROR(VLOOKUP($K298,Nov!$H$4:$J$489,3,FALSE),0)</f>
        <v>0</v>
      </c>
      <c r="Y298" s="6">
        <f>IFERROR(VLOOKUP($K298,Dic!$H$4:$J$489,3,FALSE),0)</f>
        <v>0</v>
      </c>
      <c r="Z298" s="6">
        <f t="shared" si="73"/>
        <v>2</v>
      </c>
      <c r="AA298" s="6">
        <f t="shared" si="74"/>
        <v>8</v>
      </c>
      <c r="AB298" s="6">
        <f t="shared" si="75"/>
        <v>0</v>
      </c>
      <c r="AC298" s="6">
        <f t="shared" si="76"/>
        <v>0</v>
      </c>
      <c r="AD298" s="6">
        <f t="shared" si="77"/>
        <v>10</v>
      </c>
      <c r="AE298" s="6">
        <f t="shared" si="78"/>
        <v>0</v>
      </c>
      <c r="AF298" s="6">
        <f t="shared" si="79"/>
        <v>10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IFERROR(VLOOKUP($K299,Ene!$H$4:$J$489,3,FALSE),0)</f>
        <v>0</v>
      </c>
      <c r="O299" s="6">
        <f>IFERROR(VLOOKUP($K299,Feb!$H$4:$J$489,3,FALSE),0)</f>
        <v>0</v>
      </c>
      <c r="P299" s="6">
        <f>IFERROR(VLOOKUP($K299,Mar!$H$4:$J$489,3,FALSE),0)</f>
        <v>0</v>
      </c>
      <c r="Q299" s="6">
        <f>IFERROR(VLOOKUP($K299,Abr!$H$4:$J$489,3,FALSE),0)</f>
        <v>0</v>
      </c>
      <c r="R299" s="6">
        <f>IFERROR(VLOOKUP($K299,May!$H$4:$J$489,3,FALSE),0)</f>
        <v>0</v>
      </c>
      <c r="S299" s="6">
        <f>IFERROR(VLOOKUP($K299,Jun!$H$4:$J$489,3,FALSE),0)</f>
        <v>0</v>
      </c>
      <c r="T299" s="6">
        <f>IFERROR(VLOOKUP($K299,Jul!$H$4:$J$489,3,FALSE),0)</f>
        <v>0</v>
      </c>
      <c r="U299" s="6">
        <f>IFERROR(VLOOKUP($K299,Ago!$H$4:$J$489,3,FALSE),0)</f>
        <v>0</v>
      </c>
      <c r="V299" s="6">
        <f>IFERROR(VLOOKUP($K299,Set!$H$4:$J$489,3,FALSE),0)</f>
        <v>0</v>
      </c>
      <c r="W299" s="6">
        <f>IFERROR(VLOOKUP($K299,Oct!$H$4:$J$489,3,FALSE),0)</f>
        <v>0</v>
      </c>
      <c r="X299" s="6">
        <f>IFERROR(VLOOKUP($K299,Nov!$H$4:$J$489,3,FALSE),0)</f>
        <v>0</v>
      </c>
      <c r="Y299" s="6">
        <f>IFERROR(VLOOKUP($K299,Dic!$H$4:$J$489,3,FALSE),0)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IFERROR(VLOOKUP($K300,Ene!$H$4:$J$489,3,FALSE),0)</f>
        <v>2</v>
      </c>
      <c r="O300" s="6">
        <f>IFERROR(VLOOKUP($K300,Feb!$H$4:$J$489,3,FALSE),0)</f>
        <v>0</v>
      </c>
      <c r="P300" s="6">
        <f>IFERROR(VLOOKUP($K300,Mar!$H$4:$J$489,3,FALSE),0)</f>
        <v>0</v>
      </c>
      <c r="Q300" s="6">
        <f>IFERROR(VLOOKUP($K300,Abr!$H$4:$J$489,3,FALSE),0)</f>
        <v>6</v>
      </c>
      <c r="R300" s="6">
        <f>IFERROR(VLOOKUP($K300,May!$H$4:$J$489,3,FALSE),0)</f>
        <v>2</v>
      </c>
      <c r="S300" s="6">
        <f>IFERROR(VLOOKUP($K300,Jun!$H$4:$J$489,3,FALSE),0)</f>
        <v>0</v>
      </c>
      <c r="T300" s="6">
        <f>IFERROR(VLOOKUP($K300,Jul!$H$4:$J$489,3,FALSE),0)</f>
        <v>0</v>
      </c>
      <c r="U300" s="6">
        <f>IFERROR(VLOOKUP($K300,Ago!$H$4:$J$489,3,FALSE),0)</f>
        <v>0</v>
      </c>
      <c r="V300" s="6">
        <f>IFERROR(VLOOKUP($K300,Set!$H$4:$J$489,3,FALSE),0)</f>
        <v>0</v>
      </c>
      <c r="W300" s="6">
        <f>IFERROR(VLOOKUP($K300,Oct!$H$4:$J$489,3,FALSE),0)</f>
        <v>0</v>
      </c>
      <c r="X300" s="6">
        <f>IFERROR(VLOOKUP($K300,Nov!$H$4:$J$489,3,FALSE),0)</f>
        <v>0</v>
      </c>
      <c r="Y300" s="6">
        <f>IFERROR(VLOOKUP($K300,Dic!$H$4:$J$489,3,FALSE),0)</f>
        <v>0</v>
      </c>
      <c r="Z300" s="6">
        <f t="shared" si="73"/>
        <v>2</v>
      </c>
      <c r="AA300" s="6">
        <f t="shared" si="74"/>
        <v>8</v>
      </c>
      <c r="AB300" s="6">
        <f t="shared" si="75"/>
        <v>0</v>
      </c>
      <c r="AC300" s="6">
        <f t="shared" si="76"/>
        <v>0</v>
      </c>
      <c r="AD300" s="6">
        <f t="shared" si="77"/>
        <v>10</v>
      </c>
      <c r="AE300" s="6">
        <f t="shared" si="78"/>
        <v>0</v>
      </c>
      <c r="AF300" s="6">
        <f t="shared" si="79"/>
        <v>10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IFERROR(VLOOKUP($K301,Ene!$H$4:$J$489,3,FALSE),0)</f>
        <v>1</v>
      </c>
      <c r="O301" s="6">
        <f>IFERROR(VLOOKUP($K301,Feb!$H$4:$J$489,3,FALSE),0)</f>
        <v>0</v>
      </c>
      <c r="P301" s="6">
        <f>IFERROR(VLOOKUP($K301,Mar!$H$4:$J$489,3,FALSE),0)</f>
        <v>3</v>
      </c>
      <c r="Q301" s="6">
        <f>IFERROR(VLOOKUP($K301,Abr!$H$4:$J$489,3,FALSE),0)</f>
        <v>2</v>
      </c>
      <c r="R301" s="6">
        <f>IFERROR(VLOOKUP($K301,May!$H$4:$J$489,3,FALSE),0)</f>
        <v>0</v>
      </c>
      <c r="S301" s="6">
        <f>IFERROR(VLOOKUP($K301,Jun!$H$4:$J$489,3,FALSE),0)</f>
        <v>0</v>
      </c>
      <c r="T301" s="6">
        <f>IFERROR(VLOOKUP($K301,Jul!$H$4:$J$489,3,FALSE),0)</f>
        <v>0</v>
      </c>
      <c r="U301" s="6">
        <f>IFERROR(VLOOKUP($K301,Ago!$H$4:$J$489,3,FALSE),0)</f>
        <v>0</v>
      </c>
      <c r="V301" s="6">
        <f>IFERROR(VLOOKUP($K301,Set!$H$4:$J$489,3,FALSE),0)</f>
        <v>0</v>
      </c>
      <c r="W301" s="6">
        <f>IFERROR(VLOOKUP($K301,Oct!$H$4:$J$489,3,FALSE),0)</f>
        <v>0</v>
      </c>
      <c r="X301" s="6">
        <f>IFERROR(VLOOKUP($K301,Nov!$H$4:$J$489,3,FALSE),0)</f>
        <v>0</v>
      </c>
      <c r="Y301" s="6">
        <f>IFERROR(VLOOKUP($K301,Dic!$H$4:$J$489,3,FALSE),0)</f>
        <v>0</v>
      </c>
      <c r="Z301" s="6">
        <f t="shared" si="73"/>
        <v>4</v>
      </c>
      <c r="AA301" s="6">
        <f t="shared" si="74"/>
        <v>2</v>
      </c>
      <c r="AB301" s="6">
        <f t="shared" si="75"/>
        <v>0</v>
      </c>
      <c r="AC301" s="6">
        <f t="shared" si="76"/>
        <v>0</v>
      </c>
      <c r="AD301" s="6">
        <f t="shared" si="77"/>
        <v>6</v>
      </c>
      <c r="AE301" s="6">
        <f t="shared" si="78"/>
        <v>0</v>
      </c>
      <c r="AF301" s="6">
        <f t="shared" si="79"/>
        <v>6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IFERROR(VLOOKUP($K302,Ene!$H$4:$J$489,3,FALSE),0)</f>
        <v>2</v>
      </c>
      <c r="O302" s="6">
        <f>IFERROR(VLOOKUP($K302,Feb!$H$4:$J$489,3,FALSE),0)</f>
        <v>0</v>
      </c>
      <c r="P302" s="6">
        <f>IFERROR(VLOOKUP($K302,Mar!$H$4:$J$489,3,FALSE),0)</f>
        <v>1</v>
      </c>
      <c r="Q302" s="6">
        <f>IFERROR(VLOOKUP($K302,Abr!$H$4:$J$489,3,FALSE),0)</f>
        <v>2</v>
      </c>
      <c r="R302" s="6">
        <f>IFERROR(VLOOKUP($K302,May!$H$4:$J$489,3,FALSE),0)</f>
        <v>2</v>
      </c>
      <c r="S302" s="6">
        <f>IFERROR(VLOOKUP($K302,Jun!$H$4:$J$489,3,FALSE),0)</f>
        <v>0</v>
      </c>
      <c r="T302" s="6">
        <f>IFERROR(VLOOKUP($K302,Jul!$H$4:$J$489,3,FALSE),0)</f>
        <v>1</v>
      </c>
      <c r="U302" s="6">
        <f>IFERROR(VLOOKUP($K302,Ago!$H$4:$J$489,3,FALSE),0)</f>
        <v>0</v>
      </c>
      <c r="V302" s="6">
        <f>IFERROR(VLOOKUP($K302,Set!$H$4:$J$489,3,FALSE),0)</f>
        <v>0</v>
      </c>
      <c r="W302" s="6">
        <f>IFERROR(VLOOKUP($K302,Oct!$H$4:$J$489,3,FALSE),0)</f>
        <v>0</v>
      </c>
      <c r="X302" s="6">
        <f>IFERROR(VLOOKUP($K302,Nov!$H$4:$J$489,3,FALSE),0)</f>
        <v>0</v>
      </c>
      <c r="Y302" s="6">
        <f>IFERROR(VLOOKUP($K302,Dic!$H$4:$J$489,3,FALSE),0)</f>
        <v>0</v>
      </c>
      <c r="Z302" s="6">
        <f t="shared" si="73"/>
        <v>3</v>
      </c>
      <c r="AA302" s="6">
        <f t="shared" si="74"/>
        <v>4</v>
      </c>
      <c r="AB302" s="6">
        <f t="shared" si="75"/>
        <v>1</v>
      </c>
      <c r="AC302" s="6">
        <f t="shared" si="76"/>
        <v>0</v>
      </c>
      <c r="AD302" s="6">
        <f t="shared" si="77"/>
        <v>7</v>
      </c>
      <c r="AE302" s="6">
        <f t="shared" si="78"/>
        <v>1</v>
      </c>
      <c r="AF302" s="6">
        <f t="shared" si="79"/>
        <v>8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IFERROR(VLOOKUP($K303,Ene!$H$4:$J$489,3,FALSE),0)</f>
        <v>0</v>
      </c>
      <c r="O303" s="6">
        <f>IFERROR(VLOOKUP($K303,Feb!$H$4:$J$489,3,FALSE),0)</f>
        <v>0</v>
      </c>
      <c r="P303" s="6">
        <f>IFERROR(VLOOKUP($K303,Mar!$H$4:$J$489,3,FALSE),0)</f>
        <v>0</v>
      </c>
      <c r="Q303" s="6">
        <f>IFERROR(VLOOKUP($K303,Abr!$H$4:$J$489,3,FALSE),0)</f>
        <v>0</v>
      </c>
      <c r="R303" s="6">
        <f>IFERROR(VLOOKUP($K303,May!$H$4:$J$489,3,FALSE),0)</f>
        <v>0</v>
      </c>
      <c r="S303" s="6">
        <f>IFERROR(VLOOKUP($K303,Jun!$H$4:$J$489,3,FALSE),0)</f>
        <v>0</v>
      </c>
      <c r="T303" s="6">
        <f>IFERROR(VLOOKUP($K303,Jul!$H$4:$J$489,3,FALSE),0)</f>
        <v>0</v>
      </c>
      <c r="U303" s="6">
        <f>IFERROR(VLOOKUP($K303,Ago!$H$4:$J$489,3,FALSE),0)</f>
        <v>0</v>
      </c>
      <c r="V303" s="6">
        <f>IFERROR(VLOOKUP($K303,Set!$H$4:$J$489,3,FALSE),0)</f>
        <v>0</v>
      </c>
      <c r="W303" s="6">
        <f>IFERROR(VLOOKUP($K303,Oct!$H$4:$J$489,3,FALSE),0)</f>
        <v>0</v>
      </c>
      <c r="X303" s="6">
        <f>IFERROR(VLOOKUP($K303,Nov!$H$4:$J$489,3,FALSE),0)</f>
        <v>0</v>
      </c>
      <c r="Y303" s="6">
        <f>IFERROR(VLOOKUP($K303,Dic!$H$4:$J$489,3,FALSE),0)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IFERROR(VLOOKUP($K304,Ene!$H$4:$J$489,3,FALSE),0)</f>
        <v>0</v>
      </c>
      <c r="O304" s="6">
        <f>IFERROR(VLOOKUP($K304,Feb!$H$4:$J$489,3,FALSE),0)</f>
        <v>0</v>
      </c>
      <c r="P304" s="6">
        <f>IFERROR(VLOOKUP($K304,Mar!$H$4:$J$489,3,FALSE),0)</f>
        <v>0</v>
      </c>
      <c r="Q304" s="6">
        <f>IFERROR(VLOOKUP($K304,Abr!$H$4:$J$489,3,FALSE),0)</f>
        <v>0</v>
      </c>
      <c r="R304" s="6">
        <f>IFERROR(VLOOKUP($K304,May!$H$4:$J$489,3,FALSE),0)</f>
        <v>0</v>
      </c>
      <c r="S304" s="6">
        <f>IFERROR(VLOOKUP($K304,Jun!$H$4:$J$489,3,FALSE),0)</f>
        <v>0</v>
      </c>
      <c r="T304" s="6">
        <f>IFERROR(VLOOKUP($K304,Jul!$H$4:$J$489,3,FALSE),0)</f>
        <v>0</v>
      </c>
      <c r="U304" s="6">
        <f>IFERROR(VLOOKUP($K304,Ago!$H$4:$J$489,3,FALSE),0)</f>
        <v>0</v>
      </c>
      <c r="V304" s="6">
        <f>IFERROR(VLOOKUP($K304,Set!$H$4:$J$489,3,FALSE),0)</f>
        <v>0</v>
      </c>
      <c r="W304" s="6">
        <f>IFERROR(VLOOKUP($K304,Oct!$H$4:$J$489,3,FALSE),0)</f>
        <v>0</v>
      </c>
      <c r="X304" s="6">
        <f>IFERROR(VLOOKUP($K304,Nov!$H$4:$J$489,3,FALSE),0)</f>
        <v>0</v>
      </c>
      <c r="Y304" s="6">
        <f>IFERROR(VLOOKUP($K304,Dic!$H$4:$J$489,3,FALSE),0)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IFERROR(VLOOKUP($K305,Ene!$H$4:$J$489,3,FALSE),0)</f>
        <v>0</v>
      </c>
      <c r="O305" s="6">
        <f>IFERROR(VLOOKUP($K305,Feb!$H$4:$J$489,3,FALSE),0)</f>
        <v>0</v>
      </c>
      <c r="P305" s="6">
        <f>IFERROR(VLOOKUP($K305,Mar!$H$4:$J$489,3,FALSE),0)</f>
        <v>0</v>
      </c>
      <c r="Q305" s="6">
        <f>IFERROR(VLOOKUP($K305,Abr!$H$4:$J$489,3,FALSE),0)</f>
        <v>0</v>
      </c>
      <c r="R305" s="6">
        <f>IFERROR(VLOOKUP($K305,May!$H$4:$J$489,3,FALSE),0)</f>
        <v>0</v>
      </c>
      <c r="S305" s="6">
        <f>IFERROR(VLOOKUP($K305,Jun!$H$4:$J$489,3,FALSE),0)</f>
        <v>0</v>
      </c>
      <c r="T305" s="6">
        <f>IFERROR(VLOOKUP($K305,Jul!$H$4:$J$489,3,FALSE),0)</f>
        <v>0</v>
      </c>
      <c r="U305" s="6">
        <f>IFERROR(VLOOKUP($K305,Ago!$H$4:$J$489,3,FALSE),0)</f>
        <v>0</v>
      </c>
      <c r="V305" s="6">
        <f>IFERROR(VLOOKUP($K305,Set!$H$4:$J$489,3,FALSE),0)</f>
        <v>0</v>
      </c>
      <c r="W305" s="6">
        <f>IFERROR(VLOOKUP($K305,Oct!$H$4:$J$489,3,FALSE),0)</f>
        <v>0</v>
      </c>
      <c r="X305" s="6">
        <f>IFERROR(VLOOKUP($K305,Nov!$H$4:$J$489,3,FALSE),0)</f>
        <v>0</v>
      </c>
      <c r="Y305" s="6">
        <f>IFERROR(VLOOKUP($K305,Dic!$H$4:$J$489,3,FALSE),0)</f>
        <v>0</v>
      </c>
      <c r="Z305" s="6">
        <f t="shared" si="73"/>
        <v>0</v>
      </c>
      <c r="AA305" s="6">
        <f t="shared" si="74"/>
        <v>0</v>
      </c>
      <c r="AB305" s="6">
        <f t="shared" si="75"/>
        <v>0</v>
      </c>
      <c r="AC305" s="6">
        <f t="shared" si="76"/>
        <v>0</v>
      </c>
      <c r="AD305" s="6">
        <f t="shared" si="77"/>
        <v>0</v>
      </c>
      <c r="AE305" s="6">
        <f t="shared" si="78"/>
        <v>0</v>
      </c>
      <c r="AF305" s="6">
        <f t="shared" si="79"/>
        <v>0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IFERROR(VLOOKUP($K306,Ene!$H$4:$J$489,3,FALSE),0)</f>
        <v>0</v>
      </c>
      <c r="O306" s="6">
        <f>IFERROR(VLOOKUP($K306,Feb!$H$4:$J$489,3,FALSE),0)</f>
        <v>0</v>
      </c>
      <c r="P306" s="6">
        <f>IFERROR(VLOOKUP($K306,Mar!$H$4:$J$489,3,FALSE),0)</f>
        <v>0</v>
      </c>
      <c r="Q306" s="6">
        <f>IFERROR(VLOOKUP($K306,Abr!$H$4:$J$489,3,FALSE),0)</f>
        <v>0</v>
      </c>
      <c r="R306" s="6">
        <f>IFERROR(VLOOKUP($K306,May!$H$4:$J$489,3,FALSE),0)</f>
        <v>0</v>
      </c>
      <c r="S306" s="6">
        <f>IFERROR(VLOOKUP($K306,Jun!$H$4:$J$489,3,FALSE),0)</f>
        <v>0</v>
      </c>
      <c r="T306" s="6">
        <f>IFERROR(VLOOKUP($K306,Jul!$H$4:$J$489,3,FALSE),0)</f>
        <v>1</v>
      </c>
      <c r="U306" s="6">
        <f>IFERROR(VLOOKUP($K306,Ago!$H$4:$J$489,3,FALSE),0)</f>
        <v>0</v>
      </c>
      <c r="V306" s="6">
        <f>IFERROR(VLOOKUP($K306,Set!$H$4:$J$489,3,FALSE),0)</f>
        <v>0</v>
      </c>
      <c r="W306" s="6">
        <f>IFERROR(VLOOKUP($K306,Oct!$H$4:$J$489,3,FALSE),0)</f>
        <v>0</v>
      </c>
      <c r="X306" s="6">
        <f>IFERROR(VLOOKUP($K306,Nov!$H$4:$J$489,3,FALSE),0)</f>
        <v>0</v>
      </c>
      <c r="Y306" s="6">
        <f>IFERROR(VLOOKUP($K306,Dic!$H$4:$J$489,3,FALSE),0)</f>
        <v>0</v>
      </c>
      <c r="Z306" s="6">
        <f t="shared" si="73"/>
        <v>0</v>
      </c>
      <c r="AA306" s="6">
        <f t="shared" si="74"/>
        <v>0</v>
      </c>
      <c r="AB306" s="6">
        <f t="shared" si="75"/>
        <v>1</v>
      </c>
      <c r="AC306" s="6">
        <f t="shared" si="76"/>
        <v>0</v>
      </c>
      <c r="AD306" s="6">
        <f t="shared" si="77"/>
        <v>0</v>
      </c>
      <c r="AE306" s="6">
        <f t="shared" si="78"/>
        <v>1</v>
      </c>
      <c r="AF306" s="6">
        <f t="shared" si="79"/>
        <v>1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IFERROR(VLOOKUP($K307,Ene!$H$4:$J$489,3,FALSE),0)</f>
        <v>3</v>
      </c>
      <c r="O307" s="6">
        <f>IFERROR(VLOOKUP($K307,Feb!$H$4:$J$489,3,FALSE),0)</f>
        <v>1</v>
      </c>
      <c r="P307" s="6">
        <f>IFERROR(VLOOKUP($K307,Mar!$H$4:$J$489,3,FALSE),0)</f>
        <v>3</v>
      </c>
      <c r="Q307" s="6">
        <f>IFERROR(VLOOKUP($K307,Abr!$H$4:$J$489,3,FALSE),0)</f>
        <v>1</v>
      </c>
      <c r="R307" s="6">
        <f>IFERROR(VLOOKUP($K307,May!$H$4:$J$489,3,FALSE),0)</f>
        <v>2</v>
      </c>
      <c r="S307" s="6">
        <f>IFERROR(VLOOKUP($K307,Jun!$H$4:$J$489,3,FALSE),0)</f>
        <v>1</v>
      </c>
      <c r="T307" s="6">
        <f>IFERROR(VLOOKUP($K307,Jul!$H$4:$J$489,3,FALSE),0)</f>
        <v>1</v>
      </c>
      <c r="U307" s="6">
        <f>IFERROR(VLOOKUP($K307,Ago!$H$4:$J$489,3,FALSE),0)</f>
        <v>0</v>
      </c>
      <c r="V307" s="6">
        <f>IFERROR(VLOOKUP($K307,Set!$H$4:$J$489,3,FALSE),0)</f>
        <v>0</v>
      </c>
      <c r="W307" s="6">
        <f>IFERROR(VLOOKUP($K307,Oct!$H$4:$J$489,3,FALSE),0)</f>
        <v>0</v>
      </c>
      <c r="X307" s="6">
        <f>IFERROR(VLOOKUP($K307,Nov!$H$4:$J$489,3,FALSE),0)</f>
        <v>0</v>
      </c>
      <c r="Y307" s="6">
        <f>IFERROR(VLOOKUP($K307,Dic!$H$4:$J$489,3,FALSE),0)</f>
        <v>0</v>
      </c>
      <c r="Z307" s="6">
        <f t="shared" si="73"/>
        <v>7</v>
      </c>
      <c r="AA307" s="6">
        <f t="shared" si="74"/>
        <v>4</v>
      </c>
      <c r="AB307" s="6">
        <f t="shared" si="75"/>
        <v>1</v>
      </c>
      <c r="AC307" s="6">
        <f t="shared" si="76"/>
        <v>0</v>
      </c>
      <c r="AD307" s="6">
        <f t="shared" si="77"/>
        <v>11</v>
      </c>
      <c r="AE307" s="6">
        <f t="shared" si="78"/>
        <v>1</v>
      </c>
      <c r="AF307" s="6">
        <f t="shared" si="79"/>
        <v>12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IFERROR(VLOOKUP($K308,Ene!$H$4:$J$489,3,FALSE),0)</f>
        <v>0</v>
      </c>
      <c r="O308" s="6">
        <f>IFERROR(VLOOKUP($K308,Feb!$H$4:$J$489,3,FALSE),0)</f>
        <v>0</v>
      </c>
      <c r="P308" s="6">
        <f>IFERROR(VLOOKUP($K308,Mar!$H$4:$J$489,3,FALSE),0)</f>
        <v>0</v>
      </c>
      <c r="Q308" s="6">
        <f>IFERROR(VLOOKUP($K308,Abr!$H$4:$J$489,3,FALSE),0)</f>
        <v>0</v>
      </c>
      <c r="R308" s="6">
        <f>IFERROR(VLOOKUP($K308,May!$H$4:$J$489,3,FALSE),0)</f>
        <v>0</v>
      </c>
      <c r="S308" s="6">
        <f>IFERROR(VLOOKUP($K308,Jun!$H$4:$J$489,3,FALSE),0)</f>
        <v>0</v>
      </c>
      <c r="T308" s="6">
        <f>IFERROR(VLOOKUP($K308,Jul!$H$4:$J$489,3,FALSE),0)</f>
        <v>0</v>
      </c>
      <c r="U308" s="6">
        <f>IFERROR(VLOOKUP($K308,Ago!$H$4:$J$489,3,FALSE),0)</f>
        <v>0</v>
      </c>
      <c r="V308" s="6">
        <f>IFERROR(VLOOKUP($K308,Set!$H$4:$J$489,3,FALSE),0)</f>
        <v>0</v>
      </c>
      <c r="W308" s="6">
        <f>IFERROR(VLOOKUP($K308,Oct!$H$4:$J$489,3,FALSE),0)</f>
        <v>0</v>
      </c>
      <c r="X308" s="6">
        <f>IFERROR(VLOOKUP($K308,Nov!$H$4:$J$489,3,FALSE),0)</f>
        <v>0</v>
      </c>
      <c r="Y308" s="6">
        <f>IFERROR(VLOOKUP($K308,Dic!$H$4:$J$489,3,FALSE),0)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IFERROR(VLOOKUP($K309,Ene!$H$4:$J$489,3,FALSE),0)</f>
        <v>1</v>
      </c>
      <c r="O309" s="6">
        <f>IFERROR(VLOOKUP($K309,Feb!$H$4:$J$489,3,FALSE),0)</f>
        <v>3</v>
      </c>
      <c r="P309" s="6">
        <f>IFERROR(VLOOKUP($K309,Mar!$H$4:$J$489,3,FALSE),0)</f>
        <v>3</v>
      </c>
      <c r="Q309" s="6">
        <f>IFERROR(VLOOKUP($K309,Abr!$H$4:$J$489,3,FALSE),0)</f>
        <v>0</v>
      </c>
      <c r="R309" s="6">
        <f>IFERROR(VLOOKUP($K309,May!$H$4:$J$489,3,FALSE),0)</f>
        <v>0</v>
      </c>
      <c r="S309" s="6">
        <f>IFERROR(VLOOKUP($K309,Jun!$H$4:$J$489,3,FALSE),0)</f>
        <v>1</v>
      </c>
      <c r="T309" s="6">
        <f>IFERROR(VLOOKUP($K309,Jul!$H$4:$J$489,3,FALSE),0)</f>
        <v>0</v>
      </c>
      <c r="U309" s="6">
        <f>IFERROR(VLOOKUP($K309,Ago!$H$4:$J$489,3,FALSE),0)</f>
        <v>0</v>
      </c>
      <c r="V309" s="6">
        <f>IFERROR(VLOOKUP($K309,Set!$H$4:$J$489,3,FALSE),0)</f>
        <v>0</v>
      </c>
      <c r="W309" s="6">
        <f>IFERROR(VLOOKUP($K309,Oct!$H$4:$J$489,3,FALSE),0)</f>
        <v>0</v>
      </c>
      <c r="X309" s="6">
        <f>IFERROR(VLOOKUP($K309,Nov!$H$4:$J$489,3,FALSE),0)</f>
        <v>0</v>
      </c>
      <c r="Y309" s="6">
        <f>IFERROR(VLOOKUP($K309,Dic!$H$4:$J$489,3,FALSE),0)</f>
        <v>0</v>
      </c>
      <c r="Z309" s="6">
        <f t="shared" si="73"/>
        <v>7</v>
      </c>
      <c r="AA309" s="6">
        <f t="shared" si="74"/>
        <v>1</v>
      </c>
      <c r="AB309" s="6">
        <f t="shared" si="75"/>
        <v>0</v>
      </c>
      <c r="AC309" s="6">
        <f t="shared" si="76"/>
        <v>0</v>
      </c>
      <c r="AD309" s="6">
        <f t="shared" si="77"/>
        <v>8</v>
      </c>
      <c r="AE309" s="6">
        <f t="shared" si="78"/>
        <v>0</v>
      </c>
      <c r="AF309" s="6">
        <f t="shared" si="79"/>
        <v>8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IFERROR(VLOOKUP($K310,Ene!$H$4:$J$489,3,FALSE),0)</f>
        <v>0</v>
      </c>
      <c r="O310" s="6">
        <f>IFERROR(VLOOKUP($K310,Feb!$H$4:$J$489,3,FALSE),0)</f>
        <v>0</v>
      </c>
      <c r="P310" s="6">
        <f>IFERROR(VLOOKUP($K310,Mar!$H$4:$J$489,3,FALSE),0)</f>
        <v>0</v>
      </c>
      <c r="Q310" s="6">
        <f>IFERROR(VLOOKUP($K310,Abr!$H$4:$J$489,3,FALSE),0)</f>
        <v>0</v>
      </c>
      <c r="R310" s="6">
        <f>IFERROR(VLOOKUP($K310,May!$H$4:$J$489,3,FALSE),0)</f>
        <v>0</v>
      </c>
      <c r="S310" s="6">
        <f>IFERROR(VLOOKUP($K310,Jun!$H$4:$J$489,3,FALSE),0)</f>
        <v>0</v>
      </c>
      <c r="T310" s="6">
        <f>IFERROR(VLOOKUP($K310,Jul!$H$4:$J$489,3,FALSE),0)</f>
        <v>1</v>
      </c>
      <c r="U310" s="6">
        <f>IFERROR(VLOOKUP($K310,Ago!$H$4:$J$489,3,FALSE),0)</f>
        <v>0</v>
      </c>
      <c r="V310" s="6">
        <f>IFERROR(VLOOKUP($K310,Set!$H$4:$J$489,3,FALSE),0)</f>
        <v>0</v>
      </c>
      <c r="W310" s="6">
        <f>IFERROR(VLOOKUP($K310,Oct!$H$4:$J$489,3,FALSE),0)</f>
        <v>0</v>
      </c>
      <c r="X310" s="6">
        <f>IFERROR(VLOOKUP($K310,Nov!$H$4:$J$489,3,FALSE),0)</f>
        <v>0</v>
      </c>
      <c r="Y310" s="6">
        <f>IFERROR(VLOOKUP($K310,Dic!$H$4:$J$489,3,FALSE),0)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1</v>
      </c>
      <c r="AC310" s="6">
        <f t="shared" si="76"/>
        <v>0</v>
      </c>
      <c r="AD310" s="6">
        <f t="shared" si="77"/>
        <v>0</v>
      </c>
      <c r="AE310" s="6">
        <f t="shared" si="78"/>
        <v>1</v>
      </c>
      <c r="AF310" s="6">
        <f t="shared" si="79"/>
        <v>1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IFERROR(VLOOKUP($K311,Ene!$H$4:$J$489,3,FALSE),0)</f>
        <v>6</v>
      </c>
      <c r="O311" s="6">
        <f>IFERROR(VLOOKUP($K311,Feb!$H$4:$J$489,3,FALSE),0)</f>
        <v>1</v>
      </c>
      <c r="P311" s="6">
        <f>IFERROR(VLOOKUP($K311,Mar!$H$4:$J$489,3,FALSE),0)</f>
        <v>0</v>
      </c>
      <c r="Q311" s="6">
        <f>IFERROR(VLOOKUP($K311,Abr!$H$4:$J$489,3,FALSE),0)</f>
        <v>2</v>
      </c>
      <c r="R311" s="6">
        <f>IFERROR(VLOOKUP($K311,May!$H$4:$J$489,3,FALSE),0)</f>
        <v>4</v>
      </c>
      <c r="S311" s="6">
        <f>IFERROR(VLOOKUP($K311,Jun!$H$4:$J$489,3,FALSE),0)</f>
        <v>2</v>
      </c>
      <c r="T311" s="6">
        <f>IFERROR(VLOOKUP($K311,Jul!$H$4:$J$489,3,FALSE),0)</f>
        <v>0</v>
      </c>
      <c r="U311" s="6">
        <f>IFERROR(VLOOKUP($K311,Ago!$H$4:$J$489,3,FALSE),0)</f>
        <v>0</v>
      </c>
      <c r="V311" s="6">
        <f>IFERROR(VLOOKUP($K311,Set!$H$4:$J$489,3,FALSE),0)</f>
        <v>0</v>
      </c>
      <c r="W311" s="6">
        <f>IFERROR(VLOOKUP($K311,Oct!$H$4:$J$489,3,FALSE),0)</f>
        <v>0</v>
      </c>
      <c r="X311" s="6">
        <f>IFERROR(VLOOKUP($K311,Nov!$H$4:$J$489,3,FALSE),0)</f>
        <v>0</v>
      </c>
      <c r="Y311" s="6">
        <f>IFERROR(VLOOKUP($K311,Dic!$H$4:$J$489,3,FALSE),0)</f>
        <v>0</v>
      </c>
      <c r="Z311" s="6">
        <f t="shared" si="73"/>
        <v>7</v>
      </c>
      <c r="AA311" s="6">
        <f t="shared" si="74"/>
        <v>8</v>
      </c>
      <c r="AB311" s="6">
        <f t="shared" si="75"/>
        <v>0</v>
      </c>
      <c r="AC311" s="6">
        <f t="shared" si="76"/>
        <v>0</v>
      </c>
      <c r="AD311" s="6">
        <f t="shared" si="77"/>
        <v>15</v>
      </c>
      <c r="AE311" s="6">
        <f t="shared" si="78"/>
        <v>0</v>
      </c>
      <c r="AF311" s="6">
        <f t="shared" si="79"/>
        <v>15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IFERROR(VLOOKUP($K312,Ene!$H$4:$J$489,3,FALSE),0)</f>
        <v>2</v>
      </c>
      <c r="O312" s="6">
        <f>IFERROR(VLOOKUP($K312,Feb!$H$4:$J$489,3,FALSE),0)</f>
        <v>2</v>
      </c>
      <c r="P312" s="6">
        <f>IFERROR(VLOOKUP($K312,Mar!$H$4:$J$489,3,FALSE),0)</f>
        <v>1</v>
      </c>
      <c r="Q312" s="6">
        <f>IFERROR(VLOOKUP($K312,Abr!$H$4:$J$489,3,FALSE),0)</f>
        <v>1</v>
      </c>
      <c r="R312" s="6">
        <f>IFERROR(VLOOKUP($K312,May!$H$4:$J$489,3,FALSE),0)</f>
        <v>1</v>
      </c>
      <c r="S312" s="6">
        <f>IFERROR(VLOOKUP($K312,Jun!$H$4:$J$489,3,FALSE),0)</f>
        <v>1</v>
      </c>
      <c r="T312" s="6">
        <f>IFERROR(VLOOKUP($K312,Jul!$H$4:$J$489,3,FALSE),0)</f>
        <v>2</v>
      </c>
      <c r="U312" s="6">
        <f>IFERROR(VLOOKUP($K312,Ago!$H$4:$J$489,3,FALSE),0)</f>
        <v>0</v>
      </c>
      <c r="V312" s="6">
        <f>IFERROR(VLOOKUP($K312,Set!$H$4:$J$489,3,FALSE),0)</f>
        <v>0</v>
      </c>
      <c r="W312" s="6">
        <f>IFERROR(VLOOKUP($K312,Oct!$H$4:$J$489,3,FALSE),0)</f>
        <v>0</v>
      </c>
      <c r="X312" s="6">
        <f>IFERROR(VLOOKUP($K312,Nov!$H$4:$J$489,3,FALSE),0)</f>
        <v>0</v>
      </c>
      <c r="Y312" s="6">
        <f>IFERROR(VLOOKUP($K312,Dic!$H$4:$J$489,3,FALSE),0)</f>
        <v>0</v>
      </c>
      <c r="Z312" s="6">
        <f t="shared" si="73"/>
        <v>5</v>
      </c>
      <c r="AA312" s="6">
        <f t="shared" si="74"/>
        <v>3</v>
      </c>
      <c r="AB312" s="6">
        <f t="shared" si="75"/>
        <v>2</v>
      </c>
      <c r="AC312" s="6">
        <f t="shared" si="76"/>
        <v>0</v>
      </c>
      <c r="AD312" s="6">
        <f t="shared" si="77"/>
        <v>8</v>
      </c>
      <c r="AE312" s="6">
        <f t="shared" si="78"/>
        <v>2</v>
      </c>
      <c r="AF312" s="6">
        <f t="shared" si="79"/>
        <v>10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IFERROR(VLOOKUP($K313,Ene!$H$4:$J$489,3,FALSE),0)</f>
        <v>0</v>
      </c>
      <c r="O313" s="6">
        <f>IFERROR(VLOOKUP($K313,Feb!$H$4:$J$489,3,FALSE),0)</f>
        <v>0</v>
      </c>
      <c r="P313" s="6">
        <f>IFERROR(VLOOKUP($K313,Mar!$H$4:$J$489,3,FALSE),0)</f>
        <v>0</v>
      </c>
      <c r="Q313" s="6">
        <f>IFERROR(VLOOKUP($K313,Abr!$H$4:$J$489,3,FALSE),0)</f>
        <v>0</v>
      </c>
      <c r="R313" s="6">
        <f>IFERROR(VLOOKUP($K313,May!$H$4:$J$489,3,FALSE),0)</f>
        <v>0</v>
      </c>
      <c r="S313" s="6">
        <f>IFERROR(VLOOKUP($K313,Jun!$H$4:$J$489,3,FALSE),0)</f>
        <v>0</v>
      </c>
      <c r="T313" s="6">
        <f>IFERROR(VLOOKUP($K313,Jul!$H$4:$J$489,3,FALSE),0)</f>
        <v>0</v>
      </c>
      <c r="U313" s="6">
        <f>IFERROR(VLOOKUP($K313,Ago!$H$4:$J$489,3,FALSE),0)</f>
        <v>0</v>
      </c>
      <c r="V313" s="6">
        <f>IFERROR(VLOOKUP($K313,Set!$H$4:$J$489,3,FALSE),0)</f>
        <v>0</v>
      </c>
      <c r="W313" s="6">
        <f>IFERROR(VLOOKUP($K313,Oct!$H$4:$J$489,3,FALSE),0)</f>
        <v>0</v>
      </c>
      <c r="X313" s="6">
        <f>IFERROR(VLOOKUP($K313,Nov!$H$4:$J$489,3,FALSE),0)</f>
        <v>0</v>
      </c>
      <c r="Y313" s="6">
        <f>IFERROR(VLOOKUP($K313,Dic!$H$4:$J$489,3,FALSE),0)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IFERROR(VLOOKUP($K314,Ene!$H$4:$J$489,3,FALSE),0)</f>
        <v>0</v>
      </c>
      <c r="O314" s="6">
        <f>IFERROR(VLOOKUP($K314,Feb!$H$4:$J$489,3,FALSE),0)</f>
        <v>0</v>
      </c>
      <c r="P314" s="6">
        <f>IFERROR(VLOOKUP($K314,Mar!$H$4:$J$489,3,FALSE),0)</f>
        <v>0</v>
      </c>
      <c r="Q314" s="6">
        <f>IFERROR(VLOOKUP($K314,Abr!$H$4:$J$489,3,FALSE),0)</f>
        <v>0</v>
      </c>
      <c r="R314" s="6">
        <f>IFERROR(VLOOKUP($K314,May!$H$4:$J$489,3,FALSE),0)</f>
        <v>0</v>
      </c>
      <c r="S314" s="6">
        <f>IFERROR(VLOOKUP($K314,Jun!$H$4:$J$489,3,FALSE),0)</f>
        <v>0</v>
      </c>
      <c r="T314" s="6">
        <f>IFERROR(VLOOKUP($K314,Jul!$H$4:$J$489,3,FALSE),0)</f>
        <v>0</v>
      </c>
      <c r="U314" s="6">
        <f>IFERROR(VLOOKUP($K314,Ago!$H$4:$J$489,3,FALSE),0)</f>
        <v>0</v>
      </c>
      <c r="V314" s="6">
        <f>IFERROR(VLOOKUP($K314,Set!$H$4:$J$489,3,FALSE),0)</f>
        <v>0</v>
      </c>
      <c r="W314" s="6">
        <f>IFERROR(VLOOKUP($K314,Oct!$H$4:$J$489,3,FALSE),0)</f>
        <v>0</v>
      </c>
      <c r="X314" s="6">
        <f>IFERROR(VLOOKUP($K314,Nov!$H$4:$J$489,3,FALSE),0)</f>
        <v>0</v>
      </c>
      <c r="Y314" s="6">
        <f>IFERROR(VLOOKUP($K314,Dic!$H$4:$J$489,3,FALSE),0)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IFERROR(VLOOKUP($K315,Ene!$H$4:$J$489,3,FALSE),0)</f>
        <v>0</v>
      </c>
      <c r="O315" s="6">
        <f>IFERROR(VLOOKUP($K315,Feb!$H$4:$J$489,3,FALSE),0)</f>
        <v>0</v>
      </c>
      <c r="P315" s="6">
        <f>IFERROR(VLOOKUP($K315,Mar!$H$4:$J$489,3,FALSE),0)</f>
        <v>0</v>
      </c>
      <c r="Q315" s="6">
        <f>IFERROR(VLOOKUP($K315,Abr!$H$4:$J$489,3,FALSE),0)</f>
        <v>0</v>
      </c>
      <c r="R315" s="6">
        <f>IFERROR(VLOOKUP($K315,May!$H$4:$J$489,3,FALSE),0)</f>
        <v>0</v>
      </c>
      <c r="S315" s="6">
        <f>IFERROR(VLOOKUP($K315,Jun!$H$4:$J$489,3,FALSE),0)</f>
        <v>0</v>
      </c>
      <c r="T315" s="6">
        <f>IFERROR(VLOOKUP($K315,Jul!$H$4:$J$489,3,FALSE),0)</f>
        <v>0</v>
      </c>
      <c r="U315" s="6">
        <f>IFERROR(VLOOKUP($K315,Ago!$H$4:$J$489,3,FALSE),0)</f>
        <v>0</v>
      </c>
      <c r="V315" s="6">
        <f>IFERROR(VLOOKUP($K315,Set!$H$4:$J$489,3,FALSE),0)</f>
        <v>0</v>
      </c>
      <c r="W315" s="6">
        <f>IFERROR(VLOOKUP($K315,Oct!$H$4:$J$489,3,FALSE),0)</f>
        <v>0</v>
      </c>
      <c r="X315" s="6">
        <f>IFERROR(VLOOKUP($K315,Nov!$H$4:$J$489,3,FALSE),0)</f>
        <v>0</v>
      </c>
      <c r="Y315" s="6">
        <f>IFERROR(VLOOKUP($K315,Dic!$H$4:$J$489,3,FALSE),0)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IFERROR(VLOOKUP($K316,Ene!$H$4:$J$489,3,FALSE),0)</f>
        <v>0</v>
      </c>
      <c r="O316" s="6">
        <f>IFERROR(VLOOKUP($K316,Feb!$H$4:$J$489,3,FALSE),0)</f>
        <v>0</v>
      </c>
      <c r="P316" s="6">
        <f>IFERROR(VLOOKUP($K316,Mar!$H$4:$J$489,3,FALSE),0)</f>
        <v>0</v>
      </c>
      <c r="Q316" s="6">
        <f>IFERROR(VLOOKUP($K316,Abr!$H$4:$J$489,3,FALSE),0)</f>
        <v>0</v>
      </c>
      <c r="R316" s="6">
        <f>IFERROR(VLOOKUP($K316,May!$H$4:$J$489,3,FALSE),0)</f>
        <v>0</v>
      </c>
      <c r="S316" s="6">
        <f>IFERROR(VLOOKUP($K316,Jun!$H$4:$J$489,3,FALSE),0)</f>
        <v>0</v>
      </c>
      <c r="T316" s="6">
        <f>IFERROR(VLOOKUP($K316,Jul!$H$4:$J$489,3,FALSE),0)</f>
        <v>0</v>
      </c>
      <c r="U316" s="6">
        <f>IFERROR(VLOOKUP($K316,Ago!$H$4:$J$489,3,FALSE),0)</f>
        <v>0</v>
      </c>
      <c r="V316" s="6">
        <f>IFERROR(VLOOKUP($K316,Set!$H$4:$J$489,3,FALSE),0)</f>
        <v>0</v>
      </c>
      <c r="W316" s="6">
        <f>IFERROR(VLOOKUP($K316,Oct!$H$4:$J$489,3,FALSE),0)</f>
        <v>0</v>
      </c>
      <c r="X316" s="6">
        <f>IFERROR(VLOOKUP($K316,Nov!$H$4:$J$489,3,FALSE),0)</f>
        <v>0</v>
      </c>
      <c r="Y316" s="6">
        <f>IFERROR(VLOOKUP($K316,Dic!$H$4:$J$489,3,FALSE),0)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IFERROR(VLOOKUP($K317,Ene!$H$4:$J$489,3,FALSE),0)</f>
        <v>0</v>
      </c>
      <c r="O317" s="6">
        <f>IFERROR(VLOOKUP($K317,Feb!$H$4:$J$489,3,FALSE),0)</f>
        <v>0</v>
      </c>
      <c r="P317" s="6">
        <f>IFERROR(VLOOKUP($K317,Mar!$H$4:$J$489,3,FALSE),0)</f>
        <v>0</v>
      </c>
      <c r="Q317" s="6">
        <f>IFERROR(VLOOKUP($K317,Abr!$H$4:$J$489,3,FALSE),0)</f>
        <v>0</v>
      </c>
      <c r="R317" s="6">
        <f>IFERROR(VLOOKUP($K317,May!$H$4:$J$489,3,FALSE),0)</f>
        <v>0</v>
      </c>
      <c r="S317" s="6">
        <f>IFERROR(VLOOKUP($K317,Jun!$H$4:$J$489,3,FALSE),0)</f>
        <v>0</v>
      </c>
      <c r="T317" s="6">
        <f>IFERROR(VLOOKUP($K317,Jul!$H$4:$J$489,3,FALSE),0)</f>
        <v>0</v>
      </c>
      <c r="U317" s="6">
        <f>IFERROR(VLOOKUP($K317,Ago!$H$4:$J$489,3,FALSE),0)</f>
        <v>0</v>
      </c>
      <c r="V317" s="6">
        <f>IFERROR(VLOOKUP($K317,Set!$H$4:$J$489,3,FALSE),0)</f>
        <v>0</v>
      </c>
      <c r="W317" s="6">
        <f>IFERROR(VLOOKUP($K317,Oct!$H$4:$J$489,3,FALSE),0)</f>
        <v>0</v>
      </c>
      <c r="X317" s="6">
        <f>IFERROR(VLOOKUP($K317,Nov!$H$4:$J$489,3,FALSE),0)</f>
        <v>0</v>
      </c>
      <c r="Y317" s="6">
        <f>IFERROR(VLOOKUP($K317,Dic!$H$4:$J$489,3,FALSE),0)</f>
        <v>0</v>
      </c>
      <c r="Z317" s="6">
        <f t="shared" si="73"/>
        <v>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0</v>
      </c>
      <c r="AE317" s="6">
        <f t="shared" si="78"/>
        <v>0</v>
      </c>
      <c r="AF317" s="6">
        <f t="shared" si="79"/>
        <v>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IFERROR(VLOOKUP($K318,Ene!$H$4:$J$489,3,FALSE),0)</f>
        <v>0</v>
      </c>
      <c r="O318" s="6">
        <f>IFERROR(VLOOKUP($K318,Feb!$H$4:$J$489,3,FALSE),0)</f>
        <v>1</v>
      </c>
      <c r="P318" s="6">
        <f>IFERROR(VLOOKUP($K318,Mar!$H$4:$J$489,3,FALSE),0)</f>
        <v>1</v>
      </c>
      <c r="Q318" s="6">
        <f>IFERROR(VLOOKUP($K318,Abr!$H$4:$J$489,3,FALSE),0)</f>
        <v>4</v>
      </c>
      <c r="R318" s="6">
        <f>IFERROR(VLOOKUP($K318,May!$H$4:$J$489,3,FALSE),0)</f>
        <v>5</v>
      </c>
      <c r="S318" s="6">
        <f>IFERROR(VLOOKUP($K318,Jun!$H$4:$J$489,3,FALSE),0)</f>
        <v>1</v>
      </c>
      <c r="T318" s="6">
        <f>IFERROR(VLOOKUP($K318,Jul!$H$4:$J$489,3,FALSE),0)</f>
        <v>1</v>
      </c>
      <c r="U318" s="6">
        <f>IFERROR(VLOOKUP($K318,Ago!$H$4:$J$489,3,FALSE),0)</f>
        <v>0</v>
      </c>
      <c r="V318" s="6">
        <f>IFERROR(VLOOKUP($K318,Set!$H$4:$J$489,3,FALSE),0)</f>
        <v>0</v>
      </c>
      <c r="W318" s="6">
        <f>IFERROR(VLOOKUP($K318,Oct!$H$4:$J$489,3,FALSE),0)</f>
        <v>0</v>
      </c>
      <c r="X318" s="6">
        <f>IFERROR(VLOOKUP($K318,Nov!$H$4:$J$489,3,FALSE),0)</f>
        <v>0</v>
      </c>
      <c r="Y318" s="6">
        <f>IFERROR(VLOOKUP($K318,Dic!$H$4:$J$489,3,FALSE),0)</f>
        <v>0</v>
      </c>
      <c r="Z318" s="6">
        <f t="shared" si="73"/>
        <v>2</v>
      </c>
      <c r="AA318" s="6">
        <f t="shared" si="74"/>
        <v>10</v>
      </c>
      <c r="AB318" s="6">
        <f t="shared" si="75"/>
        <v>1</v>
      </c>
      <c r="AC318" s="6">
        <f t="shared" si="76"/>
        <v>0</v>
      </c>
      <c r="AD318" s="6">
        <f t="shared" si="77"/>
        <v>12</v>
      </c>
      <c r="AE318" s="6">
        <f t="shared" si="78"/>
        <v>1</v>
      </c>
      <c r="AF318" s="6">
        <f t="shared" si="79"/>
        <v>13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IFERROR(VLOOKUP($K319,Ene!$H$4:$J$489,3,FALSE),0)</f>
        <v>0</v>
      </c>
      <c r="O319" s="6">
        <f>IFERROR(VLOOKUP($K319,Feb!$H$4:$J$489,3,FALSE),0)</f>
        <v>0</v>
      </c>
      <c r="P319" s="6">
        <f>IFERROR(VLOOKUP($K319,Mar!$H$4:$J$489,3,FALSE),0)</f>
        <v>0</v>
      </c>
      <c r="Q319" s="6">
        <f>IFERROR(VLOOKUP($K319,Abr!$H$4:$J$489,3,FALSE),0)</f>
        <v>0</v>
      </c>
      <c r="R319" s="6">
        <f>IFERROR(VLOOKUP($K319,May!$H$4:$J$489,3,FALSE),0)</f>
        <v>0</v>
      </c>
      <c r="S319" s="6">
        <f>IFERROR(VLOOKUP($K319,Jun!$H$4:$J$489,3,FALSE),0)</f>
        <v>0</v>
      </c>
      <c r="T319" s="6">
        <f>IFERROR(VLOOKUP($K319,Jul!$H$4:$J$489,3,FALSE),0)</f>
        <v>0</v>
      </c>
      <c r="U319" s="6">
        <f>IFERROR(VLOOKUP($K319,Ago!$H$4:$J$489,3,FALSE),0)</f>
        <v>0</v>
      </c>
      <c r="V319" s="6">
        <f>IFERROR(VLOOKUP($K319,Set!$H$4:$J$489,3,FALSE),0)</f>
        <v>0</v>
      </c>
      <c r="W319" s="6">
        <f>IFERROR(VLOOKUP($K319,Oct!$H$4:$J$489,3,FALSE),0)</f>
        <v>0</v>
      </c>
      <c r="X319" s="6">
        <f>IFERROR(VLOOKUP($K319,Nov!$H$4:$J$489,3,FALSE),0)</f>
        <v>0</v>
      </c>
      <c r="Y319" s="6">
        <f>IFERROR(VLOOKUP($K319,Dic!$H$4:$J$489,3,FALSE),0)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IFERROR(VLOOKUP($K320,Ene!$H$4:$J$489,3,FALSE),0)</f>
        <v>5</v>
      </c>
      <c r="O320" s="6">
        <f>IFERROR(VLOOKUP($K320,Feb!$H$4:$J$489,3,FALSE),0)</f>
        <v>0</v>
      </c>
      <c r="P320" s="6">
        <f>IFERROR(VLOOKUP($K320,Mar!$H$4:$J$489,3,FALSE),0)</f>
        <v>1</v>
      </c>
      <c r="Q320" s="6">
        <f>IFERROR(VLOOKUP($K320,Abr!$H$4:$J$489,3,FALSE),0)</f>
        <v>1</v>
      </c>
      <c r="R320" s="6">
        <f>IFERROR(VLOOKUP($K320,May!$H$4:$J$489,3,FALSE),0)</f>
        <v>3</v>
      </c>
      <c r="S320" s="6">
        <f>IFERROR(VLOOKUP($K320,Jun!$H$4:$J$489,3,FALSE),0)</f>
        <v>0</v>
      </c>
      <c r="T320" s="6">
        <f>IFERROR(VLOOKUP($K320,Jul!$H$4:$J$489,3,FALSE),0)</f>
        <v>0</v>
      </c>
      <c r="U320" s="6">
        <f>IFERROR(VLOOKUP($K320,Ago!$H$4:$J$489,3,FALSE),0)</f>
        <v>0</v>
      </c>
      <c r="V320" s="6">
        <f>IFERROR(VLOOKUP($K320,Set!$H$4:$J$489,3,FALSE),0)</f>
        <v>0</v>
      </c>
      <c r="W320" s="6">
        <f>IFERROR(VLOOKUP($K320,Oct!$H$4:$J$489,3,FALSE),0)</f>
        <v>0</v>
      </c>
      <c r="X320" s="6">
        <f>IFERROR(VLOOKUP($K320,Nov!$H$4:$J$489,3,FALSE),0)</f>
        <v>0</v>
      </c>
      <c r="Y320" s="6">
        <f>IFERROR(VLOOKUP($K320,Dic!$H$4:$J$489,3,FALSE),0)</f>
        <v>0</v>
      </c>
      <c r="Z320" s="6">
        <f t="shared" si="73"/>
        <v>6</v>
      </c>
      <c r="AA320" s="6">
        <f t="shared" si="74"/>
        <v>4</v>
      </c>
      <c r="AB320" s="6">
        <f t="shared" si="75"/>
        <v>0</v>
      </c>
      <c r="AC320" s="6">
        <f t="shared" si="76"/>
        <v>0</v>
      </c>
      <c r="AD320" s="6">
        <f t="shared" si="77"/>
        <v>10</v>
      </c>
      <c r="AE320" s="6">
        <f t="shared" si="78"/>
        <v>0</v>
      </c>
      <c r="AF320" s="6">
        <f t="shared" si="79"/>
        <v>10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IFERROR(VLOOKUP($K321,Ene!$H$4:$J$489,3,FALSE),0)</f>
        <v>0</v>
      </c>
      <c r="O321" s="6">
        <f>IFERROR(VLOOKUP($K321,Feb!$H$4:$J$489,3,FALSE),0)</f>
        <v>0</v>
      </c>
      <c r="P321" s="6">
        <f>IFERROR(VLOOKUP($K321,Mar!$H$4:$J$489,3,FALSE),0)</f>
        <v>0</v>
      </c>
      <c r="Q321" s="6">
        <f>IFERROR(VLOOKUP($K321,Abr!$H$4:$J$489,3,FALSE),0)</f>
        <v>0</v>
      </c>
      <c r="R321" s="6">
        <f>IFERROR(VLOOKUP($K321,May!$H$4:$J$489,3,FALSE),0)</f>
        <v>0</v>
      </c>
      <c r="S321" s="6">
        <f>IFERROR(VLOOKUP($K321,Jun!$H$4:$J$489,3,FALSE),0)</f>
        <v>0</v>
      </c>
      <c r="T321" s="6">
        <f>IFERROR(VLOOKUP($K321,Jul!$H$4:$J$489,3,FALSE),0)</f>
        <v>0</v>
      </c>
      <c r="U321" s="6">
        <f>IFERROR(VLOOKUP($K321,Ago!$H$4:$J$489,3,FALSE),0)</f>
        <v>0</v>
      </c>
      <c r="V321" s="6">
        <f>IFERROR(VLOOKUP($K321,Set!$H$4:$J$489,3,FALSE),0)</f>
        <v>0</v>
      </c>
      <c r="W321" s="6">
        <f>IFERROR(VLOOKUP($K321,Oct!$H$4:$J$489,3,FALSE),0)</f>
        <v>0</v>
      </c>
      <c r="X321" s="6">
        <f>IFERROR(VLOOKUP($K321,Nov!$H$4:$J$489,3,FALSE),0)</f>
        <v>0</v>
      </c>
      <c r="Y321" s="6">
        <f>IFERROR(VLOOKUP($K321,Dic!$H$4:$J$489,3,FALSE),0)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IFERROR(VLOOKUP($K322,Ene!$H$4:$J$489,3,FALSE),0)</f>
        <v>0</v>
      </c>
      <c r="O322" s="6">
        <f>IFERROR(VLOOKUP($K322,Feb!$H$4:$J$489,3,FALSE),0)</f>
        <v>0</v>
      </c>
      <c r="P322" s="6">
        <f>IFERROR(VLOOKUP($K322,Mar!$H$4:$J$489,3,FALSE),0)</f>
        <v>0</v>
      </c>
      <c r="Q322" s="6">
        <f>IFERROR(VLOOKUP($K322,Abr!$H$4:$J$489,3,FALSE),0)</f>
        <v>0</v>
      </c>
      <c r="R322" s="6">
        <f>IFERROR(VLOOKUP($K322,May!$H$4:$J$489,3,FALSE),0)</f>
        <v>0</v>
      </c>
      <c r="S322" s="6">
        <f>IFERROR(VLOOKUP($K322,Jun!$H$4:$J$489,3,FALSE),0)</f>
        <v>0</v>
      </c>
      <c r="T322" s="6">
        <f>IFERROR(VLOOKUP($K322,Jul!$H$4:$J$489,3,FALSE),0)</f>
        <v>0</v>
      </c>
      <c r="U322" s="6">
        <f>IFERROR(VLOOKUP($K322,Ago!$H$4:$J$489,3,FALSE),0)</f>
        <v>0</v>
      </c>
      <c r="V322" s="6">
        <f>IFERROR(VLOOKUP($K322,Set!$H$4:$J$489,3,FALSE),0)</f>
        <v>0</v>
      </c>
      <c r="W322" s="6">
        <f>IFERROR(VLOOKUP($K322,Oct!$H$4:$J$489,3,FALSE),0)</f>
        <v>0</v>
      </c>
      <c r="X322" s="6">
        <f>IFERROR(VLOOKUP($K322,Nov!$H$4:$J$489,3,FALSE),0)</f>
        <v>0</v>
      </c>
      <c r="Y322" s="6">
        <f>IFERROR(VLOOKUP($K322,Dic!$H$4:$J$489,3,FALSE),0)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IFERROR(VLOOKUP($K323,Ene!$H$4:$J$489,3,FALSE),0)</f>
        <v>0</v>
      </c>
      <c r="O323" s="6">
        <f>IFERROR(VLOOKUP($K323,Feb!$H$4:$J$489,3,FALSE),0)</f>
        <v>0</v>
      </c>
      <c r="P323" s="6">
        <f>IFERROR(VLOOKUP($K323,Mar!$H$4:$J$489,3,FALSE),0)</f>
        <v>0</v>
      </c>
      <c r="Q323" s="6">
        <f>IFERROR(VLOOKUP($K323,Abr!$H$4:$J$489,3,FALSE),0)</f>
        <v>0</v>
      </c>
      <c r="R323" s="6">
        <f>IFERROR(VLOOKUP($K323,May!$H$4:$J$489,3,FALSE),0)</f>
        <v>0</v>
      </c>
      <c r="S323" s="6">
        <f>IFERROR(VLOOKUP($K323,Jun!$H$4:$J$489,3,FALSE),0)</f>
        <v>0</v>
      </c>
      <c r="T323" s="6">
        <f>IFERROR(VLOOKUP($K323,Jul!$H$4:$J$489,3,FALSE),0)</f>
        <v>0</v>
      </c>
      <c r="U323" s="6">
        <f>IFERROR(VLOOKUP($K323,Ago!$H$4:$J$489,3,FALSE),0)</f>
        <v>0</v>
      </c>
      <c r="V323" s="6">
        <f>IFERROR(VLOOKUP($K323,Set!$H$4:$J$489,3,FALSE),0)</f>
        <v>0</v>
      </c>
      <c r="W323" s="6">
        <f>IFERROR(VLOOKUP($K323,Oct!$H$4:$J$489,3,FALSE),0)</f>
        <v>0</v>
      </c>
      <c r="X323" s="6">
        <f>IFERROR(VLOOKUP($K323,Nov!$H$4:$J$489,3,FALSE),0)</f>
        <v>0</v>
      </c>
      <c r="Y323" s="6">
        <f>IFERROR(VLOOKUP($K323,Dic!$H$4:$J$489,3,FALSE),0)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IFERROR(VLOOKUP($K324,Ene!$H$4:$J$489,3,FALSE),0)</f>
        <v>0</v>
      </c>
      <c r="O324" s="6">
        <f>IFERROR(VLOOKUP($K324,Feb!$H$4:$J$489,3,FALSE),0)</f>
        <v>0</v>
      </c>
      <c r="P324" s="6">
        <f>IFERROR(VLOOKUP($K324,Mar!$H$4:$J$489,3,FALSE),0)</f>
        <v>0</v>
      </c>
      <c r="Q324" s="6">
        <f>IFERROR(VLOOKUP($K324,Abr!$H$4:$J$489,3,FALSE),0)</f>
        <v>0</v>
      </c>
      <c r="R324" s="6">
        <f>IFERROR(VLOOKUP($K324,May!$H$4:$J$489,3,FALSE),0)</f>
        <v>0</v>
      </c>
      <c r="S324" s="6">
        <f>IFERROR(VLOOKUP($K324,Jun!$H$4:$J$489,3,FALSE),0)</f>
        <v>0</v>
      </c>
      <c r="T324" s="6">
        <f>IFERROR(VLOOKUP($K324,Jul!$H$4:$J$489,3,FALSE),0)</f>
        <v>0</v>
      </c>
      <c r="U324" s="6">
        <f>IFERROR(VLOOKUP($K324,Ago!$H$4:$J$489,3,FALSE),0)</f>
        <v>0</v>
      </c>
      <c r="V324" s="6">
        <f>IFERROR(VLOOKUP($K324,Set!$H$4:$J$489,3,FALSE),0)</f>
        <v>0</v>
      </c>
      <c r="W324" s="6">
        <f>IFERROR(VLOOKUP($K324,Oct!$H$4:$J$489,3,FALSE),0)</f>
        <v>0</v>
      </c>
      <c r="X324" s="6">
        <f>IFERROR(VLOOKUP($K324,Nov!$H$4:$J$489,3,FALSE),0)</f>
        <v>0</v>
      </c>
      <c r="Y324" s="6">
        <f>IFERROR(VLOOKUP($K324,Dic!$H$4:$J$489,3,FALSE),0)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IFERROR(VLOOKUP($K325,Ene!$H$4:$J$489,3,FALSE),0)</f>
        <v>0</v>
      </c>
      <c r="O325" s="6">
        <f>IFERROR(VLOOKUP($K325,Feb!$H$4:$J$489,3,FALSE),0)</f>
        <v>1</v>
      </c>
      <c r="P325" s="6">
        <f>IFERROR(VLOOKUP($K325,Mar!$H$4:$J$489,3,FALSE),0)</f>
        <v>1</v>
      </c>
      <c r="Q325" s="6">
        <f>IFERROR(VLOOKUP($K325,Abr!$H$4:$J$489,3,FALSE),0)</f>
        <v>0</v>
      </c>
      <c r="R325" s="6">
        <f>IFERROR(VLOOKUP($K325,May!$H$4:$J$489,3,FALSE),0)</f>
        <v>1</v>
      </c>
      <c r="S325" s="6">
        <f>IFERROR(VLOOKUP($K325,Jun!$H$4:$J$489,3,FALSE),0)</f>
        <v>0</v>
      </c>
      <c r="T325" s="6">
        <f>IFERROR(VLOOKUP($K325,Jul!$H$4:$J$489,3,FALSE),0)</f>
        <v>0</v>
      </c>
      <c r="U325" s="6">
        <f>IFERROR(VLOOKUP($K325,Ago!$H$4:$J$489,3,FALSE),0)</f>
        <v>0</v>
      </c>
      <c r="V325" s="6">
        <f>IFERROR(VLOOKUP($K325,Set!$H$4:$J$489,3,FALSE),0)</f>
        <v>0</v>
      </c>
      <c r="W325" s="6">
        <f>IFERROR(VLOOKUP($K325,Oct!$H$4:$J$489,3,FALSE),0)</f>
        <v>0</v>
      </c>
      <c r="X325" s="6">
        <f>IFERROR(VLOOKUP($K325,Nov!$H$4:$J$489,3,FALSE),0)</f>
        <v>0</v>
      </c>
      <c r="Y325" s="6">
        <f>IFERROR(VLOOKUP($K325,Dic!$H$4:$J$489,3,FALSE),0)</f>
        <v>0</v>
      </c>
      <c r="Z325" s="6">
        <f t="shared" si="80"/>
        <v>2</v>
      </c>
      <c r="AA325" s="6">
        <f t="shared" si="81"/>
        <v>1</v>
      </c>
      <c r="AB325" s="6">
        <f t="shared" si="82"/>
        <v>0</v>
      </c>
      <c r="AC325" s="6">
        <f t="shared" si="83"/>
        <v>0</v>
      </c>
      <c r="AD325" s="6">
        <f t="shared" si="84"/>
        <v>3</v>
      </c>
      <c r="AE325" s="6">
        <f t="shared" si="85"/>
        <v>0</v>
      </c>
      <c r="AF325" s="6">
        <f t="shared" si="86"/>
        <v>3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IFERROR(VLOOKUP($K326,Ene!$H$4:$J$489,3,FALSE),0)</f>
        <v>0</v>
      </c>
      <c r="O326" s="6">
        <f>IFERROR(VLOOKUP($K326,Feb!$H$4:$J$489,3,FALSE),0)</f>
        <v>0</v>
      </c>
      <c r="P326" s="6">
        <f>IFERROR(VLOOKUP($K326,Mar!$H$4:$J$489,3,FALSE),0)</f>
        <v>0</v>
      </c>
      <c r="Q326" s="6">
        <f>IFERROR(VLOOKUP($K326,Abr!$H$4:$J$489,3,FALSE),0)</f>
        <v>0</v>
      </c>
      <c r="R326" s="6">
        <f>IFERROR(VLOOKUP($K326,May!$H$4:$J$489,3,FALSE),0)</f>
        <v>0</v>
      </c>
      <c r="S326" s="6">
        <f>IFERROR(VLOOKUP($K326,Jun!$H$4:$J$489,3,FALSE),0)</f>
        <v>0</v>
      </c>
      <c r="T326" s="6">
        <f>IFERROR(VLOOKUP($K326,Jul!$H$4:$J$489,3,FALSE),0)</f>
        <v>0</v>
      </c>
      <c r="U326" s="6">
        <f>IFERROR(VLOOKUP($K326,Ago!$H$4:$J$489,3,FALSE),0)</f>
        <v>0</v>
      </c>
      <c r="V326" s="6">
        <f>IFERROR(VLOOKUP($K326,Set!$H$4:$J$489,3,FALSE),0)</f>
        <v>0</v>
      </c>
      <c r="W326" s="6">
        <f>IFERROR(VLOOKUP($K326,Oct!$H$4:$J$489,3,FALSE),0)</f>
        <v>0</v>
      </c>
      <c r="X326" s="6">
        <f>IFERROR(VLOOKUP($K326,Nov!$H$4:$J$489,3,FALSE),0)</f>
        <v>0</v>
      </c>
      <c r="Y326" s="6">
        <f>IFERROR(VLOOKUP($K326,Dic!$H$4:$J$489,3,FALSE),0)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IFERROR(VLOOKUP($K327,Ene!$H$4:$J$489,3,FALSE),0)</f>
        <v>3</v>
      </c>
      <c r="O327" s="6">
        <f>IFERROR(VLOOKUP($K327,Feb!$H$4:$J$489,3,FALSE),0)</f>
        <v>5</v>
      </c>
      <c r="P327" s="6">
        <f>IFERROR(VLOOKUP($K327,Mar!$H$4:$J$489,3,FALSE),0)</f>
        <v>2</v>
      </c>
      <c r="Q327" s="6">
        <f>IFERROR(VLOOKUP($K327,Abr!$H$4:$J$489,3,FALSE),0)</f>
        <v>1</v>
      </c>
      <c r="R327" s="6">
        <f>IFERROR(VLOOKUP($K327,May!$H$4:$J$489,3,FALSE),0)</f>
        <v>2</v>
      </c>
      <c r="S327" s="6">
        <f>IFERROR(VLOOKUP($K327,Jun!$H$4:$J$489,3,FALSE),0)</f>
        <v>2</v>
      </c>
      <c r="T327" s="6">
        <f>IFERROR(VLOOKUP($K327,Jul!$H$4:$J$489,3,FALSE),0)</f>
        <v>1</v>
      </c>
      <c r="U327" s="6">
        <f>IFERROR(VLOOKUP($K327,Ago!$H$4:$J$489,3,FALSE),0)</f>
        <v>0</v>
      </c>
      <c r="V327" s="6">
        <f>IFERROR(VLOOKUP($K327,Set!$H$4:$J$489,3,FALSE),0)</f>
        <v>0</v>
      </c>
      <c r="W327" s="6">
        <f>IFERROR(VLOOKUP($K327,Oct!$H$4:$J$489,3,FALSE),0)</f>
        <v>0</v>
      </c>
      <c r="X327" s="6">
        <f>IFERROR(VLOOKUP($K327,Nov!$H$4:$J$489,3,FALSE),0)</f>
        <v>0</v>
      </c>
      <c r="Y327" s="6">
        <f>IFERROR(VLOOKUP($K327,Dic!$H$4:$J$489,3,FALSE),0)</f>
        <v>0</v>
      </c>
      <c r="Z327" s="6">
        <f t="shared" si="80"/>
        <v>10</v>
      </c>
      <c r="AA327" s="6">
        <f t="shared" si="81"/>
        <v>5</v>
      </c>
      <c r="AB327" s="6">
        <f t="shared" si="82"/>
        <v>1</v>
      </c>
      <c r="AC327" s="6">
        <f t="shared" si="83"/>
        <v>0</v>
      </c>
      <c r="AD327" s="6">
        <f t="shared" si="84"/>
        <v>15</v>
      </c>
      <c r="AE327" s="6">
        <f t="shared" si="85"/>
        <v>1</v>
      </c>
      <c r="AF327" s="6">
        <f t="shared" si="86"/>
        <v>16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IFERROR(VLOOKUP($K328,Ene!$H$4:$J$489,3,FALSE),0)</f>
        <v>0</v>
      </c>
      <c r="O328" s="6">
        <f>IFERROR(VLOOKUP($K328,Feb!$H$4:$J$489,3,FALSE),0)</f>
        <v>0</v>
      </c>
      <c r="P328" s="6">
        <f>IFERROR(VLOOKUP($K328,Mar!$H$4:$J$489,3,FALSE),0)</f>
        <v>0</v>
      </c>
      <c r="Q328" s="6">
        <f>IFERROR(VLOOKUP($K328,Abr!$H$4:$J$489,3,FALSE),0)</f>
        <v>0</v>
      </c>
      <c r="R328" s="6">
        <f>IFERROR(VLOOKUP($K328,May!$H$4:$J$489,3,FALSE),0)</f>
        <v>0</v>
      </c>
      <c r="S328" s="6">
        <f>IFERROR(VLOOKUP($K328,Jun!$H$4:$J$489,3,FALSE),0)</f>
        <v>0</v>
      </c>
      <c r="T328" s="6">
        <f>IFERROR(VLOOKUP($K328,Jul!$H$4:$J$489,3,FALSE),0)</f>
        <v>0</v>
      </c>
      <c r="U328" s="6">
        <f>IFERROR(VLOOKUP($K328,Ago!$H$4:$J$489,3,FALSE),0)</f>
        <v>0</v>
      </c>
      <c r="V328" s="6">
        <f>IFERROR(VLOOKUP($K328,Set!$H$4:$J$489,3,FALSE),0)</f>
        <v>0</v>
      </c>
      <c r="W328" s="6">
        <f>IFERROR(VLOOKUP($K328,Oct!$H$4:$J$489,3,FALSE),0)</f>
        <v>0</v>
      </c>
      <c r="X328" s="6">
        <f>IFERROR(VLOOKUP($K328,Nov!$H$4:$J$489,3,FALSE),0)</f>
        <v>0</v>
      </c>
      <c r="Y328" s="6">
        <f>IFERROR(VLOOKUP($K328,Dic!$H$4:$J$489,3,FALSE),0)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IFERROR(VLOOKUP($K329,Ene!$H$4:$J$489,3,FALSE),0)</f>
        <v>0</v>
      </c>
      <c r="O329" s="6">
        <f>IFERROR(VLOOKUP($K329,Feb!$H$4:$J$489,3,FALSE),0)</f>
        <v>0</v>
      </c>
      <c r="P329" s="6">
        <f>IFERROR(VLOOKUP($K329,Mar!$H$4:$J$489,3,FALSE),0)</f>
        <v>0</v>
      </c>
      <c r="Q329" s="6">
        <f>IFERROR(VLOOKUP($K329,Abr!$H$4:$J$489,3,FALSE),0)</f>
        <v>0</v>
      </c>
      <c r="R329" s="6">
        <f>IFERROR(VLOOKUP($K329,May!$H$4:$J$489,3,FALSE),0)</f>
        <v>1</v>
      </c>
      <c r="S329" s="6">
        <f>IFERROR(VLOOKUP($K329,Jun!$H$4:$J$489,3,FALSE),0)</f>
        <v>0</v>
      </c>
      <c r="T329" s="6">
        <f>IFERROR(VLOOKUP($K329,Jul!$H$4:$J$489,3,FALSE),0)</f>
        <v>3</v>
      </c>
      <c r="U329" s="6">
        <f>IFERROR(VLOOKUP($K329,Ago!$H$4:$J$489,3,FALSE),0)</f>
        <v>0</v>
      </c>
      <c r="V329" s="6">
        <f>IFERROR(VLOOKUP($K329,Set!$H$4:$J$489,3,FALSE),0)</f>
        <v>0</v>
      </c>
      <c r="W329" s="6">
        <f>IFERROR(VLOOKUP($K329,Oct!$H$4:$J$489,3,FALSE),0)</f>
        <v>0</v>
      </c>
      <c r="X329" s="6">
        <f>IFERROR(VLOOKUP($K329,Nov!$H$4:$J$489,3,FALSE),0)</f>
        <v>0</v>
      </c>
      <c r="Y329" s="6">
        <f>IFERROR(VLOOKUP($K329,Dic!$H$4:$J$489,3,FALSE),0)</f>
        <v>0</v>
      </c>
      <c r="Z329" s="6">
        <f t="shared" si="80"/>
        <v>0</v>
      </c>
      <c r="AA329" s="6">
        <f t="shared" si="81"/>
        <v>1</v>
      </c>
      <c r="AB329" s="6">
        <f t="shared" si="82"/>
        <v>3</v>
      </c>
      <c r="AC329" s="6">
        <f t="shared" si="83"/>
        <v>0</v>
      </c>
      <c r="AD329" s="6">
        <f t="shared" si="84"/>
        <v>1</v>
      </c>
      <c r="AE329" s="6">
        <f t="shared" si="85"/>
        <v>3</v>
      </c>
      <c r="AF329" s="6">
        <f t="shared" si="86"/>
        <v>4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IFERROR(VLOOKUP($K330,Ene!$H$4:$J$489,3,FALSE),0)</f>
        <v>0</v>
      </c>
      <c r="O330" s="6">
        <f>IFERROR(VLOOKUP($K330,Feb!$H$4:$J$489,3,FALSE),0)</f>
        <v>0</v>
      </c>
      <c r="P330" s="6">
        <f>IFERROR(VLOOKUP($K330,Mar!$H$4:$J$489,3,FALSE),0)</f>
        <v>0</v>
      </c>
      <c r="Q330" s="6">
        <f>IFERROR(VLOOKUP($K330,Abr!$H$4:$J$489,3,FALSE),0)</f>
        <v>0</v>
      </c>
      <c r="R330" s="6">
        <f>IFERROR(VLOOKUP($K330,May!$H$4:$J$489,3,FALSE),0)</f>
        <v>0</v>
      </c>
      <c r="S330" s="6">
        <f>IFERROR(VLOOKUP($K330,Jun!$H$4:$J$489,3,FALSE),0)</f>
        <v>0</v>
      </c>
      <c r="T330" s="6">
        <f>IFERROR(VLOOKUP($K330,Jul!$H$4:$J$489,3,FALSE),0)</f>
        <v>0</v>
      </c>
      <c r="U330" s="6">
        <f>IFERROR(VLOOKUP($K330,Ago!$H$4:$J$489,3,FALSE),0)</f>
        <v>0</v>
      </c>
      <c r="V330" s="6">
        <f>IFERROR(VLOOKUP($K330,Set!$H$4:$J$489,3,FALSE),0)</f>
        <v>0</v>
      </c>
      <c r="W330" s="6">
        <f>IFERROR(VLOOKUP($K330,Oct!$H$4:$J$489,3,FALSE),0)</f>
        <v>0</v>
      </c>
      <c r="X330" s="6">
        <f>IFERROR(VLOOKUP($K330,Nov!$H$4:$J$489,3,FALSE),0)</f>
        <v>0</v>
      </c>
      <c r="Y330" s="6">
        <f>IFERROR(VLOOKUP($K330,Dic!$H$4:$J$489,3,FALSE),0)</f>
        <v>0</v>
      </c>
      <c r="Z330" s="6">
        <f t="shared" si="80"/>
        <v>0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0</v>
      </c>
      <c r="AE330" s="6">
        <f t="shared" si="85"/>
        <v>0</v>
      </c>
      <c r="AF330" s="6">
        <f t="shared" si="86"/>
        <v>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IFERROR(VLOOKUP($K331,Ene!$H$4:$J$489,3,FALSE),0)</f>
        <v>2</v>
      </c>
      <c r="O331" s="6">
        <f>IFERROR(VLOOKUP($K331,Feb!$H$4:$J$489,3,FALSE),0)</f>
        <v>1</v>
      </c>
      <c r="P331" s="6">
        <f>IFERROR(VLOOKUP($K331,Mar!$H$4:$J$489,3,FALSE),0)</f>
        <v>1</v>
      </c>
      <c r="Q331" s="6">
        <f>IFERROR(VLOOKUP($K331,Abr!$H$4:$J$489,3,FALSE),0)</f>
        <v>0</v>
      </c>
      <c r="R331" s="6">
        <f>IFERROR(VLOOKUP($K331,May!$H$4:$J$489,3,FALSE),0)</f>
        <v>1</v>
      </c>
      <c r="S331" s="6">
        <f>IFERROR(VLOOKUP($K331,Jun!$H$4:$J$489,3,FALSE),0)</f>
        <v>0</v>
      </c>
      <c r="T331" s="6">
        <f>IFERROR(VLOOKUP($K331,Jul!$H$4:$J$489,3,FALSE),0)</f>
        <v>0</v>
      </c>
      <c r="U331" s="6">
        <f>IFERROR(VLOOKUP($K331,Ago!$H$4:$J$489,3,FALSE),0)</f>
        <v>0</v>
      </c>
      <c r="V331" s="6">
        <f>IFERROR(VLOOKUP($K331,Set!$H$4:$J$489,3,FALSE),0)</f>
        <v>0</v>
      </c>
      <c r="W331" s="6">
        <f>IFERROR(VLOOKUP($K331,Oct!$H$4:$J$489,3,FALSE),0)</f>
        <v>0</v>
      </c>
      <c r="X331" s="6">
        <f>IFERROR(VLOOKUP($K331,Nov!$H$4:$J$489,3,FALSE),0)</f>
        <v>0</v>
      </c>
      <c r="Y331" s="6">
        <f>IFERROR(VLOOKUP($K331,Dic!$H$4:$J$489,3,FALSE),0)</f>
        <v>0</v>
      </c>
      <c r="Z331" s="6">
        <f t="shared" si="80"/>
        <v>4</v>
      </c>
      <c r="AA331" s="6">
        <f t="shared" si="81"/>
        <v>1</v>
      </c>
      <c r="AB331" s="6">
        <f t="shared" si="82"/>
        <v>0</v>
      </c>
      <c r="AC331" s="6">
        <f t="shared" si="83"/>
        <v>0</v>
      </c>
      <c r="AD331" s="6">
        <f t="shared" si="84"/>
        <v>5</v>
      </c>
      <c r="AE331" s="6">
        <f t="shared" si="85"/>
        <v>0</v>
      </c>
      <c r="AF331" s="6">
        <f t="shared" si="86"/>
        <v>5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IFERROR(VLOOKUP($K332,Ene!$H$4:$J$489,3,FALSE),0)</f>
        <v>0</v>
      </c>
      <c r="O332" s="6">
        <f>IFERROR(VLOOKUP($K332,Feb!$H$4:$J$489,3,FALSE),0)</f>
        <v>0</v>
      </c>
      <c r="P332" s="6">
        <f>IFERROR(VLOOKUP($K332,Mar!$H$4:$J$489,3,FALSE),0)</f>
        <v>0</v>
      </c>
      <c r="Q332" s="6">
        <f>IFERROR(VLOOKUP($K332,Abr!$H$4:$J$489,3,FALSE),0)</f>
        <v>0</v>
      </c>
      <c r="R332" s="6">
        <f>IFERROR(VLOOKUP($K332,May!$H$4:$J$489,3,FALSE),0)</f>
        <v>0</v>
      </c>
      <c r="S332" s="6">
        <f>IFERROR(VLOOKUP($K332,Jun!$H$4:$J$489,3,FALSE),0)</f>
        <v>0</v>
      </c>
      <c r="T332" s="6">
        <f>IFERROR(VLOOKUP($K332,Jul!$H$4:$J$489,3,FALSE),0)</f>
        <v>0</v>
      </c>
      <c r="U332" s="6">
        <f>IFERROR(VLOOKUP($K332,Ago!$H$4:$J$489,3,FALSE),0)</f>
        <v>0</v>
      </c>
      <c r="V332" s="6">
        <f>IFERROR(VLOOKUP($K332,Set!$H$4:$J$489,3,FALSE),0)</f>
        <v>0</v>
      </c>
      <c r="W332" s="6">
        <f>IFERROR(VLOOKUP($K332,Oct!$H$4:$J$489,3,FALSE),0)</f>
        <v>0</v>
      </c>
      <c r="X332" s="6">
        <f>IFERROR(VLOOKUP($K332,Nov!$H$4:$J$489,3,FALSE),0)</f>
        <v>0</v>
      </c>
      <c r="Y332" s="6">
        <f>IFERROR(VLOOKUP($K332,Dic!$H$4:$J$489,3,FALSE),0)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IFERROR(VLOOKUP($K333,Ene!$H$4:$J$489,3,FALSE),0)</f>
        <v>0</v>
      </c>
      <c r="O333" s="6">
        <f>IFERROR(VLOOKUP($K333,Feb!$H$4:$J$489,3,FALSE),0)</f>
        <v>0</v>
      </c>
      <c r="P333" s="6">
        <f>IFERROR(VLOOKUP($K333,Mar!$H$4:$J$489,3,FALSE),0)</f>
        <v>0</v>
      </c>
      <c r="Q333" s="6">
        <f>IFERROR(VLOOKUP($K333,Abr!$H$4:$J$489,3,FALSE),0)</f>
        <v>0</v>
      </c>
      <c r="R333" s="6">
        <f>IFERROR(VLOOKUP($K333,May!$H$4:$J$489,3,FALSE),0)</f>
        <v>0</v>
      </c>
      <c r="S333" s="6">
        <f>IFERROR(VLOOKUP($K333,Jun!$H$4:$J$489,3,FALSE),0)</f>
        <v>0</v>
      </c>
      <c r="T333" s="6">
        <f>IFERROR(VLOOKUP($K333,Jul!$H$4:$J$489,3,FALSE),0)</f>
        <v>0</v>
      </c>
      <c r="U333" s="6">
        <f>IFERROR(VLOOKUP($K333,Ago!$H$4:$J$489,3,FALSE),0)</f>
        <v>0</v>
      </c>
      <c r="V333" s="6">
        <f>IFERROR(VLOOKUP($K333,Set!$H$4:$J$489,3,FALSE),0)</f>
        <v>0</v>
      </c>
      <c r="W333" s="6">
        <f>IFERROR(VLOOKUP($K333,Oct!$H$4:$J$489,3,FALSE),0)</f>
        <v>0</v>
      </c>
      <c r="X333" s="6">
        <f>IFERROR(VLOOKUP($K333,Nov!$H$4:$J$489,3,FALSE),0)</f>
        <v>0</v>
      </c>
      <c r="Y333" s="6">
        <f>IFERROR(VLOOKUP($K333,Dic!$H$4:$J$489,3,FALSE),0)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IFERROR(VLOOKUP($K334,Ene!$H$4:$J$489,3,FALSE),0)</f>
        <v>0</v>
      </c>
      <c r="O334" s="6">
        <f>IFERROR(VLOOKUP($K334,Feb!$H$4:$J$489,3,FALSE),0)</f>
        <v>0</v>
      </c>
      <c r="P334" s="6">
        <f>IFERROR(VLOOKUP($K334,Mar!$H$4:$J$489,3,FALSE),0)</f>
        <v>0</v>
      </c>
      <c r="Q334" s="6">
        <f>IFERROR(VLOOKUP($K334,Abr!$H$4:$J$489,3,FALSE),0)</f>
        <v>0</v>
      </c>
      <c r="R334" s="6">
        <f>IFERROR(VLOOKUP($K334,May!$H$4:$J$489,3,FALSE),0)</f>
        <v>0</v>
      </c>
      <c r="S334" s="6">
        <f>IFERROR(VLOOKUP($K334,Jun!$H$4:$J$489,3,FALSE),0)</f>
        <v>0</v>
      </c>
      <c r="T334" s="6">
        <f>IFERROR(VLOOKUP($K334,Jul!$H$4:$J$489,3,FALSE),0)</f>
        <v>0</v>
      </c>
      <c r="U334" s="6">
        <f>IFERROR(VLOOKUP($K334,Ago!$H$4:$J$489,3,FALSE),0)</f>
        <v>0</v>
      </c>
      <c r="V334" s="6">
        <f>IFERROR(VLOOKUP($K334,Set!$H$4:$J$489,3,FALSE),0)</f>
        <v>0</v>
      </c>
      <c r="W334" s="6">
        <f>IFERROR(VLOOKUP($K334,Oct!$H$4:$J$489,3,FALSE),0)</f>
        <v>0</v>
      </c>
      <c r="X334" s="6">
        <f>IFERROR(VLOOKUP($K334,Nov!$H$4:$J$489,3,FALSE),0)</f>
        <v>0</v>
      </c>
      <c r="Y334" s="6">
        <f>IFERROR(VLOOKUP($K334,Dic!$H$4:$J$489,3,FALSE),0)</f>
        <v>0</v>
      </c>
      <c r="Z334" s="6">
        <f t="shared" si="80"/>
        <v>0</v>
      </c>
      <c r="AA334" s="6">
        <f t="shared" si="81"/>
        <v>0</v>
      </c>
      <c r="AB334" s="6">
        <f t="shared" si="82"/>
        <v>0</v>
      </c>
      <c r="AC334" s="6">
        <f t="shared" si="83"/>
        <v>0</v>
      </c>
      <c r="AD334" s="6">
        <f t="shared" si="84"/>
        <v>0</v>
      </c>
      <c r="AE334" s="6">
        <f t="shared" si="85"/>
        <v>0</v>
      </c>
      <c r="AF334" s="6">
        <f t="shared" si="86"/>
        <v>0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IFERROR(VLOOKUP($K335,Ene!$H$4:$J$489,3,FALSE),0)</f>
        <v>0</v>
      </c>
      <c r="O335" s="6">
        <f>IFERROR(VLOOKUP($K335,Feb!$H$4:$J$489,3,FALSE),0)</f>
        <v>0</v>
      </c>
      <c r="P335" s="6">
        <f>IFERROR(VLOOKUP($K335,Mar!$H$4:$J$489,3,FALSE),0)</f>
        <v>0</v>
      </c>
      <c r="Q335" s="6">
        <f>IFERROR(VLOOKUP($K335,Abr!$H$4:$J$489,3,FALSE),0)</f>
        <v>0</v>
      </c>
      <c r="R335" s="6">
        <f>IFERROR(VLOOKUP($K335,May!$H$4:$J$489,3,FALSE),0)</f>
        <v>0</v>
      </c>
      <c r="S335" s="6">
        <f>IFERROR(VLOOKUP($K335,Jun!$H$4:$J$489,3,FALSE),0)</f>
        <v>0</v>
      </c>
      <c r="T335" s="6">
        <f>IFERROR(VLOOKUP($K335,Jul!$H$4:$J$489,3,FALSE),0)</f>
        <v>0</v>
      </c>
      <c r="U335" s="6">
        <f>IFERROR(VLOOKUP($K335,Ago!$H$4:$J$489,3,FALSE),0)</f>
        <v>0</v>
      </c>
      <c r="V335" s="6">
        <f>IFERROR(VLOOKUP($K335,Set!$H$4:$J$489,3,FALSE),0)</f>
        <v>0</v>
      </c>
      <c r="W335" s="6">
        <f>IFERROR(VLOOKUP($K335,Oct!$H$4:$J$489,3,FALSE),0)</f>
        <v>0</v>
      </c>
      <c r="X335" s="6">
        <f>IFERROR(VLOOKUP($K335,Nov!$H$4:$J$489,3,FALSE),0)</f>
        <v>0</v>
      </c>
      <c r="Y335" s="6">
        <f>IFERROR(VLOOKUP($K335,Dic!$H$4:$J$489,3,FALSE),0)</f>
        <v>0</v>
      </c>
      <c r="Z335" s="6">
        <f t="shared" si="80"/>
        <v>0</v>
      </c>
      <c r="AA335" s="6">
        <f t="shared" si="81"/>
        <v>0</v>
      </c>
      <c r="AB335" s="6">
        <f t="shared" si="82"/>
        <v>0</v>
      </c>
      <c r="AC335" s="6">
        <f t="shared" si="83"/>
        <v>0</v>
      </c>
      <c r="AD335" s="6">
        <f t="shared" si="84"/>
        <v>0</v>
      </c>
      <c r="AE335" s="6">
        <f t="shared" si="85"/>
        <v>0</v>
      </c>
      <c r="AF335" s="6">
        <f t="shared" si="86"/>
        <v>0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IFERROR(VLOOKUP($K336,Ene!$H$4:$J$489,3,FALSE),0)</f>
        <v>0</v>
      </c>
      <c r="O336" s="6">
        <f>IFERROR(VLOOKUP($K336,Feb!$H$4:$J$489,3,FALSE),0)</f>
        <v>0</v>
      </c>
      <c r="P336" s="6">
        <f>IFERROR(VLOOKUP($K336,Mar!$H$4:$J$489,3,FALSE),0)</f>
        <v>0</v>
      </c>
      <c r="Q336" s="6">
        <f>IFERROR(VLOOKUP($K336,Abr!$H$4:$J$489,3,FALSE),0)</f>
        <v>0</v>
      </c>
      <c r="R336" s="6">
        <f>IFERROR(VLOOKUP($K336,May!$H$4:$J$489,3,FALSE),0)</f>
        <v>0</v>
      </c>
      <c r="S336" s="6">
        <f>IFERROR(VLOOKUP($K336,Jun!$H$4:$J$489,3,FALSE),0)</f>
        <v>0</v>
      </c>
      <c r="T336" s="6">
        <f>IFERROR(VLOOKUP($K336,Jul!$H$4:$J$489,3,FALSE),0)</f>
        <v>0</v>
      </c>
      <c r="U336" s="6">
        <f>IFERROR(VLOOKUP($K336,Ago!$H$4:$J$489,3,FALSE),0)</f>
        <v>0</v>
      </c>
      <c r="V336" s="6">
        <f>IFERROR(VLOOKUP($K336,Set!$H$4:$J$489,3,FALSE),0)</f>
        <v>0</v>
      </c>
      <c r="W336" s="6">
        <f>IFERROR(VLOOKUP($K336,Oct!$H$4:$J$489,3,FALSE),0)</f>
        <v>0</v>
      </c>
      <c r="X336" s="6">
        <f>IFERROR(VLOOKUP($K336,Nov!$H$4:$J$489,3,FALSE),0)</f>
        <v>0</v>
      </c>
      <c r="Y336" s="6">
        <f>IFERROR(VLOOKUP($K336,Dic!$H$4:$J$489,3,FALSE),0)</f>
        <v>0</v>
      </c>
      <c r="Z336" s="6">
        <f t="shared" si="80"/>
        <v>0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0</v>
      </c>
      <c r="AE336" s="6">
        <f t="shared" si="85"/>
        <v>0</v>
      </c>
      <c r="AF336" s="6">
        <f t="shared" si="86"/>
        <v>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IFERROR(VLOOKUP($K337,Ene!$H$4:$J$489,3,FALSE),0)</f>
        <v>2</v>
      </c>
      <c r="O337" s="6">
        <f>IFERROR(VLOOKUP($K337,Feb!$H$4:$J$489,3,FALSE),0)</f>
        <v>2</v>
      </c>
      <c r="P337" s="6">
        <f>IFERROR(VLOOKUP($K337,Mar!$H$4:$J$489,3,FALSE),0)</f>
        <v>0</v>
      </c>
      <c r="Q337" s="6">
        <f>IFERROR(VLOOKUP($K337,Abr!$H$4:$J$489,3,FALSE),0)</f>
        <v>1</v>
      </c>
      <c r="R337" s="6">
        <f>IFERROR(VLOOKUP($K337,May!$H$4:$J$489,3,FALSE),0)</f>
        <v>0</v>
      </c>
      <c r="S337" s="6">
        <f>IFERROR(VLOOKUP($K337,Jun!$H$4:$J$489,3,FALSE),0)</f>
        <v>0</v>
      </c>
      <c r="T337" s="6">
        <f>IFERROR(VLOOKUP($K337,Jul!$H$4:$J$489,3,FALSE),0)</f>
        <v>1</v>
      </c>
      <c r="U337" s="6">
        <f>IFERROR(VLOOKUP($K337,Ago!$H$4:$J$489,3,FALSE),0)</f>
        <v>0</v>
      </c>
      <c r="V337" s="6">
        <f>IFERROR(VLOOKUP($K337,Set!$H$4:$J$489,3,FALSE),0)</f>
        <v>0</v>
      </c>
      <c r="W337" s="6">
        <f>IFERROR(VLOOKUP($K337,Oct!$H$4:$J$489,3,FALSE),0)</f>
        <v>0</v>
      </c>
      <c r="X337" s="6">
        <f>IFERROR(VLOOKUP($K337,Nov!$H$4:$J$489,3,FALSE),0)</f>
        <v>0</v>
      </c>
      <c r="Y337" s="6">
        <f>IFERROR(VLOOKUP($K337,Dic!$H$4:$J$489,3,FALSE),0)</f>
        <v>0</v>
      </c>
      <c r="Z337" s="6">
        <f t="shared" si="80"/>
        <v>4</v>
      </c>
      <c r="AA337" s="6">
        <f t="shared" si="81"/>
        <v>1</v>
      </c>
      <c r="AB337" s="6">
        <f t="shared" si="82"/>
        <v>1</v>
      </c>
      <c r="AC337" s="6">
        <f t="shared" si="83"/>
        <v>0</v>
      </c>
      <c r="AD337" s="6">
        <f t="shared" si="84"/>
        <v>5</v>
      </c>
      <c r="AE337" s="6">
        <f t="shared" si="85"/>
        <v>1</v>
      </c>
      <c r="AF337" s="6">
        <f t="shared" si="86"/>
        <v>6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IFERROR(VLOOKUP($K338,Ene!$H$4:$J$489,3,FALSE),0)</f>
        <v>0</v>
      </c>
      <c r="O338" s="6">
        <f>IFERROR(VLOOKUP($K338,Feb!$H$4:$J$489,3,FALSE),0)</f>
        <v>0</v>
      </c>
      <c r="P338" s="6">
        <f>IFERROR(VLOOKUP($K338,Mar!$H$4:$J$489,3,FALSE),0)</f>
        <v>0</v>
      </c>
      <c r="Q338" s="6">
        <f>IFERROR(VLOOKUP($K338,Abr!$H$4:$J$489,3,FALSE),0)</f>
        <v>0</v>
      </c>
      <c r="R338" s="6">
        <f>IFERROR(VLOOKUP($K338,May!$H$4:$J$489,3,FALSE),0)</f>
        <v>0</v>
      </c>
      <c r="S338" s="6">
        <f>IFERROR(VLOOKUP($K338,Jun!$H$4:$J$489,3,FALSE),0)</f>
        <v>0</v>
      </c>
      <c r="T338" s="6">
        <f>IFERROR(VLOOKUP($K338,Jul!$H$4:$J$489,3,FALSE),0)</f>
        <v>0</v>
      </c>
      <c r="U338" s="6">
        <f>IFERROR(VLOOKUP($K338,Ago!$H$4:$J$489,3,FALSE),0)</f>
        <v>0</v>
      </c>
      <c r="V338" s="6">
        <f>IFERROR(VLOOKUP($K338,Set!$H$4:$J$489,3,FALSE),0)</f>
        <v>0</v>
      </c>
      <c r="W338" s="6">
        <f>IFERROR(VLOOKUP($K338,Oct!$H$4:$J$489,3,FALSE),0)</f>
        <v>0</v>
      </c>
      <c r="X338" s="6">
        <f>IFERROR(VLOOKUP($K338,Nov!$H$4:$J$489,3,FALSE),0)</f>
        <v>0</v>
      </c>
      <c r="Y338" s="6">
        <f>IFERROR(VLOOKUP($K338,Dic!$H$4:$J$489,3,FALSE),0)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IFERROR(VLOOKUP($K339,Ene!$H$4:$J$489,3,FALSE),0)</f>
        <v>0</v>
      </c>
      <c r="O339" s="6">
        <f>IFERROR(VLOOKUP($K339,Feb!$H$4:$J$489,3,FALSE),0)</f>
        <v>0</v>
      </c>
      <c r="P339" s="6">
        <f>IFERROR(VLOOKUP($K339,Mar!$H$4:$J$489,3,FALSE),0)</f>
        <v>0</v>
      </c>
      <c r="Q339" s="6">
        <f>IFERROR(VLOOKUP($K339,Abr!$H$4:$J$489,3,FALSE),0)</f>
        <v>0</v>
      </c>
      <c r="R339" s="6">
        <f>IFERROR(VLOOKUP($K339,May!$H$4:$J$489,3,FALSE),0)</f>
        <v>0</v>
      </c>
      <c r="S339" s="6">
        <f>IFERROR(VLOOKUP($K339,Jun!$H$4:$J$489,3,FALSE),0)</f>
        <v>1</v>
      </c>
      <c r="T339" s="6">
        <f>IFERROR(VLOOKUP($K339,Jul!$H$4:$J$489,3,FALSE),0)</f>
        <v>1</v>
      </c>
      <c r="U339" s="6">
        <f>IFERROR(VLOOKUP($K339,Ago!$H$4:$J$489,3,FALSE),0)</f>
        <v>0</v>
      </c>
      <c r="V339" s="6">
        <f>IFERROR(VLOOKUP($K339,Set!$H$4:$J$489,3,FALSE),0)</f>
        <v>0</v>
      </c>
      <c r="W339" s="6">
        <f>IFERROR(VLOOKUP($K339,Oct!$H$4:$J$489,3,FALSE),0)</f>
        <v>0</v>
      </c>
      <c r="X339" s="6">
        <f>IFERROR(VLOOKUP($K339,Nov!$H$4:$J$489,3,FALSE),0)</f>
        <v>0</v>
      </c>
      <c r="Y339" s="6">
        <f>IFERROR(VLOOKUP($K339,Dic!$H$4:$J$489,3,FALSE),0)</f>
        <v>0</v>
      </c>
      <c r="Z339" s="6">
        <f t="shared" si="80"/>
        <v>0</v>
      </c>
      <c r="AA339" s="6">
        <f t="shared" si="81"/>
        <v>1</v>
      </c>
      <c r="AB339" s="6">
        <f t="shared" si="82"/>
        <v>1</v>
      </c>
      <c r="AC339" s="6">
        <f t="shared" si="83"/>
        <v>0</v>
      </c>
      <c r="AD339" s="6">
        <f t="shared" si="84"/>
        <v>1</v>
      </c>
      <c r="AE339" s="6">
        <f t="shared" si="85"/>
        <v>1</v>
      </c>
      <c r="AF339" s="6">
        <f t="shared" si="86"/>
        <v>2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IFERROR(VLOOKUP($K340,Ene!$H$4:$J$489,3,FALSE),0)</f>
        <v>0</v>
      </c>
      <c r="O340" s="6">
        <f>IFERROR(VLOOKUP($K340,Feb!$H$4:$J$489,3,FALSE),0)</f>
        <v>0</v>
      </c>
      <c r="P340" s="6">
        <f>IFERROR(VLOOKUP($K340,Mar!$H$4:$J$489,3,FALSE),0)</f>
        <v>0</v>
      </c>
      <c r="Q340" s="6">
        <f>IFERROR(VLOOKUP($K340,Abr!$H$4:$J$489,3,FALSE),0)</f>
        <v>0</v>
      </c>
      <c r="R340" s="6">
        <f>IFERROR(VLOOKUP($K340,May!$H$4:$J$489,3,FALSE),0)</f>
        <v>0</v>
      </c>
      <c r="S340" s="6">
        <f>IFERROR(VLOOKUP($K340,Jun!$H$4:$J$489,3,FALSE),0)</f>
        <v>0</v>
      </c>
      <c r="T340" s="6">
        <f>IFERROR(VLOOKUP($K340,Jul!$H$4:$J$489,3,FALSE),0)</f>
        <v>0</v>
      </c>
      <c r="U340" s="6">
        <f>IFERROR(VLOOKUP($K340,Ago!$H$4:$J$489,3,FALSE),0)</f>
        <v>0</v>
      </c>
      <c r="V340" s="6">
        <f>IFERROR(VLOOKUP($K340,Set!$H$4:$J$489,3,FALSE),0)</f>
        <v>0</v>
      </c>
      <c r="W340" s="6">
        <f>IFERROR(VLOOKUP($K340,Oct!$H$4:$J$489,3,FALSE),0)</f>
        <v>0</v>
      </c>
      <c r="X340" s="6">
        <f>IFERROR(VLOOKUP($K340,Nov!$H$4:$J$489,3,FALSE),0)</f>
        <v>0</v>
      </c>
      <c r="Y340" s="6">
        <f>IFERROR(VLOOKUP($K340,Dic!$H$4:$J$489,3,FALSE),0)</f>
        <v>0</v>
      </c>
      <c r="Z340" s="6">
        <f t="shared" si="80"/>
        <v>0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0</v>
      </c>
      <c r="AE340" s="6">
        <f t="shared" si="85"/>
        <v>0</v>
      </c>
      <c r="AF340" s="6">
        <f t="shared" si="86"/>
        <v>0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IFERROR(VLOOKUP($K341,Ene!$H$4:$J$489,3,FALSE),0)</f>
        <v>0</v>
      </c>
      <c r="O341" s="6">
        <f>IFERROR(VLOOKUP($K341,Feb!$H$4:$J$489,3,FALSE),0)</f>
        <v>0</v>
      </c>
      <c r="P341" s="6">
        <f>IFERROR(VLOOKUP($K341,Mar!$H$4:$J$489,3,FALSE),0)</f>
        <v>0</v>
      </c>
      <c r="Q341" s="6">
        <f>IFERROR(VLOOKUP($K341,Abr!$H$4:$J$489,3,FALSE),0)</f>
        <v>0</v>
      </c>
      <c r="R341" s="6">
        <f>IFERROR(VLOOKUP($K341,May!$H$4:$J$489,3,FALSE),0)</f>
        <v>2</v>
      </c>
      <c r="S341" s="6">
        <f>IFERROR(VLOOKUP($K341,Jun!$H$4:$J$489,3,FALSE),0)</f>
        <v>0</v>
      </c>
      <c r="T341" s="6">
        <f>IFERROR(VLOOKUP($K341,Jul!$H$4:$J$489,3,FALSE),0)</f>
        <v>2</v>
      </c>
      <c r="U341" s="6">
        <f>IFERROR(VLOOKUP($K341,Ago!$H$4:$J$489,3,FALSE),0)</f>
        <v>0</v>
      </c>
      <c r="V341" s="6">
        <f>IFERROR(VLOOKUP($K341,Set!$H$4:$J$489,3,FALSE),0)</f>
        <v>0</v>
      </c>
      <c r="W341" s="6">
        <f>IFERROR(VLOOKUP($K341,Oct!$H$4:$J$489,3,FALSE),0)</f>
        <v>0</v>
      </c>
      <c r="X341" s="6">
        <f>IFERROR(VLOOKUP($K341,Nov!$H$4:$J$489,3,FALSE),0)</f>
        <v>0</v>
      </c>
      <c r="Y341" s="6">
        <f>IFERROR(VLOOKUP($K341,Dic!$H$4:$J$489,3,FALSE),0)</f>
        <v>0</v>
      </c>
      <c r="Z341" s="6">
        <f t="shared" si="80"/>
        <v>0</v>
      </c>
      <c r="AA341" s="6">
        <f t="shared" si="81"/>
        <v>2</v>
      </c>
      <c r="AB341" s="6">
        <f t="shared" si="82"/>
        <v>2</v>
      </c>
      <c r="AC341" s="6">
        <f t="shared" si="83"/>
        <v>0</v>
      </c>
      <c r="AD341" s="6">
        <f t="shared" si="84"/>
        <v>2</v>
      </c>
      <c r="AE341" s="6">
        <f t="shared" si="85"/>
        <v>2</v>
      </c>
      <c r="AF341" s="6">
        <f t="shared" si="86"/>
        <v>4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IFERROR(VLOOKUP($K342,Ene!$H$4:$J$489,3,FALSE),0)</f>
        <v>0</v>
      </c>
      <c r="O342" s="6">
        <f>IFERROR(VLOOKUP($K342,Feb!$H$4:$J$489,3,FALSE),0)</f>
        <v>0</v>
      </c>
      <c r="P342" s="6">
        <f>IFERROR(VLOOKUP($K342,Mar!$H$4:$J$489,3,FALSE),0)</f>
        <v>0</v>
      </c>
      <c r="Q342" s="6">
        <f>IFERROR(VLOOKUP($K342,Abr!$H$4:$J$489,3,FALSE),0)</f>
        <v>0</v>
      </c>
      <c r="R342" s="6">
        <f>IFERROR(VLOOKUP($K342,May!$H$4:$J$489,3,FALSE),0)</f>
        <v>0</v>
      </c>
      <c r="S342" s="6">
        <f>IFERROR(VLOOKUP($K342,Jun!$H$4:$J$489,3,FALSE),0)</f>
        <v>0</v>
      </c>
      <c r="T342" s="6">
        <f>IFERROR(VLOOKUP($K342,Jul!$H$4:$J$489,3,FALSE),0)</f>
        <v>0</v>
      </c>
      <c r="U342" s="6">
        <f>IFERROR(VLOOKUP($K342,Ago!$H$4:$J$489,3,FALSE),0)</f>
        <v>0</v>
      </c>
      <c r="V342" s="6">
        <f>IFERROR(VLOOKUP($K342,Set!$H$4:$J$489,3,FALSE),0)</f>
        <v>0</v>
      </c>
      <c r="W342" s="6">
        <f>IFERROR(VLOOKUP($K342,Oct!$H$4:$J$489,3,FALSE),0)</f>
        <v>0</v>
      </c>
      <c r="X342" s="6">
        <f>IFERROR(VLOOKUP($K342,Nov!$H$4:$J$489,3,FALSE),0)</f>
        <v>0</v>
      </c>
      <c r="Y342" s="6">
        <f>IFERROR(VLOOKUP($K342,Dic!$H$4:$J$489,3,FALSE),0)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IFERROR(VLOOKUP($K343,Ene!$H$4:$J$489,3,FALSE),0)</f>
        <v>0</v>
      </c>
      <c r="O343" s="6">
        <f>IFERROR(VLOOKUP($K343,Feb!$H$4:$J$489,3,FALSE),0)</f>
        <v>0</v>
      </c>
      <c r="P343" s="6">
        <f>IFERROR(VLOOKUP($K343,Mar!$H$4:$J$489,3,FALSE),0)</f>
        <v>0</v>
      </c>
      <c r="Q343" s="6">
        <f>IFERROR(VLOOKUP($K343,Abr!$H$4:$J$489,3,FALSE),0)</f>
        <v>0</v>
      </c>
      <c r="R343" s="6">
        <f>IFERROR(VLOOKUP($K343,May!$H$4:$J$489,3,FALSE),0)</f>
        <v>0</v>
      </c>
      <c r="S343" s="6">
        <f>IFERROR(VLOOKUP($K343,Jun!$H$4:$J$489,3,FALSE),0)</f>
        <v>0</v>
      </c>
      <c r="T343" s="6">
        <f>IFERROR(VLOOKUP($K343,Jul!$H$4:$J$489,3,FALSE),0)</f>
        <v>0</v>
      </c>
      <c r="U343" s="6">
        <f>IFERROR(VLOOKUP($K343,Ago!$H$4:$J$489,3,FALSE),0)</f>
        <v>0</v>
      </c>
      <c r="V343" s="6">
        <f>IFERROR(VLOOKUP($K343,Set!$H$4:$J$489,3,FALSE),0)</f>
        <v>0</v>
      </c>
      <c r="W343" s="6">
        <f>IFERROR(VLOOKUP($K343,Oct!$H$4:$J$489,3,FALSE),0)</f>
        <v>0</v>
      </c>
      <c r="X343" s="6">
        <f>IFERROR(VLOOKUP($K343,Nov!$H$4:$J$489,3,FALSE),0)</f>
        <v>0</v>
      </c>
      <c r="Y343" s="6">
        <f>IFERROR(VLOOKUP($K343,Dic!$H$4:$J$489,3,FALSE),0)</f>
        <v>0</v>
      </c>
      <c r="Z343" s="6">
        <f t="shared" si="80"/>
        <v>0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0</v>
      </c>
      <c r="AE343" s="6">
        <f t="shared" si="85"/>
        <v>0</v>
      </c>
      <c r="AF343" s="6">
        <f t="shared" si="86"/>
        <v>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IFERROR(VLOOKUP($K344,Ene!$H$4:$J$489,3,FALSE),0)</f>
        <v>0</v>
      </c>
      <c r="O344" s="6">
        <f>IFERROR(VLOOKUP($K344,Feb!$H$4:$J$489,3,FALSE),0)</f>
        <v>0</v>
      </c>
      <c r="P344" s="6">
        <f>IFERROR(VLOOKUP($K344,Mar!$H$4:$J$489,3,FALSE),0)</f>
        <v>0</v>
      </c>
      <c r="Q344" s="6">
        <f>IFERROR(VLOOKUP($K344,Abr!$H$4:$J$489,3,FALSE),0)</f>
        <v>0</v>
      </c>
      <c r="R344" s="6">
        <f>IFERROR(VLOOKUP($K344,May!$H$4:$J$489,3,FALSE),0)</f>
        <v>0</v>
      </c>
      <c r="S344" s="6">
        <f>IFERROR(VLOOKUP($K344,Jun!$H$4:$J$489,3,FALSE),0)</f>
        <v>0</v>
      </c>
      <c r="T344" s="6">
        <f>IFERROR(VLOOKUP($K344,Jul!$H$4:$J$489,3,FALSE),0)</f>
        <v>0</v>
      </c>
      <c r="U344" s="6">
        <f>IFERROR(VLOOKUP($K344,Ago!$H$4:$J$489,3,FALSE),0)</f>
        <v>0</v>
      </c>
      <c r="V344" s="6">
        <f>IFERROR(VLOOKUP($K344,Set!$H$4:$J$489,3,FALSE),0)</f>
        <v>0</v>
      </c>
      <c r="W344" s="6">
        <f>IFERROR(VLOOKUP($K344,Oct!$H$4:$J$489,3,FALSE),0)</f>
        <v>0</v>
      </c>
      <c r="X344" s="6">
        <f>IFERROR(VLOOKUP($K344,Nov!$H$4:$J$489,3,FALSE),0)</f>
        <v>0</v>
      </c>
      <c r="Y344" s="6">
        <f>IFERROR(VLOOKUP($K344,Dic!$H$4:$J$489,3,FALSE),0)</f>
        <v>0</v>
      </c>
      <c r="Z344" s="6">
        <f t="shared" si="80"/>
        <v>0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0</v>
      </c>
      <c r="AE344" s="6">
        <f t="shared" si="85"/>
        <v>0</v>
      </c>
      <c r="AF344" s="6">
        <f t="shared" si="86"/>
        <v>0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IFERROR(VLOOKUP($K345,Ene!$H$4:$J$489,3,FALSE),0)</f>
        <v>0</v>
      </c>
      <c r="O345" s="6">
        <f>IFERROR(VLOOKUP($K345,Feb!$H$4:$J$489,3,FALSE),0)</f>
        <v>0</v>
      </c>
      <c r="P345" s="6">
        <f>IFERROR(VLOOKUP($K345,Mar!$H$4:$J$489,3,FALSE),0)</f>
        <v>0</v>
      </c>
      <c r="Q345" s="6">
        <f>IFERROR(VLOOKUP($K345,Abr!$H$4:$J$489,3,FALSE),0)</f>
        <v>0</v>
      </c>
      <c r="R345" s="6">
        <f>IFERROR(VLOOKUP($K345,May!$H$4:$J$489,3,FALSE),0)</f>
        <v>0</v>
      </c>
      <c r="S345" s="6">
        <f>IFERROR(VLOOKUP($K345,Jun!$H$4:$J$489,3,FALSE),0)</f>
        <v>0</v>
      </c>
      <c r="T345" s="6">
        <f>IFERROR(VLOOKUP($K345,Jul!$H$4:$J$489,3,FALSE),0)</f>
        <v>0</v>
      </c>
      <c r="U345" s="6">
        <f>IFERROR(VLOOKUP($K345,Ago!$H$4:$J$489,3,FALSE),0)</f>
        <v>0</v>
      </c>
      <c r="V345" s="6">
        <f>IFERROR(VLOOKUP($K345,Set!$H$4:$J$489,3,FALSE),0)</f>
        <v>0</v>
      </c>
      <c r="W345" s="6">
        <f>IFERROR(VLOOKUP($K345,Oct!$H$4:$J$489,3,FALSE),0)</f>
        <v>0</v>
      </c>
      <c r="X345" s="6">
        <f>IFERROR(VLOOKUP($K345,Nov!$H$4:$J$489,3,FALSE),0)</f>
        <v>0</v>
      </c>
      <c r="Y345" s="6">
        <f>IFERROR(VLOOKUP($K345,Dic!$H$4:$J$489,3,FALSE),0)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IFERROR(VLOOKUP($K346,Ene!$H$4:$J$489,3,FALSE),0)</f>
        <v>0</v>
      </c>
      <c r="O346" s="6">
        <f>IFERROR(VLOOKUP($K346,Feb!$H$4:$J$489,3,FALSE),0)</f>
        <v>0</v>
      </c>
      <c r="P346" s="6">
        <f>IFERROR(VLOOKUP($K346,Mar!$H$4:$J$489,3,FALSE),0)</f>
        <v>0</v>
      </c>
      <c r="Q346" s="6">
        <f>IFERROR(VLOOKUP($K346,Abr!$H$4:$J$489,3,FALSE),0)</f>
        <v>0</v>
      </c>
      <c r="R346" s="6">
        <f>IFERROR(VLOOKUP($K346,May!$H$4:$J$489,3,FALSE),0)</f>
        <v>0</v>
      </c>
      <c r="S346" s="6">
        <f>IFERROR(VLOOKUP($K346,Jun!$H$4:$J$489,3,FALSE),0)</f>
        <v>0</v>
      </c>
      <c r="T346" s="6">
        <f>IFERROR(VLOOKUP($K346,Jul!$H$4:$J$489,3,FALSE),0)</f>
        <v>0</v>
      </c>
      <c r="U346" s="6">
        <f>IFERROR(VLOOKUP($K346,Ago!$H$4:$J$489,3,FALSE),0)</f>
        <v>0</v>
      </c>
      <c r="V346" s="6">
        <f>IFERROR(VLOOKUP($K346,Set!$H$4:$J$489,3,FALSE),0)</f>
        <v>0</v>
      </c>
      <c r="W346" s="6">
        <f>IFERROR(VLOOKUP($K346,Oct!$H$4:$J$489,3,FALSE),0)</f>
        <v>0</v>
      </c>
      <c r="X346" s="6">
        <f>IFERROR(VLOOKUP($K346,Nov!$H$4:$J$489,3,FALSE),0)</f>
        <v>0</v>
      </c>
      <c r="Y346" s="6">
        <f>IFERROR(VLOOKUP($K346,Dic!$H$4:$J$489,3,FALSE),0)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IFERROR(VLOOKUP($K347,Ene!$H$4:$J$489,3,FALSE),0)</f>
        <v>0</v>
      </c>
      <c r="O347" s="6">
        <f>IFERROR(VLOOKUP($K347,Feb!$H$4:$J$489,3,FALSE),0)</f>
        <v>0</v>
      </c>
      <c r="P347" s="6">
        <f>IFERROR(VLOOKUP($K347,Mar!$H$4:$J$489,3,FALSE),0)</f>
        <v>0</v>
      </c>
      <c r="Q347" s="6">
        <f>IFERROR(VLOOKUP($K347,Abr!$H$4:$J$489,3,FALSE),0)</f>
        <v>1</v>
      </c>
      <c r="R347" s="6">
        <f>IFERROR(VLOOKUP($K347,May!$H$4:$J$489,3,FALSE),0)</f>
        <v>8</v>
      </c>
      <c r="S347" s="6">
        <f>IFERROR(VLOOKUP($K347,Jun!$H$4:$J$489,3,FALSE),0)</f>
        <v>1</v>
      </c>
      <c r="T347" s="6">
        <f>IFERROR(VLOOKUP($K347,Jul!$H$4:$J$489,3,FALSE),0)</f>
        <v>0</v>
      </c>
      <c r="U347" s="6">
        <f>IFERROR(VLOOKUP($K347,Ago!$H$4:$J$489,3,FALSE),0)</f>
        <v>0</v>
      </c>
      <c r="V347" s="6">
        <f>IFERROR(VLOOKUP($K347,Set!$H$4:$J$489,3,FALSE),0)</f>
        <v>0</v>
      </c>
      <c r="W347" s="6">
        <f>IFERROR(VLOOKUP($K347,Oct!$H$4:$J$489,3,FALSE),0)</f>
        <v>0</v>
      </c>
      <c r="X347" s="6">
        <f>IFERROR(VLOOKUP($K347,Nov!$H$4:$J$489,3,FALSE),0)</f>
        <v>0</v>
      </c>
      <c r="Y347" s="6">
        <f>IFERROR(VLOOKUP($K347,Dic!$H$4:$J$489,3,FALSE),0)</f>
        <v>0</v>
      </c>
      <c r="Z347" s="6">
        <f t="shared" si="80"/>
        <v>0</v>
      </c>
      <c r="AA347" s="6">
        <f t="shared" si="81"/>
        <v>10</v>
      </c>
      <c r="AB347" s="6">
        <f t="shared" si="82"/>
        <v>0</v>
      </c>
      <c r="AC347" s="6">
        <f t="shared" si="83"/>
        <v>0</v>
      </c>
      <c r="AD347" s="6">
        <f t="shared" si="84"/>
        <v>10</v>
      </c>
      <c r="AE347" s="6">
        <f t="shared" si="85"/>
        <v>0</v>
      </c>
      <c r="AF347" s="6">
        <f t="shared" si="86"/>
        <v>10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IFERROR(VLOOKUP($K348,Ene!$H$4:$J$489,3,FALSE),0)</f>
        <v>0</v>
      </c>
      <c r="O348" s="6">
        <f>IFERROR(VLOOKUP($K348,Feb!$H$4:$J$489,3,FALSE),0)</f>
        <v>0</v>
      </c>
      <c r="P348" s="6">
        <f>IFERROR(VLOOKUP($K348,Mar!$H$4:$J$489,3,FALSE),0)</f>
        <v>0</v>
      </c>
      <c r="Q348" s="6">
        <f>IFERROR(VLOOKUP($K348,Abr!$H$4:$J$489,3,FALSE),0)</f>
        <v>0</v>
      </c>
      <c r="R348" s="6">
        <f>IFERROR(VLOOKUP($K348,May!$H$4:$J$489,3,FALSE),0)</f>
        <v>0</v>
      </c>
      <c r="S348" s="6">
        <f>IFERROR(VLOOKUP($K348,Jun!$H$4:$J$489,3,FALSE),0)</f>
        <v>0</v>
      </c>
      <c r="T348" s="6">
        <f>IFERROR(VLOOKUP($K348,Jul!$H$4:$J$489,3,FALSE),0)</f>
        <v>0</v>
      </c>
      <c r="U348" s="6">
        <f>IFERROR(VLOOKUP($K348,Ago!$H$4:$J$489,3,FALSE),0)</f>
        <v>0</v>
      </c>
      <c r="V348" s="6">
        <f>IFERROR(VLOOKUP($K348,Set!$H$4:$J$489,3,FALSE),0)</f>
        <v>0</v>
      </c>
      <c r="W348" s="6">
        <f>IFERROR(VLOOKUP($K348,Oct!$H$4:$J$489,3,FALSE),0)</f>
        <v>0</v>
      </c>
      <c r="X348" s="6">
        <f>IFERROR(VLOOKUP($K348,Nov!$H$4:$J$489,3,FALSE),0)</f>
        <v>0</v>
      </c>
      <c r="Y348" s="6">
        <f>IFERROR(VLOOKUP($K348,Dic!$H$4:$J$489,3,FALSE),0)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IFERROR(VLOOKUP($K349,Ene!$H$4:$J$489,3,FALSE),0)</f>
        <v>0</v>
      </c>
      <c r="O349" s="6">
        <f>IFERROR(VLOOKUP($K349,Feb!$H$4:$J$489,3,FALSE),0)</f>
        <v>0</v>
      </c>
      <c r="P349" s="6">
        <f>IFERROR(VLOOKUP($K349,Mar!$H$4:$J$489,3,FALSE),0)</f>
        <v>0</v>
      </c>
      <c r="Q349" s="6">
        <f>IFERROR(VLOOKUP($K349,Abr!$H$4:$J$489,3,FALSE),0)</f>
        <v>0</v>
      </c>
      <c r="R349" s="6">
        <f>IFERROR(VLOOKUP($K349,May!$H$4:$J$489,3,FALSE),0)</f>
        <v>0</v>
      </c>
      <c r="S349" s="6">
        <f>IFERROR(VLOOKUP($K349,Jun!$H$4:$J$489,3,FALSE),0)</f>
        <v>0</v>
      </c>
      <c r="T349" s="6">
        <f>IFERROR(VLOOKUP($K349,Jul!$H$4:$J$489,3,FALSE),0)</f>
        <v>0</v>
      </c>
      <c r="U349" s="6">
        <f>IFERROR(VLOOKUP($K349,Ago!$H$4:$J$489,3,FALSE),0)</f>
        <v>0</v>
      </c>
      <c r="V349" s="6">
        <f>IFERROR(VLOOKUP($K349,Set!$H$4:$J$489,3,FALSE),0)</f>
        <v>0</v>
      </c>
      <c r="W349" s="6">
        <f>IFERROR(VLOOKUP($K349,Oct!$H$4:$J$489,3,FALSE),0)</f>
        <v>0</v>
      </c>
      <c r="X349" s="6">
        <f>IFERROR(VLOOKUP($K349,Nov!$H$4:$J$489,3,FALSE),0)</f>
        <v>0</v>
      </c>
      <c r="Y349" s="6">
        <f>IFERROR(VLOOKUP($K349,Dic!$H$4:$J$489,3,FALSE),0)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IFERROR(VLOOKUP($K350,Ene!$H$4:$J$489,3,FALSE),0)</f>
        <v>0</v>
      </c>
      <c r="O350" s="6">
        <f>IFERROR(VLOOKUP($K350,Feb!$H$4:$J$489,3,FALSE),0)</f>
        <v>0</v>
      </c>
      <c r="P350" s="6">
        <f>IFERROR(VLOOKUP($K350,Mar!$H$4:$J$489,3,FALSE),0)</f>
        <v>0</v>
      </c>
      <c r="Q350" s="6">
        <f>IFERROR(VLOOKUP($K350,Abr!$H$4:$J$489,3,FALSE),0)</f>
        <v>0</v>
      </c>
      <c r="R350" s="6">
        <f>IFERROR(VLOOKUP($K350,May!$H$4:$J$489,3,FALSE),0)</f>
        <v>0</v>
      </c>
      <c r="S350" s="6">
        <f>IFERROR(VLOOKUP($K350,Jun!$H$4:$J$489,3,FALSE),0)</f>
        <v>0</v>
      </c>
      <c r="T350" s="6">
        <f>IFERROR(VLOOKUP($K350,Jul!$H$4:$J$489,3,FALSE),0)</f>
        <v>0</v>
      </c>
      <c r="U350" s="6">
        <f>IFERROR(VLOOKUP($K350,Ago!$H$4:$J$489,3,FALSE),0)</f>
        <v>0</v>
      </c>
      <c r="V350" s="6">
        <f>IFERROR(VLOOKUP($K350,Set!$H$4:$J$489,3,FALSE),0)</f>
        <v>0</v>
      </c>
      <c r="W350" s="6">
        <f>IFERROR(VLOOKUP($K350,Oct!$H$4:$J$489,3,FALSE),0)</f>
        <v>0</v>
      </c>
      <c r="X350" s="6">
        <f>IFERROR(VLOOKUP($K350,Nov!$H$4:$J$489,3,FALSE),0)</f>
        <v>0</v>
      </c>
      <c r="Y350" s="6">
        <f>IFERROR(VLOOKUP($K350,Dic!$H$4:$J$489,3,FALSE),0)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IFERROR(VLOOKUP($K351,Ene!$H$4:$J$489,3,FALSE),0)</f>
        <v>0</v>
      </c>
      <c r="O351" s="6">
        <f>IFERROR(VLOOKUP($K351,Feb!$H$4:$J$489,3,FALSE),0)</f>
        <v>0</v>
      </c>
      <c r="P351" s="6">
        <f>IFERROR(VLOOKUP($K351,Mar!$H$4:$J$489,3,FALSE),0)</f>
        <v>0</v>
      </c>
      <c r="Q351" s="6">
        <f>IFERROR(VLOOKUP($K351,Abr!$H$4:$J$489,3,FALSE),0)</f>
        <v>0</v>
      </c>
      <c r="R351" s="6">
        <f>IFERROR(VLOOKUP($K351,May!$H$4:$J$489,3,FALSE),0)</f>
        <v>0</v>
      </c>
      <c r="S351" s="6">
        <f>IFERROR(VLOOKUP($K351,Jun!$H$4:$J$489,3,FALSE),0)</f>
        <v>0</v>
      </c>
      <c r="T351" s="6">
        <f>IFERROR(VLOOKUP($K351,Jul!$H$4:$J$489,3,FALSE),0)</f>
        <v>0</v>
      </c>
      <c r="U351" s="6">
        <f>IFERROR(VLOOKUP($K351,Ago!$H$4:$J$489,3,FALSE),0)</f>
        <v>0</v>
      </c>
      <c r="V351" s="6">
        <f>IFERROR(VLOOKUP($K351,Set!$H$4:$J$489,3,FALSE),0)</f>
        <v>0</v>
      </c>
      <c r="W351" s="6">
        <f>IFERROR(VLOOKUP($K351,Oct!$H$4:$J$489,3,FALSE),0)</f>
        <v>0</v>
      </c>
      <c r="X351" s="6">
        <f>IFERROR(VLOOKUP($K351,Nov!$H$4:$J$489,3,FALSE),0)</f>
        <v>0</v>
      </c>
      <c r="Y351" s="6">
        <f>IFERROR(VLOOKUP($K351,Dic!$H$4:$J$489,3,FALSE),0)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IFERROR(VLOOKUP($K352,Ene!$H$4:$J$489,3,FALSE),0)</f>
        <v>0</v>
      </c>
      <c r="O352" s="6">
        <f>IFERROR(VLOOKUP($K352,Feb!$H$4:$J$489,3,FALSE),0)</f>
        <v>0</v>
      </c>
      <c r="P352" s="6">
        <f>IFERROR(VLOOKUP($K352,Mar!$H$4:$J$489,3,FALSE),0)</f>
        <v>0</v>
      </c>
      <c r="Q352" s="6">
        <f>IFERROR(VLOOKUP($K352,Abr!$H$4:$J$489,3,FALSE),0)</f>
        <v>0</v>
      </c>
      <c r="R352" s="6">
        <f>IFERROR(VLOOKUP($K352,May!$H$4:$J$489,3,FALSE),0)</f>
        <v>0</v>
      </c>
      <c r="S352" s="6">
        <f>IFERROR(VLOOKUP($K352,Jun!$H$4:$J$489,3,FALSE),0)</f>
        <v>0</v>
      </c>
      <c r="T352" s="6">
        <f>IFERROR(VLOOKUP($K352,Jul!$H$4:$J$489,3,FALSE),0)</f>
        <v>0</v>
      </c>
      <c r="U352" s="6">
        <f>IFERROR(VLOOKUP($K352,Ago!$H$4:$J$489,3,FALSE),0)</f>
        <v>0</v>
      </c>
      <c r="V352" s="6">
        <f>IFERROR(VLOOKUP($K352,Set!$H$4:$J$489,3,FALSE),0)</f>
        <v>0</v>
      </c>
      <c r="W352" s="6">
        <f>IFERROR(VLOOKUP($K352,Oct!$H$4:$J$489,3,FALSE),0)</f>
        <v>0</v>
      </c>
      <c r="X352" s="6">
        <f>IFERROR(VLOOKUP($K352,Nov!$H$4:$J$489,3,FALSE),0)</f>
        <v>0</v>
      </c>
      <c r="Y352" s="6">
        <f>IFERROR(VLOOKUP($K352,Dic!$H$4:$J$489,3,FALSE),0)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IFERROR(VLOOKUP($K353,Ene!$H$4:$J$489,3,FALSE),0)</f>
        <v>0</v>
      </c>
      <c r="O353" s="6">
        <f>IFERROR(VLOOKUP($K353,Feb!$H$4:$J$489,3,FALSE),0)</f>
        <v>0</v>
      </c>
      <c r="P353" s="6">
        <f>IFERROR(VLOOKUP($K353,Mar!$H$4:$J$489,3,FALSE),0)</f>
        <v>0</v>
      </c>
      <c r="Q353" s="6">
        <f>IFERROR(VLOOKUP($K353,Abr!$H$4:$J$489,3,FALSE),0)</f>
        <v>0</v>
      </c>
      <c r="R353" s="6">
        <f>IFERROR(VLOOKUP($K353,May!$H$4:$J$489,3,FALSE),0)</f>
        <v>0</v>
      </c>
      <c r="S353" s="6">
        <f>IFERROR(VLOOKUP($K353,Jun!$H$4:$J$489,3,FALSE),0)</f>
        <v>0</v>
      </c>
      <c r="T353" s="6">
        <f>IFERROR(VLOOKUP($K353,Jul!$H$4:$J$489,3,FALSE),0)</f>
        <v>0</v>
      </c>
      <c r="U353" s="6">
        <f>IFERROR(VLOOKUP($K353,Ago!$H$4:$J$489,3,FALSE),0)</f>
        <v>0</v>
      </c>
      <c r="V353" s="6">
        <f>IFERROR(VLOOKUP($K353,Set!$H$4:$J$489,3,FALSE),0)</f>
        <v>0</v>
      </c>
      <c r="W353" s="6">
        <f>IFERROR(VLOOKUP($K353,Oct!$H$4:$J$489,3,FALSE),0)</f>
        <v>0</v>
      </c>
      <c r="X353" s="6">
        <f>IFERROR(VLOOKUP($K353,Nov!$H$4:$J$489,3,FALSE),0)</f>
        <v>0</v>
      </c>
      <c r="Y353" s="6">
        <f>IFERROR(VLOOKUP($K353,Dic!$H$4:$J$489,3,FALSE),0)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IFERROR(VLOOKUP($K354,Ene!$H$4:$J$489,3,FALSE),0)</f>
        <v>0</v>
      </c>
      <c r="O354" s="6">
        <f>IFERROR(VLOOKUP($K354,Feb!$H$4:$J$489,3,FALSE),0)</f>
        <v>0</v>
      </c>
      <c r="P354" s="6">
        <f>IFERROR(VLOOKUP($K354,Mar!$H$4:$J$489,3,FALSE),0)</f>
        <v>0</v>
      </c>
      <c r="Q354" s="6">
        <f>IFERROR(VLOOKUP($K354,Abr!$H$4:$J$489,3,FALSE),0)</f>
        <v>0</v>
      </c>
      <c r="R354" s="6">
        <f>IFERROR(VLOOKUP($K354,May!$H$4:$J$489,3,FALSE),0)</f>
        <v>0</v>
      </c>
      <c r="S354" s="6">
        <f>IFERROR(VLOOKUP($K354,Jun!$H$4:$J$489,3,FALSE),0)</f>
        <v>0</v>
      </c>
      <c r="T354" s="6">
        <f>IFERROR(VLOOKUP($K354,Jul!$H$4:$J$489,3,FALSE),0)</f>
        <v>0</v>
      </c>
      <c r="U354" s="6">
        <f>IFERROR(VLOOKUP($K354,Ago!$H$4:$J$489,3,FALSE),0)</f>
        <v>0</v>
      </c>
      <c r="V354" s="6">
        <f>IFERROR(VLOOKUP($K354,Set!$H$4:$J$489,3,FALSE),0)</f>
        <v>0</v>
      </c>
      <c r="W354" s="6">
        <f>IFERROR(VLOOKUP($K354,Oct!$H$4:$J$489,3,FALSE),0)</f>
        <v>0</v>
      </c>
      <c r="X354" s="6">
        <f>IFERROR(VLOOKUP($K354,Nov!$H$4:$J$489,3,FALSE),0)</f>
        <v>0</v>
      </c>
      <c r="Y354" s="6">
        <f>IFERROR(VLOOKUP($K354,Dic!$H$4:$J$489,3,FALSE),0)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IFERROR(VLOOKUP($K355,Ene!$H$4:$J$489,3,FALSE),0)</f>
        <v>0</v>
      </c>
      <c r="O355" s="6">
        <f>IFERROR(VLOOKUP($K355,Feb!$H$4:$J$489,3,FALSE),0)</f>
        <v>0</v>
      </c>
      <c r="P355" s="6">
        <f>IFERROR(VLOOKUP($K355,Mar!$H$4:$J$489,3,FALSE),0)</f>
        <v>0</v>
      </c>
      <c r="Q355" s="6">
        <f>IFERROR(VLOOKUP($K355,Abr!$H$4:$J$489,3,FALSE),0)</f>
        <v>0</v>
      </c>
      <c r="R355" s="6">
        <f>IFERROR(VLOOKUP($K355,May!$H$4:$J$489,3,FALSE),0)</f>
        <v>0</v>
      </c>
      <c r="S355" s="6">
        <f>IFERROR(VLOOKUP($K355,Jun!$H$4:$J$489,3,FALSE),0)</f>
        <v>0</v>
      </c>
      <c r="T355" s="6">
        <f>IFERROR(VLOOKUP($K355,Jul!$H$4:$J$489,3,FALSE),0)</f>
        <v>0</v>
      </c>
      <c r="U355" s="6">
        <f>IFERROR(VLOOKUP($K355,Ago!$H$4:$J$489,3,FALSE),0)</f>
        <v>0</v>
      </c>
      <c r="V355" s="6">
        <f>IFERROR(VLOOKUP($K355,Set!$H$4:$J$489,3,FALSE),0)</f>
        <v>0</v>
      </c>
      <c r="W355" s="6">
        <f>IFERROR(VLOOKUP($K355,Oct!$H$4:$J$489,3,FALSE),0)</f>
        <v>0</v>
      </c>
      <c r="X355" s="6">
        <f>IFERROR(VLOOKUP($K355,Nov!$H$4:$J$489,3,FALSE),0)</f>
        <v>0</v>
      </c>
      <c r="Y355" s="6">
        <f>IFERROR(VLOOKUP($K355,Dic!$H$4:$J$489,3,FALSE),0)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IFERROR(VLOOKUP($K356,Ene!$H$4:$J$489,3,FALSE),0)</f>
        <v>0</v>
      </c>
      <c r="O356" s="6">
        <f>IFERROR(VLOOKUP($K356,Feb!$H$4:$J$489,3,FALSE),0)</f>
        <v>0</v>
      </c>
      <c r="P356" s="6">
        <f>IFERROR(VLOOKUP($K356,Mar!$H$4:$J$489,3,FALSE),0)</f>
        <v>0</v>
      </c>
      <c r="Q356" s="6">
        <f>IFERROR(VLOOKUP($K356,Abr!$H$4:$J$489,3,FALSE),0)</f>
        <v>0</v>
      </c>
      <c r="R356" s="6">
        <f>IFERROR(VLOOKUP($K356,May!$H$4:$J$489,3,FALSE),0)</f>
        <v>0</v>
      </c>
      <c r="S356" s="6">
        <f>IFERROR(VLOOKUP($K356,Jun!$H$4:$J$489,3,FALSE),0)</f>
        <v>0</v>
      </c>
      <c r="T356" s="6">
        <f>IFERROR(VLOOKUP($K356,Jul!$H$4:$J$489,3,FALSE),0)</f>
        <v>0</v>
      </c>
      <c r="U356" s="6">
        <f>IFERROR(VLOOKUP($K356,Ago!$H$4:$J$489,3,FALSE),0)</f>
        <v>0</v>
      </c>
      <c r="V356" s="6">
        <f>IFERROR(VLOOKUP($K356,Set!$H$4:$J$489,3,FALSE),0)</f>
        <v>0</v>
      </c>
      <c r="W356" s="6">
        <f>IFERROR(VLOOKUP($K356,Oct!$H$4:$J$489,3,FALSE),0)</f>
        <v>0</v>
      </c>
      <c r="X356" s="6">
        <f>IFERROR(VLOOKUP($K356,Nov!$H$4:$J$489,3,FALSE),0)</f>
        <v>0</v>
      </c>
      <c r="Y356" s="6">
        <f>IFERROR(VLOOKUP($K356,Dic!$H$4:$J$489,3,FALSE),0)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IFERROR(VLOOKUP($K357,Ene!$H$4:$J$489,3,FALSE),0)</f>
        <v>0</v>
      </c>
      <c r="O357" s="6">
        <f>IFERROR(VLOOKUP($K357,Feb!$H$4:$J$489,3,FALSE),0)</f>
        <v>0</v>
      </c>
      <c r="P357" s="6">
        <f>IFERROR(VLOOKUP($K357,Mar!$H$4:$J$489,3,FALSE),0)</f>
        <v>0</v>
      </c>
      <c r="Q357" s="6">
        <f>IFERROR(VLOOKUP($K357,Abr!$H$4:$J$489,3,FALSE),0)</f>
        <v>0</v>
      </c>
      <c r="R357" s="6">
        <f>IFERROR(VLOOKUP($K357,May!$H$4:$J$489,3,FALSE),0)</f>
        <v>0</v>
      </c>
      <c r="S357" s="6">
        <f>IFERROR(VLOOKUP($K357,Jun!$H$4:$J$489,3,FALSE),0)</f>
        <v>0</v>
      </c>
      <c r="T357" s="6">
        <f>IFERROR(VLOOKUP($K357,Jul!$H$4:$J$489,3,FALSE),0)</f>
        <v>0</v>
      </c>
      <c r="U357" s="6">
        <f>IFERROR(VLOOKUP($K357,Ago!$H$4:$J$489,3,FALSE),0)</f>
        <v>0</v>
      </c>
      <c r="V357" s="6">
        <f>IFERROR(VLOOKUP($K357,Set!$H$4:$J$489,3,FALSE),0)</f>
        <v>0</v>
      </c>
      <c r="W357" s="6">
        <f>IFERROR(VLOOKUP($K357,Oct!$H$4:$J$489,3,FALSE),0)</f>
        <v>0</v>
      </c>
      <c r="X357" s="6">
        <f>IFERROR(VLOOKUP($K357,Nov!$H$4:$J$489,3,FALSE),0)</f>
        <v>0</v>
      </c>
      <c r="Y357" s="6">
        <f>IFERROR(VLOOKUP($K357,Dic!$H$4:$J$489,3,FALSE),0)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IFERROR(VLOOKUP($K358,Ene!$H$4:$J$489,3,FALSE),0)</f>
        <v>0</v>
      </c>
      <c r="O358" s="6">
        <f>IFERROR(VLOOKUP($K358,Feb!$H$4:$J$489,3,FALSE),0)</f>
        <v>0</v>
      </c>
      <c r="P358" s="6">
        <f>IFERROR(VLOOKUP($K358,Mar!$H$4:$J$489,3,FALSE),0)</f>
        <v>0</v>
      </c>
      <c r="Q358" s="6">
        <f>IFERROR(VLOOKUP($K358,Abr!$H$4:$J$489,3,FALSE),0)</f>
        <v>0</v>
      </c>
      <c r="R358" s="6">
        <f>IFERROR(VLOOKUP($K358,May!$H$4:$J$489,3,FALSE),0)</f>
        <v>0</v>
      </c>
      <c r="S358" s="6">
        <f>IFERROR(VLOOKUP($K358,Jun!$H$4:$J$489,3,FALSE),0)</f>
        <v>0</v>
      </c>
      <c r="T358" s="6">
        <f>IFERROR(VLOOKUP($K358,Jul!$H$4:$J$489,3,FALSE),0)</f>
        <v>0</v>
      </c>
      <c r="U358" s="6">
        <f>IFERROR(VLOOKUP($K358,Ago!$H$4:$J$489,3,FALSE),0)</f>
        <v>0</v>
      </c>
      <c r="V358" s="6">
        <f>IFERROR(VLOOKUP($K358,Set!$H$4:$J$489,3,FALSE),0)</f>
        <v>0</v>
      </c>
      <c r="W358" s="6">
        <f>IFERROR(VLOOKUP($K358,Oct!$H$4:$J$489,3,FALSE),0)</f>
        <v>0</v>
      </c>
      <c r="X358" s="6">
        <f>IFERROR(VLOOKUP($K358,Nov!$H$4:$J$489,3,FALSE),0)</f>
        <v>0</v>
      </c>
      <c r="Y358" s="6">
        <f>IFERROR(VLOOKUP($K358,Dic!$H$4:$J$489,3,FALSE),0)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IFERROR(VLOOKUP($K359,Ene!$H$4:$J$489,3,FALSE),0)</f>
        <v>0</v>
      </c>
      <c r="O359" s="6">
        <f>IFERROR(VLOOKUP($K359,Feb!$H$4:$J$489,3,FALSE),0)</f>
        <v>0</v>
      </c>
      <c r="P359" s="6">
        <f>IFERROR(VLOOKUP($K359,Mar!$H$4:$J$489,3,FALSE),0)</f>
        <v>0</v>
      </c>
      <c r="Q359" s="6">
        <f>IFERROR(VLOOKUP($K359,Abr!$H$4:$J$489,3,FALSE),0)</f>
        <v>0</v>
      </c>
      <c r="R359" s="6">
        <f>IFERROR(VLOOKUP($K359,May!$H$4:$J$489,3,FALSE),0)</f>
        <v>0</v>
      </c>
      <c r="S359" s="6">
        <f>IFERROR(VLOOKUP($K359,Jun!$H$4:$J$489,3,FALSE),0)</f>
        <v>0</v>
      </c>
      <c r="T359" s="6">
        <f>IFERROR(VLOOKUP($K359,Jul!$H$4:$J$489,3,FALSE),0)</f>
        <v>0</v>
      </c>
      <c r="U359" s="6">
        <f>IFERROR(VLOOKUP($K359,Ago!$H$4:$J$489,3,FALSE),0)</f>
        <v>0</v>
      </c>
      <c r="V359" s="6">
        <f>IFERROR(VLOOKUP($K359,Set!$H$4:$J$489,3,FALSE),0)</f>
        <v>0</v>
      </c>
      <c r="W359" s="6">
        <f>IFERROR(VLOOKUP($K359,Oct!$H$4:$J$489,3,FALSE),0)</f>
        <v>0</v>
      </c>
      <c r="X359" s="6">
        <f>IFERROR(VLOOKUP($K359,Nov!$H$4:$J$489,3,FALSE),0)</f>
        <v>0</v>
      </c>
      <c r="Y359" s="6">
        <f>IFERROR(VLOOKUP($K359,Dic!$H$4:$J$489,3,FALSE),0)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IFERROR(VLOOKUP($K360,Ene!$H$4:$J$489,3,FALSE),0)</f>
        <v>0</v>
      </c>
      <c r="O360" s="6">
        <f>IFERROR(VLOOKUP($K360,Feb!$H$4:$J$489,3,FALSE),0)</f>
        <v>0</v>
      </c>
      <c r="P360" s="6">
        <f>IFERROR(VLOOKUP($K360,Mar!$H$4:$J$489,3,FALSE),0)</f>
        <v>0</v>
      </c>
      <c r="Q360" s="6">
        <f>IFERROR(VLOOKUP($K360,Abr!$H$4:$J$489,3,FALSE),0)</f>
        <v>0</v>
      </c>
      <c r="R360" s="6">
        <f>IFERROR(VLOOKUP($K360,May!$H$4:$J$489,3,FALSE),0)</f>
        <v>0</v>
      </c>
      <c r="S360" s="6">
        <f>IFERROR(VLOOKUP($K360,Jun!$H$4:$J$489,3,FALSE),0)</f>
        <v>0</v>
      </c>
      <c r="T360" s="6">
        <f>IFERROR(VLOOKUP($K360,Jul!$H$4:$J$489,3,FALSE),0)</f>
        <v>0</v>
      </c>
      <c r="U360" s="6">
        <f>IFERROR(VLOOKUP($K360,Ago!$H$4:$J$489,3,FALSE),0)</f>
        <v>0</v>
      </c>
      <c r="V360" s="6">
        <f>IFERROR(VLOOKUP($K360,Set!$H$4:$J$489,3,FALSE),0)</f>
        <v>0</v>
      </c>
      <c r="W360" s="6">
        <f>IFERROR(VLOOKUP($K360,Oct!$H$4:$J$489,3,FALSE),0)</f>
        <v>0</v>
      </c>
      <c r="X360" s="6">
        <f>IFERROR(VLOOKUP($K360,Nov!$H$4:$J$489,3,FALSE),0)</f>
        <v>0</v>
      </c>
      <c r="Y360" s="6">
        <f>IFERROR(VLOOKUP($K360,Dic!$H$4:$J$489,3,FALSE),0)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IFERROR(VLOOKUP($K361,Ene!$H$4:$J$489,3,FALSE),0)</f>
        <v>0</v>
      </c>
      <c r="O361" s="6">
        <f>IFERROR(VLOOKUP($K361,Feb!$H$4:$J$489,3,FALSE),0)</f>
        <v>0</v>
      </c>
      <c r="P361" s="6">
        <f>IFERROR(VLOOKUP($K361,Mar!$H$4:$J$489,3,FALSE),0)</f>
        <v>0</v>
      </c>
      <c r="Q361" s="6">
        <f>IFERROR(VLOOKUP($K361,Abr!$H$4:$J$489,3,FALSE),0)</f>
        <v>0</v>
      </c>
      <c r="R361" s="6">
        <f>IFERROR(VLOOKUP($K361,May!$H$4:$J$489,3,FALSE),0)</f>
        <v>0</v>
      </c>
      <c r="S361" s="6">
        <f>IFERROR(VLOOKUP($K361,Jun!$H$4:$J$489,3,FALSE),0)</f>
        <v>0</v>
      </c>
      <c r="T361" s="6">
        <f>IFERROR(VLOOKUP($K361,Jul!$H$4:$J$489,3,FALSE),0)</f>
        <v>0</v>
      </c>
      <c r="U361" s="6">
        <f>IFERROR(VLOOKUP($K361,Ago!$H$4:$J$489,3,FALSE),0)</f>
        <v>0</v>
      </c>
      <c r="V361" s="6">
        <f>IFERROR(VLOOKUP($K361,Set!$H$4:$J$489,3,FALSE),0)</f>
        <v>0</v>
      </c>
      <c r="W361" s="6">
        <f>IFERROR(VLOOKUP($K361,Oct!$H$4:$J$489,3,FALSE),0)</f>
        <v>0</v>
      </c>
      <c r="X361" s="6">
        <f>IFERROR(VLOOKUP($K361,Nov!$H$4:$J$489,3,FALSE),0)</f>
        <v>0</v>
      </c>
      <c r="Y361" s="6">
        <f>IFERROR(VLOOKUP($K361,Dic!$H$4:$J$489,3,FALSE),0)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IFERROR(VLOOKUP($K362,Ene!$H$4:$J$489,3,FALSE),0)</f>
        <v>0</v>
      </c>
      <c r="O362" s="6">
        <f>IFERROR(VLOOKUP($K362,Feb!$H$4:$J$489,3,FALSE),0)</f>
        <v>0</v>
      </c>
      <c r="P362" s="6">
        <f>IFERROR(VLOOKUP($K362,Mar!$H$4:$J$489,3,FALSE),0)</f>
        <v>0</v>
      </c>
      <c r="Q362" s="6">
        <f>IFERROR(VLOOKUP($K362,Abr!$H$4:$J$489,3,FALSE),0)</f>
        <v>0</v>
      </c>
      <c r="R362" s="6">
        <f>IFERROR(VLOOKUP($K362,May!$H$4:$J$489,3,FALSE),0)</f>
        <v>0</v>
      </c>
      <c r="S362" s="6">
        <f>IFERROR(VLOOKUP($K362,Jun!$H$4:$J$489,3,FALSE),0)</f>
        <v>0</v>
      </c>
      <c r="T362" s="6">
        <f>IFERROR(VLOOKUP($K362,Jul!$H$4:$J$489,3,FALSE),0)</f>
        <v>0</v>
      </c>
      <c r="U362" s="6">
        <f>IFERROR(VLOOKUP($K362,Ago!$H$4:$J$489,3,FALSE),0)</f>
        <v>0</v>
      </c>
      <c r="V362" s="6">
        <f>IFERROR(VLOOKUP($K362,Set!$H$4:$J$489,3,FALSE),0)</f>
        <v>0</v>
      </c>
      <c r="W362" s="6">
        <f>IFERROR(VLOOKUP($K362,Oct!$H$4:$J$489,3,FALSE),0)</f>
        <v>0</v>
      </c>
      <c r="X362" s="6">
        <f>IFERROR(VLOOKUP($K362,Nov!$H$4:$J$489,3,FALSE),0)</f>
        <v>0</v>
      </c>
      <c r="Y362" s="6">
        <f>IFERROR(VLOOKUP($K362,Dic!$H$4:$J$489,3,FALSE),0)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IFERROR(VLOOKUP($K363,Ene!$H$4:$J$489,3,FALSE),0)</f>
        <v>0</v>
      </c>
      <c r="O363" s="6">
        <f>IFERROR(VLOOKUP($K363,Feb!$H$4:$J$489,3,FALSE),0)</f>
        <v>0</v>
      </c>
      <c r="P363" s="6">
        <f>IFERROR(VLOOKUP($K363,Mar!$H$4:$J$489,3,FALSE),0)</f>
        <v>0</v>
      </c>
      <c r="Q363" s="6">
        <f>IFERROR(VLOOKUP($K363,Abr!$H$4:$J$489,3,FALSE),0)</f>
        <v>0</v>
      </c>
      <c r="R363" s="6">
        <f>IFERROR(VLOOKUP($K363,May!$H$4:$J$489,3,FALSE),0)</f>
        <v>0</v>
      </c>
      <c r="S363" s="6">
        <f>IFERROR(VLOOKUP($K363,Jun!$H$4:$J$489,3,FALSE),0)</f>
        <v>0</v>
      </c>
      <c r="T363" s="6">
        <f>IFERROR(VLOOKUP($K363,Jul!$H$4:$J$489,3,FALSE),0)</f>
        <v>0</v>
      </c>
      <c r="U363" s="6">
        <f>IFERROR(VLOOKUP($K363,Ago!$H$4:$J$489,3,FALSE),0)</f>
        <v>0</v>
      </c>
      <c r="V363" s="6">
        <f>IFERROR(VLOOKUP($K363,Set!$H$4:$J$489,3,FALSE),0)</f>
        <v>0</v>
      </c>
      <c r="W363" s="6">
        <f>IFERROR(VLOOKUP($K363,Oct!$H$4:$J$489,3,FALSE),0)</f>
        <v>0</v>
      </c>
      <c r="X363" s="6">
        <f>IFERROR(VLOOKUP($K363,Nov!$H$4:$J$489,3,FALSE),0)</f>
        <v>0</v>
      </c>
      <c r="Y363" s="6">
        <f>IFERROR(VLOOKUP($K363,Dic!$H$4:$J$489,3,FALSE),0)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IFERROR(VLOOKUP($K364,Ene!$H$4:$J$489,3,FALSE),0)</f>
        <v>0</v>
      </c>
      <c r="O364" s="6">
        <f>IFERROR(VLOOKUP($K364,Feb!$H$4:$J$489,3,FALSE),0)</f>
        <v>0</v>
      </c>
      <c r="P364" s="6">
        <f>IFERROR(VLOOKUP($K364,Mar!$H$4:$J$489,3,FALSE),0)</f>
        <v>0</v>
      </c>
      <c r="Q364" s="6">
        <f>IFERROR(VLOOKUP($K364,Abr!$H$4:$J$489,3,FALSE),0)</f>
        <v>0</v>
      </c>
      <c r="R364" s="6">
        <f>IFERROR(VLOOKUP($K364,May!$H$4:$J$489,3,FALSE),0)</f>
        <v>0</v>
      </c>
      <c r="S364" s="6">
        <f>IFERROR(VLOOKUP($K364,Jun!$H$4:$J$489,3,FALSE),0)</f>
        <v>0</v>
      </c>
      <c r="T364" s="6">
        <f>IFERROR(VLOOKUP($K364,Jul!$H$4:$J$489,3,FALSE),0)</f>
        <v>0</v>
      </c>
      <c r="U364" s="6">
        <f>IFERROR(VLOOKUP($K364,Ago!$H$4:$J$489,3,FALSE),0)</f>
        <v>0</v>
      </c>
      <c r="V364" s="6">
        <f>IFERROR(VLOOKUP($K364,Set!$H$4:$J$489,3,FALSE),0)</f>
        <v>0</v>
      </c>
      <c r="W364" s="6">
        <f>IFERROR(VLOOKUP($K364,Oct!$H$4:$J$489,3,FALSE),0)</f>
        <v>0</v>
      </c>
      <c r="X364" s="6">
        <f>IFERROR(VLOOKUP($K364,Nov!$H$4:$J$489,3,FALSE),0)</f>
        <v>0</v>
      </c>
      <c r="Y364" s="6">
        <f>IFERROR(VLOOKUP($K364,Dic!$H$4:$J$489,3,FALSE),0)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IFERROR(VLOOKUP($K365,Ene!$H$4:$J$489,3,FALSE),0)</f>
        <v>0</v>
      </c>
      <c r="O365" s="6">
        <f>IFERROR(VLOOKUP($K365,Feb!$H$4:$J$489,3,FALSE),0)</f>
        <v>0</v>
      </c>
      <c r="P365" s="6">
        <f>IFERROR(VLOOKUP($K365,Mar!$H$4:$J$489,3,FALSE),0)</f>
        <v>0</v>
      </c>
      <c r="Q365" s="6">
        <f>IFERROR(VLOOKUP($K365,Abr!$H$4:$J$489,3,FALSE),0)</f>
        <v>0</v>
      </c>
      <c r="R365" s="6">
        <f>IFERROR(VLOOKUP($K365,May!$H$4:$J$489,3,FALSE),0)</f>
        <v>0</v>
      </c>
      <c r="S365" s="6">
        <f>IFERROR(VLOOKUP($K365,Jun!$H$4:$J$489,3,FALSE),0)</f>
        <v>0</v>
      </c>
      <c r="T365" s="6">
        <f>IFERROR(VLOOKUP($K365,Jul!$H$4:$J$489,3,FALSE),0)</f>
        <v>0</v>
      </c>
      <c r="U365" s="6">
        <f>IFERROR(VLOOKUP($K365,Ago!$H$4:$J$489,3,FALSE),0)</f>
        <v>0</v>
      </c>
      <c r="V365" s="6">
        <f>IFERROR(VLOOKUP($K365,Set!$H$4:$J$489,3,FALSE),0)</f>
        <v>0</v>
      </c>
      <c r="W365" s="6">
        <f>IFERROR(VLOOKUP($K365,Oct!$H$4:$J$489,3,FALSE),0)</f>
        <v>0</v>
      </c>
      <c r="X365" s="6">
        <f>IFERROR(VLOOKUP($K365,Nov!$H$4:$J$489,3,FALSE),0)</f>
        <v>0</v>
      </c>
      <c r="Y365" s="6">
        <f>IFERROR(VLOOKUP($K365,Dic!$H$4:$J$489,3,FALSE),0)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IFERROR(VLOOKUP($K366,Ene!$H$4:$J$489,3,FALSE),0)</f>
        <v>0</v>
      </c>
      <c r="O366" s="6">
        <f>IFERROR(VLOOKUP($K366,Feb!$H$4:$J$489,3,FALSE),0)</f>
        <v>0</v>
      </c>
      <c r="P366" s="6">
        <f>IFERROR(VLOOKUP($K366,Mar!$H$4:$J$489,3,FALSE),0)</f>
        <v>0</v>
      </c>
      <c r="Q366" s="6">
        <f>IFERROR(VLOOKUP($K366,Abr!$H$4:$J$489,3,FALSE),0)</f>
        <v>0</v>
      </c>
      <c r="R366" s="6">
        <f>IFERROR(VLOOKUP($K366,May!$H$4:$J$489,3,FALSE),0)</f>
        <v>0</v>
      </c>
      <c r="S366" s="6">
        <f>IFERROR(VLOOKUP($K366,Jun!$H$4:$J$489,3,FALSE),0)</f>
        <v>0</v>
      </c>
      <c r="T366" s="6">
        <f>IFERROR(VLOOKUP($K366,Jul!$H$4:$J$489,3,FALSE),0)</f>
        <v>0</v>
      </c>
      <c r="U366" s="6">
        <f>IFERROR(VLOOKUP($K366,Ago!$H$4:$J$489,3,FALSE),0)</f>
        <v>0</v>
      </c>
      <c r="V366" s="6">
        <f>IFERROR(VLOOKUP($K366,Set!$H$4:$J$489,3,FALSE),0)</f>
        <v>0</v>
      </c>
      <c r="W366" s="6">
        <f>IFERROR(VLOOKUP($K366,Oct!$H$4:$J$489,3,FALSE),0)</f>
        <v>0</v>
      </c>
      <c r="X366" s="6">
        <f>IFERROR(VLOOKUP($K366,Nov!$H$4:$J$489,3,FALSE),0)</f>
        <v>0</v>
      </c>
      <c r="Y366" s="6">
        <f>IFERROR(VLOOKUP($K366,Dic!$H$4:$J$489,3,FALSE),0)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IFERROR(VLOOKUP($K367,Ene!$H$4:$J$489,3,FALSE),0)</f>
        <v>0</v>
      </c>
      <c r="O367" s="6">
        <f>IFERROR(VLOOKUP($K367,Feb!$H$4:$J$489,3,FALSE),0)</f>
        <v>0</v>
      </c>
      <c r="P367" s="6">
        <f>IFERROR(VLOOKUP($K367,Mar!$H$4:$J$489,3,FALSE),0)</f>
        <v>0</v>
      </c>
      <c r="Q367" s="6">
        <f>IFERROR(VLOOKUP($K367,Abr!$H$4:$J$489,3,FALSE),0)</f>
        <v>0</v>
      </c>
      <c r="R367" s="6">
        <f>IFERROR(VLOOKUP($K367,May!$H$4:$J$489,3,FALSE),0)</f>
        <v>0</v>
      </c>
      <c r="S367" s="6">
        <f>IFERROR(VLOOKUP($K367,Jun!$H$4:$J$489,3,FALSE),0)</f>
        <v>0</v>
      </c>
      <c r="T367" s="6">
        <f>IFERROR(VLOOKUP($K367,Jul!$H$4:$J$489,3,FALSE),0)</f>
        <v>0</v>
      </c>
      <c r="U367" s="6">
        <f>IFERROR(VLOOKUP($K367,Ago!$H$4:$J$489,3,FALSE),0)</f>
        <v>0</v>
      </c>
      <c r="V367" s="6">
        <f>IFERROR(VLOOKUP($K367,Set!$H$4:$J$489,3,FALSE),0)</f>
        <v>0</v>
      </c>
      <c r="W367" s="6">
        <f>IFERROR(VLOOKUP($K367,Oct!$H$4:$J$489,3,FALSE),0)</f>
        <v>0</v>
      </c>
      <c r="X367" s="6">
        <f>IFERROR(VLOOKUP($K367,Nov!$H$4:$J$489,3,FALSE),0)</f>
        <v>0</v>
      </c>
      <c r="Y367" s="6">
        <f>IFERROR(VLOOKUP($K367,Dic!$H$4:$J$489,3,FALSE),0)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IFERROR(VLOOKUP($K368,Ene!$H$4:$J$489,3,FALSE),0)</f>
        <v>1</v>
      </c>
      <c r="O368" s="6">
        <f>IFERROR(VLOOKUP($K368,Feb!$H$4:$J$489,3,FALSE),0)</f>
        <v>0</v>
      </c>
      <c r="P368" s="6">
        <f>IFERROR(VLOOKUP($K368,Mar!$H$4:$J$489,3,FALSE),0)</f>
        <v>0</v>
      </c>
      <c r="Q368" s="6">
        <f>IFERROR(VLOOKUP($K368,Abr!$H$4:$J$489,3,FALSE),0)</f>
        <v>1</v>
      </c>
      <c r="R368" s="6">
        <f>IFERROR(VLOOKUP($K368,May!$H$4:$J$489,3,FALSE),0)</f>
        <v>0</v>
      </c>
      <c r="S368" s="6">
        <f>IFERROR(VLOOKUP($K368,Jun!$H$4:$J$489,3,FALSE),0)</f>
        <v>3</v>
      </c>
      <c r="T368" s="6">
        <f>IFERROR(VLOOKUP($K368,Jul!$H$4:$J$489,3,FALSE),0)</f>
        <v>0</v>
      </c>
      <c r="U368" s="6">
        <f>IFERROR(VLOOKUP($K368,Ago!$H$4:$J$489,3,FALSE),0)</f>
        <v>0</v>
      </c>
      <c r="V368" s="6">
        <f>IFERROR(VLOOKUP($K368,Set!$H$4:$J$489,3,FALSE),0)</f>
        <v>0</v>
      </c>
      <c r="W368" s="6">
        <f>IFERROR(VLOOKUP($K368,Oct!$H$4:$J$489,3,FALSE),0)</f>
        <v>0</v>
      </c>
      <c r="X368" s="6">
        <f>IFERROR(VLOOKUP($K368,Nov!$H$4:$J$489,3,FALSE),0)</f>
        <v>0</v>
      </c>
      <c r="Y368" s="6">
        <f>IFERROR(VLOOKUP($K368,Dic!$H$4:$J$489,3,FALSE),0)</f>
        <v>0</v>
      </c>
      <c r="Z368" s="6">
        <f t="shared" si="80"/>
        <v>1</v>
      </c>
      <c r="AA368" s="6">
        <f t="shared" si="81"/>
        <v>4</v>
      </c>
      <c r="AB368" s="6">
        <f t="shared" si="82"/>
        <v>0</v>
      </c>
      <c r="AC368" s="6">
        <f t="shared" si="83"/>
        <v>0</v>
      </c>
      <c r="AD368" s="6">
        <f t="shared" si="84"/>
        <v>5</v>
      </c>
      <c r="AE368" s="6">
        <f t="shared" si="85"/>
        <v>0</v>
      </c>
      <c r="AF368" s="6">
        <f t="shared" si="86"/>
        <v>5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IFERROR(VLOOKUP($K369,Ene!$H$4:$J$489,3,FALSE),0)</f>
        <v>0</v>
      </c>
      <c r="O369" s="6">
        <f>IFERROR(VLOOKUP($K369,Feb!$H$4:$J$489,3,FALSE),0)</f>
        <v>0</v>
      </c>
      <c r="P369" s="6">
        <f>IFERROR(VLOOKUP($K369,Mar!$H$4:$J$489,3,FALSE),0)</f>
        <v>0</v>
      </c>
      <c r="Q369" s="6">
        <f>IFERROR(VLOOKUP($K369,Abr!$H$4:$J$489,3,FALSE),0)</f>
        <v>0</v>
      </c>
      <c r="R369" s="6">
        <f>IFERROR(VLOOKUP($K369,May!$H$4:$J$489,3,FALSE),0)</f>
        <v>0</v>
      </c>
      <c r="S369" s="6">
        <f>IFERROR(VLOOKUP($K369,Jun!$H$4:$J$489,3,FALSE),0)</f>
        <v>0</v>
      </c>
      <c r="T369" s="6">
        <f>IFERROR(VLOOKUP($K369,Jul!$H$4:$J$489,3,FALSE),0)</f>
        <v>0</v>
      </c>
      <c r="U369" s="6">
        <f>IFERROR(VLOOKUP($K369,Ago!$H$4:$J$489,3,FALSE),0)</f>
        <v>0</v>
      </c>
      <c r="V369" s="6">
        <f>IFERROR(VLOOKUP($K369,Set!$H$4:$J$489,3,FALSE),0)</f>
        <v>0</v>
      </c>
      <c r="W369" s="6">
        <f>IFERROR(VLOOKUP($K369,Oct!$H$4:$J$489,3,FALSE),0)</f>
        <v>0</v>
      </c>
      <c r="X369" s="6">
        <f>IFERROR(VLOOKUP($K369,Nov!$H$4:$J$489,3,FALSE),0)</f>
        <v>0</v>
      </c>
      <c r="Y369" s="6">
        <f>IFERROR(VLOOKUP($K369,Dic!$H$4:$J$489,3,FALSE),0)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IFERROR(VLOOKUP($K370,Ene!$H$4:$J$489,3,FALSE),0)</f>
        <v>1</v>
      </c>
      <c r="O370" s="6">
        <f>IFERROR(VLOOKUP($K370,Feb!$H$4:$J$489,3,FALSE),0)</f>
        <v>0</v>
      </c>
      <c r="P370" s="6">
        <f>IFERROR(VLOOKUP($K370,Mar!$H$4:$J$489,3,FALSE),0)</f>
        <v>2</v>
      </c>
      <c r="Q370" s="6">
        <f>IFERROR(VLOOKUP($K370,Abr!$H$4:$J$489,3,FALSE),0)</f>
        <v>1</v>
      </c>
      <c r="R370" s="6">
        <f>IFERROR(VLOOKUP($K370,May!$H$4:$J$489,3,FALSE),0)</f>
        <v>0</v>
      </c>
      <c r="S370" s="6">
        <f>IFERROR(VLOOKUP($K370,Jun!$H$4:$J$489,3,FALSE),0)</f>
        <v>1</v>
      </c>
      <c r="T370" s="6">
        <f>IFERROR(VLOOKUP($K370,Jul!$H$4:$J$489,3,FALSE),0)</f>
        <v>0</v>
      </c>
      <c r="U370" s="6">
        <f>IFERROR(VLOOKUP($K370,Ago!$H$4:$J$489,3,FALSE),0)</f>
        <v>0</v>
      </c>
      <c r="V370" s="6">
        <f>IFERROR(VLOOKUP($K370,Set!$H$4:$J$489,3,FALSE),0)</f>
        <v>0</v>
      </c>
      <c r="W370" s="6">
        <f>IFERROR(VLOOKUP($K370,Oct!$H$4:$J$489,3,FALSE),0)</f>
        <v>0</v>
      </c>
      <c r="X370" s="6">
        <f>IFERROR(VLOOKUP($K370,Nov!$H$4:$J$489,3,FALSE),0)</f>
        <v>0</v>
      </c>
      <c r="Y370" s="6">
        <f>IFERROR(VLOOKUP($K370,Dic!$H$4:$J$489,3,FALSE),0)</f>
        <v>0</v>
      </c>
      <c r="Z370" s="6">
        <f t="shared" si="80"/>
        <v>3</v>
      </c>
      <c r="AA370" s="6">
        <f t="shared" si="81"/>
        <v>2</v>
      </c>
      <c r="AB370" s="6">
        <f t="shared" si="82"/>
        <v>0</v>
      </c>
      <c r="AC370" s="6">
        <f t="shared" si="83"/>
        <v>0</v>
      </c>
      <c r="AD370" s="6">
        <f t="shared" si="84"/>
        <v>5</v>
      </c>
      <c r="AE370" s="6">
        <f t="shared" si="85"/>
        <v>0</v>
      </c>
      <c r="AF370" s="6">
        <f t="shared" si="86"/>
        <v>5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IFERROR(VLOOKUP($K371,Ene!$H$4:$J$489,3,FALSE),0)</f>
        <v>0</v>
      </c>
      <c r="O371" s="6">
        <f>IFERROR(VLOOKUP($K371,Feb!$H$4:$J$489,3,FALSE),0)</f>
        <v>0</v>
      </c>
      <c r="P371" s="6">
        <f>IFERROR(VLOOKUP($K371,Mar!$H$4:$J$489,3,FALSE),0)</f>
        <v>0</v>
      </c>
      <c r="Q371" s="6">
        <f>IFERROR(VLOOKUP($K371,Abr!$H$4:$J$489,3,FALSE),0)</f>
        <v>0</v>
      </c>
      <c r="R371" s="6">
        <f>IFERROR(VLOOKUP($K371,May!$H$4:$J$489,3,FALSE),0)</f>
        <v>0</v>
      </c>
      <c r="S371" s="6">
        <f>IFERROR(VLOOKUP($K371,Jun!$H$4:$J$489,3,FALSE),0)</f>
        <v>0</v>
      </c>
      <c r="T371" s="6">
        <f>IFERROR(VLOOKUP($K371,Jul!$H$4:$J$489,3,FALSE),0)</f>
        <v>0</v>
      </c>
      <c r="U371" s="6">
        <f>IFERROR(VLOOKUP($K371,Ago!$H$4:$J$489,3,FALSE),0)</f>
        <v>0</v>
      </c>
      <c r="V371" s="6">
        <f>IFERROR(VLOOKUP($K371,Set!$H$4:$J$489,3,FALSE),0)</f>
        <v>0</v>
      </c>
      <c r="W371" s="6">
        <f>IFERROR(VLOOKUP($K371,Oct!$H$4:$J$489,3,FALSE),0)</f>
        <v>0</v>
      </c>
      <c r="X371" s="6">
        <f>IFERROR(VLOOKUP($K371,Nov!$H$4:$J$489,3,FALSE),0)</f>
        <v>0</v>
      </c>
      <c r="Y371" s="6">
        <f>IFERROR(VLOOKUP($K371,Dic!$H$4:$J$489,3,FALSE),0)</f>
        <v>0</v>
      </c>
      <c r="Z371" s="6">
        <f t="shared" si="80"/>
        <v>0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0</v>
      </c>
      <c r="AE371" s="6">
        <f t="shared" si="85"/>
        <v>0</v>
      </c>
      <c r="AF371" s="6">
        <f t="shared" si="86"/>
        <v>0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IFERROR(VLOOKUP($K372,Ene!$H$4:$J$489,3,FALSE),0)</f>
        <v>0</v>
      </c>
      <c r="O372" s="6">
        <f>IFERROR(VLOOKUP($K372,Feb!$H$4:$J$489,3,FALSE),0)</f>
        <v>0</v>
      </c>
      <c r="P372" s="6">
        <f>IFERROR(VLOOKUP($K372,Mar!$H$4:$J$489,3,FALSE),0)</f>
        <v>0</v>
      </c>
      <c r="Q372" s="6">
        <f>IFERROR(VLOOKUP($K372,Abr!$H$4:$J$489,3,FALSE),0)</f>
        <v>0</v>
      </c>
      <c r="R372" s="6">
        <f>IFERROR(VLOOKUP($K372,May!$H$4:$J$489,3,FALSE),0)</f>
        <v>0</v>
      </c>
      <c r="S372" s="6">
        <f>IFERROR(VLOOKUP($K372,Jun!$H$4:$J$489,3,FALSE),0)</f>
        <v>0</v>
      </c>
      <c r="T372" s="6">
        <f>IFERROR(VLOOKUP($K372,Jul!$H$4:$J$489,3,FALSE),0)</f>
        <v>0</v>
      </c>
      <c r="U372" s="6">
        <f>IFERROR(VLOOKUP($K372,Ago!$H$4:$J$489,3,FALSE),0)</f>
        <v>0</v>
      </c>
      <c r="V372" s="6">
        <f>IFERROR(VLOOKUP($K372,Set!$H$4:$J$489,3,FALSE),0)</f>
        <v>0</v>
      </c>
      <c r="W372" s="6">
        <f>IFERROR(VLOOKUP($K372,Oct!$H$4:$J$489,3,FALSE),0)</f>
        <v>0</v>
      </c>
      <c r="X372" s="6">
        <f>IFERROR(VLOOKUP($K372,Nov!$H$4:$J$489,3,FALSE),0)</f>
        <v>0</v>
      </c>
      <c r="Y372" s="6">
        <f>IFERROR(VLOOKUP($K372,Dic!$H$4:$J$489,3,FALSE),0)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IFERROR(VLOOKUP($K373,Ene!$H$4:$J$489,3,FALSE),0)</f>
        <v>0</v>
      </c>
      <c r="O373" s="6">
        <f>IFERROR(VLOOKUP($K373,Feb!$H$4:$J$489,3,FALSE),0)</f>
        <v>0</v>
      </c>
      <c r="P373" s="6">
        <f>IFERROR(VLOOKUP($K373,Mar!$H$4:$J$489,3,FALSE),0)</f>
        <v>0</v>
      </c>
      <c r="Q373" s="6">
        <f>IFERROR(VLOOKUP($K373,Abr!$H$4:$J$489,3,FALSE),0)</f>
        <v>0</v>
      </c>
      <c r="R373" s="6">
        <f>IFERROR(VLOOKUP($K373,May!$H$4:$J$489,3,FALSE),0)</f>
        <v>0</v>
      </c>
      <c r="S373" s="6">
        <f>IFERROR(VLOOKUP($K373,Jun!$H$4:$J$489,3,FALSE),0)</f>
        <v>0</v>
      </c>
      <c r="T373" s="6">
        <f>IFERROR(VLOOKUP($K373,Jul!$H$4:$J$489,3,FALSE),0)</f>
        <v>0</v>
      </c>
      <c r="U373" s="6">
        <f>IFERROR(VLOOKUP($K373,Ago!$H$4:$J$489,3,FALSE),0)</f>
        <v>0</v>
      </c>
      <c r="V373" s="6">
        <f>IFERROR(VLOOKUP($K373,Set!$H$4:$J$489,3,FALSE),0)</f>
        <v>0</v>
      </c>
      <c r="W373" s="6">
        <f>IFERROR(VLOOKUP($K373,Oct!$H$4:$J$489,3,FALSE),0)</f>
        <v>0</v>
      </c>
      <c r="X373" s="6">
        <f>IFERROR(VLOOKUP($K373,Nov!$H$4:$J$489,3,FALSE),0)</f>
        <v>0</v>
      </c>
      <c r="Y373" s="6">
        <f>IFERROR(VLOOKUP($K373,Dic!$H$4:$J$489,3,FALSE),0)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IFERROR(VLOOKUP($K374,Ene!$H$4:$J$489,3,FALSE),0)</f>
        <v>0</v>
      </c>
      <c r="O374" s="6">
        <f>IFERROR(VLOOKUP($K374,Feb!$H$4:$J$489,3,FALSE),0)</f>
        <v>0</v>
      </c>
      <c r="P374" s="6">
        <f>IFERROR(VLOOKUP($K374,Mar!$H$4:$J$489,3,FALSE),0)</f>
        <v>0</v>
      </c>
      <c r="Q374" s="6">
        <f>IFERROR(VLOOKUP($K374,Abr!$H$4:$J$489,3,FALSE),0)</f>
        <v>0</v>
      </c>
      <c r="R374" s="6">
        <f>IFERROR(VLOOKUP($K374,May!$H$4:$J$489,3,FALSE),0)</f>
        <v>0</v>
      </c>
      <c r="S374" s="6">
        <f>IFERROR(VLOOKUP($K374,Jun!$H$4:$J$489,3,FALSE),0)</f>
        <v>0</v>
      </c>
      <c r="T374" s="6">
        <f>IFERROR(VLOOKUP($K374,Jul!$H$4:$J$489,3,FALSE),0)</f>
        <v>0</v>
      </c>
      <c r="U374" s="6">
        <f>IFERROR(VLOOKUP($K374,Ago!$H$4:$J$489,3,FALSE),0)</f>
        <v>0</v>
      </c>
      <c r="V374" s="6">
        <f>IFERROR(VLOOKUP($K374,Set!$H$4:$J$489,3,FALSE),0)</f>
        <v>0</v>
      </c>
      <c r="W374" s="6">
        <f>IFERROR(VLOOKUP($K374,Oct!$H$4:$J$489,3,FALSE),0)</f>
        <v>0</v>
      </c>
      <c r="X374" s="6">
        <f>IFERROR(VLOOKUP($K374,Nov!$H$4:$J$489,3,FALSE),0)</f>
        <v>0</v>
      </c>
      <c r="Y374" s="6">
        <f>IFERROR(VLOOKUP($K374,Dic!$H$4:$J$489,3,FALSE),0)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IFERROR(VLOOKUP($K375,Ene!$H$4:$J$489,3,FALSE),0)</f>
        <v>0</v>
      </c>
      <c r="O375" s="6">
        <f>IFERROR(VLOOKUP($K375,Feb!$H$4:$J$489,3,FALSE),0)</f>
        <v>0</v>
      </c>
      <c r="P375" s="6">
        <f>IFERROR(VLOOKUP($K375,Mar!$H$4:$J$489,3,FALSE),0)</f>
        <v>0</v>
      </c>
      <c r="Q375" s="6">
        <f>IFERROR(VLOOKUP($K375,Abr!$H$4:$J$489,3,FALSE),0)</f>
        <v>0</v>
      </c>
      <c r="R375" s="6">
        <f>IFERROR(VLOOKUP($K375,May!$H$4:$J$489,3,FALSE),0)</f>
        <v>0</v>
      </c>
      <c r="S375" s="6">
        <f>IFERROR(VLOOKUP($K375,Jun!$H$4:$J$489,3,FALSE),0)</f>
        <v>0</v>
      </c>
      <c r="T375" s="6">
        <f>IFERROR(VLOOKUP($K375,Jul!$H$4:$J$489,3,FALSE),0)</f>
        <v>0</v>
      </c>
      <c r="U375" s="6">
        <f>IFERROR(VLOOKUP($K375,Ago!$H$4:$J$489,3,FALSE),0)</f>
        <v>0</v>
      </c>
      <c r="V375" s="6">
        <f>IFERROR(VLOOKUP($K375,Set!$H$4:$J$489,3,FALSE),0)</f>
        <v>0</v>
      </c>
      <c r="W375" s="6">
        <f>IFERROR(VLOOKUP($K375,Oct!$H$4:$J$489,3,FALSE),0)</f>
        <v>0</v>
      </c>
      <c r="X375" s="6">
        <f>IFERROR(VLOOKUP($K375,Nov!$H$4:$J$489,3,FALSE),0)</f>
        <v>0</v>
      </c>
      <c r="Y375" s="6">
        <f>IFERROR(VLOOKUP($K375,Dic!$H$4:$J$489,3,FALSE),0)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IFERROR(VLOOKUP($K376,Ene!$H$4:$J$489,3,FALSE),0)</f>
        <v>0</v>
      </c>
      <c r="O376" s="6">
        <f>IFERROR(VLOOKUP($K376,Feb!$H$4:$J$489,3,FALSE),0)</f>
        <v>0</v>
      </c>
      <c r="P376" s="6">
        <f>IFERROR(VLOOKUP($K376,Mar!$H$4:$J$489,3,FALSE),0)</f>
        <v>0</v>
      </c>
      <c r="Q376" s="6">
        <f>IFERROR(VLOOKUP($K376,Abr!$H$4:$J$489,3,FALSE),0)</f>
        <v>0</v>
      </c>
      <c r="R376" s="6">
        <f>IFERROR(VLOOKUP($K376,May!$H$4:$J$489,3,FALSE),0)</f>
        <v>0</v>
      </c>
      <c r="S376" s="6">
        <f>IFERROR(VLOOKUP($K376,Jun!$H$4:$J$489,3,FALSE),0)</f>
        <v>0</v>
      </c>
      <c r="T376" s="6">
        <f>IFERROR(VLOOKUP($K376,Jul!$H$4:$J$489,3,FALSE),0)</f>
        <v>0</v>
      </c>
      <c r="U376" s="6">
        <f>IFERROR(VLOOKUP($K376,Ago!$H$4:$J$489,3,FALSE),0)</f>
        <v>0</v>
      </c>
      <c r="V376" s="6">
        <f>IFERROR(VLOOKUP($K376,Set!$H$4:$J$489,3,FALSE),0)</f>
        <v>0</v>
      </c>
      <c r="W376" s="6">
        <f>IFERROR(VLOOKUP($K376,Oct!$H$4:$J$489,3,FALSE),0)</f>
        <v>0</v>
      </c>
      <c r="X376" s="6">
        <f>IFERROR(VLOOKUP($K376,Nov!$H$4:$J$489,3,FALSE),0)</f>
        <v>0</v>
      </c>
      <c r="Y376" s="6">
        <f>IFERROR(VLOOKUP($K376,Dic!$H$4:$J$489,3,FALSE),0)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IFERROR(VLOOKUP($K377,Ene!$H$4:$J$489,3,FALSE),0)</f>
        <v>0</v>
      </c>
      <c r="O377" s="6">
        <f>IFERROR(VLOOKUP($K377,Feb!$H$4:$J$489,3,FALSE),0)</f>
        <v>0</v>
      </c>
      <c r="P377" s="6">
        <f>IFERROR(VLOOKUP($K377,Mar!$H$4:$J$489,3,FALSE),0)</f>
        <v>0</v>
      </c>
      <c r="Q377" s="6">
        <f>IFERROR(VLOOKUP($K377,Abr!$H$4:$J$489,3,FALSE),0)</f>
        <v>0</v>
      </c>
      <c r="R377" s="6">
        <f>IFERROR(VLOOKUP($K377,May!$H$4:$J$489,3,FALSE),0)</f>
        <v>0</v>
      </c>
      <c r="S377" s="6">
        <f>IFERROR(VLOOKUP($K377,Jun!$H$4:$J$489,3,FALSE),0)</f>
        <v>0</v>
      </c>
      <c r="T377" s="6">
        <f>IFERROR(VLOOKUP($K377,Jul!$H$4:$J$489,3,FALSE),0)</f>
        <v>0</v>
      </c>
      <c r="U377" s="6">
        <f>IFERROR(VLOOKUP($K377,Ago!$H$4:$J$489,3,FALSE),0)</f>
        <v>0</v>
      </c>
      <c r="V377" s="6">
        <f>IFERROR(VLOOKUP($K377,Set!$H$4:$J$489,3,FALSE),0)</f>
        <v>0</v>
      </c>
      <c r="W377" s="6">
        <f>IFERROR(VLOOKUP($K377,Oct!$H$4:$J$489,3,FALSE),0)</f>
        <v>0</v>
      </c>
      <c r="X377" s="6">
        <f>IFERROR(VLOOKUP($K377,Nov!$H$4:$J$489,3,FALSE),0)</f>
        <v>0</v>
      </c>
      <c r="Y377" s="6">
        <f>IFERROR(VLOOKUP($K377,Dic!$H$4:$J$489,3,FALSE),0)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IFERROR(VLOOKUP($K378,Ene!$H$4:$J$489,3,FALSE),0)</f>
        <v>0</v>
      </c>
      <c r="O378" s="6">
        <f>IFERROR(VLOOKUP($K378,Feb!$H$4:$J$489,3,FALSE),0)</f>
        <v>0</v>
      </c>
      <c r="P378" s="6">
        <f>IFERROR(VLOOKUP($K378,Mar!$H$4:$J$489,3,FALSE),0)</f>
        <v>0</v>
      </c>
      <c r="Q378" s="6">
        <f>IFERROR(VLOOKUP($K378,Abr!$H$4:$J$489,3,FALSE),0)</f>
        <v>0</v>
      </c>
      <c r="R378" s="6">
        <f>IFERROR(VLOOKUP($K378,May!$H$4:$J$489,3,FALSE),0)</f>
        <v>0</v>
      </c>
      <c r="S378" s="6">
        <f>IFERROR(VLOOKUP($K378,Jun!$H$4:$J$489,3,FALSE),0)</f>
        <v>0</v>
      </c>
      <c r="T378" s="6">
        <f>IFERROR(VLOOKUP($K378,Jul!$H$4:$J$489,3,FALSE),0)</f>
        <v>0</v>
      </c>
      <c r="U378" s="6">
        <f>IFERROR(VLOOKUP($K378,Ago!$H$4:$J$489,3,FALSE),0)</f>
        <v>0</v>
      </c>
      <c r="V378" s="6">
        <f>IFERROR(VLOOKUP($K378,Set!$H$4:$J$489,3,FALSE),0)</f>
        <v>0</v>
      </c>
      <c r="W378" s="6">
        <f>IFERROR(VLOOKUP($K378,Oct!$H$4:$J$489,3,FALSE),0)</f>
        <v>0</v>
      </c>
      <c r="X378" s="6">
        <f>IFERROR(VLOOKUP($K378,Nov!$H$4:$J$489,3,FALSE),0)</f>
        <v>0</v>
      </c>
      <c r="Y378" s="6">
        <f>IFERROR(VLOOKUP($K378,Dic!$H$4:$J$489,3,FALSE),0)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IFERROR(VLOOKUP($K379,Ene!$H$4:$J$489,3,FALSE),0)</f>
        <v>0</v>
      </c>
      <c r="O379" s="6">
        <f>IFERROR(VLOOKUP($K379,Feb!$H$4:$J$489,3,FALSE),0)</f>
        <v>0</v>
      </c>
      <c r="P379" s="6">
        <f>IFERROR(VLOOKUP($K379,Mar!$H$4:$J$489,3,FALSE),0)</f>
        <v>0</v>
      </c>
      <c r="Q379" s="6">
        <f>IFERROR(VLOOKUP($K379,Abr!$H$4:$J$489,3,FALSE),0)</f>
        <v>0</v>
      </c>
      <c r="R379" s="6">
        <f>IFERROR(VLOOKUP($K379,May!$H$4:$J$489,3,FALSE),0)</f>
        <v>0</v>
      </c>
      <c r="S379" s="6">
        <f>IFERROR(VLOOKUP($K379,Jun!$H$4:$J$489,3,FALSE),0)</f>
        <v>0</v>
      </c>
      <c r="T379" s="6">
        <f>IFERROR(VLOOKUP($K379,Jul!$H$4:$J$489,3,FALSE),0)</f>
        <v>0</v>
      </c>
      <c r="U379" s="6">
        <f>IFERROR(VLOOKUP($K379,Ago!$H$4:$J$489,3,FALSE),0)</f>
        <v>0</v>
      </c>
      <c r="V379" s="6">
        <f>IFERROR(VLOOKUP($K379,Set!$H$4:$J$489,3,FALSE),0)</f>
        <v>0</v>
      </c>
      <c r="W379" s="6">
        <f>IFERROR(VLOOKUP($K379,Oct!$H$4:$J$489,3,FALSE),0)</f>
        <v>0</v>
      </c>
      <c r="X379" s="6">
        <f>IFERROR(VLOOKUP($K379,Nov!$H$4:$J$489,3,FALSE),0)</f>
        <v>0</v>
      </c>
      <c r="Y379" s="6">
        <f>IFERROR(VLOOKUP($K379,Dic!$H$4:$J$489,3,FALSE),0)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IFERROR(VLOOKUP($K380,Ene!$H$4:$J$489,3,FALSE),0)</f>
        <v>0</v>
      </c>
      <c r="O380" s="6">
        <f>IFERROR(VLOOKUP($K380,Feb!$H$4:$J$489,3,FALSE),0)</f>
        <v>0</v>
      </c>
      <c r="P380" s="6">
        <f>IFERROR(VLOOKUP($K380,Mar!$H$4:$J$489,3,FALSE),0)</f>
        <v>0</v>
      </c>
      <c r="Q380" s="6">
        <f>IFERROR(VLOOKUP($K380,Abr!$H$4:$J$489,3,FALSE),0)</f>
        <v>0</v>
      </c>
      <c r="R380" s="6">
        <f>IFERROR(VLOOKUP($K380,May!$H$4:$J$489,3,FALSE),0)</f>
        <v>0</v>
      </c>
      <c r="S380" s="6">
        <f>IFERROR(VLOOKUP($K380,Jun!$H$4:$J$489,3,FALSE),0)</f>
        <v>0</v>
      </c>
      <c r="T380" s="6">
        <f>IFERROR(VLOOKUP($K380,Jul!$H$4:$J$489,3,FALSE),0)</f>
        <v>0</v>
      </c>
      <c r="U380" s="6">
        <f>IFERROR(VLOOKUP($K380,Ago!$H$4:$J$489,3,FALSE),0)</f>
        <v>0</v>
      </c>
      <c r="V380" s="6">
        <f>IFERROR(VLOOKUP($K380,Set!$H$4:$J$489,3,FALSE),0)</f>
        <v>0</v>
      </c>
      <c r="W380" s="6">
        <f>IFERROR(VLOOKUP($K380,Oct!$H$4:$J$489,3,FALSE),0)</f>
        <v>0</v>
      </c>
      <c r="X380" s="6">
        <f>IFERROR(VLOOKUP($K380,Nov!$H$4:$J$489,3,FALSE),0)</f>
        <v>0</v>
      </c>
      <c r="Y380" s="6">
        <f>IFERROR(VLOOKUP($K380,Dic!$H$4:$J$489,3,FALSE),0)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IFERROR(VLOOKUP($K381,Ene!$H$4:$J$489,3,FALSE),0)</f>
        <v>0</v>
      </c>
      <c r="O381" s="6">
        <f>IFERROR(VLOOKUP($K381,Feb!$H$4:$J$489,3,FALSE),0)</f>
        <v>0</v>
      </c>
      <c r="P381" s="6">
        <f>IFERROR(VLOOKUP($K381,Mar!$H$4:$J$489,3,FALSE),0)</f>
        <v>0</v>
      </c>
      <c r="Q381" s="6">
        <f>IFERROR(VLOOKUP($K381,Abr!$H$4:$J$489,3,FALSE),0)</f>
        <v>0</v>
      </c>
      <c r="R381" s="6">
        <f>IFERROR(VLOOKUP($K381,May!$H$4:$J$489,3,FALSE),0)</f>
        <v>0</v>
      </c>
      <c r="S381" s="6">
        <f>IFERROR(VLOOKUP($K381,Jun!$H$4:$J$489,3,FALSE),0)</f>
        <v>0</v>
      </c>
      <c r="T381" s="6">
        <f>IFERROR(VLOOKUP($K381,Jul!$H$4:$J$489,3,FALSE),0)</f>
        <v>0</v>
      </c>
      <c r="U381" s="6">
        <f>IFERROR(VLOOKUP($K381,Ago!$H$4:$J$489,3,FALSE),0)</f>
        <v>0</v>
      </c>
      <c r="V381" s="6">
        <f>IFERROR(VLOOKUP($K381,Set!$H$4:$J$489,3,FALSE),0)</f>
        <v>0</v>
      </c>
      <c r="W381" s="6">
        <f>IFERROR(VLOOKUP($K381,Oct!$H$4:$J$489,3,FALSE),0)</f>
        <v>0</v>
      </c>
      <c r="X381" s="6">
        <f>IFERROR(VLOOKUP($K381,Nov!$H$4:$J$489,3,FALSE),0)</f>
        <v>0</v>
      </c>
      <c r="Y381" s="6">
        <f>IFERROR(VLOOKUP($K381,Dic!$H$4:$J$489,3,FALSE),0)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IFERROR(VLOOKUP($K382,Ene!$H$4:$J$489,3,FALSE),0)</f>
        <v>0</v>
      </c>
      <c r="O382" s="6">
        <f>IFERROR(VLOOKUP($K382,Feb!$H$4:$J$489,3,FALSE),0)</f>
        <v>0</v>
      </c>
      <c r="P382" s="6">
        <f>IFERROR(VLOOKUP($K382,Mar!$H$4:$J$489,3,FALSE),0)</f>
        <v>0</v>
      </c>
      <c r="Q382" s="6">
        <f>IFERROR(VLOOKUP($K382,Abr!$H$4:$J$489,3,FALSE),0)</f>
        <v>0</v>
      </c>
      <c r="R382" s="6">
        <f>IFERROR(VLOOKUP($K382,May!$H$4:$J$489,3,FALSE),0)</f>
        <v>0</v>
      </c>
      <c r="S382" s="6">
        <f>IFERROR(VLOOKUP($K382,Jun!$H$4:$J$489,3,FALSE),0)</f>
        <v>1</v>
      </c>
      <c r="T382" s="6">
        <f>IFERROR(VLOOKUP($K382,Jul!$H$4:$J$489,3,FALSE),0)</f>
        <v>0</v>
      </c>
      <c r="U382" s="6">
        <f>IFERROR(VLOOKUP($K382,Ago!$H$4:$J$489,3,FALSE),0)</f>
        <v>0</v>
      </c>
      <c r="V382" s="6">
        <f>IFERROR(VLOOKUP($K382,Set!$H$4:$J$489,3,FALSE),0)</f>
        <v>0</v>
      </c>
      <c r="W382" s="6">
        <f>IFERROR(VLOOKUP($K382,Oct!$H$4:$J$489,3,FALSE),0)</f>
        <v>0</v>
      </c>
      <c r="X382" s="6">
        <f>IFERROR(VLOOKUP($K382,Nov!$H$4:$J$489,3,FALSE),0)</f>
        <v>0</v>
      </c>
      <c r="Y382" s="6">
        <f>IFERROR(VLOOKUP($K382,Dic!$H$4:$J$489,3,FALSE),0)</f>
        <v>0</v>
      </c>
      <c r="Z382" s="6">
        <f t="shared" si="80"/>
        <v>0</v>
      </c>
      <c r="AA382" s="6">
        <f t="shared" si="81"/>
        <v>1</v>
      </c>
      <c r="AB382" s="6">
        <f t="shared" si="82"/>
        <v>0</v>
      </c>
      <c r="AC382" s="6">
        <f t="shared" si="83"/>
        <v>0</v>
      </c>
      <c r="AD382" s="6">
        <f t="shared" si="84"/>
        <v>1</v>
      </c>
      <c r="AE382" s="6">
        <f t="shared" si="85"/>
        <v>0</v>
      </c>
      <c r="AF382" s="6">
        <f t="shared" si="86"/>
        <v>1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IFERROR(VLOOKUP($K383,Ene!$H$4:$J$489,3,FALSE),0)</f>
        <v>0</v>
      </c>
      <c r="O383" s="6">
        <f>IFERROR(VLOOKUP($K383,Feb!$H$4:$J$489,3,FALSE),0)</f>
        <v>0</v>
      </c>
      <c r="P383" s="6">
        <f>IFERROR(VLOOKUP($K383,Mar!$H$4:$J$489,3,FALSE),0)</f>
        <v>0</v>
      </c>
      <c r="Q383" s="6">
        <f>IFERROR(VLOOKUP($K383,Abr!$H$4:$J$489,3,FALSE),0)</f>
        <v>0</v>
      </c>
      <c r="R383" s="6">
        <f>IFERROR(VLOOKUP($K383,May!$H$4:$J$489,3,FALSE),0)</f>
        <v>0</v>
      </c>
      <c r="S383" s="6">
        <f>IFERROR(VLOOKUP($K383,Jun!$H$4:$J$489,3,FALSE),0)</f>
        <v>0</v>
      </c>
      <c r="T383" s="6">
        <f>IFERROR(VLOOKUP($K383,Jul!$H$4:$J$489,3,FALSE),0)</f>
        <v>0</v>
      </c>
      <c r="U383" s="6">
        <f>IFERROR(VLOOKUP($K383,Ago!$H$4:$J$489,3,FALSE),0)</f>
        <v>0</v>
      </c>
      <c r="V383" s="6">
        <f>IFERROR(VLOOKUP($K383,Set!$H$4:$J$489,3,FALSE),0)</f>
        <v>0</v>
      </c>
      <c r="W383" s="6">
        <f>IFERROR(VLOOKUP($K383,Oct!$H$4:$J$489,3,FALSE),0)</f>
        <v>0</v>
      </c>
      <c r="X383" s="6">
        <f>IFERROR(VLOOKUP($K383,Nov!$H$4:$J$489,3,FALSE),0)</f>
        <v>0</v>
      </c>
      <c r="Y383" s="6">
        <f>IFERROR(VLOOKUP($K383,Dic!$H$4:$J$489,3,FALSE),0)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IFERROR(VLOOKUP($K384,Ene!$H$4:$J$489,3,FALSE),0)</f>
        <v>0</v>
      </c>
      <c r="O384" s="6">
        <f>IFERROR(VLOOKUP($K384,Feb!$H$4:$J$489,3,FALSE),0)</f>
        <v>0</v>
      </c>
      <c r="P384" s="6">
        <f>IFERROR(VLOOKUP($K384,Mar!$H$4:$J$489,3,FALSE),0)</f>
        <v>0</v>
      </c>
      <c r="Q384" s="6">
        <f>IFERROR(VLOOKUP($K384,Abr!$H$4:$J$489,3,FALSE),0)</f>
        <v>0</v>
      </c>
      <c r="R384" s="6">
        <f>IFERROR(VLOOKUP($K384,May!$H$4:$J$489,3,FALSE),0)</f>
        <v>0</v>
      </c>
      <c r="S384" s="6">
        <f>IFERROR(VLOOKUP($K384,Jun!$H$4:$J$489,3,FALSE),0)</f>
        <v>0</v>
      </c>
      <c r="T384" s="6">
        <f>IFERROR(VLOOKUP($K384,Jul!$H$4:$J$489,3,FALSE),0)</f>
        <v>0</v>
      </c>
      <c r="U384" s="6">
        <f>IFERROR(VLOOKUP($K384,Ago!$H$4:$J$489,3,FALSE),0)</f>
        <v>0</v>
      </c>
      <c r="V384" s="6">
        <f>IFERROR(VLOOKUP($K384,Set!$H$4:$J$489,3,FALSE),0)</f>
        <v>0</v>
      </c>
      <c r="W384" s="6">
        <f>IFERROR(VLOOKUP($K384,Oct!$H$4:$J$489,3,FALSE),0)</f>
        <v>0</v>
      </c>
      <c r="X384" s="6">
        <f>IFERROR(VLOOKUP($K384,Nov!$H$4:$J$489,3,FALSE),0)</f>
        <v>0</v>
      </c>
      <c r="Y384" s="6">
        <f>IFERROR(VLOOKUP($K384,Dic!$H$4:$J$489,3,FALSE),0)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IFERROR(VLOOKUP($K385,Ene!$H$4:$J$489,3,FALSE),0)</f>
        <v>0</v>
      </c>
      <c r="O385" s="6">
        <f>IFERROR(VLOOKUP($K385,Feb!$H$4:$J$489,3,FALSE),0)</f>
        <v>0</v>
      </c>
      <c r="P385" s="6">
        <f>IFERROR(VLOOKUP($K385,Mar!$H$4:$J$489,3,FALSE),0)</f>
        <v>0</v>
      </c>
      <c r="Q385" s="6">
        <f>IFERROR(VLOOKUP($K385,Abr!$H$4:$J$489,3,FALSE),0)</f>
        <v>0</v>
      </c>
      <c r="R385" s="6">
        <f>IFERROR(VLOOKUP($K385,May!$H$4:$J$489,3,FALSE),0)</f>
        <v>0</v>
      </c>
      <c r="S385" s="6">
        <f>IFERROR(VLOOKUP($K385,Jun!$H$4:$J$489,3,FALSE),0)</f>
        <v>0</v>
      </c>
      <c r="T385" s="6">
        <f>IFERROR(VLOOKUP($K385,Jul!$H$4:$J$489,3,FALSE),0)</f>
        <v>0</v>
      </c>
      <c r="U385" s="6">
        <f>IFERROR(VLOOKUP($K385,Ago!$H$4:$J$489,3,FALSE),0)</f>
        <v>0</v>
      </c>
      <c r="V385" s="6">
        <f>IFERROR(VLOOKUP($K385,Set!$H$4:$J$489,3,FALSE),0)</f>
        <v>0</v>
      </c>
      <c r="W385" s="6">
        <f>IFERROR(VLOOKUP($K385,Oct!$H$4:$J$489,3,FALSE),0)</f>
        <v>0</v>
      </c>
      <c r="X385" s="6">
        <f>IFERROR(VLOOKUP($K385,Nov!$H$4:$J$489,3,FALSE),0)</f>
        <v>0</v>
      </c>
      <c r="Y385" s="6">
        <f>IFERROR(VLOOKUP($K385,Dic!$H$4:$J$489,3,FALSE),0)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IFERROR(VLOOKUP($K386,Ene!$H$4:$J$489,3,FALSE),0)</f>
        <v>0</v>
      </c>
      <c r="O386" s="6">
        <f>IFERROR(VLOOKUP($K386,Feb!$H$4:$J$489,3,FALSE),0)</f>
        <v>0</v>
      </c>
      <c r="P386" s="6">
        <f>IFERROR(VLOOKUP($K386,Mar!$H$4:$J$489,3,FALSE),0)</f>
        <v>0</v>
      </c>
      <c r="Q386" s="6">
        <f>IFERROR(VLOOKUP($K386,Abr!$H$4:$J$489,3,FALSE),0)</f>
        <v>0</v>
      </c>
      <c r="R386" s="6">
        <f>IFERROR(VLOOKUP($K386,May!$H$4:$J$489,3,FALSE),0)</f>
        <v>0</v>
      </c>
      <c r="S386" s="6">
        <f>IFERROR(VLOOKUP($K386,Jun!$H$4:$J$489,3,FALSE),0)</f>
        <v>0</v>
      </c>
      <c r="T386" s="6">
        <f>IFERROR(VLOOKUP($K386,Jul!$H$4:$J$489,3,FALSE),0)</f>
        <v>0</v>
      </c>
      <c r="U386" s="6">
        <f>IFERROR(VLOOKUP($K386,Ago!$H$4:$J$489,3,FALSE),0)</f>
        <v>0</v>
      </c>
      <c r="V386" s="6">
        <f>IFERROR(VLOOKUP($K386,Set!$H$4:$J$489,3,FALSE),0)</f>
        <v>0</v>
      </c>
      <c r="W386" s="6">
        <f>IFERROR(VLOOKUP($K386,Oct!$H$4:$J$489,3,FALSE),0)</f>
        <v>0</v>
      </c>
      <c r="X386" s="6">
        <f>IFERROR(VLOOKUP($K386,Nov!$H$4:$J$489,3,FALSE),0)</f>
        <v>0</v>
      </c>
      <c r="Y386" s="6">
        <f>IFERROR(VLOOKUP($K386,Dic!$H$4:$J$489,3,FALSE),0)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IFERROR(VLOOKUP($K387,Ene!$H$4:$J$489,3,FALSE),0)</f>
        <v>0</v>
      </c>
      <c r="O387" s="6">
        <f>IFERROR(VLOOKUP($K387,Feb!$H$4:$J$489,3,FALSE),0)</f>
        <v>0</v>
      </c>
      <c r="P387" s="6">
        <f>IFERROR(VLOOKUP($K387,Mar!$H$4:$J$489,3,FALSE),0)</f>
        <v>0</v>
      </c>
      <c r="Q387" s="6">
        <f>IFERROR(VLOOKUP($K387,Abr!$H$4:$J$489,3,FALSE),0)</f>
        <v>0</v>
      </c>
      <c r="R387" s="6">
        <f>IFERROR(VLOOKUP($K387,May!$H$4:$J$489,3,FALSE),0)</f>
        <v>0</v>
      </c>
      <c r="S387" s="6">
        <f>IFERROR(VLOOKUP($K387,Jun!$H$4:$J$489,3,FALSE),0)</f>
        <v>0</v>
      </c>
      <c r="T387" s="6">
        <f>IFERROR(VLOOKUP($K387,Jul!$H$4:$J$489,3,FALSE),0)</f>
        <v>0</v>
      </c>
      <c r="U387" s="6">
        <f>IFERROR(VLOOKUP($K387,Ago!$H$4:$J$489,3,FALSE),0)</f>
        <v>0</v>
      </c>
      <c r="V387" s="6">
        <f>IFERROR(VLOOKUP($K387,Set!$H$4:$J$489,3,FALSE),0)</f>
        <v>0</v>
      </c>
      <c r="W387" s="6">
        <f>IFERROR(VLOOKUP($K387,Oct!$H$4:$J$489,3,FALSE),0)</f>
        <v>0</v>
      </c>
      <c r="X387" s="6">
        <f>IFERROR(VLOOKUP($K387,Nov!$H$4:$J$489,3,FALSE),0)</f>
        <v>0</v>
      </c>
      <c r="Y387" s="6">
        <f>IFERROR(VLOOKUP($K387,Dic!$H$4:$J$489,3,FALSE),0)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IFERROR(VLOOKUP($K388,Ene!$H$4:$J$489,3,FALSE),0)</f>
        <v>0</v>
      </c>
      <c r="O388" s="6">
        <f>IFERROR(VLOOKUP($K388,Feb!$H$4:$J$489,3,FALSE),0)</f>
        <v>0</v>
      </c>
      <c r="P388" s="6">
        <f>IFERROR(VLOOKUP($K388,Mar!$H$4:$J$489,3,FALSE),0)</f>
        <v>0</v>
      </c>
      <c r="Q388" s="6">
        <f>IFERROR(VLOOKUP($K388,Abr!$H$4:$J$489,3,FALSE),0)</f>
        <v>0</v>
      </c>
      <c r="R388" s="6">
        <f>IFERROR(VLOOKUP($K388,May!$H$4:$J$489,3,FALSE),0)</f>
        <v>0</v>
      </c>
      <c r="S388" s="6">
        <f>IFERROR(VLOOKUP($K388,Jun!$H$4:$J$489,3,FALSE),0)</f>
        <v>0</v>
      </c>
      <c r="T388" s="6">
        <f>IFERROR(VLOOKUP($K388,Jul!$H$4:$J$489,3,FALSE),0)</f>
        <v>0</v>
      </c>
      <c r="U388" s="6">
        <f>IFERROR(VLOOKUP($K388,Ago!$H$4:$J$489,3,FALSE),0)</f>
        <v>0</v>
      </c>
      <c r="V388" s="6">
        <f>IFERROR(VLOOKUP($K388,Set!$H$4:$J$489,3,FALSE),0)</f>
        <v>0</v>
      </c>
      <c r="W388" s="6">
        <f>IFERROR(VLOOKUP($K388,Oct!$H$4:$J$489,3,FALSE),0)</f>
        <v>0</v>
      </c>
      <c r="X388" s="6">
        <f>IFERROR(VLOOKUP($K388,Nov!$H$4:$J$489,3,FALSE),0)</f>
        <v>0</v>
      </c>
      <c r="Y388" s="6">
        <f>IFERROR(VLOOKUP($K388,Dic!$H$4:$J$489,3,FALSE),0)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IFERROR(VLOOKUP($K389,Ene!$H$4:$J$489,3,FALSE),0)</f>
        <v>0</v>
      </c>
      <c r="O389" s="6">
        <f>IFERROR(VLOOKUP($K389,Feb!$H$4:$J$489,3,FALSE),0)</f>
        <v>0</v>
      </c>
      <c r="P389" s="6">
        <f>IFERROR(VLOOKUP($K389,Mar!$H$4:$J$489,3,FALSE),0)</f>
        <v>0</v>
      </c>
      <c r="Q389" s="6">
        <f>IFERROR(VLOOKUP($K389,Abr!$H$4:$J$489,3,FALSE),0)</f>
        <v>0</v>
      </c>
      <c r="R389" s="6">
        <f>IFERROR(VLOOKUP($K389,May!$H$4:$J$489,3,FALSE),0)</f>
        <v>0</v>
      </c>
      <c r="S389" s="6">
        <f>IFERROR(VLOOKUP($K389,Jun!$H$4:$J$489,3,FALSE),0)</f>
        <v>0</v>
      </c>
      <c r="T389" s="6">
        <f>IFERROR(VLOOKUP($K389,Jul!$H$4:$J$489,3,FALSE),0)</f>
        <v>0</v>
      </c>
      <c r="U389" s="6">
        <f>IFERROR(VLOOKUP($K389,Ago!$H$4:$J$489,3,FALSE),0)</f>
        <v>0</v>
      </c>
      <c r="V389" s="6">
        <f>IFERROR(VLOOKUP($K389,Set!$H$4:$J$489,3,FALSE),0)</f>
        <v>0</v>
      </c>
      <c r="W389" s="6">
        <f>IFERROR(VLOOKUP($K389,Oct!$H$4:$J$489,3,FALSE),0)</f>
        <v>0</v>
      </c>
      <c r="X389" s="6">
        <f>IFERROR(VLOOKUP($K389,Nov!$H$4:$J$489,3,FALSE),0)</f>
        <v>0</v>
      </c>
      <c r="Y389" s="6">
        <f>IFERROR(VLOOKUP($K389,Dic!$H$4:$J$489,3,FALSE),0)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IFERROR(VLOOKUP($K390,Ene!$H$4:$J$489,3,FALSE),0)</f>
        <v>0</v>
      </c>
      <c r="O390" s="6">
        <f>IFERROR(VLOOKUP($K390,Feb!$H$4:$J$489,3,FALSE),0)</f>
        <v>0</v>
      </c>
      <c r="P390" s="6">
        <f>IFERROR(VLOOKUP($K390,Mar!$H$4:$J$489,3,FALSE),0)</f>
        <v>0</v>
      </c>
      <c r="Q390" s="6">
        <f>IFERROR(VLOOKUP($K390,Abr!$H$4:$J$489,3,FALSE),0)</f>
        <v>0</v>
      </c>
      <c r="R390" s="6">
        <f>IFERROR(VLOOKUP($K390,May!$H$4:$J$489,3,FALSE),0)</f>
        <v>0</v>
      </c>
      <c r="S390" s="6">
        <f>IFERROR(VLOOKUP($K390,Jun!$H$4:$J$489,3,FALSE),0)</f>
        <v>0</v>
      </c>
      <c r="T390" s="6">
        <f>IFERROR(VLOOKUP($K390,Jul!$H$4:$J$489,3,FALSE),0)</f>
        <v>0</v>
      </c>
      <c r="U390" s="6">
        <f>IFERROR(VLOOKUP($K390,Ago!$H$4:$J$489,3,FALSE),0)</f>
        <v>0</v>
      </c>
      <c r="V390" s="6">
        <f>IFERROR(VLOOKUP($K390,Set!$H$4:$J$489,3,FALSE),0)</f>
        <v>0</v>
      </c>
      <c r="W390" s="6">
        <f>IFERROR(VLOOKUP($K390,Oct!$H$4:$J$489,3,FALSE),0)</f>
        <v>0</v>
      </c>
      <c r="X390" s="6">
        <f>IFERROR(VLOOKUP($K390,Nov!$H$4:$J$489,3,FALSE),0)</f>
        <v>0</v>
      </c>
      <c r="Y390" s="6">
        <f>IFERROR(VLOOKUP($K390,Dic!$H$4:$J$489,3,FALSE),0)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IFERROR(VLOOKUP($K391,Ene!$H$4:$J$489,3,FALSE),0)</f>
        <v>0</v>
      </c>
      <c r="O391" s="6">
        <f>IFERROR(VLOOKUP($K391,Feb!$H$4:$J$489,3,FALSE),0)</f>
        <v>0</v>
      </c>
      <c r="P391" s="6">
        <f>IFERROR(VLOOKUP($K391,Mar!$H$4:$J$489,3,FALSE),0)</f>
        <v>0</v>
      </c>
      <c r="Q391" s="6">
        <f>IFERROR(VLOOKUP($K391,Abr!$H$4:$J$489,3,FALSE),0)</f>
        <v>0</v>
      </c>
      <c r="R391" s="6">
        <f>IFERROR(VLOOKUP($K391,May!$H$4:$J$489,3,FALSE),0)</f>
        <v>0</v>
      </c>
      <c r="S391" s="6">
        <f>IFERROR(VLOOKUP($K391,Jun!$H$4:$J$489,3,FALSE),0)</f>
        <v>0</v>
      </c>
      <c r="T391" s="6">
        <f>IFERROR(VLOOKUP($K391,Jul!$H$4:$J$489,3,FALSE),0)</f>
        <v>0</v>
      </c>
      <c r="U391" s="6">
        <f>IFERROR(VLOOKUP($K391,Ago!$H$4:$J$489,3,FALSE),0)</f>
        <v>0</v>
      </c>
      <c r="V391" s="6">
        <f>IFERROR(VLOOKUP($K391,Set!$H$4:$J$489,3,FALSE),0)</f>
        <v>0</v>
      </c>
      <c r="W391" s="6">
        <f>IFERROR(VLOOKUP($K391,Oct!$H$4:$J$489,3,FALSE),0)</f>
        <v>0</v>
      </c>
      <c r="X391" s="6">
        <f>IFERROR(VLOOKUP($K391,Nov!$H$4:$J$489,3,FALSE),0)</f>
        <v>0</v>
      </c>
      <c r="Y391" s="6">
        <f>IFERROR(VLOOKUP($K391,Dic!$H$4:$J$489,3,FALSE),0)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IFERROR(VLOOKUP($K392,Ene!$H$4:$J$489,3,FALSE),0)</f>
        <v>0</v>
      </c>
      <c r="O392" s="6">
        <f>IFERROR(VLOOKUP($K392,Feb!$H$4:$J$489,3,FALSE),0)</f>
        <v>0</v>
      </c>
      <c r="P392" s="6">
        <f>IFERROR(VLOOKUP($K392,Mar!$H$4:$J$489,3,FALSE),0)</f>
        <v>0</v>
      </c>
      <c r="Q392" s="6">
        <f>IFERROR(VLOOKUP($K392,Abr!$H$4:$J$489,3,FALSE),0)</f>
        <v>0</v>
      </c>
      <c r="R392" s="6">
        <f>IFERROR(VLOOKUP($K392,May!$H$4:$J$489,3,FALSE),0)</f>
        <v>0</v>
      </c>
      <c r="S392" s="6">
        <f>IFERROR(VLOOKUP($K392,Jun!$H$4:$J$489,3,FALSE),0)</f>
        <v>0</v>
      </c>
      <c r="T392" s="6">
        <f>IFERROR(VLOOKUP($K392,Jul!$H$4:$J$489,3,FALSE),0)</f>
        <v>0</v>
      </c>
      <c r="U392" s="6">
        <f>IFERROR(VLOOKUP($K392,Ago!$H$4:$J$489,3,FALSE),0)</f>
        <v>0</v>
      </c>
      <c r="V392" s="6">
        <f>IFERROR(VLOOKUP($K392,Set!$H$4:$J$489,3,FALSE),0)</f>
        <v>0</v>
      </c>
      <c r="W392" s="6">
        <f>IFERROR(VLOOKUP($K392,Oct!$H$4:$J$489,3,FALSE),0)</f>
        <v>0</v>
      </c>
      <c r="X392" s="6">
        <f>IFERROR(VLOOKUP($K392,Nov!$H$4:$J$489,3,FALSE),0)</f>
        <v>0</v>
      </c>
      <c r="Y392" s="6">
        <f>IFERROR(VLOOKUP($K392,Dic!$H$4:$J$489,3,FALSE),0)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IFERROR(VLOOKUP($K393,Ene!$H$4:$J$489,3,FALSE),0)</f>
        <v>0</v>
      </c>
      <c r="O393" s="6">
        <f>IFERROR(VLOOKUP($K393,Feb!$H$4:$J$489,3,FALSE),0)</f>
        <v>0</v>
      </c>
      <c r="P393" s="6">
        <f>IFERROR(VLOOKUP($K393,Mar!$H$4:$J$489,3,FALSE),0)</f>
        <v>0</v>
      </c>
      <c r="Q393" s="6">
        <f>IFERROR(VLOOKUP($K393,Abr!$H$4:$J$489,3,FALSE),0)</f>
        <v>0</v>
      </c>
      <c r="R393" s="6">
        <f>IFERROR(VLOOKUP($K393,May!$H$4:$J$489,3,FALSE),0)</f>
        <v>0</v>
      </c>
      <c r="S393" s="6">
        <f>IFERROR(VLOOKUP($K393,Jun!$H$4:$J$489,3,FALSE),0)</f>
        <v>0</v>
      </c>
      <c r="T393" s="6">
        <f>IFERROR(VLOOKUP($K393,Jul!$H$4:$J$489,3,FALSE),0)</f>
        <v>0</v>
      </c>
      <c r="U393" s="6">
        <f>IFERROR(VLOOKUP($K393,Ago!$H$4:$J$489,3,FALSE),0)</f>
        <v>0</v>
      </c>
      <c r="V393" s="6">
        <f>IFERROR(VLOOKUP($K393,Set!$H$4:$J$489,3,FALSE),0)</f>
        <v>0</v>
      </c>
      <c r="W393" s="6">
        <f>IFERROR(VLOOKUP($K393,Oct!$H$4:$J$489,3,FALSE),0)</f>
        <v>0</v>
      </c>
      <c r="X393" s="6">
        <f>IFERROR(VLOOKUP($K393,Nov!$H$4:$J$489,3,FALSE),0)</f>
        <v>0</v>
      </c>
      <c r="Y393" s="6">
        <f>IFERROR(VLOOKUP($K393,Dic!$H$4:$J$489,3,FALSE),0)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IFERROR(VLOOKUP($K394,Ene!$H$4:$J$489,3,FALSE),0)</f>
        <v>0</v>
      </c>
      <c r="O394" s="6">
        <f>IFERROR(VLOOKUP($K394,Feb!$H$4:$J$489,3,FALSE),0)</f>
        <v>0</v>
      </c>
      <c r="P394" s="6">
        <f>IFERROR(VLOOKUP($K394,Mar!$H$4:$J$489,3,FALSE),0)</f>
        <v>0</v>
      </c>
      <c r="Q394" s="6">
        <f>IFERROR(VLOOKUP($K394,Abr!$H$4:$J$489,3,FALSE),0)</f>
        <v>0</v>
      </c>
      <c r="R394" s="6">
        <f>IFERROR(VLOOKUP($K394,May!$H$4:$J$489,3,FALSE),0)</f>
        <v>0</v>
      </c>
      <c r="S394" s="6">
        <f>IFERROR(VLOOKUP($K394,Jun!$H$4:$J$489,3,FALSE),0)</f>
        <v>0</v>
      </c>
      <c r="T394" s="6">
        <f>IFERROR(VLOOKUP($K394,Jul!$H$4:$J$489,3,FALSE),0)</f>
        <v>0</v>
      </c>
      <c r="U394" s="6">
        <f>IFERROR(VLOOKUP($K394,Ago!$H$4:$J$489,3,FALSE),0)</f>
        <v>0</v>
      </c>
      <c r="V394" s="6">
        <f>IFERROR(VLOOKUP($K394,Set!$H$4:$J$489,3,FALSE),0)</f>
        <v>0</v>
      </c>
      <c r="W394" s="6">
        <f>IFERROR(VLOOKUP($K394,Oct!$H$4:$J$489,3,FALSE),0)</f>
        <v>0</v>
      </c>
      <c r="X394" s="6">
        <f>IFERROR(VLOOKUP($K394,Nov!$H$4:$J$489,3,FALSE),0)</f>
        <v>0</v>
      </c>
      <c r="Y394" s="6">
        <f>IFERROR(VLOOKUP($K394,Dic!$H$4:$J$489,3,FALSE),0)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IFERROR(VLOOKUP($K395,Ene!$H$4:$J$489,3,FALSE),0)</f>
        <v>0</v>
      </c>
      <c r="O395" s="6">
        <f>IFERROR(VLOOKUP($K395,Feb!$H$4:$J$489,3,FALSE),0)</f>
        <v>0</v>
      </c>
      <c r="P395" s="6">
        <f>IFERROR(VLOOKUP($K395,Mar!$H$4:$J$489,3,FALSE),0)</f>
        <v>0</v>
      </c>
      <c r="Q395" s="6">
        <f>IFERROR(VLOOKUP($K395,Abr!$H$4:$J$489,3,FALSE),0)</f>
        <v>0</v>
      </c>
      <c r="R395" s="6">
        <f>IFERROR(VLOOKUP($K395,May!$H$4:$J$489,3,FALSE),0)</f>
        <v>0</v>
      </c>
      <c r="S395" s="6">
        <f>IFERROR(VLOOKUP($K395,Jun!$H$4:$J$489,3,FALSE),0)</f>
        <v>0</v>
      </c>
      <c r="T395" s="6">
        <f>IFERROR(VLOOKUP($K395,Jul!$H$4:$J$489,3,FALSE),0)</f>
        <v>0</v>
      </c>
      <c r="U395" s="6">
        <f>IFERROR(VLOOKUP($K395,Ago!$H$4:$J$489,3,FALSE),0)</f>
        <v>0</v>
      </c>
      <c r="V395" s="6">
        <f>IFERROR(VLOOKUP($K395,Set!$H$4:$J$489,3,FALSE),0)</f>
        <v>0</v>
      </c>
      <c r="W395" s="6">
        <f>IFERROR(VLOOKUP($K395,Oct!$H$4:$J$489,3,FALSE),0)</f>
        <v>0</v>
      </c>
      <c r="X395" s="6">
        <f>IFERROR(VLOOKUP($K395,Nov!$H$4:$J$489,3,FALSE),0)</f>
        <v>0</v>
      </c>
      <c r="Y395" s="6">
        <f>IFERROR(VLOOKUP($K395,Dic!$H$4:$J$489,3,FALSE),0)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IFERROR(VLOOKUP($K396,Ene!$H$4:$J$489,3,FALSE),0)</f>
        <v>0</v>
      </c>
      <c r="O396" s="6">
        <f>IFERROR(VLOOKUP($K396,Feb!$H$4:$J$489,3,FALSE),0)</f>
        <v>0</v>
      </c>
      <c r="P396" s="6">
        <f>IFERROR(VLOOKUP($K396,Mar!$H$4:$J$489,3,FALSE),0)</f>
        <v>0</v>
      </c>
      <c r="Q396" s="6">
        <f>IFERROR(VLOOKUP($K396,Abr!$H$4:$J$489,3,FALSE),0)</f>
        <v>0</v>
      </c>
      <c r="R396" s="6">
        <f>IFERROR(VLOOKUP($K396,May!$H$4:$J$489,3,FALSE),0)</f>
        <v>0</v>
      </c>
      <c r="S396" s="6">
        <f>IFERROR(VLOOKUP($K396,Jun!$H$4:$J$489,3,FALSE),0)</f>
        <v>0</v>
      </c>
      <c r="T396" s="6">
        <f>IFERROR(VLOOKUP($K396,Jul!$H$4:$J$489,3,FALSE),0)</f>
        <v>0</v>
      </c>
      <c r="U396" s="6">
        <f>IFERROR(VLOOKUP($K396,Ago!$H$4:$J$489,3,FALSE),0)</f>
        <v>0</v>
      </c>
      <c r="V396" s="6">
        <f>IFERROR(VLOOKUP($K396,Set!$H$4:$J$489,3,FALSE),0)</f>
        <v>0</v>
      </c>
      <c r="W396" s="6">
        <f>IFERROR(VLOOKUP($K396,Oct!$H$4:$J$489,3,FALSE),0)</f>
        <v>0</v>
      </c>
      <c r="X396" s="6">
        <f>IFERROR(VLOOKUP($K396,Nov!$H$4:$J$489,3,FALSE),0)</f>
        <v>0</v>
      </c>
      <c r="Y396" s="6">
        <f>IFERROR(VLOOKUP($K396,Dic!$H$4:$J$489,3,FALSE),0)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IFERROR(VLOOKUP($K397,Ene!$H$4:$J$489,3,FALSE),0)</f>
        <v>0</v>
      </c>
      <c r="O397" s="6">
        <f>IFERROR(VLOOKUP($K397,Feb!$H$4:$J$489,3,FALSE),0)</f>
        <v>0</v>
      </c>
      <c r="P397" s="6">
        <f>IFERROR(VLOOKUP($K397,Mar!$H$4:$J$489,3,FALSE),0)</f>
        <v>0</v>
      </c>
      <c r="Q397" s="6">
        <f>IFERROR(VLOOKUP($K397,Abr!$H$4:$J$489,3,FALSE),0)</f>
        <v>0</v>
      </c>
      <c r="R397" s="6">
        <f>IFERROR(VLOOKUP($K397,May!$H$4:$J$489,3,FALSE),0)</f>
        <v>0</v>
      </c>
      <c r="S397" s="6">
        <f>IFERROR(VLOOKUP($K397,Jun!$H$4:$J$489,3,FALSE),0)</f>
        <v>0</v>
      </c>
      <c r="T397" s="6">
        <f>IFERROR(VLOOKUP($K397,Jul!$H$4:$J$489,3,FALSE),0)</f>
        <v>0</v>
      </c>
      <c r="U397" s="6">
        <f>IFERROR(VLOOKUP($K397,Ago!$H$4:$J$489,3,FALSE),0)</f>
        <v>0</v>
      </c>
      <c r="V397" s="6">
        <f>IFERROR(VLOOKUP($K397,Set!$H$4:$J$489,3,FALSE),0)</f>
        <v>0</v>
      </c>
      <c r="W397" s="6">
        <f>IFERROR(VLOOKUP($K397,Oct!$H$4:$J$489,3,FALSE),0)</f>
        <v>0</v>
      </c>
      <c r="X397" s="6">
        <f>IFERROR(VLOOKUP($K397,Nov!$H$4:$J$489,3,FALSE),0)</f>
        <v>0</v>
      </c>
      <c r="Y397" s="6">
        <f>IFERROR(VLOOKUP($K397,Dic!$H$4:$J$489,3,FALSE),0)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IFERROR(VLOOKUP($K398,Ene!$H$4:$J$489,3,FALSE),0)</f>
        <v>0</v>
      </c>
      <c r="O398" s="6">
        <f>IFERROR(VLOOKUP($K398,Feb!$H$4:$J$489,3,FALSE),0)</f>
        <v>0</v>
      </c>
      <c r="P398" s="6">
        <f>IFERROR(VLOOKUP($K398,Mar!$H$4:$J$489,3,FALSE),0)</f>
        <v>0</v>
      </c>
      <c r="Q398" s="6">
        <f>IFERROR(VLOOKUP($K398,Abr!$H$4:$J$489,3,FALSE),0)</f>
        <v>0</v>
      </c>
      <c r="R398" s="6">
        <f>IFERROR(VLOOKUP($K398,May!$H$4:$J$489,3,FALSE),0)</f>
        <v>0</v>
      </c>
      <c r="S398" s="6">
        <f>IFERROR(VLOOKUP($K398,Jun!$H$4:$J$489,3,FALSE),0)</f>
        <v>0</v>
      </c>
      <c r="T398" s="6">
        <f>IFERROR(VLOOKUP($K398,Jul!$H$4:$J$489,3,FALSE),0)</f>
        <v>0</v>
      </c>
      <c r="U398" s="6">
        <f>IFERROR(VLOOKUP($K398,Ago!$H$4:$J$489,3,FALSE),0)</f>
        <v>0</v>
      </c>
      <c r="V398" s="6">
        <f>IFERROR(VLOOKUP($K398,Set!$H$4:$J$489,3,FALSE),0)</f>
        <v>0</v>
      </c>
      <c r="W398" s="6">
        <f>IFERROR(VLOOKUP($K398,Oct!$H$4:$J$489,3,FALSE),0)</f>
        <v>0</v>
      </c>
      <c r="X398" s="6">
        <f>IFERROR(VLOOKUP($K398,Nov!$H$4:$J$489,3,FALSE),0)</f>
        <v>0</v>
      </c>
      <c r="Y398" s="6">
        <f>IFERROR(VLOOKUP($K398,Dic!$H$4:$J$489,3,FALSE),0)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IFERROR(VLOOKUP($K399,Ene!$H$4:$J$489,3,FALSE),0)</f>
        <v>0</v>
      </c>
      <c r="O399" s="6">
        <f>IFERROR(VLOOKUP($K399,Feb!$H$4:$J$489,3,FALSE),0)</f>
        <v>0</v>
      </c>
      <c r="P399" s="6">
        <f>IFERROR(VLOOKUP($K399,Mar!$H$4:$J$489,3,FALSE),0)</f>
        <v>0</v>
      </c>
      <c r="Q399" s="6">
        <f>IFERROR(VLOOKUP($K399,Abr!$H$4:$J$489,3,FALSE),0)</f>
        <v>0</v>
      </c>
      <c r="R399" s="6">
        <f>IFERROR(VLOOKUP($K399,May!$H$4:$J$489,3,FALSE),0)</f>
        <v>0</v>
      </c>
      <c r="S399" s="6">
        <f>IFERROR(VLOOKUP($K399,Jun!$H$4:$J$489,3,FALSE),0)</f>
        <v>0</v>
      </c>
      <c r="T399" s="6">
        <f>IFERROR(VLOOKUP($K399,Jul!$H$4:$J$489,3,FALSE),0)</f>
        <v>0</v>
      </c>
      <c r="U399" s="6">
        <f>IFERROR(VLOOKUP($K399,Ago!$H$4:$J$489,3,FALSE),0)</f>
        <v>0</v>
      </c>
      <c r="V399" s="6">
        <f>IFERROR(VLOOKUP($K399,Set!$H$4:$J$489,3,FALSE),0)</f>
        <v>0</v>
      </c>
      <c r="W399" s="6">
        <f>IFERROR(VLOOKUP($K399,Oct!$H$4:$J$489,3,FALSE),0)</f>
        <v>0</v>
      </c>
      <c r="X399" s="6">
        <f>IFERROR(VLOOKUP($K399,Nov!$H$4:$J$489,3,FALSE),0)</f>
        <v>0</v>
      </c>
      <c r="Y399" s="6">
        <f>IFERROR(VLOOKUP($K399,Dic!$H$4:$J$489,3,FALSE),0)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IFERROR(VLOOKUP($K400,Ene!$H$4:$J$489,3,FALSE),0)</f>
        <v>0</v>
      </c>
      <c r="O400" s="6">
        <f>IFERROR(VLOOKUP($K400,Feb!$H$4:$J$489,3,FALSE),0)</f>
        <v>0</v>
      </c>
      <c r="P400" s="6">
        <f>IFERROR(VLOOKUP($K400,Mar!$H$4:$J$489,3,FALSE),0)</f>
        <v>0</v>
      </c>
      <c r="Q400" s="6">
        <f>IFERROR(VLOOKUP($K400,Abr!$H$4:$J$489,3,FALSE),0)</f>
        <v>0</v>
      </c>
      <c r="R400" s="6">
        <f>IFERROR(VLOOKUP($K400,May!$H$4:$J$489,3,FALSE),0)</f>
        <v>0</v>
      </c>
      <c r="S400" s="6">
        <f>IFERROR(VLOOKUP($K400,Jun!$H$4:$J$489,3,FALSE),0)</f>
        <v>1</v>
      </c>
      <c r="T400" s="6">
        <f>IFERROR(VLOOKUP($K400,Jul!$H$4:$J$489,3,FALSE),0)</f>
        <v>1</v>
      </c>
      <c r="U400" s="6">
        <f>IFERROR(VLOOKUP($K400,Ago!$H$4:$J$489,3,FALSE),0)</f>
        <v>0</v>
      </c>
      <c r="V400" s="6">
        <f>IFERROR(VLOOKUP($K400,Set!$H$4:$J$489,3,FALSE),0)</f>
        <v>0</v>
      </c>
      <c r="W400" s="6">
        <f>IFERROR(VLOOKUP($K400,Oct!$H$4:$J$489,3,FALSE),0)</f>
        <v>0</v>
      </c>
      <c r="X400" s="6">
        <f>IFERROR(VLOOKUP($K400,Nov!$H$4:$J$489,3,FALSE),0)</f>
        <v>0</v>
      </c>
      <c r="Y400" s="6">
        <f>IFERROR(VLOOKUP($K400,Dic!$H$4:$J$489,3,FALSE),0)</f>
        <v>0</v>
      </c>
      <c r="Z400" s="6">
        <f t="shared" si="87"/>
        <v>0</v>
      </c>
      <c r="AA400" s="6">
        <f t="shared" si="88"/>
        <v>1</v>
      </c>
      <c r="AB400" s="6">
        <f t="shared" si="89"/>
        <v>1</v>
      </c>
      <c r="AC400" s="6">
        <f t="shared" si="90"/>
        <v>0</v>
      </c>
      <c r="AD400" s="6">
        <f t="shared" si="91"/>
        <v>1</v>
      </c>
      <c r="AE400" s="6">
        <f t="shared" si="92"/>
        <v>1</v>
      </c>
      <c r="AF400" s="6">
        <f t="shared" si="93"/>
        <v>2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IFERROR(VLOOKUP($K401,Ene!$H$4:$J$489,3,FALSE),0)</f>
        <v>0</v>
      </c>
      <c r="O401" s="6">
        <f>IFERROR(VLOOKUP($K401,Feb!$H$4:$J$489,3,FALSE),0)</f>
        <v>0</v>
      </c>
      <c r="P401" s="6">
        <f>IFERROR(VLOOKUP($K401,Mar!$H$4:$J$489,3,FALSE),0)</f>
        <v>0</v>
      </c>
      <c r="Q401" s="6">
        <f>IFERROR(VLOOKUP($K401,Abr!$H$4:$J$489,3,FALSE),0)</f>
        <v>0</v>
      </c>
      <c r="R401" s="6">
        <f>IFERROR(VLOOKUP($K401,May!$H$4:$J$489,3,FALSE),0)</f>
        <v>0</v>
      </c>
      <c r="S401" s="6">
        <f>IFERROR(VLOOKUP($K401,Jun!$H$4:$J$489,3,FALSE),0)</f>
        <v>0</v>
      </c>
      <c r="T401" s="6">
        <f>IFERROR(VLOOKUP($K401,Jul!$H$4:$J$489,3,FALSE),0)</f>
        <v>0</v>
      </c>
      <c r="U401" s="6">
        <f>IFERROR(VLOOKUP($K401,Ago!$H$4:$J$489,3,FALSE),0)</f>
        <v>0</v>
      </c>
      <c r="V401" s="6">
        <f>IFERROR(VLOOKUP($K401,Set!$H$4:$J$489,3,FALSE),0)</f>
        <v>0</v>
      </c>
      <c r="W401" s="6">
        <f>IFERROR(VLOOKUP($K401,Oct!$H$4:$J$489,3,FALSE),0)</f>
        <v>0</v>
      </c>
      <c r="X401" s="6">
        <f>IFERROR(VLOOKUP($K401,Nov!$H$4:$J$489,3,FALSE),0)</f>
        <v>0</v>
      </c>
      <c r="Y401" s="6">
        <f>IFERROR(VLOOKUP($K401,Dic!$H$4:$J$489,3,FALSE),0)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IFERROR(VLOOKUP($K402,Ene!$H$4:$J$489,3,FALSE),0)</f>
        <v>0</v>
      </c>
      <c r="O402" s="6">
        <f>IFERROR(VLOOKUP($K402,Feb!$H$4:$J$489,3,FALSE),0)</f>
        <v>0</v>
      </c>
      <c r="P402" s="6">
        <f>IFERROR(VLOOKUP($K402,Mar!$H$4:$J$489,3,FALSE),0)</f>
        <v>0</v>
      </c>
      <c r="Q402" s="6">
        <f>IFERROR(VLOOKUP($K402,Abr!$H$4:$J$489,3,FALSE),0)</f>
        <v>0</v>
      </c>
      <c r="R402" s="6">
        <f>IFERROR(VLOOKUP($K402,May!$H$4:$J$489,3,FALSE),0)</f>
        <v>0</v>
      </c>
      <c r="S402" s="6">
        <f>IFERROR(VLOOKUP($K402,Jun!$H$4:$J$489,3,FALSE),0)</f>
        <v>0</v>
      </c>
      <c r="T402" s="6">
        <f>IFERROR(VLOOKUP($K402,Jul!$H$4:$J$489,3,FALSE),0)</f>
        <v>0</v>
      </c>
      <c r="U402" s="6">
        <f>IFERROR(VLOOKUP($K402,Ago!$H$4:$J$489,3,FALSE),0)</f>
        <v>0</v>
      </c>
      <c r="V402" s="6">
        <f>IFERROR(VLOOKUP($K402,Set!$H$4:$J$489,3,FALSE),0)</f>
        <v>0</v>
      </c>
      <c r="W402" s="6">
        <f>IFERROR(VLOOKUP($K402,Oct!$H$4:$J$489,3,FALSE),0)</f>
        <v>0</v>
      </c>
      <c r="X402" s="6">
        <f>IFERROR(VLOOKUP($K402,Nov!$H$4:$J$489,3,FALSE),0)</f>
        <v>0</v>
      </c>
      <c r="Y402" s="6">
        <f>IFERROR(VLOOKUP($K402,Dic!$H$4:$J$489,3,FALSE),0)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IFERROR(VLOOKUP($K403,Ene!$H$4:$J$489,3,FALSE),0)</f>
        <v>0</v>
      </c>
      <c r="O403" s="6">
        <f>IFERROR(VLOOKUP($K403,Feb!$H$4:$J$489,3,FALSE),0)</f>
        <v>0</v>
      </c>
      <c r="P403" s="6">
        <f>IFERROR(VLOOKUP($K403,Mar!$H$4:$J$489,3,FALSE),0)</f>
        <v>0</v>
      </c>
      <c r="Q403" s="6">
        <f>IFERROR(VLOOKUP($K403,Abr!$H$4:$J$489,3,FALSE),0)</f>
        <v>0</v>
      </c>
      <c r="R403" s="6">
        <f>IFERROR(VLOOKUP($K403,May!$H$4:$J$489,3,FALSE),0)</f>
        <v>0</v>
      </c>
      <c r="S403" s="6">
        <f>IFERROR(VLOOKUP($K403,Jun!$H$4:$J$489,3,FALSE),0)</f>
        <v>0</v>
      </c>
      <c r="T403" s="6">
        <f>IFERROR(VLOOKUP($K403,Jul!$H$4:$J$489,3,FALSE),0)</f>
        <v>0</v>
      </c>
      <c r="U403" s="6">
        <f>IFERROR(VLOOKUP($K403,Ago!$H$4:$J$489,3,FALSE),0)</f>
        <v>0</v>
      </c>
      <c r="V403" s="6">
        <f>IFERROR(VLOOKUP($K403,Set!$H$4:$J$489,3,FALSE),0)</f>
        <v>0</v>
      </c>
      <c r="W403" s="6">
        <f>IFERROR(VLOOKUP($K403,Oct!$H$4:$J$489,3,FALSE),0)</f>
        <v>0</v>
      </c>
      <c r="X403" s="6">
        <f>IFERROR(VLOOKUP($K403,Nov!$H$4:$J$489,3,FALSE),0)</f>
        <v>0</v>
      </c>
      <c r="Y403" s="6">
        <f>IFERROR(VLOOKUP($K403,Dic!$H$4:$J$489,3,FALSE),0)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IFERROR(VLOOKUP($K404,Ene!$H$4:$J$489,3,FALSE),0)</f>
        <v>0</v>
      </c>
      <c r="O404" s="6">
        <f>IFERROR(VLOOKUP($K404,Feb!$H$4:$J$489,3,FALSE),0)</f>
        <v>0</v>
      </c>
      <c r="P404" s="6">
        <f>IFERROR(VLOOKUP($K404,Mar!$H$4:$J$489,3,FALSE),0)</f>
        <v>0</v>
      </c>
      <c r="Q404" s="6">
        <f>IFERROR(VLOOKUP($K404,Abr!$H$4:$J$489,3,FALSE),0)</f>
        <v>0</v>
      </c>
      <c r="R404" s="6">
        <f>IFERROR(VLOOKUP($K404,May!$H$4:$J$489,3,FALSE),0)</f>
        <v>0</v>
      </c>
      <c r="S404" s="6">
        <f>IFERROR(VLOOKUP($K404,Jun!$H$4:$J$489,3,FALSE),0)</f>
        <v>0</v>
      </c>
      <c r="T404" s="6">
        <f>IFERROR(VLOOKUP($K404,Jul!$H$4:$J$489,3,FALSE),0)</f>
        <v>0</v>
      </c>
      <c r="U404" s="6">
        <f>IFERROR(VLOOKUP($K404,Ago!$H$4:$J$489,3,FALSE),0)</f>
        <v>0</v>
      </c>
      <c r="V404" s="6">
        <f>IFERROR(VLOOKUP($K404,Set!$H$4:$J$489,3,FALSE),0)</f>
        <v>0</v>
      </c>
      <c r="W404" s="6">
        <f>IFERROR(VLOOKUP($K404,Oct!$H$4:$J$489,3,FALSE),0)</f>
        <v>0</v>
      </c>
      <c r="X404" s="6">
        <f>IFERROR(VLOOKUP($K404,Nov!$H$4:$J$489,3,FALSE),0)</f>
        <v>0</v>
      </c>
      <c r="Y404" s="6">
        <f>IFERROR(VLOOKUP($K404,Dic!$H$4:$J$489,3,FALSE),0)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IFERROR(VLOOKUP($K405,Ene!$H$4:$J$489,3,FALSE),0)</f>
        <v>0</v>
      </c>
      <c r="O405" s="6">
        <f>IFERROR(VLOOKUP($K405,Feb!$H$4:$J$489,3,FALSE),0)</f>
        <v>0</v>
      </c>
      <c r="P405" s="6">
        <f>IFERROR(VLOOKUP($K405,Mar!$H$4:$J$489,3,FALSE),0)</f>
        <v>0</v>
      </c>
      <c r="Q405" s="6">
        <f>IFERROR(VLOOKUP($K405,Abr!$H$4:$J$489,3,FALSE),0)</f>
        <v>0</v>
      </c>
      <c r="R405" s="6">
        <f>IFERROR(VLOOKUP($K405,May!$H$4:$J$489,3,FALSE),0)</f>
        <v>0</v>
      </c>
      <c r="S405" s="6">
        <f>IFERROR(VLOOKUP($K405,Jun!$H$4:$J$489,3,FALSE),0)</f>
        <v>0</v>
      </c>
      <c r="T405" s="6">
        <f>IFERROR(VLOOKUP($K405,Jul!$H$4:$J$489,3,FALSE),0)</f>
        <v>0</v>
      </c>
      <c r="U405" s="6">
        <f>IFERROR(VLOOKUP($K405,Ago!$H$4:$J$489,3,FALSE),0)</f>
        <v>0</v>
      </c>
      <c r="V405" s="6">
        <f>IFERROR(VLOOKUP($K405,Set!$H$4:$J$489,3,FALSE),0)</f>
        <v>0</v>
      </c>
      <c r="W405" s="6">
        <f>IFERROR(VLOOKUP($K405,Oct!$H$4:$J$489,3,FALSE),0)</f>
        <v>0</v>
      </c>
      <c r="X405" s="6">
        <f>IFERROR(VLOOKUP($K405,Nov!$H$4:$J$489,3,FALSE),0)</f>
        <v>0</v>
      </c>
      <c r="Y405" s="6">
        <f>IFERROR(VLOOKUP($K405,Dic!$H$4:$J$489,3,FALSE),0)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IFERROR(VLOOKUP($K406,Ene!$H$4:$J$489,3,FALSE),0)</f>
        <v>0</v>
      </c>
      <c r="O406" s="6">
        <f>IFERROR(VLOOKUP($K406,Feb!$H$4:$J$489,3,FALSE),0)</f>
        <v>0</v>
      </c>
      <c r="P406" s="6">
        <f>IFERROR(VLOOKUP($K406,Mar!$H$4:$J$489,3,FALSE),0)</f>
        <v>0</v>
      </c>
      <c r="Q406" s="6">
        <f>IFERROR(VLOOKUP($K406,Abr!$H$4:$J$489,3,FALSE),0)</f>
        <v>0</v>
      </c>
      <c r="R406" s="6">
        <f>IFERROR(VLOOKUP($K406,May!$H$4:$J$489,3,FALSE),0)</f>
        <v>0</v>
      </c>
      <c r="S406" s="6">
        <f>IFERROR(VLOOKUP($K406,Jun!$H$4:$J$489,3,FALSE),0)</f>
        <v>0</v>
      </c>
      <c r="T406" s="6">
        <f>IFERROR(VLOOKUP($K406,Jul!$H$4:$J$489,3,FALSE),0)</f>
        <v>0</v>
      </c>
      <c r="U406" s="6">
        <f>IFERROR(VLOOKUP($K406,Ago!$H$4:$J$489,3,FALSE),0)</f>
        <v>0</v>
      </c>
      <c r="V406" s="6">
        <f>IFERROR(VLOOKUP($K406,Set!$H$4:$J$489,3,FALSE),0)</f>
        <v>0</v>
      </c>
      <c r="W406" s="6">
        <f>IFERROR(VLOOKUP($K406,Oct!$H$4:$J$489,3,FALSE),0)</f>
        <v>0</v>
      </c>
      <c r="X406" s="6">
        <f>IFERROR(VLOOKUP($K406,Nov!$H$4:$J$489,3,FALSE),0)</f>
        <v>0</v>
      </c>
      <c r="Y406" s="6">
        <f>IFERROR(VLOOKUP($K406,Dic!$H$4:$J$489,3,FALSE),0)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IFERROR(VLOOKUP($K407,Ene!$H$4:$J$489,3,FALSE),0)</f>
        <v>0</v>
      </c>
      <c r="O407" s="6">
        <f>IFERROR(VLOOKUP($K407,Feb!$H$4:$J$489,3,FALSE),0)</f>
        <v>0</v>
      </c>
      <c r="P407" s="6">
        <f>IFERROR(VLOOKUP($K407,Mar!$H$4:$J$489,3,FALSE),0)</f>
        <v>0</v>
      </c>
      <c r="Q407" s="6">
        <f>IFERROR(VLOOKUP($K407,Abr!$H$4:$J$489,3,FALSE),0)</f>
        <v>0</v>
      </c>
      <c r="R407" s="6">
        <f>IFERROR(VLOOKUP($K407,May!$H$4:$J$489,3,FALSE),0)</f>
        <v>0</v>
      </c>
      <c r="S407" s="6">
        <f>IFERROR(VLOOKUP($K407,Jun!$H$4:$J$489,3,FALSE),0)</f>
        <v>0</v>
      </c>
      <c r="T407" s="6">
        <f>IFERROR(VLOOKUP($K407,Jul!$H$4:$J$489,3,FALSE),0)</f>
        <v>0</v>
      </c>
      <c r="U407" s="6">
        <f>IFERROR(VLOOKUP($K407,Ago!$H$4:$J$489,3,FALSE),0)</f>
        <v>0</v>
      </c>
      <c r="V407" s="6">
        <f>IFERROR(VLOOKUP($K407,Set!$H$4:$J$489,3,FALSE),0)</f>
        <v>0</v>
      </c>
      <c r="W407" s="6">
        <f>IFERROR(VLOOKUP($K407,Oct!$H$4:$J$489,3,FALSE),0)</f>
        <v>0</v>
      </c>
      <c r="X407" s="6">
        <f>IFERROR(VLOOKUP($K407,Nov!$H$4:$J$489,3,FALSE),0)</f>
        <v>0</v>
      </c>
      <c r="Y407" s="6">
        <f>IFERROR(VLOOKUP($K407,Dic!$H$4:$J$489,3,FALSE),0)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IFERROR(VLOOKUP($K408,Ene!$H$4:$J$489,3,FALSE),0)</f>
        <v>0</v>
      </c>
      <c r="O408" s="6">
        <f>IFERROR(VLOOKUP($K408,Feb!$H$4:$J$489,3,FALSE),0)</f>
        <v>0</v>
      </c>
      <c r="P408" s="6">
        <f>IFERROR(VLOOKUP($K408,Mar!$H$4:$J$489,3,FALSE),0)</f>
        <v>0</v>
      </c>
      <c r="Q408" s="6">
        <f>IFERROR(VLOOKUP($K408,Abr!$H$4:$J$489,3,FALSE),0)</f>
        <v>0</v>
      </c>
      <c r="R408" s="6">
        <f>IFERROR(VLOOKUP($K408,May!$H$4:$J$489,3,FALSE),0)</f>
        <v>0</v>
      </c>
      <c r="S408" s="6">
        <f>IFERROR(VLOOKUP($K408,Jun!$H$4:$J$489,3,FALSE),0)</f>
        <v>0</v>
      </c>
      <c r="T408" s="6">
        <f>IFERROR(VLOOKUP($K408,Jul!$H$4:$J$489,3,FALSE),0)</f>
        <v>0</v>
      </c>
      <c r="U408" s="6">
        <f>IFERROR(VLOOKUP($K408,Ago!$H$4:$J$489,3,FALSE),0)</f>
        <v>0</v>
      </c>
      <c r="V408" s="6">
        <f>IFERROR(VLOOKUP($K408,Set!$H$4:$J$489,3,FALSE),0)</f>
        <v>0</v>
      </c>
      <c r="W408" s="6">
        <f>IFERROR(VLOOKUP($K408,Oct!$H$4:$J$489,3,FALSE),0)</f>
        <v>0</v>
      </c>
      <c r="X408" s="6">
        <f>IFERROR(VLOOKUP($K408,Nov!$H$4:$J$489,3,FALSE),0)</f>
        <v>0</v>
      </c>
      <c r="Y408" s="6">
        <f>IFERROR(VLOOKUP($K408,Dic!$H$4:$J$489,3,FALSE),0)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IFERROR(VLOOKUP($K409,Ene!$H$4:$J$489,3,FALSE),0)</f>
        <v>0</v>
      </c>
      <c r="O409" s="6">
        <f>IFERROR(VLOOKUP($K409,Feb!$H$4:$J$489,3,FALSE),0)</f>
        <v>0</v>
      </c>
      <c r="P409" s="6">
        <f>IFERROR(VLOOKUP($K409,Mar!$H$4:$J$489,3,FALSE),0)</f>
        <v>1</v>
      </c>
      <c r="Q409" s="6">
        <f>IFERROR(VLOOKUP($K409,Abr!$H$4:$J$489,3,FALSE),0)</f>
        <v>1</v>
      </c>
      <c r="R409" s="6">
        <f>IFERROR(VLOOKUP($K409,May!$H$4:$J$489,3,FALSE),0)</f>
        <v>0</v>
      </c>
      <c r="S409" s="6">
        <f>IFERROR(VLOOKUP($K409,Jun!$H$4:$J$489,3,FALSE),0)</f>
        <v>0</v>
      </c>
      <c r="T409" s="6">
        <f>IFERROR(VLOOKUP($K409,Jul!$H$4:$J$489,3,FALSE),0)</f>
        <v>0</v>
      </c>
      <c r="U409" s="6">
        <f>IFERROR(VLOOKUP($K409,Ago!$H$4:$J$489,3,FALSE),0)</f>
        <v>0</v>
      </c>
      <c r="V409" s="6">
        <f>IFERROR(VLOOKUP($K409,Set!$H$4:$J$489,3,FALSE),0)</f>
        <v>0</v>
      </c>
      <c r="W409" s="6">
        <f>IFERROR(VLOOKUP($K409,Oct!$H$4:$J$489,3,FALSE),0)</f>
        <v>0</v>
      </c>
      <c r="X409" s="6">
        <f>IFERROR(VLOOKUP($K409,Nov!$H$4:$J$489,3,FALSE),0)</f>
        <v>0</v>
      </c>
      <c r="Y409" s="6">
        <f>IFERROR(VLOOKUP($K409,Dic!$H$4:$J$489,3,FALSE),0)</f>
        <v>0</v>
      </c>
      <c r="Z409" s="6">
        <f t="shared" si="87"/>
        <v>1</v>
      </c>
      <c r="AA409" s="6">
        <f t="shared" si="88"/>
        <v>1</v>
      </c>
      <c r="AB409" s="6">
        <f t="shared" si="89"/>
        <v>0</v>
      </c>
      <c r="AC409" s="6">
        <f t="shared" si="90"/>
        <v>0</v>
      </c>
      <c r="AD409" s="6">
        <f t="shared" si="91"/>
        <v>2</v>
      </c>
      <c r="AE409" s="6">
        <f t="shared" si="92"/>
        <v>0</v>
      </c>
      <c r="AF409" s="6">
        <f t="shared" si="93"/>
        <v>2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IFERROR(VLOOKUP($K410,Ene!$H$4:$J$489,3,FALSE),0)</f>
        <v>0</v>
      </c>
      <c r="O410" s="6">
        <f>IFERROR(VLOOKUP($K410,Feb!$H$4:$J$489,3,FALSE),0)</f>
        <v>0</v>
      </c>
      <c r="P410" s="6">
        <f>IFERROR(VLOOKUP($K410,Mar!$H$4:$J$489,3,FALSE),0)</f>
        <v>0</v>
      </c>
      <c r="Q410" s="6">
        <f>IFERROR(VLOOKUP($K410,Abr!$H$4:$J$489,3,FALSE),0)</f>
        <v>0</v>
      </c>
      <c r="R410" s="6">
        <f>IFERROR(VLOOKUP($K410,May!$H$4:$J$489,3,FALSE),0)</f>
        <v>0</v>
      </c>
      <c r="S410" s="6">
        <f>IFERROR(VLOOKUP($K410,Jun!$H$4:$J$489,3,FALSE),0)</f>
        <v>0</v>
      </c>
      <c r="T410" s="6">
        <f>IFERROR(VLOOKUP($K410,Jul!$H$4:$J$489,3,FALSE),0)</f>
        <v>0</v>
      </c>
      <c r="U410" s="6">
        <f>IFERROR(VLOOKUP($K410,Ago!$H$4:$J$489,3,FALSE),0)</f>
        <v>0</v>
      </c>
      <c r="V410" s="6">
        <f>IFERROR(VLOOKUP($K410,Set!$H$4:$J$489,3,FALSE),0)</f>
        <v>0</v>
      </c>
      <c r="W410" s="6">
        <f>IFERROR(VLOOKUP($K410,Oct!$H$4:$J$489,3,FALSE),0)</f>
        <v>0</v>
      </c>
      <c r="X410" s="6">
        <f>IFERROR(VLOOKUP($K410,Nov!$H$4:$J$489,3,FALSE),0)</f>
        <v>0</v>
      </c>
      <c r="Y410" s="6">
        <f>IFERROR(VLOOKUP($K410,Dic!$H$4:$J$489,3,FALSE),0)</f>
        <v>0</v>
      </c>
      <c r="Z410" s="6">
        <f t="shared" si="87"/>
        <v>0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0</v>
      </c>
      <c r="AE410" s="6">
        <f t="shared" si="92"/>
        <v>0</v>
      </c>
      <c r="AF410" s="6">
        <f t="shared" si="93"/>
        <v>0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IFERROR(VLOOKUP($K411,Ene!$H$4:$J$489,3,FALSE),0)</f>
        <v>0</v>
      </c>
      <c r="O411" s="6">
        <f>IFERROR(VLOOKUP($K411,Feb!$H$4:$J$489,3,FALSE),0)</f>
        <v>1</v>
      </c>
      <c r="P411" s="6">
        <f>IFERROR(VLOOKUP($K411,Mar!$H$4:$J$489,3,FALSE),0)</f>
        <v>0</v>
      </c>
      <c r="Q411" s="6">
        <f>IFERROR(VLOOKUP($K411,Abr!$H$4:$J$489,3,FALSE),0)</f>
        <v>0</v>
      </c>
      <c r="R411" s="6">
        <f>IFERROR(VLOOKUP($K411,May!$H$4:$J$489,3,FALSE),0)</f>
        <v>0</v>
      </c>
      <c r="S411" s="6">
        <f>IFERROR(VLOOKUP($K411,Jun!$H$4:$J$489,3,FALSE),0)</f>
        <v>0</v>
      </c>
      <c r="T411" s="6">
        <f>IFERROR(VLOOKUP($K411,Jul!$H$4:$J$489,3,FALSE),0)</f>
        <v>0</v>
      </c>
      <c r="U411" s="6">
        <f>IFERROR(VLOOKUP($K411,Ago!$H$4:$J$489,3,FALSE),0)</f>
        <v>0</v>
      </c>
      <c r="V411" s="6">
        <f>IFERROR(VLOOKUP($K411,Set!$H$4:$J$489,3,FALSE),0)</f>
        <v>0</v>
      </c>
      <c r="W411" s="6">
        <f>IFERROR(VLOOKUP($K411,Oct!$H$4:$J$489,3,FALSE),0)</f>
        <v>0</v>
      </c>
      <c r="X411" s="6">
        <f>IFERROR(VLOOKUP($K411,Nov!$H$4:$J$489,3,FALSE),0)</f>
        <v>0</v>
      </c>
      <c r="Y411" s="6">
        <f>IFERROR(VLOOKUP($K411,Dic!$H$4:$J$489,3,FALSE),0)</f>
        <v>0</v>
      </c>
      <c r="Z411" s="6">
        <f t="shared" si="87"/>
        <v>1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1</v>
      </c>
      <c r="AE411" s="6">
        <f t="shared" si="92"/>
        <v>0</v>
      </c>
      <c r="AF411" s="6">
        <f t="shared" si="93"/>
        <v>1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IFERROR(VLOOKUP($K412,Ene!$H$4:$J$489,3,FALSE),0)</f>
        <v>0</v>
      </c>
      <c r="O412" s="6">
        <f>IFERROR(VLOOKUP($K412,Feb!$H$4:$J$489,3,FALSE),0)</f>
        <v>0</v>
      </c>
      <c r="P412" s="6">
        <f>IFERROR(VLOOKUP($K412,Mar!$H$4:$J$489,3,FALSE),0)</f>
        <v>0</v>
      </c>
      <c r="Q412" s="6">
        <f>IFERROR(VLOOKUP($K412,Abr!$H$4:$J$489,3,FALSE),0)</f>
        <v>0</v>
      </c>
      <c r="R412" s="6">
        <f>IFERROR(VLOOKUP($K412,May!$H$4:$J$489,3,FALSE),0)</f>
        <v>0</v>
      </c>
      <c r="S412" s="6">
        <f>IFERROR(VLOOKUP($K412,Jun!$H$4:$J$489,3,FALSE),0)</f>
        <v>0</v>
      </c>
      <c r="T412" s="6">
        <f>IFERROR(VLOOKUP($K412,Jul!$H$4:$J$489,3,FALSE),0)</f>
        <v>0</v>
      </c>
      <c r="U412" s="6">
        <f>IFERROR(VLOOKUP($K412,Ago!$H$4:$J$489,3,FALSE),0)</f>
        <v>0</v>
      </c>
      <c r="V412" s="6">
        <f>IFERROR(VLOOKUP($K412,Set!$H$4:$J$489,3,FALSE),0)</f>
        <v>0</v>
      </c>
      <c r="W412" s="6">
        <f>IFERROR(VLOOKUP($K412,Oct!$H$4:$J$489,3,FALSE),0)</f>
        <v>0</v>
      </c>
      <c r="X412" s="6">
        <f>IFERROR(VLOOKUP($K412,Nov!$H$4:$J$489,3,FALSE),0)</f>
        <v>0</v>
      </c>
      <c r="Y412" s="6">
        <f>IFERROR(VLOOKUP($K412,Dic!$H$4:$J$489,3,FALSE),0)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IFERROR(VLOOKUP($K413,Ene!$H$4:$J$489,3,FALSE),0)</f>
        <v>0</v>
      </c>
      <c r="O413" s="6">
        <f>IFERROR(VLOOKUP($K413,Feb!$H$4:$J$489,3,FALSE),0)</f>
        <v>0</v>
      </c>
      <c r="P413" s="6">
        <f>IFERROR(VLOOKUP($K413,Mar!$H$4:$J$489,3,FALSE),0)</f>
        <v>0</v>
      </c>
      <c r="Q413" s="6">
        <f>IFERROR(VLOOKUP($K413,Abr!$H$4:$J$489,3,FALSE),0)</f>
        <v>0</v>
      </c>
      <c r="R413" s="6">
        <f>IFERROR(VLOOKUP($K413,May!$H$4:$J$489,3,FALSE),0)</f>
        <v>0</v>
      </c>
      <c r="S413" s="6">
        <f>IFERROR(VLOOKUP($K413,Jun!$H$4:$J$489,3,FALSE),0)</f>
        <v>0</v>
      </c>
      <c r="T413" s="6">
        <f>IFERROR(VLOOKUP($K413,Jul!$H$4:$J$489,3,FALSE),0)</f>
        <v>0</v>
      </c>
      <c r="U413" s="6">
        <f>IFERROR(VLOOKUP($K413,Ago!$H$4:$J$489,3,FALSE),0)</f>
        <v>0</v>
      </c>
      <c r="V413" s="6">
        <f>IFERROR(VLOOKUP($K413,Set!$H$4:$J$489,3,FALSE),0)</f>
        <v>0</v>
      </c>
      <c r="W413" s="6">
        <f>IFERROR(VLOOKUP($K413,Oct!$H$4:$J$489,3,FALSE),0)</f>
        <v>0</v>
      </c>
      <c r="X413" s="6">
        <f>IFERROR(VLOOKUP($K413,Nov!$H$4:$J$489,3,FALSE),0)</f>
        <v>0</v>
      </c>
      <c r="Y413" s="6">
        <f>IFERROR(VLOOKUP($K413,Dic!$H$4:$J$489,3,FALSE),0)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IFERROR(VLOOKUP($K414,Ene!$H$4:$J$489,3,FALSE),0)</f>
        <v>0</v>
      </c>
      <c r="O414" s="6">
        <f>IFERROR(VLOOKUP($K414,Feb!$H$4:$J$489,3,FALSE),0)</f>
        <v>0</v>
      </c>
      <c r="P414" s="6">
        <f>IFERROR(VLOOKUP($K414,Mar!$H$4:$J$489,3,FALSE),0)</f>
        <v>0</v>
      </c>
      <c r="Q414" s="6">
        <f>IFERROR(VLOOKUP($K414,Abr!$H$4:$J$489,3,FALSE),0)</f>
        <v>0</v>
      </c>
      <c r="R414" s="6">
        <f>IFERROR(VLOOKUP($K414,May!$H$4:$J$489,3,FALSE),0)</f>
        <v>0</v>
      </c>
      <c r="S414" s="6">
        <f>IFERROR(VLOOKUP($K414,Jun!$H$4:$J$489,3,FALSE),0)</f>
        <v>0</v>
      </c>
      <c r="T414" s="6">
        <f>IFERROR(VLOOKUP($K414,Jul!$H$4:$J$489,3,FALSE),0)</f>
        <v>0</v>
      </c>
      <c r="U414" s="6">
        <f>IFERROR(VLOOKUP($K414,Ago!$H$4:$J$489,3,FALSE),0)</f>
        <v>0</v>
      </c>
      <c r="V414" s="6">
        <f>IFERROR(VLOOKUP($K414,Set!$H$4:$J$489,3,FALSE),0)</f>
        <v>0</v>
      </c>
      <c r="W414" s="6">
        <f>IFERROR(VLOOKUP($K414,Oct!$H$4:$J$489,3,FALSE),0)</f>
        <v>0</v>
      </c>
      <c r="X414" s="6">
        <f>IFERROR(VLOOKUP($K414,Nov!$H$4:$J$489,3,FALSE),0)</f>
        <v>0</v>
      </c>
      <c r="Y414" s="6">
        <f>IFERROR(VLOOKUP($K414,Dic!$H$4:$J$489,3,FALSE),0)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IFERROR(VLOOKUP($K415,Ene!$H$4:$J$489,3,FALSE),0)</f>
        <v>0</v>
      </c>
      <c r="O415" s="6">
        <f>IFERROR(VLOOKUP($K415,Feb!$H$4:$J$489,3,FALSE),0)</f>
        <v>3</v>
      </c>
      <c r="P415" s="6">
        <f>IFERROR(VLOOKUP($K415,Mar!$H$4:$J$489,3,FALSE),0)</f>
        <v>3</v>
      </c>
      <c r="Q415" s="6">
        <f>IFERROR(VLOOKUP($K415,Abr!$H$4:$J$489,3,FALSE),0)</f>
        <v>3</v>
      </c>
      <c r="R415" s="6">
        <f>IFERROR(VLOOKUP($K415,May!$H$4:$J$489,3,FALSE),0)</f>
        <v>2</v>
      </c>
      <c r="S415" s="6">
        <f>IFERROR(VLOOKUP($K415,Jun!$H$4:$J$489,3,FALSE),0)</f>
        <v>1</v>
      </c>
      <c r="T415" s="6">
        <f>IFERROR(VLOOKUP($K415,Jul!$H$4:$J$489,3,FALSE),0)</f>
        <v>3</v>
      </c>
      <c r="U415" s="6">
        <f>IFERROR(VLOOKUP($K415,Ago!$H$4:$J$489,3,FALSE),0)</f>
        <v>0</v>
      </c>
      <c r="V415" s="6">
        <f>IFERROR(VLOOKUP($K415,Set!$H$4:$J$489,3,FALSE),0)</f>
        <v>0</v>
      </c>
      <c r="W415" s="6">
        <f>IFERROR(VLOOKUP($K415,Oct!$H$4:$J$489,3,FALSE),0)</f>
        <v>0</v>
      </c>
      <c r="X415" s="6">
        <f>IFERROR(VLOOKUP($K415,Nov!$H$4:$J$489,3,FALSE),0)</f>
        <v>0</v>
      </c>
      <c r="Y415" s="6">
        <f>IFERROR(VLOOKUP($K415,Dic!$H$4:$J$489,3,FALSE),0)</f>
        <v>0</v>
      </c>
      <c r="Z415" s="6">
        <f t="shared" si="87"/>
        <v>6</v>
      </c>
      <c r="AA415" s="6">
        <f t="shared" si="88"/>
        <v>6</v>
      </c>
      <c r="AB415" s="6">
        <f t="shared" si="89"/>
        <v>3</v>
      </c>
      <c r="AC415" s="6">
        <f t="shared" si="90"/>
        <v>0</v>
      </c>
      <c r="AD415" s="6">
        <f t="shared" si="91"/>
        <v>12</v>
      </c>
      <c r="AE415" s="6">
        <f t="shared" si="92"/>
        <v>3</v>
      </c>
      <c r="AF415" s="6">
        <f t="shared" si="93"/>
        <v>15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IFERROR(VLOOKUP($K416,Ene!$H$4:$J$489,3,FALSE),0)</f>
        <v>0</v>
      </c>
      <c r="O416" s="6">
        <f>IFERROR(VLOOKUP($K416,Feb!$H$4:$J$489,3,FALSE),0)</f>
        <v>0</v>
      </c>
      <c r="P416" s="6">
        <f>IFERROR(VLOOKUP($K416,Mar!$H$4:$J$489,3,FALSE),0)</f>
        <v>0</v>
      </c>
      <c r="Q416" s="6">
        <f>IFERROR(VLOOKUP($K416,Abr!$H$4:$J$489,3,FALSE),0)</f>
        <v>0</v>
      </c>
      <c r="R416" s="6">
        <f>IFERROR(VLOOKUP($K416,May!$H$4:$J$489,3,FALSE),0)</f>
        <v>0</v>
      </c>
      <c r="S416" s="6">
        <f>IFERROR(VLOOKUP($K416,Jun!$H$4:$J$489,3,FALSE),0)</f>
        <v>0</v>
      </c>
      <c r="T416" s="6">
        <f>IFERROR(VLOOKUP($K416,Jul!$H$4:$J$489,3,FALSE),0)</f>
        <v>0</v>
      </c>
      <c r="U416" s="6">
        <f>IFERROR(VLOOKUP($K416,Ago!$H$4:$J$489,3,FALSE),0)</f>
        <v>0</v>
      </c>
      <c r="V416" s="6">
        <f>IFERROR(VLOOKUP($K416,Set!$H$4:$J$489,3,FALSE),0)</f>
        <v>0</v>
      </c>
      <c r="W416" s="6">
        <f>IFERROR(VLOOKUP($K416,Oct!$H$4:$J$489,3,FALSE),0)</f>
        <v>0</v>
      </c>
      <c r="X416" s="6">
        <f>IFERROR(VLOOKUP($K416,Nov!$H$4:$J$489,3,FALSE),0)</f>
        <v>0</v>
      </c>
      <c r="Y416" s="6">
        <f>IFERROR(VLOOKUP($K416,Dic!$H$4:$J$489,3,FALSE),0)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IFERROR(VLOOKUP($K417,Ene!$H$4:$J$489,3,FALSE),0)</f>
        <v>0</v>
      </c>
      <c r="O417" s="6">
        <f>IFERROR(VLOOKUP($K417,Feb!$H$4:$J$489,3,FALSE),0)</f>
        <v>0</v>
      </c>
      <c r="P417" s="6">
        <f>IFERROR(VLOOKUP($K417,Mar!$H$4:$J$489,3,FALSE),0)</f>
        <v>0</v>
      </c>
      <c r="Q417" s="6">
        <f>IFERROR(VLOOKUP($K417,Abr!$H$4:$J$489,3,FALSE),0)</f>
        <v>0</v>
      </c>
      <c r="R417" s="6">
        <f>IFERROR(VLOOKUP($K417,May!$H$4:$J$489,3,FALSE),0)</f>
        <v>0</v>
      </c>
      <c r="S417" s="6">
        <f>IFERROR(VLOOKUP($K417,Jun!$H$4:$J$489,3,FALSE),0)</f>
        <v>0</v>
      </c>
      <c r="T417" s="6">
        <f>IFERROR(VLOOKUP($K417,Jul!$H$4:$J$489,3,FALSE),0)</f>
        <v>0</v>
      </c>
      <c r="U417" s="6">
        <f>IFERROR(VLOOKUP($K417,Ago!$H$4:$J$489,3,FALSE),0)</f>
        <v>0</v>
      </c>
      <c r="V417" s="6">
        <f>IFERROR(VLOOKUP($K417,Set!$H$4:$J$489,3,FALSE),0)</f>
        <v>0</v>
      </c>
      <c r="W417" s="6">
        <f>IFERROR(VLOOKUP($K417,Oct!$H$4:$J$489,3,FALSE),0)</f>
        <v>0</v>
      </c>
      <c r="X417" s="6">
        <f>IFERROR(VLOOKUP($K417,Nov!$H$4:$J$489,3,FALSE),0)</f>
        <v>0</v>
      </c>
      <c r="Y417" s="6">
        <f>IFERROR(VLOOKUP($K417,Dic!$H$4:$J$489,3,FALSE),0)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IFERROR(VLOOKUP($K418,Ene!$H$4:$J$489,3,FALSE),0)</f>
        <v>0</v>
      </c>
      <c r="O418" s="6">
        <f>IFERROR(VLOOKUP($K418,Feb!$H$4:$J$489,3,FALSE),0)</f>
        <v>0</v>
      </c>
      <c r="P418" s="6">
        <f>IFERROR(VLOOKUP($K418,Mar!$H$4:$J$489,3,FALSE),0)</f>
        <v>0</v>
      </c>
      <c r="Q418" s="6">
        <f>IFERROR(VLOOKUP($K418,Abr!$H$4:$J$489,3,FALSE),0)</f>
        <v>0</v>
      </c>
      <c r="R418" s="6">
        <f>IFERROR(VLOOKUP($K418,May!$H$4:$J$489,3,FALSE),0)</f>
        <v>0</v>
      </c>
      <c r="S418" s="6">
        <f>IFERROR(VLOOKUP($K418,Jun!$H$4:$J$489,3,FALSE),0)</f>
        <v>0</v>
      </c>
      <c r="T418" s="6">
        <f>IFERROR(VLOOKUP($K418,Jul!$H$4:$J$489,3,FALSE),0)</f>
        <v>0</v>
      </c>
      <c r="U418" s="6">
        <f>IFERROR(VLOOKUP($K418,Ago!$H$4:$J$489,3,FALSE),0)</f>
        <v>0</v>
      </c>
      <c r="V418" s="6">
        <f>IFERROR(VLOOKUP($K418,Set!$H$4:$J$489,3,FALSE),0)</f>
        <v>0</v>
      </c>
      <c r="W418" s="6">
        <f>IFERROR(VLOOKUP($K418,Oct!$H$4:$J$489,3,FALSE),0)</f>
        <v>0</v>
      </c>
      <c r="X418" s="6">
        <f>IFERROR(VLOOKUP($K418,Nov!$H$4:$J$489,3,FALSE),0)</f>
        <v>0</v>
      </c>
      <c r="Y418" s="6">
        <f>IFERROR(VLOOKUP($K418,Dic!$H$4:$J$489,3,FALSE),0)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IFERROR(VLOOKUP($K419,Ene!$H$4:$J$489,3,FALSE),0)</f>
        <v>0</v>
      </c>
      <c r="O419" s="6">
        <f>IFERROR(VLOOKUP($K419,Feb!$H$4:$J$489,3,FALSE),0)</f>
        <v>0</v>
      </c>
      <c r="P419" s="6">
        <f>IFERROR(VLOOKUP($K419,Mar!$H$4:$J$489,3,FALSE),0)</f>
        <v>0</v>
      </c>
      <c r="Q419" s="6">
        <f>IFERROR(VLOOKUP($K419,Abr!$H$4:$J$489,3,FALSE),0)</f>
        <v>0</v>
      </c>
      <c r="R419" s="6">
        <f>IFERROR(VLOOKUP($K419,May!$H$4:$J$489,3,FALSE),0)</f>
        <v>0</v>
      </c>
      <c r="S419" s="6">
        <f>IFERROR(VLOOKUP($K419,Jun!$H$4:$J$489,3,FALSE),0)</f>
        <v>0</v>
      </c>
      <c r="T419" s="6">
        <f>IFERROR(VLOOKUP($K419,Jul!$H$4:$J$489,3,FALSE),0)</f>
        <v>0</v>
      </c>
      <c r="U419" s="6">
        <f>IFERROR(VLOOKUP($K419,Ago!$H$4:$J$489,3,FALSE),0)</f>
        <v>0</v>
      </c>
      <c r="V419" s="6">
        <f>IFERROR(VLOOKUP($K419,Set!$H$4:$J$489,3,FALSE),0)</f>
        <v>0</v>
      </c>
      <c r="W419" s="6">
        <f>IFERROR(VLOOKUP($K419,Oct!$H$4:$J$489,3,FALSE),0)</f>
        <v>0</v>
      </c>
      <c r="X419" s="6">
        <f>IFERROR(VLOOKUP($K419,Nov!$H$4:$J$489,3,FALSE),0)</f>
        <v>0</v>
      </c>
      <c r="Y419" s="6">
        <f>IFERROR(VLOOKUP($K419,Dic!$H$4:$J$489,3,FALSE),0)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IFERROR(VLOOKUP($K420,Ene!$H$4:$J$489,3,FALSE),0)</f>
        <v>2</v>
      </c>
      <c r="O420" s="6">
        <f>IFERROR(VLOOKUP($K420,Feb!$H$4:$J$489,3,FALSE),0)</f>
        <v>0</v>
      </c>
      <c r="P420" s="6">
        <f>IFERROR(VLOOKUP($K420,Mar!$H$4:$J$489,3,FALSE),0)</f>
        <v>0</v>
      </c>
      <c r="Q420" s="6">
        <f>IFERROR(VLOOKUP($K420,Abr!$H$4:$J$489,3,FALSE),0)</f>
        <v>0</v>
      </c>
      <c r="R420" s="6">
        <f>IFERROR(VLOOKUP($K420,May!$H$4:$J$489,3,FALSE),0)</f>
        <v>0</v>
      </c>
      <c r="S420" s="6">
        <f>IFERROR(VLOOKUP($K420,Jun!$H$4:$J$489,3,FALSE),0)</f>
        <v>1</v>
      </c>
      <c r="T420" s="6">
        <f>IFERROR(VLOOKUP($K420,Jul!$H$4:$J$489,3,FALSE),0)</f>
        <v>0</v>
      </c>
      <c r="U420" s="6">
        <f>IFERROR(VLOOKUP($K420,Ago!$H$4:$J$489,3,FALSE),0)</f>
        <v>0</v>
      </c>
      <c r="V420" s="6">
        <f>IFERROR(VLOOKUP($K420,Set!$H$4:$J$489,3,FALSE),0)</f>
        <v>0</v>
      </c>
      <c r="W420" s="6">
        <f>IFERROR(VLOOKUP($K420,Oct!$H$4:$J$489,3,FALSE),0)</f>
        <v>0</v>
      </c>
      <c r="X420" s="6">
        <f>IFERROR(VLOOKUP($K420,Nov!$H$4:$J$489,3,FALSE),0)</f>
        <v>0</v>
      </c>
      <c r="Y420" s="6">
        <f>IFERROR(VLOOKUP($K420,Dic!$H$4:$J$489,3,FALSE),0)</f>
        <v>0</v>
      </c>
      <c r="Z420" s="6">
        <f t="shared" si="87"/>
        <v>2</v>
      </c>
      <c r="AA420" s="6">
        <f t="shared" si="88"/>
        <v>1</v>
      </c>
      <c r="AB420" s="6">
        <f t="shared" si="89"/>
        <v>0</v>
      </c>
      <c r="AC420" s="6">
        <f t="shared" si="90"/>
        <v>0</v>
      </c>
      <c r="AD420" s="6">
        <f t="shared" si="91"/>
        <v>3</v>
      </c>
      <c r="AE420" s="6">
        <f t="shared" si="92"/>
        <v>0</v>
      </c>
      <c r="AF420" s="6">
        <f t="shared" si="93"/>
        <v>3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IFERROR(VLOOKUP($K421,Ene!$H$4:$J$489,3,FALSE),0)</f>
        <v>0</v>
      </c>
      <c r="O421" s="6">
        <f>IFERROR(VLOOKUP($K421,Feb!$H$4:$J$489,3,FALSE),0)</f>
        <v>0</v>
      </c>
      <c r="P421" s="6">
        <f>IFERROR(VLOOKUP($K421,Mar!$H$4:$J$489,3,FALSE),0)</f>
        <v>0</v>
      </c>
      <c r="Q421" s="6">
        <f>IFERROR(VLOOKUP($K421,Abr!$H$4:$J$489,3,FALSE),0)</f>
        <v>0</v>
      </c>
      <c r="R421" s="6">
        <f>IFERROR(VLOOKUP($K421,May!$H$4:$J$489,3,FALSE),0)</f>
        <v>0</v>
      </c>
      <c r="S421" s="6">
        <f>IFERROR(VLOOKUP($K421,Jun!$H$4:$J$489,3,FALSE),0)</f>
        <v>0</v>
      </c>
      <c r="T421" s="6">
        <f>IFERROR(VLOOKUP($K421,Jul!$H$4:$J$489,3,FALSE),0)</f>
        <v>0</v>
      </c>
      <c r="U421" s="6">
        <f>IFERROR(VLOOKUP($K421,Ago!$H$4:$J$489,3,FALSE),0)</f>
        <v>0</v>
      </c>
      <c r="V421" s="6">
        <f>IFERROR(VLOOKUP($K421,Set!$H$4:$J$489,3,FALSE),0)</f>
        <v>0</v>
      </c>
      <c r="W421" s="6">
        <f>IFERROR(VLOOKUP($K421,Oct!$H$4:$J$489,3,FALSE),0)</f>
        <v>0</v>
      </c>
      <c r="X421" s="6">
        <f>IFERROR(VLOOKUP($K421,Nov!$H$4:$J$489,3,FALSE),0)</f>
        <v>0</v>
      </c>
      <c r="Y421" s="6">
        <f>IFERROR(VLOOKUP($K421,Dic!$H$4:$J$489,3,FALSE),0)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IFERROR(VLOOKUP($K422,Ene!$H$4:$J$489,3,FALSE),0)</f>
        <v>2</v>
      </c>
      <c r="O422" s="6">
        <f>IFERROR(VLOOKUP($K422,Feb!$H$4:$J$489,3,FALSE),0)</f>
        <v>1</v>
      </c>
      <c r="P422" s="6">
        <f>IFERROR(VLOOKUP($K422,Mar!$H$4:$J$489,3,FALSE),0)</f>
        <v>0</v>
      </c>
      <c r="Q422" s="6">
        <f>IFERROR(VLOOKUP($K422,Abr!$H$4:$J$489,3,FALSE),0)</f>
        <v>0</v>
      </c>
      <c r="R422" s="6">
        <f>IFERROR(VLOOKUP($K422,May!$H$4:$J$489,3,FALSE),0)</f>
        <v>1</v>
      </c>
      <c r="S422" s="6">
        <f>IFERROR(VLOOKUP($K422,Jun!$H$4:$J$489,3,FALSE),0)</f>
        <v>0</v>
      </c>
      <c r="T422" s="6">
        <f>IFERROR(VLOOKUP($K422,Jul!$H$4:$J$489,3,FALSE),0)</f>
        <v>0</v>
      </c>
      <c r="U422" s="6">
        <f>IFERROR(VLOOKUP($K422,Ago!$H$4:$J$489,3,FALSE),0)</f>
        <v>0</v>
      </c>
      <c r="V422" s="6">
        <f>IFERROR(VLOOKUP($K422,Set!$H$4:$J$489,3,FALSE),0)</f>
        <v>0</v>
      </c>
      <c r="W422" s="6">
        <f>IFERROR(VLOOKUP($K422,Oct!$H$4:$J$489,3,FALSE),0)</f>
        <v>0</v>
      </c>
      <c r="X422" s="6">
        <f>IFERROR(VLOOKUP($K422,Nov!$H$4:$J$489,3,FALSE),0)</f>
        <v>0</v>
      </c>
      <c r="Y422" s="6">
        <f>IFERROR(VLOOKUP($K422,Dic!$H$4:$J$489,3,FALSE),0)</f>
        <v>0</v>
      </c>
      <c r="Z422" s="6">
        <f t="shared" si="87"/>
        <v>3</v>
      </c>
      <c r="AA422" s="6">
        <f t="shared" si="88"/>
        <v>1</v>
      </c>
      <c r="AB422" s="6">
        <f t="shared" si="89"/>
        <v>0</v>
      </c>
      <c r="AC422" s="6">
        <f t="shared" si="90"/>
        <v>0</v>
      </c>
      <c r="AD422" s="6">
        <f t="shared" si="91"/>
        <v>4</v>
      </c>
      <c r="AE422" s="6">
        <f t="shared" si="92"/>
        <v>0</v>
      </c>
      <c r="AF422" s="6">
        <f t="shared" si="93"/>
        <v>4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IFERROR(VLOOKUP($K423,Ene!$H$4:$J$489,3,FALSE),0)</f>
        <v>0</v>
      </c>
      <c r="O423" s="6">
        <f>IFERROR(VLOOKUP($K423,Feb!$H$4:$J$489,3,FALSE),0)</f>
        <v>0</v>
      </c>
      <c r="P423" s="6">
        <f>IFERROR(VLOOKUP($K423,Mar!$H$4:$J$489,3,FALSE),0)</f>
        <v>0</v>
      </c>
      <c r="Q423" s="6">
        <f>IFERROR(VLOOKUP($K423,Abr!$H$4:$J$489,3,FALSE),0)</f>
        <v>0</v>
      </c>
      <c r="R423" s="6">
        <f>IFERROR(VLOOKUP($K423,May!$H$4:$J$489,3,FALSE),0)</f>
        <v>1</v>
      </c>
      <c r="S423" s="6">
        <f>IFERROR(VLOOKUP($K423,Jun!$H$4:$J$489,3,FALSE),0)</f>
        <v>0</v>
      </c>
      <c r="T423" s="6">
        <f>IFERROR(VLOOKUP($K423,Jul!$H$4:$J$489,3,FALSE),0)</f>
        <v>0</v>
      </c>
      <c r="U423" s="6">
        <f>IFERROR(VLOOKUP($K423,Ago!$H$4:$J$489,3,FALSE),0)</f>
        <v>0</v>
      </c>
      <c r="V423" s="6">
        <f>IFERROR(VLOOKUP($K423,Set!$H$4:$J$489,3,FALSE),0)</f>
        <v>0</v>
      </c>
      <c r="W423" s="6">
        <f>IFERROR(VLOOKUP($K423,Oct!$H$4:$J$489,3,FALSE),0)</f>
        <v>0</v>
      </c>
      <c r="X423" s="6">
        <f>IFERROR(VLOOKUP($K423,Nov!$H$4:$J$489,3,FALSE),0)</f>
        <v>0</v>
      </c>
      <c r="Y423" s="6">
        <f>IFERROR(VLOOKUP($K423,Dic!$H$4:$J$489,3,FALSE),0)</f>
        <v>0</v>
      </c>
      <c r="Z423" s="6">
        <f t="shared" si="87"/>
        <v>0</v>
      </c>
      <c r="AA423" s="6">
        <f t="shared" si="88"/>
        <v>1</v>
      </c>
      <c r="AB423" s="6">
        <f t="shared" si="89"/>
        <v>0</v>
      </c>
      <c r="AC423" s="6">
        <f t="shared" si="90"/>
        <v>0</v>
      </c>
      <c r="AD423" s="6">
        <f t="shared" si="91"/>
        <v>1</v>
      </c>
      <c r="AE423" s="6">
        <f t="shared" si="92"/>
        <v>0</v>
      </c>
      <c r="AF423" s="6">
        <f t="shared" si="93"/>
        <v>1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IFERROR(VLOOKUP($K424,Ene!$H$4:$J$489,3,FALSE),0)</f>
        <v>1</v>
      </c>
      <c r="O424" s="6">
        <f>IFERROR(VLOOKUP($K424,Feb!$H$4:$J$489,3,FALSE),0)</f>
        <v>0</v>
      </c>
      <c r="P424" s="6">
        <f>IFERROR(VLOOKUP($K424,Mar!$H$4:$J$489,3,FALSE),0)</f>
        <v>1</v>
      </c>
      <c r="Q424" s="6">
        <f>IFERROR(VLOOKUP($K424,Abr!$H$4:$J$489,3,FALSE),0)</f>
        <v>0</v>
      </c>
      <c r="R424" s="6">
        <f>IFERROR(VLOOKUP($K424,May!$H$4:$J$489,3,FALSE),0)</f>
        <v>0</v>
      </c>
      <c r="S424" s="6">
        <f>IFERROR(VLOOKUP($K424,Jun!$H$4:$J$489,3,FALSE),0)</f>
        <v>1</v>
      </c>
      <c r="T424" s="6">
        <f>IFERROR(VLOOKUP($K424,Jul!$H$4:$J$489,3,FALSE),0)</f>
        <v>1</v>
      </c>
      <c r="U424" s="6">
        <f>IFERROR(VLOOKUP($K424,Ago!$H$4:$J$489,3,FALSE),0)</f>
        <v>0</v>
      </c>
      <c r="V424" s="6">
        <f>IFERROR(VLOOKUP($K424,Set!$H$4:$J$489,3,FALSE),0)</f>
        <v>0</v>
      </c>
      <c r="W424" s="6">
        <f>IFERROR(VLOOKUP($K424,Oct!$H$4:$J$489,3,FALSE),0)</f>
        <v>0</v>
      </c>
      <c r="X424" s="6">
        <f>IFERROR(VLOOKUP($K424,Nov!$H$4:$J$489,3,FALSE),0)</f>
        <v>0</v>
      </c>
      <c r="Y424" s="6">
        <f>IFERROR(VLOOKUP($K424,Dic!$H$4:$J$489,3,FALSE),0)</f>
        <v>0</v>
      </c>
      <c r="Z424" s="6">
        <f t="shared" si="87"/>
        <v>2</v>
      </c>
      <c r="AA424" s="6">
        <f t="shared" si="88"/>
        <v>1</v>
      </c>
      <c r="AB424" s="6">
        <f t="shared" si="89"/>
        <v>1</v>
      </c>
      <c r="AC424" s="6">
        <f t="shared" si="90"/>
        <v>0</v>
      </c>
      <c r="AD424" s="6">
        <f t="shared" si="91"/>
        <v>3</v>
      </c>
      <c r="AE424" s="6">
        <f t="shared" si="92"/>
        <v>1</v>
      </c>
      <c r="AF424" s="6">
        <f t="shared" si="93"/>
        <v>4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IFERROR(VLOOKUP($K425,Ene!$H$4:$J$489,3,FALSE),0)</f>
        <v>0</v>
      </c>
      <c r="O425" s="6">
        <f>IFERROR(VLOOKUP($K425,Feb!$H$4:$J$489,3,FALSE),0)</f>
        <v>0</v>
      </c>
      <c r="P425" s="6">
        <f>IFERROR(VLOOKUP($K425,Mar!$H$4:$J$489,3,FALSE),0)</f>
        <v>0</v>
      </c>
      <c r="Q425" s="6">
        <f>IFERROR(VLOOKUP($K425,Abr!$H$4:$J$489,3,FALSE),0)</f>
        <v>0</v>
      </c>
      <c r="R425" s="6">
        <f>IFERROR(VLOOKUP($K425,May!$H$4:$J$489,3,FALSE),0)</f>
        <v>0</v>
      </c>
      <c r="S425" s="6">
        <f>IFERROR(VLOOKUP($K425,Jun!$H$4:$J$489,3,FALSE),0)</f>
        <v>0</v>
      </c>
      <c r="T425" s="6">
        <f>IFERROR(VLOOKUP($K425,Jul!$H$4:$J$489,3,FALSE),0)</f>
        <v>0</v>
      </c>
      <c r="U425" s="6">
        <f>IFERROR(VLOOKUP($K425,Ago!$H$4:$J$489,3,FALSE),0)</f>
        <v>0</v>
      </c>
      <c r="V425" s="6">
        <f>IFERROR(VLOOKUP($K425,Set!$H$4:$J$489,3,FALSE),0)</f>
        <v>0</v>
      </c>
      <c r="W425" s="6">
        <f>IFERROR(VLOOKUP($K425,Oct!$H$4:$J$489,3,FALSE),0)</f>
        <v>0</v>
      </c>
      <c r="X425" s="6">
        <f>IFERROR(VLOOKUP($K425,Nov!$H$4:$J$489,3,FALSE),0)</f>
        <v>0</v>
      </c>
      <c r="Y425" s="6">
        <f>IFERROR(VLOOKUP($K425,Dic!$H$4:$J$489,3,FALSE),0)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IFERROR(VLOOKUP($K426,Ene!$H$4:$J$489,3,FALSE),0)</f>
        <v>0</v>
      </c>
      <c r="O426" s="6">
        <f>IFERROR(VLOOKUP($K426,Feb!$H$4:$J$489,3,FALSE),0)</f>
        <v>0</v>
      </c>
      <c r="P426" s="6">
        <f>IFERROR(VLOOKUP($K426,Mar!$H$4:$J$489,3,FALSE),0)</f>
        <v>0</v>
      </c>
      <c r="Q426" s="6">
        <f>IFERROR(VLOOKUP($K426,Abr!$H$4:$J$489,3,FALSE),0)</f>
        <v>0</v>
      </c>
      <c r="R426" s="6">
        <f>IFERROR(VLOOKUP($K426,May!$H$4:$J$489,3,FALSE),0)</f>
        <v>0</v>
      </c>
      <c r="S426" s="6">
        <f>IFERROR(VLOOKUP($K426,Jun!$H$4:$J$489,3,FALSE),0)</f>
        <v>0</v>
      </c>
      <c r="T426" s="6">
        <f>IFERROR(VLOOKUP($K426,Jul!$H$4:$J$489,3,FALSE),0)</f>
        <v>0</v>
      </c>
      <c r="U426" s="6">
        <f>IFERROR(VLOOKUP($K426,Ago!$H$4:$J$489,3,FALSE),0)</f>
        <v>0</v>
      </c>
      <c r="V426" s="6">
        <f>IFERROR(VLOOKUP($K426,Set!$H$4:$J$489,3,FALSE),0)</f>
        <v>0</v>
      </c>
      <c r="W426" s="6">
        <f>IFERROR(VLOOKUP($K426,Oct!$H$4:$J$489,3,FALSE),0)</f>
        <v>0</v>
      </c>
      <c r="X426" s="6">
        <f>IFERROR(VLOOKUP($K426,Nov!$H$4:$J$489,3,FALSE),0)</f>
        <v>0</v>
      </c>
      <c r="Y426" s="6">
        <f>IFERROR(VLOOKUP($K426,Dic!$H$4:$J$489,3,FALSE),0)</f>
        <v>0</v>
      </c>
      <c r="Z426" s="6">
        <f t="shared" si="87"/>
        <v>0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0</v>
      </c>
      <c r="AE426" s="6">
        <f t="shared" si="92"/>
        <v>0</v>
      </c>
      <c r="AF426" s="6">
        <f t="shared" si="93"/>
        <v>0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IFERROR(VLOOKUP($K427,Ene!$H$4:$J$489,3,FALSE),0)</f>
        <v>0</v>
      </c>
      <c r="O427" s="6">
        <f>IFERROR(VLOOKUP($K427,Feb!$H$4:$J$489,3,FALSE),0)</f>
        <v>0</v>
      </c>
      <c r="P427" s="6">
        <f>IFERROR(VLOOKUP($K427,Mar!$H$4:$J$489,3,FALSE),0)</f>
        <v>0</v>
      </c>
      <c r="Q427" s="6">
        <f>IFERROR(VLOOKUP($K427,Abr!$H$4:$J$489,3,FALSE),0)</f>
        <v>0</v>
      </c>
      <c r="R427" s="6">
        <f>IFERROR(VLOOKUP($K427,May!$H$4:$J$489,3,FALSE),0)</f>
        <v>0</v>
      </c>
      <c r="S427" s="6">
        <f>IFERROR(VLOOKUP($K427,Jun!$H$4:$J$489,3,FALSE),0)</f>
        <v>0</v>
      </c>
      <c r="T427" s="6">
        <f>IFERROR(VLOOKUP($K427,Jul!$H$4:$J$489,3,FALSE),0)</f>
        <v>0</v>
      </c>
      <c r="U427" s="6">
        <f>IFERROR(VLOOKUP($K427,Ago!$H$4:$J$489,3,FALSE),0)</f>
        <v>0</v>
      </c>
      <c r="V427" s="6">
        <f>IFERROR(VLOOKUP($K427,Set!$H$4:$J$489,3,FALSE),0)</f>
        <v>0</v>
      </c>
      <c r="W427" s="6">
        <f>IFERROR(VLOOKUP($K427,Oct!$H$4:$J$489,3,FALSE),0)</f>
        <v>0</v>
      </c>
      <c r="X427" s="6">
        <f>IFERROR(VLOOKUP($K427,Nov!$H$4:$J$489,3,FALSE),0)</f>
        <v>0</v>
      </c>
      <c r="Y427" s="6">
        <f>IFERROR(VLOOKUP($K427,Dic!$H$4:$J$489,3,FALSE),0)</f>
        <v>0</v>
      </c>
      <c r="Z427" s="6">
        <f t="shared" si="87"/>
        <v>0</v>
      </c>
      <c r="AA427" s="6">
        <f t="shared" si="88"/>
        <v>0</v>
      </c>
      <c r="AB427" s="6">
        <f t="shared" si="89"/>
        <v>0</v>
      </c>
      <c r="AC427" s="6">
        <f t="shared" si="90"/>
        <v>0</v>
      </c>
      <c r="AD427" s="6">
        <f t="shared" si="91"/>
        <v>0</v>
      </c>
      <c r="AE427" s="6">
        <f t="shared" si="92"/>
        <v>0</v>
      </c>
      <c r="AF427" s="6">
        <f t="shared" si="93"/>
        <v>0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IFERROR(VLOOKUP($K428,Ene!$H$4:$J$489,3,FALSE),0)</f>
        <v>0</v>
      </c>
      <c r="O428" s="6">
        <f>IFERROR(VLOOKUP($K428,Feb!$H$4:$J$489,3,FALSE),0)</f>
        <v>0</v>
      </c>
      <c r="P428" s="6">
        <f>IFERROR(VLOOKUP($K428,Mar!$H$4:$J$489,3,FALSE),0)</f>
        <v>0</v>
      </c>
      <c r="Q428" s="6">
        <f>IFERROR(VLOOKUP($K428,Abr!$H$4:$J$489,3,FALSE),0)</f>
        <v>0</v>
      </c>
      <c r="R428" s="6">
        <f>IFERROR(VLOOKUP($K428,May!$H$4:$J$489,3,FALSE),0)</f>
        <v>0</v>
      </c>
      <c r="S428" s="6">
        <f>IFERROR(VLOOKUP($K428,Jun!$H$4:$J$489,3,FALSE),0)</f>
        <v>0</v>
      </c>
      <c r="T428" s="6">
        <f>IFERROR(VLOOKUP($K428,Jul!$H$4:$J$489,3,FALSE),0)</f>
        <v>0</v>
      </c>
      <c r="U428" s="6">
        <f>IFERROR(VLOOKUP($K428,Ago!$H$4:$J$489,3,FALSE),0)</f>
        <v>0</v>
      </c>
      <c r="V428" s="6">
        <f>IFERROR(VLOOKUP($K428,Set!$H$4:$J$489,3,FALSE),0)</f>
        <v>0</v>
      </c>
      <c r="W428" s="6">
        <f>IFERROR(VLOOKUP($K428,Oct!$H$4:$J$489,3,FALSE),0)</f>
        <v>0</v>
      </c>
      <c r="X428" s="6">
        <f>IFERROR(VLOOKUP($K428,Nov!$H$4:$J$489,3,FALSE),0)</f>
        <v>0</v>
      </c>
      <c r="Y428" s="6">
        <f>IFERROR(VLOOKUP($K428,Dic!$H$4:$J$489,3,FALSE),0)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IFERROR(VLOOKUP($K429,Ene!$H$4:$J$489,3,FALSE),0)</f>
        <v>1</v>
      </c>
      <c r="O429" s="6">
        <f>IFERROR(VLOOKUP($K429,Feb!$H$4:$J$489,3,FALSE),0)</f>
        <v>1</v>
      </c>
      <c r="P429" s="6">
        <f>IFERROR(VLOOKUP($K429,Mar!$H$4:$J$489,3,FALSE),0)</f>
        <v>0</v>
      </c>
      <c r="Q429" s="6">
        <f>IFERROR(VLOOKUP($K429,Abr!$H$4:$J$489,3,FALSE),0)</f>
        <v>0</v>
      </c>
      <c r="R429" s="6">
        <f>IFERROR(VLOOKUP($K429,May!$H$4:$J$489,3,FALSE),0)</f>
        <v>0</v>
      </c>
      <c r="S429" s="6">
        <f>IFERROR(VLOOKUP($K429,Jun!$H$4:$J$489,3,FALSE),0)</f>
        <v>0</v>
      </c>
      <c r="T429" s="6">
        <f>IFERROR(VLOOKUP($K429,Jul!$H$4:$J$489,3,FALSE),0)</f>
        <v>0</v>
      </c>
      <c r="U429" s="6">
        <f>IFERROR(VLOOKUP($K429,Ago!$H$4:$J$489,3,FALSE),0)</f>
        <v>0</v>
      </c>
      <c r="V429" s="6">
        <f>IFERROR(VLOOKUP($K429,Set!$H$4:$J$489,3,FALSE),0)</f>
        <v>0</v>
      </c>
      <c r="W429" s="6">
        <f>IFERROR(VLOOKUP($K429,Oct!$H$4:$J$489,3,FALSE),0)</f>
        <v>0</v>
      </c>
      <c r="X429" s="6">
        <f>IFERROR(VLOOKUP($K429,Nov!$H$4:$J$489,3,FALSE),0)</f>
        <v>0</v>
      </c>
      <c r="Y429" s="6">
        <f>IFERROR(VLOOKUP($K429,Dic!$H$4:$J$489,3,FALSE),0)</f>
        <v>0</v>
      </c>
      <c r="Z429" s="6">
        <f t="shared" si="87"/>
        <v>2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2</v>
      </c>
      <c r="AE429" s="6">
        <f t="shared" si="92"/>
        <v>0</v>
      </c>
      <c r="AF429" s="6">
        <f t="shared" si="93"/>
        <v>2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IFERROR(VLOOKUP($K430,Ene!$H$4:$J$489,3,FALSE),0)</f>
        <v>0</v>
      </c>
      <c r="O430" s="6">
        <f>IFERROR(VLOOKUP($K430,Feb!$H$4:$J$489,3,FALSE),0)</f>
        <v>0</v>
      </c>
      <c r="P430" s="6">
        <f>IFERROR(VLOOKUP($K430,Mar!$H$4:$J$489,3,FALSE),0)</f>
        <v>0</v>
      </c>
      <c r="Q430" s="6">
        <f>IFERROR(VLOOKUP($K430,Abr!$H$4:$J$489,3,FALSE),0)</f>
        <v>0</v>
      </c>
      <c r="R430" s="6">
        <f>IFERROR(VLOOKUP($K430,May!$H$4:$J$489,3,FALSE),0)</f>
        <v>0</v>
      </c>
      <c r="S430" s="6">
        <f>IFERROR(VLOOKUP($K430,Jun!$H$4:$J$489,3,FALSE),0)</f>
        <v>0</v>
      </c>
      <c r="T430" s="6">
        <f>IFERROR(VLOOKUP($K430,Jul!$H$4:$J$489,3,FALSE),0)</f>
        <v>0</v>
      </c>
      <c r="U430" s="6">
        <f>IFERROR(VLOOKUP($K430,Ago!$H$4:$J$489,3,FALSE),0)</f>
        <v>0</v>
      </c>
      <c r="V430" s="6">
        <f>IFERROR(VLOOKUP($K430,Set!$H$4:$J$489,3,FALSE),0)</f>
        <v>0</v>
      </c>
      <c r="W430" s="6">
        <f>IFERROR(VLOOKUP($K430,Oct!$H$4:$J$489,3,FALSE),0)</f>
        <v>0</v>
      </c>
      <c r="X430" s="6">
        <f>IFERROR(VLOOKUP($K430,Nov!$H$4:$J$489,3,FALSE),0)</f>
        <v>0</v>
      </c>
      <c r="Y430" s="6">
        <f>IFERROR(VLOOKUP($K430,Dic!$H$4:$J$489,3,FALSE),0)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IFERROR(VLOOKUP($K431,Ene!$H$4:$J$489,3,FALSE),0)</f>
        <v>1</v>
      </c>
      <c r="O431" s="6">
        <f>IFERROR(VLOOKUP($K431,Feb!$H$4:$J$489,3,FALSE),0)</f>
        <v>3</v>
      </c>
      <c r="P431" s="6">
        <f>IFERROR(VLOOKUP($K431,Mar!$H$4:$J$489,3,FALSE),0)</f>
        <v>2</v>
      </c>
      <c r="Q431" s="6">
        <f>IFERROR(VLOOKUP($K431,Abr!$H$4:$J$489,3,FALSE),0)</f>
        <v>1</v>
      </c>
      <c r="R431" s="6">
        <f>IFERROR(VLOOKUP($K431,May!$H$4:$J$489,3,FALSE),0)</f>
        <v>1</v>
      </c>
      <c r="S431" s="6">
        <f>IFERROR(VLOOKUP($K431,Jun!$H$4:$J$489,3,FALSE),0)</f>
        <v>1</v>
      </c>
      <c r="T431" s="6">
        <f>IFERROR(VLOOKUP($K431,Jul!$H$4:$J$489,3,FALSE),0)</f>
        <v>2</v>
      </c>
      <c r="U431" s="6">
        <f>IFERROR(VLOOKUP($K431,Ago!$H$4:$J$489,3,FALSE),0)</f>
        <v>0</v>
      </c>
      <c r="V431" s="6">
        <f>IFERROR(VLOOKUP($K431,Set!$H$4:$J$489,3,FALSE),0)</f>
        <v>0</v>
      </c>
      <c r="W431" s="6">
        <f>IFERROR(VLOOKUP($K431,Oct!$H$4:$J$489,3,FALSE),0)</f>
        <v>0</v>
      </c>
      <c r="X431" s="6">
        <f>IFERROR(VLOOKUP($K431,Nov!$H$4:$J$489,3,FALSE),0)</f>
        <v>0</v>
      </c>
      <c r="Y431" s="6">
        <f>IFERROR(VLOOKUP($K431,Dic!$H$4:$J$489,3,FALSE),0)</f>
        <v>0</v>
      </c>
      <c r="Z431" s="6">
        <f t="shared" si="87"/>
        <v>6</v>
      </c>
      <c r="AA431" s="6">
        <f t="shared" si="88"/>
        <v>3</v>
      </c>
      <c r="AB431" s="6">
        <f t="shared" si="89"/>
        <v>2</v>
      </c>
      <c r="AC431" s="6">
        <f t="shared" si="90"/>
        <v>0</v>
      </c>
      <c r="AD431" s="6">
        <f t="shared" si="91"/>
        <v>9</v>
      </c>
      <c r="AE431" s="6">
        <f t="shared" si="92"/>
        <v>2</v>
      </c>
      <c r="AF431" s="6">
        <f t="shared" si="93"/>
        <v>11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IFERROR(VLOOKUP($K432,Ene!$H$4:$J$489,3,FALSE),0)</f>
        <v>0</v>
      </c>
      <c r="O432" s="6">
        <f>IFERROR(VLOOKUP($K432,Feb!$H$4:$J$489,3,FALSE),0)</f>
        <v>0</v>
      </c>
      <c r="P432" s="6">
        <f>IFERROR(VLOOKUP($K432,Mar!$H$4:$J$489,3,FALSE),0)</f>
        <v>0</v>
      </c>
      <c r="Q432" s="6">
        <f>IFERROR(VLOOKUP($K432,Abr!$H$4:$J$489,3,FALSE),0)</f>
        <v>0</v>
      </c>
      <c r="R432" s="6">
        <f>IFERROR(VLOOKUP($K432,May!$H$4:$J$489,3,FALSE),0)</f>
        <v>0</v>
      </c>
      <c r="S432" s="6">
        <f>IFERROR(VLOOKUP($K432,Jun!$H$4:$J$489,3,FALSE),0)</f>
        <v>0</v>
      </c>
      <c r="T432" s="6">
        <f>IFERROR(VLOOKUP($K432,Jul!$H$4:$J$489,3,FALSE),0)</f>
        <v>0</v>
      </c>
      <c r="U432" s="6">
        <f>IFERROR(VLOOKUP($K432,Ago!$H$4:$J$489,3,FALSE),0)</f>
        <v>0</v>
      </c>
      <c r="V432" s="6">
        <f>IFERROR(VLOOKUP($K432,Set!$H$4:$J$489,3,FALSE),0)</f>
        <v>0</v>
      </c>
      <c r="W432" s="6">
        <f>IFERROR(VLOOKUP($K432,Oct!$H$4:$J$489,3,FALSE),0)</f>
        <v>0</v>
      </c>
      <c r="X432" s="6">
        <f>IFERROR(VLOOKUP($K432,Nov!$H$4:$J$489,3,FALSE),0)</f>
        <v>0</v>
      </c>
      <c r="Y432" s="6">
        <f>IFERROR(VLOOKUP($K432,Dic!$H$4:$J$489,3,FALSE),0)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IFERROR(VLOOKUP($K433,Ene!$H$4:$J$489,3,FALSE),0)</f>
        <v>3</v>
      </c>
      <c r="O433" s="6">
        <f>IFERROR(VLOOKUP($K433,Feb!$H$4:$J$489,3,FALSE),0)</f>
        <v>0</v>
      </c>
      <c r="P433" s="6">
        <f>IFERROR(VLOOKUP($K433,Mar!$H$4:$J$489,3,FALSE),0)</f>
        <v>0</v>
      </c>
      <c r="Q433" s="6">
        <f>IFERROR(VLOOKUP($K433,Abr!$H$4:$J$489,3,FALSE),0)</f>
        <v>0</v>
      </c>
      <c r="R433" s="6">
        <f>IFERROR(VLOOKUP($K433,May!$H$4:$J$489,3,FALSE),0)</f>
        <v>0</v>
      </c>
      <c r="S433" s="6">
        <f>IFERROR(VLOOKUP($K433,Jun!$H$4:$J$489,3,FALSE),0)</f>
        <v>0</v>
      </c>
      <c r="T433" s="6">
        <f>IFERROR(VLOOKUP($K433,Jul!$H$4:$J$489,3,FALSE),0)</f>
        <v>0</v>
      </c>
      <c r="U433" s="6">
        <f>IFERROR(VLOOKUP($K433,Ago!$H$4:$J$489,3,FALSE),0)</f>
        <v>0</v>
      </c>
      <c r="V433" s="6">
        <f>IFERROR(VLOOKUP($K433,Set!$H$4:$J$489,3,FALSE),0)</f>
        <v>0</v>
      </c>
      <c r="W433" s="6">
        <f>IFERROR(VLOOKUP($K433,Oct!$H$4:$J$489,3,FALSE),0)</f>
        <v>0</v>
      </c>
      <c r="X433" s="6">
        <f>IFERROR(VLOOKUP($K433,Nov!$H$4:$J$489,3,FALSE),0)</f>
        <v>0</v>
      </c>
      <c r="Y433" s="6">
        <f>IFERROR(VLOOKUP($K433,Dic!$H$4:$J$489,3,FALSE),0)</f>
        <v>0</v>
      </c>
      <c r="Z433" s="6">
        <f t="shared" si="87"/>
        <v>3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3</v>
      </c>
      <c r="AE433" s="6">
        <f t="shared" si="92"/>
        <v>0</v>
      </c>
      <c r="AF433" s="6">
        <f t="shared" si="93"/>
        <v>3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IFERROR(VLOOKUP($K434,Ene!$H$4:$J$489,3,FALSE),0)</f>
        <v>0</v>
      </c>
      <c r="O434" s="6">
        <f>IFERROR(VLOOKUP($K434,Feb!$H$4:$J$489,3,FALSE),0)</f>
        <v>0</v>
      </c>
      <c r="P434" s="6">
        <f>IFERROR(VLOOKUP($K434,Mar!$H$4:$J$489,3,FALSE),0)</f>
        <v>2</v>
      </c>
      <c r="Q434" s="6">
        <f>IFERROR(VLOOKUP($K434,Abr!$H$4:$J$489,3,FALSE),0)</f>
        <v>0</v>
      </c>
      <c r="R434" s="6">
        <f>IFERROR(VLOOKUP($K434,May!$H$4:$J$489,3,FALSE),0)</f>
        <v>0</v>
      </c>
      <c r="S434" s="6">
        <f>IFERROR(VLOOKUP($K434,Jun!$H$4:$J$489,3,FALSE),0)</f>
        <v>0</v>
      </c>
      <c r="T434" s="6">
        <f>IFERROR(VLOOKUP($K434,Jul!$H$4:$J$489,3,FALSE),0)</f>
        <v>0</v>
      </c>
      <c r="U434" s="6">
        <f>IFERROR(VLOOKUP($K434,Ago!$H$4:$J$489,3,FALSE),0)</f>
        <v>0</v>
      </c>
      <c r="V434" s="6">
        <f>IFERROR(VLOOKUP($K434,Set!$H$4:$J$489,3,FALSE),0)</f>
        <v>0</v>
      </c>
      <c r="W434" s="6">
        <f>IFERROR(VLOOKUP($K434,Oct!$H$4:$J$489,3,FALSE),0)</f>
        <v>0</v>
      </c>
      <c r="X434" s="6">
        <f>IFERROR(VLOOKUP($K434,Nov!$H$4:$J$489,3,FALSE),0)</f>
        <v>0</v>
      </c>
      <c r="Y434" s="6">
        <f>IFERROR(VLOOKUP($K434,Dic!$H$4:$J$489,3,FALSE),0)</f>
        <v>0</v>
      </c>
      <c r="Z434" s="6">
        <f t="shared" si="87"/>
        <v>2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2</v>
      </c>
      <c r="AE434" s="6">
        <f t="shared" si="92"/>
        <v>0</v>
      </c>
      <c r="AF434" s="6">
        <f t="shared" si="93"/>
        <v>2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IFERROR(VLOOKUP($K435,Ene!$H$4:$J$489,3,FALSE),0)</f>
        <v>0</v>
      </c>
      <c r="O435" s="6">
        <f>IFERROR(VLOOKUP($K435,Feb!$H$4:$J$489,3,FALSE),0)</f>
        <v>0</v>
      </c>
      <c r="P435" s="6">
        <f>IFERROR(VLOOKUP($K435,Mar!$H$4:$J$489,3,FALSE),0)</f>
        <v>1</v>
      </c>
      <c r="Q435" s="6">
        <f>IFERROR(VLOOKUP($K435,Abr!$H$4:$J$489,3,FALSE),0)</f>
        <v>0</v>
      </c>
      <c r="R435" s="6">
        <f>IFERROR(VLOOKUP($K435,May!$H$4:$J$489,3,FALSE),0)</f>
        <v>0</v>
      </c>
      <c r="S435" s="6">
        <f>IFERROR(VLOOKUP($K435,Jun!$H$4:$J$489,3,FALSE),0)</f>
        <v>0</v>
      </c>
      <c r="T435" s="6">
        <f>IFERROR(VLOOKUP($K435,Jul!$H$4:$J$489,3,FALSE),0)</f>
        <v>0</v>
      </c>
      <c r="U435" s="6">
        <f>IFERROR(VLOOKUP($K435,Ago!$H$4:$J$489,3,FALSE),0)</f>
        <v>0</v>
      </c>
      <c r="V435" s="6">
        <f>IFERROR(VLOOKUP($K435,Set!$H$4:$J$489,3,FALSE),0)</f>
        <v>0</v>
      </c>
      <c r="W435" s="6">
        <f>IFERROR(VLOOKUP($K435,Oct!$H$4:$J$489,3,FALSE),0)</f>
        <v>0</v>
      </c>
      <c r="X435" s="6">
        <f>IFERROR(VLOOKUP($K435,Nov!$H$4:$J$489,3,FALSE),0)</f>
        <v>0</v>
      </c>
      <c r="Y435" s="6">
        <f>IFERROR(VLOOKUP($K435,Dic!$H$4:$J$489,3,FALSE),0)</f>
        <v>0</v>
      </c>
      <c r="Z435" s="6">
        <f t="shared" si="87"/>
        <v>1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1</v>
      </c>
      <c r="AE435" s="6">
        <f t="shared" si="92"/>
        <v>0</v>
      </c>
      <c r="AF435" s="6">
        <f t="shared" si="93"/>
        <v>1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IFERROR(VLOOKUP($K436,Ene!$H$4:$J$489,3,FALSE),0)</f>
        <v>0</v>
      </c>
      <c r="O436" s="6">
        <f>IFERROR(VLOOKUP($K436,Feb!$H$4:$J$489,3,FALSE),0)</f>
        <v>0</v>
      </c>
      <c r="P436" s="6">
        <f>IFERROR(VLOOKUP($K436,Mar!$H$4:$J$489,3,FALSE),0)</f>
        <v>0</v>
      </c>
      <c r="Q436" s="6">
        <f>IFERROR(VLOOKUP($K436,Abr!$H$4:$J$489,3,FALSE),0)</f>
        <v>0</v>
      </c>
      <c r="R436" s="6">
        <f>IFERROR(VLOOKUP($K436,May!$H$4:$J$489,3,FALSE),0)</f>
        <v>0</v>
      </c>
      <c r="S436" s="6">
        <f>IFERROR(VLOOKUP($K436,Jun!$H$4:$J$489,3,FALSE),0)</f>
        <v>0</v>
      </c>
      <c r="T436" s="6">
        <f>IFERROR(VLOOKUP($K436,Jul!$H$4:$J$489,3,FALSE),0)</f>
        <v>0</v>
      </c>
      <c r="U436" s="6">
        <f>IFERROR(VLOOKUP($K436,Ago!$H$4:$J$489,3,FALSE),0)</f>
        <v>0</v>
      </c>
      <c r="V436" s="6">
        <f>IFERROR(VLOOKUP($K436,Set!$H$4:$J$489,3,FALSE),0)</f>
        <v>0</v>
      </c>
      <c r="W436" s="6">
        <f>IFERROR(VLOOKUP($K436,Oct!$H$4:$J$489,3,FALSE),0)</f>
        <v>0</v>
      </c>
      <c r="X436" s="6">
        <f>IFERROR(VLOOKUP($K436,Nov!$H$4:$J$489,3,FALSE),0)</f>
        <v>0</v>
      </c>
      <c r="Y436" s="6">
        <f>IFERROR(VLOOKUP($K436,Dic!$H$4:$J$489,3,FALSE),0)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IFERROR(VLOOKUP($K437,Ene!$H$4:$J$489,3,FALSE),0)</f>
        <v>0</v>
      </c>
      <c r="O437" s="6">
        <f>IFERROR(VLOOKUP($K437,Feb!$H$4:$J$489,3,FALSE),0)</f>
        <v>0</v>
      </c>
      <c r="P437" s="6">
        <f>IFERROR(VLOOKUP($K437,Mar!$H$4:$J$489,3,FALSE),0)</f>
        <v>0</v>
      </c>
      <c r="Q437" s="6">
        <f>IFERROR(VLOOKUP($K437,Abr!$H$4:$J$489,3,FALSE),0)</f>
        <v>0</v>
      </c>
      <c r="R437" s="6">
        <f>IFERROR(VLOOKUP($K437,May!$H$4:$J$489,3,FALSE),0)</f>
        <v>0</v>
      </c>
      <c r="S437" s="6">
        <f>IFERROR(VLOOKUP($K437,Jun!$H$4:$J$489,3,FALSE),0)</f>
        <v>0</v>
      </c>
      <c r="T437" s="6">
        <f>IFERROR(VLOOKUP($K437,Jul!$H$4:$J$489,3,FALSE),0)</f>
        <v>0</v>
      </c>
      <c r="U437" s="6">
        <f>IFERROR(VLOOKUP($K437,Ago!$H$4:$J$489,3,FALSE),0)</f>
        <v>0</v>
      </c>
      <c r="V437" s="6">
        <f>IFERROR(VLOOKUP($K437,Set!$H$4:$J$489,3,FALSE),0)</f>
        <v>0</v>
      </c>
      <c r="W437" s="6">
        <f>IFERROR(VLOOKUP($K437,Oct!$H$4:$J$489,3,FALSE),0)</f>
        <v>0</v>
      </c>
      <c r="X437" s="6">
        <f>IFERROR(VLOOKUP($K437,Nov!$H$4:$J$489,3,FALSE),0)</f>
        <v>0</v>
      </c>
      <c r="Y437" s="6">
        <f>IFERROR(VLOOKUP($K437,Dic!$H$4:$J$489,3,FALSE),0)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IFERROR(VLOOKUP($K438,Ene!$H$4:$J$489,3,FALSE),0)</f>
        <v>0</v>
      </c>
      <c r="O438" s="6">
        <f>IFERROR(VLOOKUP($K438,Feb!$H$4:$J$489,3,FALSE),0)</f>
        <v>0</v>
      </c>
      <c r="P438" s="6">
        <f>IFERROR(VLOOKUP($K438,Mar!$H$4:$J$489,3,FALSE),0)</f>
        <v>0</v>
      </c>
      <c r="Q438" s="6">
        <f>IFERROR(VLOOKUP($K438,Abr!$H$4:$J$489,3,FALSE),0)</f>
        <v>0</v>
      </c>
      <c r="R438" s="6">
        <f>IFERROR(VLOOKUP($K438,May!$H$4:$J$489,3,FALSE),0)</f>
        <v>0</v>
      </c>
      <c r="S438" s="6">
        <f>IFERROR(VLOOKUP($K438,Jun!$H$4:$J$489,3,FALSE),0)</f>
        <v>0</v>
      </c>
      <c r="T438" s="6">
        <f>IFERROR(VLOOKUP($K438,Jul!$H$4:$J$489,3,FALSE),0)</f>
        <v>0</v>
      </c>
      <c r="U438" s="6">
        <f>IFERROR(VLOOKUP($K438,Ago!$H$4:$J$489,3,FALSE),0)</f>
        <v>0</v>
      </c>
      <c r="V438" s="6">
        <f>IFERROR(VLOOKUP($K438,Set!$H$4:$J$489,3,FALSE),0)</f>
        <v>0</v>
      </c>
      <c r="W438" s="6">
        <f>IFERROR(VLOOKUP($K438,Oct!$H$4:$J$489,3,FALSE),0)</f>
        <v>0</v>
      </c>
      <c r="X438" s="6">
        <f>IFERROR(VLOOKUP($K438,Nov!$H$4:$J$489,3,FALSE),0)</f>
        <v>0</v>
      </c>
      <c r="Y438" s="6">
        <f>IFERROR(VLOOKUP($K438,Dic!$H$4:$J$489,3,FALSE),0)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IFERROR(VLOOKUP($K439,Ene!$H$4:$J$489,3,FALSE),0)</f>
        <v>0</v>
      </c>
      <c r="O439" s="6">
        <f>IFERROR(VLOOKUP($K439,Feb!$H$4:$J$489,3,FALSE),0)</f>
        <v>0</v>
      </c>
      <c r="P439" s="6">
        <f>IFERROR(VLOOKUP($K439,Mar!$H$4:$J$489,3,FALSE),0)</f>
        <v>0</v>
      </c>
      <c r="Q439" s="6">
        <f>IFERROR(VLOOKUP($K439,Abr!$H$4:$J$489,3,FALSE),0)</f>
        <v>0</v>
      </c>
      <c r="R439" s="6">
        <f>IFERROR(VLOOKUP($K439,May!$H$4:$J$489,3,FALSE),0)</f>
        <v>0</v>
      </c>
      <c r="S439" s="6">
        <f>IFERROR(VLOOKUP($K439,Jun!$H$4:$J$489,3,FALSE),0)</f>
        <v>0</v>
      </c>
      <c r="T439" s="6">
        <f>IFERROR(VLOOKUP($K439,Jul!$H$4:$J$489,3,FALSE),0)</f>
        <v>0</v>
      </c>
      <c r="U439" s="6">
        <f>IFERROR(VLOOKUP($K439,Ago!$H$4:$J$489,3,FALSE),0)</f>
        <v>0</v>
      </c>
      <c r="V439" s="6">
        <f>IFERROR(VLOOKUP($K439,Set!$H$4:$J$489,3,FALSE),0)</f>
        <v>0</v>
      </c>
      <c r="W439" s="6">
        <f>IFERROR(VLOOKUP($K439,Oct!$H$4:$J$489,3,FALSE),0)</f>
        <v>0</v>
      </c>
      <c r="X439" s="6">
        <f>IFERROR(VLOOKUP($K439,Nov!$H$4:$J$489,3,FALSE),0)</f>
        <v>0</v>
      </c>
      <c r="Y439" s="6">
        <f>IFERROR(VLOOKUP($K439,Dic!$H$4:$J$489,3,FALSE),0)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IFERROR(VLOOKUP($K440,Ene!$H$4:$J$489,3,FALSE),0)</f>
        <v>0</v>
      </c>
      <c r="O440" s="6">
        <f>IFERROR(VLOOKUP($K440,Feb!$H$4:$J$489,3,FALSE),0)</f>
        <v>0</v>
      </c>
      <c r="P440" s="6">
        <f>IFERROR(VLOOKUP($K440,Mar!$H$4:$J$489,3,FALSE),0)</f>
        <v>0</v>
      </c>
      <c r="Q440" s="6">
        <f>IFERROR(VLOOKUP($K440,Abr!$H$4:$J$489,3,FALSE),0)</f>
        <v>0</v>
      </c>
      <c r="R440" s="6">
        <f>IFERROR(VLOOKUP($K440,May!$H$4:$J$489,3,FALSE),0)</f>
        <v>0</v>
      </c>
      <c r="S440" s="6">
        <f>IFERROR(VLOOKUP($K440,Jun!$H$4:$J$489,3,FALSE),0)</f>
        <v>0</v>
      </c>
      <c r="T440" s="6">
        <f>IFERROR(VLOOKUP($K440,Jul!$H$4:$J$489,3,FALSE),0)</f>
        <v>0</v>
      </c>
      <c r="U440" s="6">
        <f>IFERROR(VLOOKUP($K440,Ago!$H$4:$J$489,3,FALSE),0)</f>
        <v>0</v>
      </c>
      <c r="V440" s="6">
        <f>IFERROR(VLOOKUP($K440,Set!$H$4:$J$489,3,FALSE),0)</f>
        <v>0</v>
      </c>
      <c r="W440" s="6">
        <f>IFERROR(VLOOKUP($K440,Oct!$H$4:$J$489,3,FALSE),0)</f>
        <v>0</v>
      </c>
      <c r="X440" s="6">
        <f>IFERROR(VLOOKUP($K440,Nov!$H$4:$J$489,3,FALSE),0)</f>
        <v>0</v>
      </c>
      <c r="Y440" s="6">
        <f>IFERROR(VLOOKUP($K440,Dic!$H$4:$J$489,3,FALSE),0)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IFERROR(VLOOKUP($K441,Ene!$H$4:$J$489,3,FALSE),0)</f>
        <v>0</v>
      </c>
      <c r="O441" s="6">
        <f>IFERROR(VLOOKUP($K441,Feb!$H$4:$J$489,3,FALSE),0)</f>
        <v>0</v>
      </c>
      <c r="P441" s="6">
        <f>IFERROR(VLOOKUP($K441,Mar!$H$4:$J$489,3,FALSE),0)</f>
        <v>0</v>
      </c>
      <c r="Q441" s="6">
        <f>IFERROR(VLOOKUP($K441,Abr!$H$4:$J$489,3,FALSE),0)</f>
        <v>0</v>
      </c>
      <c r="R441" s="6">
        <f>IFERROR(VLOOKUP($K441,May!$H$4:$J$489,3,FALSE),0)</f>
        <v>0</v>
      </c>
      <c r="S441" s="6">
        <f>IFERROR(VLOOKUP($K441,Jun!$H$4:$J$489,3,FALSE),0)</f>
        <v>0</v>
      </c>
      <c r="T441" s="6">
        <f>IFERROR(VLOOKUP($K441,Jul!$H$4:$J$489,3,FALSE),0)</f>
        <v>0</v>
      </c>
      <c r="U441" s="6">
        <f>IFERROR(VLOOKUP($K441,Ago!$H$4:$J$489,3,FALSE),0)</f>
        <v>0</v>
      </c>
      <c r="V441" s="6">
        <f>IFERROR(VLOOKUP($K441,Set!$H$4:$J$489,3,FALSE),0)</f>
        <v>0</v>
      </c>
      <c r="W441" s="6">
        <f>IFERROR(VLOOKUP($K441,Oct!$H$4:$J$489,3,FALSE),0)</f>
        <v>0</v>
      </c>
      <c r="X441" s="6">
        <f>IFERROR(VLOOKUP($K441,Nov!$H$4:$J$489,3,FALSE),0)</f>
        <v>0</v>
      </c>
      <c r="Y441" s="6">
        <f>IFERROR(VLOOKUP($K441,Dic!$H$4:$J$489,3,FALSE),0)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IFERROR(VLOOKUP($K442,Ene!$H$4:$J$489,3,FALSE),0)</f>
        <v>0</v>
      </c>
      <c r="O442" s="6">
        <f>IFERROR(VLOOKUP($K442,Feb!$H$4:$J$489,3,FALSE),0)</f>
        <v>0</v>
      </c>
      <c r="P442" s="6">
        <f>IFERROR(VLOOKUP($K442,Mar!$H$4:$J$489,3,FALSE),0)</f>
        <v>0</v>
      </c>
      <c r="Q442" s="6">
        <f>IFERROR(VLOOKUP($K442,Abr!$H$4:$J$489,3,FALSE),0)</f>
        <v>1</v>
      </c>
      <c r="R442" s="6">
        <f>IFERROR(VLOOKUP($K442,May!$H$4:$J$489,3,FALSE),0)</f>
        <v>0</v>
      </c>
      <c r="S442" s="6">
        <f>IFERROR(VLOOKUP($K442,Jun!$H$4:$J$489,3,FALSE),0)</f>
        <v>0</v>
      </c>
      <c r="T442" s="6">
        <f>IFERROR(VLOOKUP($K442,Jul!$H$4:$J$489,3,FALSE),0)</f>
        <v>0</v>
      </c>
      <c r="U442" s="6">
        <f>IFERROR(VLOOKUP($K442,Ago!$H$4:$J$489,3,FALSE),0)</f>
        <v>0</v>
      </c>
      <c r="V442" s="6">
        <f>IFERROR(VLOOKUP($K442,Set!$H$4:$J$489,3,FALSE),0)</f>
        <v>0</v>
      </c>
      <c r="W442" s="6">
        <f>IFERROR(VLOOKUP($K442,Oct!$H$4:$J$489,3,FALSE),0)</f>
        <v>0</v>
      </c>
      <c r="X442" s="6">
        <f>IFERROR(VLOOKUP($K442,Nov!$H$4:$J$489,3,FALSE),0)</f>
        <v>0</v>
      </c>
      <c r="Y442" s="6">
        <f>IFERROR(VLOOKUP($K442,Dic!$H$4:$J$489,3,FALSE),0)</f>
        <v>0</v>
      </c>
      <c r="Z442" s="6">
        <f t="shared" si="87"/>
        <v>0</v>
      </c>
      <c r="AA442" s="6">
        <f t="shared" si="88"/>
        <v>1</v>
      </c>
      <c r="AB442" s="6">
        <f t="shared" si="89"/>
        <v>0</v>
      </c>
      <c r="AC442" s="6">
        <f t="shared" si="90"/>
        <v>0</v>
      </c>
      <c r="AD442" s="6">
        <f t="shared" si="91"/>
        <v>1</v>
      </c>
      <c r="AE442" s="6">
        <f t="shared" si="92"/>
        <v>0</v>
      </c>
      <c r="AF442" s="6">
        <f t="shared" si="93"/>
        <v>1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IFERROR(VLOOKUP($K443,Ene!$H$4:$J$489,3,FALSE),0)</f>
        <v>0</v>
      </c>
      <c r="O443" s="6">
        <f>IFERROR(VLOOKUP($K443,Feb!$H$4:$J$489,3,FALSE),0)</f>
        <v>0</v>
      </c>
      <c r="P443" s="6">
        <f>IFERROR(VLOOKUP($K443,Mar!$H$4:$J$489,3,FALSE),0)</f>
        <v>0</v>
      </c>
      <c r="Q443" s="6">
        <f>IFERROR(VLOOKUP($K443,Abr!$H$4:$J$489,3,FALSE),0)</f>
        <v>0</v>
      </c>
      <c r="R443" s="6">
        <f>IFERROR(VLOOKUP($K443,May!$H$4:$J$489,3,FALSE),0)</f>
        <v>0</v>
      </c>
      <c r="S443" s="6">
        <f>IFERROR(VLOOKUP($K443,Jun!$H$4:$J$489,3,FALSE),0)</f>
        <v>0</v>
      </c>
      <c r="T443" s="6">
        <f>IFERROR(VLOOKUP($K443,Jul!$H$4:$J$489,3,FALSE),0)</f>
        <v>0</v>
      </c>
      <c r="U443" s="6">
        <f>IFERROR(VLOOKUP($K443,Ago!$H$4:$J$489,3,FALSE),0)</f>
        <v>0</v>
      </c>
      <c r="V443" s="6">
        <f>IFERROR(VLOOKUP($K443,Set!$H$4:$J$489,3,FALSE),0)</f>
        <v>0</v>
      </c>
      <c r="W443" s="6">
        <f>IFERROR(VLOOKUP($K443,Oct!$H$4:$J$489,3,FALSE),0)</f>
        <v>0</v>
      </c>
      <c r="X443" s="6">
        <f>IFERROR(VLOOKUP($K443,Nov!$H$4:$J$489,3,FALSE),0)</f>
        <v>0</v>
      </c>
      <c r="Y443" s="6">
        <f>IFERROR(VLOOKUP($K443,Dic!$H$4:$J$489,3,FALSE),0)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IFERROR(VLOOKUP($K444,Ene!$H$4:$J$489,3,FALSE),0)</f>
        <v>0</v>
      </c>
      <c r="O444" s="6">
        <f>IFERROR(VLOOKUP($K444,Feb!$H$4:$J$489,3,FALSE),0)</f>
        <v>0</v>
      </c>
      <c r="P444" s="6">
        <f>IFERROR(VLOOKUP($K444,Mar!$H$4:$J$489,3,FALSE),0)</f>
        <v>0</v>
      </c>
      <c r="Q444" s="6">
        <f>IFERROR(VLOOKUP($K444,Abr!$H$4:$J$489,3,FALSE),0)</f>
        <v>0</v>
      </c>
      <c r="R444" s="6">
        <f>IFERROR(VLOOKUP($K444,May!$H$4:$J$489,3,FALSE),0)</f>
        <v>0</v>
      </c>
      <c r="S444" s="6">
        <f>IFERROR(VLOOKUP($K444,Jun!$H$4:$J$489,3,FALSE),0)</f>
        <v>0</v>
      </c>
      <c r="T444" s="6">
        <f>IFERROR(VLOOKUP($K444,Jul!$H$4:$J$489,3,FALSE),0)</f>
        <v>0</v>
      </c>
      <c r="U444" s="6">
        <f>IFERROR(VLOOKUP($K444,Ago!$H$4:$J$489,3,FALSE),0)</f>
        <v>0</v>
      </c>
      <c r="V444" s="6">
        <f>IFERROR(VLOOKUP($K444,Set!$H$4:$J$489,3,FALSE),0)</f>
        <v>0</v>
      </c>
      <c r="W444" s="6">
        <f>IFERROR(VLOOKUP($K444,Oct!$H$4:$J$489,3,FALSE),0)</f>
        <v>0</v>
      </c>
      <c r="X444" s="6">
        <f>IFERROR(VLOOKUP($K444,Nov!$H$4:$J$489,3,FALSE),0)</f>
        <v>0</v>
      </c>
      <c r="Y444" s="6">
        <f>IFERROR(VLOOKUP($K444,Dic!$H$4:$J$489,3,FALSE),0)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IFERROR(VLOOKUP($K445,Ene!$H$4:$J$489,3,FALSE),0)</f>
        <v>0</v>
      </c>
      <c r="O445" s="6">
        <f>IFERROR(VLOOKUP($K445,Feb!$H$4:$J$489,3,FALSE),0)</f>
        <v>0</v>
      </c>
      <c r="P445" s="6">
        <f>IFERROR(VLOOKUP($K445,Mar!$H$4:$J$489,3,FALSE),0)</f>
        <v>0</v>
      </c>
      <c r="Q445" s="6">
        <f>IFERROR(VLOOKUP($K445,Abr!$H$4:$J$489,3,FALSE),0)</f>
        <v>0</v>
      </c>
      <c r="R445" s="6">
        <f>IFERROR(VLOOKUP($K445,May!$H$4:$J$489,3,FALSE),0)</f>
        <v>0</v>
      </c>
      <c r="S445" s="6">
        <f>IFERROR(VLOOKUP($K445,Jun!$H$4:$J$489,3,FALSE),0)</f>
        <v>0</v>
      </c>
      <c r="T445" s="6">
        <f>IFERROR(VLOOKUP($K445,Jul!$H$4:$J$489,3,FALSE),0)</f>
        <v>0</v>
      </c>
      <c r="U445" s="6">
        <f>IFERROR(VLOOKUP($K445,Ago!$H$4:$J$489,3,FALSE),0)</f>
        <v>0</v>
      </c>
      <c r="V445" s="6">
        <f>IFERROR(VLOOKUP($K445,Set!$H$4:$J$489,3,FALSE),0)</f>
        <v>0</v>
      </c>
      <c r="W445" s="6">
        <f>IFERROR(VLOOKUP($K445,Oct!$H$4:$J$489,3,FALSE),0)</f>
        <v>0</v>
      </c>
      <c r="X445" s="6">
        <f>IFERROR(VLOOKUP($K445,Nov!$H$4:$J$489,3,FALSE),0)</f>
        <v>0</v>
      </c>
      <c r="Y445" s="6">
        <f>IFERROR(VLOOKUP($K445,Dic!$H$4:$J$489,3,FALSE),0)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IFERROR(VLOOKUP($K446,Ene!$H$4:$J$489,3,FALSE),0)</f>
        <v>0</v>
      </c>
      <c r="O446" s="6">
        <f>IFERROR(VLOOKUP($K446,Feb!$H$4:$J$489,3,FALSE),0)</f>
        <v>0</v>
      </c>
      <c r="P446" s="6">
        <f>IFERROR(VLOOKUP($K446,Mar!$H$4:$J$489,3,FALSE),0)</f>
        <v>0</v>
      </c>
      <c r="Q446" s="6">
        <f>IFERROR(VLOOKUP($K446,Abr!$H$4:$J$489,3,FALSE),0)</f>
        <v>0</v>
      </c>
      <c r="R446" s="6">
        <f>IFERROR(VLOOKUP($K446,May!$H$4:$J$489,3,FALSE),0)</f>
        <v>0</v>
      </c>
      <c r="S446" s="6">
        <f>IFERROR(VLOOKUP($K446,Jun!$H$4:$J$489,3,FALSE),0)</f>
        <v>0</v>
      </c>
      <c r="T446" s="6">
        <f>IFERROR(VLOOKUP($K446,Jul!$H$4:$J$489,3,FALSE),0)</f>
        <v>0</v>
      </c>
      <c r="U446" s="6">
        <f>IFERROR(VLOOKUP($K446,Ago!$H$4:$J$489,3,FALSE),0)</f>
        <v>0</v>
      </c>
      <c r="V446" s="6">
        <f>IFERROR(VLOOKUP($K446,Set!$H$4:$J$489,3,FALSE),0)</f>
        <v>0</v>
      </c>
      <c r="W446" s="6">
        <f>IFERROR(VLOOKUP($K446,Oct!$H$4:$J$489,3,FALSE),0)</f>
        <v>0</v>
      </c>
      <c r="X446" s="6">
        <f>IFERROR(VLOOKUP($K446,Nov!$H$4:$J$489,3,FALSE),0)</f>
        <v>0</v>
      </c>
      <c r="Y446" s="6">
        <f>IFERROR(VLOOKUP($K446,Dic!$H$4:$J$489,3,FALSE),0)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IFERROR(VLOOKUP($K447,Ene!$H$4:$J$489,3,FALSE),0)</f>
        <v>0</v>
      </c>
      <c r="O447" s="6">
        <f>IFERROR(VLOOKUP($K447,Feb!$H$4:$J$489,3,FALSE),0)</f>
        <v>0</v>
      </c>
      <c r="P447" s="6">
        <f>IFERROR(VLOOKUP($K447,Mar!$H$4:$J$489,3,FALSE),0)</f>
        <v>0</v>
      </c>
      <c r="Q447" s="6">
        <f>IFERROR(VLOOKUP($K447,Abr!$H$4:$J$489,3,FALSE),0)</f>
        <v>0</v>
      </c>
      <c r="R447" s="6">
        <f>IFERROR(VLOOKUP($K447,May!$H$4:$J$489,3,FALSE),0)</f>
        <v>0</v>
      </c>
      <c r="S447" s="6">
        <f>IFERROR(VLOOKUP($K447,Jun!$H$4:$J$489,3,FALSE),0)</f>
        <v>0</v>
      </c>
      <c r="T447" s="6">
        <f>IFERROR(VLOOKUP($K447,Jul!$H$4:$J$489,3,FALSE),0)</f>
        <v>0</v>
      </c>
      <c r="U447" s="6">
        <f>IFERROR(VLOOKUP($K447,Ago!$H$4:$J$489,3,FALSE),0)</f>
        <v>0</v>
      </c>
      <c r="V447" s="6">
        <f>IFERROR(VLOOKUP($K447,Set!$H$4:$J$489,3,FALSE),0)</f>
        <v>0</v>
      </c>
      <c r="W447" s="6">
        <f>IFERROR(VLOOKUP($K447,Oct!$H$4:$J$489,3,FALSE),0)</f>
        <v>0</v>
      </c>
      <c r="X447" s="6">
        <f>IFERROR(VLOOKUP($K447,Nov!$H$4:$J$489,3,FALSE),0)</f>
        <v>0</v>
      </c>
      <c r="Y447" s="6">
        <f>IFERROR(VLOOKUP($K447,Dic!$H$4:$J$489,3,FALSE),0)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IFERROR(VLOOKUP($K448,Ene!$H$4:$J$489,3,FALSE),0)</f>
        <v>0</v>
      </c>
      <c r="O448" s="6">
        <f>IFERROR(VLOOKUP($K448,Feb!$H$4:$J$489,3,FALSE),0)</f>
        <v>0</v>
      </c>
      <c r="P448" s="6">
        <f>IFERROR(VLOOKUP($K448,Mar!$H$4:$J$489,3,FALSE),0)</f>
        <v>0</v>
      </c>
      <c r="Q448" s="6">
        <f>IFERROR(VLOOKUP($K448,Abr!$H$4:$J$489,3,FALSE),0)</f>
        <v>0</v>
      </c>
      <c r="R448" s="6">
        <f>IFERROR(VLOOKUP($K448,May!$H$4:$J$489,3,FALSE),0)</f>
        <v>0</v>
      </c>
      <c r="S448" s="6">
        <f>IFERROR(VLOOKUP($K448,Jun!$H$4:$J$489,3,FALSE),0)</f>
        <v>0</v>
      </c>
      <c r="T448" s="6">
        <f>IFERROR(VLOOKUP($K448,Jul!$H$4:$J$489,3,FALSE),0)</f>
        <v>0</v>
      </c>
      <c r="U448" s="6">
        <f>IFERROR(VLOOKUP($K448,Ago!$H$4:$J$489,3,FALSE),0)</f>
        <v>0</v>
      </c>
      <c r="V448" s="6">
        <f>IFERROR(VLOOKUP($K448,Set!$H$4:$J$489,3,FALSE),0)</f>
        <v>0</v>
      </c>
      <c r="W448" s="6">
        <f>IFERROR(VLOOKUP($K448,Oct!$H$4:$J$489,3,FALSE),0)</f>
        <v>0</v>
      </c>
      <c r="X448" s="6">
        <f>IFERROR(VLOOKUP($K448,Nov!$H$4:$J$489,3,FALSE),0)</f>
        <v>0</v>
      </c>
      <c r="Y448" s="6">
        <f>IFERROR(VLOOKUP($K448,Dic!$H$4:$J$489,3,FALSE),0)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IFERROR(VLOOKUP($K449,Ene!$H$4:$J$489,3,FALSE),0)</f>
        <v>0</v>
      </c>
      <c r="O449" s="6">
        <f>IFERROR(VLOOKUP($K449,Feb!$H$4:$J$489,3,FALSE),0)</f>
        <v>0</v>
      </c>
      <c r="P449" s="6">
        <f>IFERROR(VLOOKUP($K449,Mar!$H$4:$J$489,3,FALSE),0)</f>
        <v>0</v>
      </c>
      <c r="Q449" s="6">
        <f>IFERROR(VLOOKUP($K449,Abr!$H$4:$J$489,3,FALSE),0)</f>
        <v>0</v>
      </c>
      <c r="R449" s="6">
        <f>IFERROR(VLOOKUP($K449,May!$H$4:$J$489,3,FALSE),0)</f>
        <v>0</v>
      </c>
      <c r="S449" s="6">
        <f>IFERROR(VLOOKUP($K449,Jun!$H$4:$J$489,3,FALSE),0)</f>
        <v>0</v>
      </c>
      <c r="T449" s="6">
        <f>IFERROR(VLOOKUP($K449,Jul!$H$4:$J$489,3,FALSE),0)</f>
        <v>0</v>
      </c>
      <c r="U449" s="6">
        <f>IFERROR(VLOOKUP($K449,Ago!$H$4:$J$489,3,FALSE),0)</f>
        <v>0</v>
      </c>
      <c r="V449" s="6">
        <f>IFERROR(VLOOKUP($K449,Set!$H$4:$J$489,3,FALSE),0)</f>
        <v>0</v>
      </c>
      <c r="W449" s="6">
        <f>IFERROR(VLOOKUP($K449,Oct!$H$4:$J$489,3,FALSE),0)</f>
        <v>0</v>
      </c>
      <c r="X449" s="6">
        <f>IFERROR(VLOOKUP($K449,Nov!$H$4:$J$489,3,FALSE),0)</f>
        <v>0</v>
      </c>
      <c r="Y449" s="6">
        <f>IFERROR(VLOOKUP($K449,Dic!$H$4:$J$489,3,FALSE),0)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IFERROR(VLOOKUP($K450,Ene!$H$4:$J$489,3,FALSE),0)</f>
        <v>0</v>
      </c>
      <c r="O450" s="6">
        <f>IFERROR(VLOOKUP($K450,Feb!$H$4:$J$489,3,FALSE),0)</f>
        <v>0</v>
      </c>
      <c r="P450" s="6">
        <f>IFERROR(VLOOKUP($K450,Mar!$H$4:$J$489,3,FALSE),0)</f>
        <v>0</v>
      </c>
      <c r="Q450" s="6">
        <f>IFERROR(VLOOKUP($K450,Abr!$H$4:$J$489,3,FALSE),0)</f>
        <v>0</v>
      </c>
      <c r="R450" s="6">
        <f>IFERROR(VLOOKUP($K450,May!$H$4:$J$489,3,FALSE),0)</f>
        <v>0</v>
      </c>
      <c r="S450" s="6">
        <f>IFERROR(VLOOKUP($K450,Jun!$H$4:$J$489,3,FALSE),0)</f>
        <v>0</v>
      </c>
      <c r="T450" s="6">
        <f>IFERROR(VLOOKUP($K450,Jul!$H$4:$J$489,3,FALSE),0)</f>
        <v>0</v>
      </c>
      <c r="U450" s="6">
        <f>IFERROR(VLOOKUP($K450,Ago!$H$4:$J$489,3,FALSE),0)</f>
        <v>0</v>
      </c>
      <c r="V450" s="6">
        <f>IFERROR(VLOOKUP($K450,Set!$H$4:$J$489,3,FALSE),0)</f>
        <v>0</v>
      </c>
      <c r="W450" s="6">
        <f>IFERROR(VLOOKUP($K450,Oct!$H$4:$J$489,3,FALSE),0)</f>
        <v>0</v>
      </c>
      <c r="X450" s="6">
        <f>IFERROR(VLOOKUP($K450,Nov!$H$4:$J$489,3,FALSE),0)</f>
        <v>0</v>
      </c>
      <c r="Y450" s="6">
        <f>IFERROR(VLOOKUP($K450,Dic!$H$4:$J$489,3,FALSE),0)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IFERROR(VLOOKUP($K451,Ene!$H$4:$J$489,3,FALSE),0)</f>
        <v>0</v>
      </c>
      <c r="O451" s="6">
        <f>IFERROR(VLOOKUP($K451,Feb!$H$4:$J$489,3,FALSE),0)</f>
        <v>0</v>
      </c>
      <c r="P451" s="6">
        <f>IFERROR(VLOOKUP($K451,Mar!$H$4:$J$489,3,FALSE),0)</f>
        <v>0</v>
      </c>
      <c r="Q451" s="6">
        <f>IFERROR(VLOOKUP($K451,Abr!$H$4:$J$489,3,FALSE),0)</f>
        <v>0</v>
      </c>
      <c r="R451" s="6">
        <f>IFERROR(VLOOKUP($K451,May!$H$4:$J$489,3,FALSE),0)</f>
        <v>0</v>
      </c>
      <c r="S451" s="6">
        <f>IFERROR(VLOOKUP($K451,Jun!$H$4:$J$489,3,FALSE),0)</f>
        <v>0</v>
      </c>
      <c r="T451" s="6">
        <f>IFERROR(VLOOKUP($K451,Jul!$H$4:$J$489,3,FALSE),0)</f>
        <v>0</v>
      </c>
      <c r="U451" s="6">
        <f>IFERROR(VLOOKUP($K451,Ago!$H$4:$J$489,3,FALSE),0)</f>
        <v>0</v>
      </c>
      <c r="V451" s="6">
        <f>IFERROR(VLOOKUP($K451,Set!$H$4:$J$489,3,FALSE),0)</f>
        <v>0</v>
      </c>
      <c r="W451" s="6">
        <f>IFERROR(VLOOKUP($K451,Oct!$H$4:$J$489,3,FALSE),0)</f>
        <v>0</v>
      </c>
      <c r="X451" s="6">
        <f>IFERROR(VLOOKUP($K451,Nov!$H$4:$J$489,3,FALSE),0)</f>
        <v>0</v>
      </c>
      <c r="Y451" s="6">
        <f>IFERROR(VLOOKUP($K451,Dic!$H$4:$J$489,3,FALSE),0)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IFERROR(VLOOKUP($K452,Ene!$H$4:$J$489,3,FALSE),0)</f>
        <v>0</v>
      </c>
      <c r="O452" s="6">
        <f>IFERROR(VLOOKUP($K452,Feb!$H$4:$J$489,3,FALSE),0)</f>
        <v>0</v>
      </c>
      <c r="P452" s="6">
        <f>IFERROR(VLOOKUP($K452,Mar!$H$4:$J$489,3,FALSE),0)</f>
        <v>0</v>
      </c>
      <c r="Q452" s="6">
        <f>IFERROR(VLOOKUP($K452,Abr!$H$4:$J$489,3,FALSE),0)</f>
        <v>0</v>
      </c>
      <c r="R452" s="6">
        <f>IFERROR(VLOOKUP($K452,May!$H$4:$J$489,3,FALSE),0)</f>
        <v>0</v>
      </c>
      <c r="S452" s="6">
        <f>IFERROR(VLOOKUP($K452,Jun!$H$4:$J$489,3,FALSE),0)</f>
        <v>0</v>
      </c>
      <c r="T452" s="6">
        <f>IFERROR(VLOOKUP($K452,Jul!$H$4:$J$489,3,FALSE),0)</f>
        <v>0</v>
      </c>
      <c r="U452" s="6">
        <f>IFERROR(VLOOKUP($K452,Ago!$H$4:$J$489,3,FALSE),0)</f>
        <v>0</v>
      </c>
      <c r="V452" s="6">
        <f>IFERROR(VLOOKUP($K452,Set!$H$4:$J$489,3,FALSE),0)</f>
        <v>0</v>
      </c>
      <c r="W452" s="6">
        <f>IFERROR(VLOOKUP($K452,Oct!$H$4:$J$489,3,FALSE),0)</f>
        <v>0</v>
      </c>
      <c r="X452" s="6">
        <f>IFERROR(VLOOKUP($K452,Nov!$H$4:$J$489,3,FALSE),0)</f>
        <v>0</v>
      </c>
      <c r="Y452" s="6">
        <f>IFERROR(VLOOKUP($K452,Dic!$H$4:$J$489,3,FALSE),0)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IFERROR(VLOOKUP($K453,Ene!$H$4:$J$489,3,FALSE),0)</f>
        <v>0</v>
      </c>
      <c r="O453" s="6">
        <f>IFERROR(VLOOKUP($K453,Feb!$H$4:$J$489,3,FALSE),0)</f>
        <v>0</v>
      </c>
      <c r="P453" s="6">
        <f>IFERROR(VLOOKUP($K453,Mar!$H$4:$J$489,3,FALSE),0)</f>
        <v>0</v>
      </c>
      <c r="Q453" s="6">
        <f>IFERROR(VLOOKUP($K453,Abr!$H$4:$J$489,3,FALSE),0)</f>
        <v>0</v>
      </c>
      <c r="R453" s="6">
        <f>IFERROR(VLOOKUP($K453,May!$H$4:$J$489,3,FALSE),0)</f>
        <v>0</v>
      </c>
      <c r="S453" s="6">
        <f>IFERROR(VLOOKUP($K453,Jun!$H$4:$J$489,3,FALSE),0)</f>
        <v>0</v>
      </c>
      <c r="T453" s="6">
        <f>IFERROR(VLOOKUP($K453,Jul!$H$4:$J$489,3,FALSE),0)</f>
        <v>0</v>
      </c>
      <c r="U453" s="6">
        <f>IFERROR(VLOOKUP($K453,Ago!$H$4:$J$489,3,FALSE),0)</f>
        <v>0</v>
      </c>
      <c r="V453" s="6">
        <f>IFERROR(VLOOKUP($K453,Set!$H$4:$J$489,3,FALSE),0)</f>
        <v>0</v>
      </c>
      <c r="W453" s="6">
        <f>IFERROR(VLOOKUP($K453,Oct!$H$4:$J$489,3,FALSE),0)</f>
        <v>0</v>
      </c>
      <c r="X453" s="6">
        <f>IFERROR(VLOOKUP($K453,Nov!$H$4:$J$489,3,FALSE),0)</f>
        <v>0</v>
      </c>
      <c r="Y453" s="6">
        <f>IFERROR(VLOOKUP($K453,Dic!$H$4:$J$489,3,FALSE),0)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IFERROR(VLOOKUP($K454,Ene!$H$4:$J$489,3,FALSE),0)</f>
        <v>0</v>
      </c>
      <c r="O454" s="6">
        <f>IFERROR(VLOOKUP($K454,Feb!$H$4:$J$489,3,FALSE),0)</f>
        <v>0</v>
      </c>
      <c r="P454" s="6">
        <f>IFERROR(VLOOKUP($K454,Mar!$H$4:$J$489,3,FALSE),0)</f>
        <v>0</v>
      </c>
      <c r="Q454" s="6">
        <f>IFERROR(VLOOKUP($K454,Abr!$H$4:$J$489,3,FALSE),0)</f>
        <v>0</v>
      </c>
      <c r="R454" s="6">
        <f>IFERROR(VLOOKUP($K454,May!$H$4:$J$489,3,FALSE),0)</f>
        <v>0</v>
      </c>
      <c r="S454" s="6">
        <f>IFERROR(VLOOKUP($K454,Jun!$H$4:$J$489,3,FALSE),0)</f>
        <v>0</v>
      </c>
      <c r="T454" s="6">
        <f>IFERROR(VLOOKUP($K454,Jul!$H$4:$J$489,3,FALSE),0)</f>
        <v>0</v>
      </c>
      <c r="U454" s="6">
        <f>IFERROR(VLOOKUP($K454,Ago!$H$4:$J$489,3,FALSE),0)</f>
        <v>0</v>
      </c>
      <c r="V454" s="6">
        <f>IFERROR(VLOOKUP($K454,Set!$H$4:$J$489,3,FALSE),0)</f>
        <v>0</v>
      </c>
      <c r="W454" s="6">
        <f>IFERROR(VLOOKUP($K454,Oct!$H$4:$J$489,3,FALSE),0)</f>
        <v>0</v>
      </c>
      <c r="X454" s="6">
        <f>IFERROR(VLOOKUP($K454,Nov!$H$4:$J$489,3,FALSE),0)</f>
        <v>0</v>
      </c>
      <c r="Y454" s="6">
        <f>IFERROR(VLOOKUP($K454,Dic!$H$4:$J$489,3,FALSE),0)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IFERROR(VLOOKUP($K455,Ene!$H$4:$J$489,3,FALSE),0)</f>
        <v>0</v>
      </c>
      <c r="O455" s="6">
        <f>IFERROR(VLOOKUP($K455,Feb!$H$4:$J$489,3,FALSE),0)</f>
        <v>0</v>
      </c>
      <c r="P455" s="6">
        <f>IFERROR(VLOOKUP($K455,Mar!$H$4:$J$489,3,FALSE),0)</f>
        <v>0</v>
      </c>
      <c r="Q455" s="6">
        <f>IFERROR(VLOOKUP($K455,Abr!$H$4:$J$489,3,FALSE),0)</f>
        <v>0</v>
      </c>
      <c r="R455" s="6">
        <f>IFERROR(VLOOKUP($K455,May!$H$4:$J$489,3,FALSE),0)</f>
        <v>0</v>
      </c>
      <c r="S455" s="6">
        <f>IFERROR(VLOOKUP($K455,Jun!$H$4:$J$489,3,FALSE),0)</f>
        <v>0</v>
      </c>
      <c r="T455" s="6">
        <f>IFERROR(VLOOKUP($K455,Jul!$H$4:$J$489,3,FALSE),0)</f>
        <v>0</v>
      </c>
      <c r="U455" s="6">
        <f>IFERROR(VLOOKUP($K455,Ago!$H$4:$J$489,3,FALSE),0)</f>
        <v>0</v>
      </c>
      <c r="V455" s="6">
        <f>IFERROR(VLOOKUP($K455,Set!$H$4:$J$489,3,FALSE),0)</f>
        <v>0</v>
      </c>
      <c r="W455" s="6">
        <f>IFERROR(VLOOKUP($K455,Oct!$H$4:$J$489,3,FALSE),0)</f>
        <v>0</v>
      </c>
      <c r="X455" s="6">
        <f>IFERROR(VLOOKUP($K455,Nov!$H$4:$J$489,3,FALSE),0)</f>
        <v>0</v>
      </c>
      <c r="Y455" s="6">
        <f>IFERROR(VLOOKUP($K455,Dic!$H$4:$J$489,3,FALSE),0)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IFERROR(VLOOKUP($K456,Ene!$H$4:$J$489,3,FALSE),0)</f>
        <v>0</v>
      </c>
      <c r="O456" s="6">
        <f>IFERROR(VLOOKUP($K456,Feb!$H$4:$J$489,3,FALSE),0)</f>
        <v>0</v>
      </c>
      <c r="P456" s="6">
        <f>IFERROR(VLOOKUP($K456,Mar!$H$4:$J$489,3,FALSE),0)</f>
        <v>0</v>
      </c>
      <c r="Q456" s="6">
        <f>IFERROR(VLOOKUP($K456,Abr!$H$4:$J$489,3,FALSE),0)</f>
        <v>0</v>
      </c>
      <c r="R456" s="6">
        <f>IFERROR(VLOOKUP($K456,May!$H$4:$J$489,3,FALSE),0)</f>
        <v>0</v>
      </c>
      <c r="S456" s="6">
        <f>IFERROR(VLOOKUP($K456,Jun!$H$4:$J$489,3,FALSE),0)</f>
        <v>0</v>
      </c>
      <c r="T456" s="6">
        <f>IFERROR(VLOOKUP($K456,Jul!$H$4:$J$489,3,FALSE),0)</f>
        <v>0</v>
      </c>
      <c r="U456" s="6">
        <f>IFERROR(VLOOKUP($K456,Ago!$H$4:$J$489,3,FALSE),0)</f>
        <v>0</v>
      </c>
      <c r="V456" s="6">
        <f>IFERROR(VLOOKUP($K456,Set!$H$4:$J$489,3,FALSE),0)</f>
        <v>0</v>
      </c>
      <c r="W456" s="6">
        <f>IFERROR(VLOOKUP($K456,Oct!$H$4:$J$489,3,FALSE),0)</f>
        <v>0</v>
      </c>
      <c r="X456" s="6">
        <f>IFERROR(VLOOKUP($K456,Nov!$H$4:$J$489,3,FALSE),0)</f>
        <v>0</v>
      </c>
      <c r="Y456" s="6">
        <f>IFERROR(VLOOKUP($K456,Dic!$H$4:$J$489,3,FALSE),0)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IFERROR(VLOOKUP($K457,Ene!$H$4:$J$489,3,FALSE),0)</f>
        <v>0</v>
      </c>
      <c r="O457" s="6">
        <f>IFERROR(VLOOKUP($K457,Feb!$H$4:$J$489,3,FALSE),0)</f>
        <v>0</v>
      </c>
      <c r="P457" s="6">
        <f>IFERROR(VLOOKUP($K457,Mar!$H$4:$J$489,3,FALSE),0)</f>
        <v>0</v>
      </c>
      <c r="Q457" s="6">
        <f>IFERROR(VLOOKUP($K457,Abr!$H$4:$J$489,3,FALSE),0)</f>
        <v>0</v>
      </c>
      <c r="R457" s="6">
        <f>IFERROR(VLOOKUP($K457,May!$H$4:$J$489,3,FALSE),0)</f>
        <v>0</v>
      </c>
      <c r="S457" s="6">
        <f>IFERROR(VLOOKUP($K457,Jun!$H$4:$J$489,3,FALSE),0)</f>
        <v>0</v>
      </c>
      <c r="T457" s="6">
        <f>IFERROR(VLOOKUP($K457,Jul!$H$4:$J$489,3,FALSE),0)</f>
        <v>0</v>
      </c>
      <c r="U457" s="6">
        <f>IFERROR(VLOOKUP($K457,Ago!$H$4:$J$489,3,FALSE),0)</f>
        <v>0</v>
      </c>
      <c r="V457" s="6">
        <f>IFERROR(VLOOKUP($K457,Set!$H$4:$J$489,3,FALSE),0)</f>
        <v>0</v>
      </c>
      <c r="W457" s="6">
        <f>IFERROR(VLOOKUP($K457,Oct!$H$4:$J$489,3,FALSE),0)</f>
        <v>0</v>
      </c>
      <c r="X457" s="6">
        <f>IFERROR(VLOOKUP($K457,Nov!$H$4:$J$489,3,FALSE),0)</f>
        <v>0</v>
      </c>
      <c r="Y457" s="6">
        <f>IFERROR(VLOOKUP($K457,Dic!$H$4:$J$489,3,FALSE),0)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IFERROR(VLOOKUP($K458,Ene!$H$4:$J$489,3,FALSE),0)</f>
        <v>0</v>
      </c>
      <c r="O458" s="6">
        <f>IFERROR(VLOOKUP($K458,Feb!$H$4:$J$489,3,FALSE),0)</f>
        <v>0</v>
      </c>
      <c r="P458" s="6">
        <f>IFERROR(VLOOKUP($K458,Mar!$H$4:$J$489,3,FALSE),0)</f>
        <v>0</v>
      </c>
      <c r="Q458" s="6">
        <f>IFERROR(VLOOKUP($K458,Abr!$H$4:$J$489,3,FALSE),0)</f>
        <v>0</v>
      </c>
      <c r="R458" s="6">
        <f>IFERROR(VLOOKUP($K458,May!$H$4:$J$489,3,FALSE),0)</f>
        <v>0</v>
      </c>
      <c r="S458" s="6">
        <f>IFERROR(VLOOKUP($K458,Jun!$H$4:$J$489,3,FALSE),0)</f>
        <v>0</v>
      </c>
      <c r="T458" s="6">
        <f>IFERROR(VLOOKUP($K458,Jul!$H$4:$J$489,3,FALSE),0)</f>
        <v>0</v>
      </c>
      <c r="U458" s="6">
        <f>IFERROR(VLOOKUP($K458,Ago!$H$4:$J$489,3,FALSE),0)</f>
        <v>0</v>
      </c>
      <c r="V458" s="6">
        <f>IFERROR(VLOOKUP($K458,Set!$H$4:$J$489,3,FALSE),0)</f>
        <v>0</v>
      </c>
      <c r="W458" s="6">
        <f>IFERROR(VLOOKUP($K458,Oct!$H$4:$J$489,3,FALSE),0)</f>
        <v>0</v>
      </c>
      <c r="X458" s="6">
        <f>IFERROR(VLOOKUP($K458,Nov!$H$4:$J$489,3,FALSE),0)</f>
        <v>0</v>
      </c>
      <c r="Y458" s="6">
        <f>IFERROR(VLOOKUP($K458,Dic!$H$4:$J$489,3,FALSE),0)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IFERROR(VLOOKUP($K459,Ene!$H$4:$J$489,3,FALSE),0)</f>
        <v>0</v>
      </c>
      <c r="O459" s="6">
        <f>IFERROR(VLOOKUP($K459,Feb!$H$4:$J$489,3,FALSE),0)</f>
        <v>0</v>
      </c>
      <c r="P459" s="6">
        <f>IFERROR(VLOOKUP($K459,Mar!$H$4:$J$489,3,FALSE),0)</f>
        <v>0</v>
      </c>
      <c r="Q459" s="6">
        <f>IFERROR(VLOOKUP($K459,Abr!$H$4:$J$489,3,FALSE),0)</f>
        <v>0</v>
      </c>
      <c r="R459" s="6">
        <f>IFERROR(VLOOKUP($K459,May!$H$4:$J$489,3,FALSE),0)</f>
        <v>0</v>
      </c>
      <c r="S459" s="6">
        <f>IFERROR(VLOOKUP($K459,Jun!$H$4:$J$489,3,FALSE),0)</f>
        <v>0</v>
      </c>
      <c r="T459" s="6">
        <f>IFERROR(VLOOKUP($K459,Jul!$H$4:$J$489,3,FALSE),0)</f>
        <v>0</v>
      </c>
      <c r="U459" s="6">
        <f>IFERROR(VLOOKUP($K459,Ago!$H$4:$J$489,3,FALSE),0)</f>
        <v>0</v>
      </c>
      <c r="V459" s="6">
        <f>IFERROR(VLOOKUP($K459,Set!$H$4:$J$489,3,FALSE),0)</f>
        <v>0</v>
      </c>
      <c r="W459" s="6">
        <f>IFERROR(VLOOKUP($K459,Oct!$H$4:$J$489,3,FALSE),0)</f>
        <v>0</v>
      </c>
      <c r="X459" s="6">
        <f>IFERROR(VLOOKUP($K459,Nov!$H$4:$J$489,3,FALSE),0)</f>
        <v>0</v>
      </c>
      <c r="Y459" s="6">
        <f>IFERROR(VLOOKUP($K459,Dic!$H$4:$J$489,3,FALSE),0)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IFERROR(VLOOKUP($K460,Ene!$H$4:$J$489,3,FALSE),0)</f>
        <v>0</v>
      </c>
      <c r="O460" s="6">
        <f>IFERROR(VLOOKUP($K460,Feb!$H$4:$J$489,3,FALSE),0)</f>
        <v>0</v>
      </c>
      <c r="P460" s="6">
        <f>IFERROR(VLOOKUP($K460,Mar!$H$4:$J$489,3,FALSE),0)</f>
        <v>0</v>
      </c>
      <c r="Q460" s="6">
        <f>IFERROR(VLOOKUP($K460,Abr!$H$4:$J$489,3,FALSE),0)</f>
        <v>0</v>
      </c>
      <c r="R460" s="6">
        <f>IFERROR(VLOOKUP($K460,May!$H$4:$J$489,3,FALSE),0)</f>
        <v>0</v>
      </c>
      <c r="S460" s="6">
        <f>IFERROR(VLOOKUP($K460,Jun!$H$4:$J$489,3,FALSE),0)</f>
        <v>0</v>
      </c>
      <c r="T460" s="6">
        <f>IFERROR(VLOOKUP($K460,Jul!$H$4:$J$489,3,FALSE),0)</f>
        <v>0</v>
      </c>
      <c r="U460" s="6">
        <f>IFERROR(VLOOKUP($K460,Ago!$H$4:$J$489,3,FALSE),0)</f>
        <v>0</v>
      </c>
      <c r="V460" s="6">
        <f>IFERROR(VLOOKUP($K460,Set!$H$4:$J$489,3,FALSE),0)</f>
        <v>0</v>
      </c>
      <c r="W460" s="6">
        <f>IFERROR(VLOOKUP($K460,Oct!$H$4:$J$489,3,FALSE),0)</f>
        <v>0</v>
      </c>
      <c r="X460" s="6">
        <f>IFERROR(VLOOKUP($K460,Nov!$H$4:$J$489,3,FALSE),0)</f>
        <v>0</v>
      </c>
      <c r="Y460" s="6">
        <f>IFERROR(VLOOKUP($K460,Dic!$H$4:$J$489,3,FALSE),0)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IFERROR(VLOOKUP($K461,Ene!$H$4:$J$489,3,FALSE),0)</f>
        <v>0</v>
      </c>
      <c r="O461" s="6">
        <f>IFERROR(VLOOKUP($K461,Feb!$H$4:$J$489,3,FALSE),0)</f>
        <v>0</v>
      </c>
      <c r="P461" s="6">
        <f>IFERROR(VLOOKUP($K461,Mar!$H$4:$J$489,3,FALSE),0)</f>
        <v>0</v>
      </c>
      <c r="Q461" s="6">
        <f>IFERROR(VLOOKUP($K461,Abr!$H$4:$J$489,3,FALSE),0)</f>
        <v>0</v>
      </c>
      <c r="R461" s="6">
        <f>IFERROR(VLOOKUP($K461,May!$H$4:$J$489,3,FALSE),0)</f>
        <v>0</v>
      </c>
      <c r="S461" s="6">
        <f>IFERROR(VLOOKUP($K461,Jun!$H$4:$J$489,3,FALSE),0)</f>
        <v>0</v>
      </c>
      <c r="T461" s="6">
        <f>IFERROR(VLOOKUP($K461,Jul!$H$4:$J$489,3,FALSE),0)</f>
        <v>0</v>
      </c>
      <c r="U461" s="6">
        <f>IFERROR(VLOOKUP($K461,Ago!$H$4:$J$489,3,FALSE),0)</f>
        <v>0</v>
      </c>
      <c r="V461" s="6">
        <f>IFERROR(VLOOKUP($K461,Set!$H$4:$J$489,3,FALSE),0)</f>
        <v>0</v>
      </c>
      <c r="W461" s="6">
        <f>IFERROR(VLOOKUP($K461,Oct!$H$4:$J$489,3,FALSE),0)</f>
        <v>0</v>
      </c>
      <c r="X461" s="6">
        <f>IFERROR(VLOOKUP($K461,Nov!$H$4:$J$489,3,FALSE),0)</f>
        <v>0</v>
      </c>
      <c r="Y461" s="6">
        <f>IFERROR(VLOOKUP($K461,Dic!$H$4:$J$489,3,FALSE),0)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IFERROR(VLOOKUP($K462,Ene!$H$4:$J$489,3,FALSE),0)</f>
        <v>0</v>
      </c>
      <c r="O462" s="6">
        <f>IFERROR(VLOOKUP($K462,Feb!$H$4:$J$489,3,FALSE),0)</f>
        <v>0</v>
      </c>
      <c r="P462" s="6">
        <f>IFERROR(VLOOKUP($K462,Mar!$H$4:$J$489,3,FALSE),0)</f>
        <v>0</v>
      </c>
      <c r="Q462" s="6">
        <f>IFERROR(VLOOKUP($K462,Abr!$H$4:$J$489,3,FALSE),0)</f>
        <v>0</v>
      </c>
      <c r="R462" s="6">
        <f>IFERROR(VLOOKUP($K462,May!$H$4:$J$489,3,FALSE),0)</f>
        <v>0</v>
      </c>
      <c r="S462" s="6">
        <f>IFERROR(VLOOKUP($K462,Jun!$H$4:$J$489,3,FALSE),0)</f>
        <v>0</v>
      </c>
      <c r="T462" s="6">
        <f>IFERROR(VLOOKUP($K462,Jul!$H$4:$J$489,3,FALSE),0)</f>
        <v>0</v>
      </c>
      <c r="U462" s="6">
        <f>IFERROR(VLOOKUP($K462,Ago!$H$4:$J$489,3,FALSE),0)</f>
        <v>0</v>
      </c>
      <c r="V462" s="6">
        <f>IFERROR(VLOOKUP($K462,Set!$H$4:$J$489,3,FALSE),0)</f>
        <v>0</v>
      </c>
      <c r="W462" s="6">
        <f>IFERROR(VLOOKUP($K462,Oct!$H$4:$J$489,3,FALSE),0)</f>
        <v>0</v>
      </c>
      <c r="X462" s="6">
        <f>IFERROR(VLOOKUP($K462,Nov!$H$4:$J$489,3,FALSE),0)</f>
        <v>0</v>
      </c>
      <c r="Y462" s="6">
        <f>IFERROR(VLOOKUP($K462,Dic!$H$4:$J$489,3,FALSE),0)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IFERROR(VLOOKUP($K463,Ene!$H$4:$J$489,3,FALSE),0)</f>
        <v>0</v>
      </c>
      <c r="O463" s="6">
        <f>IFERROR(VLOOKUP($K463,Feb!$H$4:$J$489,3,FALSE),0)</f>
        <v>0</v>
      </c>
      <c r="P463" s="6">
        <f>IFERROR(VLOOKUP($K463,Mar!$H$4:$J$489,3,FALSE),0)</f>
        <v>0</v>
      </c>
      <c r="Q463" s="6">
        <f>IFERROR(VLOOKUP($K463,Abr!$H$4:$J$489,3,FALSE),0)</f>
        <v>0</v>
      </c>
      <c r="R463" s="6">
        <f>IFERROR(VLOOKUP($K463,May!$H$4:$J$489,3,FALSE),0)</f>
        <v>0</v>
      </c>
      <c r="S463" s="6">
        <f>IFERROR(VLOOKUP($K463,Jun!$H$4:$J$489,3,FALSE),0)</f>
        <v>0</v>
      </c>
      <c r="T463" s="6">
        <f>IFERROR(VLOOKUP($K463,Jul!$H$4:$J$489,3,FALSE),0)</f>
        <v>0</v>
      </c>
      <c r="U463" s="6">
        <f>IFERROR(VLOOKUP($K463,Ago!$H$4:$J$489,3,FALSE),0)</f>
        <v>0</v>
      </c>
      <c r="V463" s="6">
        <f>IFERROR(VLOOKUP($K463,Set!$H$4:$J$489,3,FALSE),0)</f>
        <v>0</v>
      </c>
      <c r="W463" s="6">
        <f>IFERROR(VLOOKUP($K463,Oct!$H$4:$J$489,3,FALSE),0)</f>
        <v>0</v>
      </c>
      <c r="X463" s="6">
        <f>IFERROR(VLOOKUP($K463,Nov!$H$4:$J$489,3,FALSE),0)</f>
        <v>0</v>
      </c>
      <c r="Y463" s="6">
        <f>IFERROR(VLOOKUP($K463,Dic!$H$4:$J$489,3,FALSE),0)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IFERROR(VLOOKUP($K464,Ene!$H$4:$J$489,3,FALSE),0)</f>
        <v>0</v>
      </c>
      <c r="O464" s="6">
        <f>IFERROR(VLOOKUP($K464,Feb!$H$4:$J$489,3,FALSE),0)</f>
        <v>0</v>
      </c>
      <c r="P464" s="6">
        <f>IFERROR(VLOOKUP($K464,Mar!$H$4:$J$489,3,FALSE),0)</f>
        <v>0</v>
      </c>
      <c r="Q464" s="6">
        <f>IFERROR(VLOOKUP($K464,Abr!$H$4:$J$489,3,FALSE),0)</f>
        <v>0</v>
      </c>
      <c r="R464" s="6">
        <f>IFERROR(VLOOKUP($K464,May!$H$4:$J$489,3,FALSE),0)</f>
        <v>0</v>
      </c>
      <c r="S464" s="6">
        <f>IFERROR(VLOOKUP($K464,Jun!$H$4:$J$489,3,FALSE),0)</f>
        <v>0</v>
      </c>
      <c r="T464" s="6">
        <f>IFERROR(VLOOKUP($K464,Jul!$H$4:$J$489,3,FALSE),0)</f>
        <v>0</v>
      </c>
      <c r="U464" s="6">
        <f>IFERROR(VLOOKUP($K464,Ago!$H$4:$J$489,3,FALSE),0)</f>
        <v>0</v>
      </c>
      <c r="V464" s="6">
        <f>IFERROR(VLOOKUP($K464,Set!$H$4:$J$489,3,FALSE),0)</f>
        <v>0</v>
      </c>
      <c r="W464" s="6">
        <f>IFERROR(VLOOKUP($K464,Oct!$H$4:$J$489,3,FALSE),0)</f>
        <v>0</v>
      </c>
      <c r="X464" s="6">
        <f>IFERROR(VLOOKUP($K464,Nov!$H$4:$J$489,3,FALSE),0)</f>
        <v>0</v>
      </c>
      <c r="Y464" s="6">
        <f>IFERROR(VLOOKUP($K464,Dic!$H$4:$J$489,3,FALSE),0)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IFERROR(VLOOKUP($K465,Ene!$H$4:$J$489,3,FALSE),0)</f>
        <v>0</v>
      </c>
      <c r="O465" s="6">
        <f>IFERROR(VLOOKUP($K465,Feb!$H$4:$J$489,3,FALSE),0)</f>
        <v>0</v>
      </c>
      <c r="P465" s="6">
        <f>IFERROR(VLOOKUP($K465,Mar!$H$4:$J$489,3,FALSE),0)</f>
        <v>0</v>
      </c>
      <c r="Q465" s="6">
        <f>IFERROR(VLOOKUP($K465,Abr!$H$4:$J$489,3,FALSE),0)</f>
        <v>0</v>
      </c>
      <c r="R465" s="6">
        <f>IFERROR(VLOOKUP($K465,May!$H$4:$J$489,3,FALSE),0)</f>
        <v>0</v>
      </c>
      <c r="S465" s="6">
        <f>IFERROR(VLOOKUP($K465,Jun!$H$4:$J$489,3,FALSE),0)</f>
        <v>0</v>
      </c>
      <c r="T465" s="6">
        <f>IFERROR(VLOOKUP($K465,Jul!$H$4:$J$489,3,FALSE),0)</f>
        <v>0</v>
      </c>
      <c r="U465" s="6">
        <f>IFERROR(VLOOKUP($K465,Ago!$H$4:$J$489,3,FALSE),0)</f>
        <v>0</v>
      </c>
      <c r="V465" s="6">
        <f>IFERROR(VLOOKUP($K465,Set!$H$4:$J$489,3,FALSE),0)</f>
        <v>0</v>
      </c>
      <c r="W465" s="6">
        <f>IFERROR(VLOOKUP($K465,Oct!$H$4:$J$489,3,FALSE),0)</f>
        <v>0</v>
      </c>
      <c r="X465" s="6">
        <f>IFERROR(VLOOKUP($K465,Nov!$H$4:$J$489,3,FALSE),0)</f>
        <v>0</v>
      </c>
      <c r="Y465" s="6">
        <f>IFERROR(VLOOKUP($K465,Dic!$H$4:$J$489,3,FALSE),0)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IFERROR(VLOOKUP($K466,Ene!$H$4:$J$489,3,FALSE),0)</f>
        <v>0</v>
      </c>
      <c r="O466" s="6">
        <f>IFERROR(VLOOKUP($K466,Feb!$H$4:$J$489,3,FALSE),0)</f>
        <v>0</v>
      </c>
      <c r="P466" s="6">
        <f>IFERROR(VLOOKUP($K466,Mar!$H$4:$J$489,3,FALSE),0)</f>
        <v>0</v>
      </c>
      <c r="Q466" s="6">
        <f>IFERROR(VLOOKUP($K466,Abr!$H$4:$J$489,3,FALSE),0)</f>
        <v>0</v>
      </c>
      <c r="R466" s="6">
        <f>IFERROR(VLOOKUP($K466,May!$H$4:$J$489,3,FALSE),0)</f>
        <v>0</v>
      </c>
      <c r="S466" s="6">
        <f>IFERROR(VLOOKUP($K466,Jun!$H$4:$J$489,3,FALSE),0)</f>
        <v>0</v>
      </c>
      <c r="T466" s="6">
        <f>IFERROR(VLOOKUP($K466,Jul!$H$4:$J$489,3,FALSE),0)</f>
        <v>0</v>
      </c>
      <c r="U466" s="6">
        <f>IFERROR(VLOOKUP($K466,Ago!$H$4:$J$489,3,FALSE),0)</f>
        <v>0</v>
      </c>
      <c r="V466" s="6">
        <f>IFERROR(VLOOKUP($K466,Set!$H$4:$J$489,3,FALSE),0)</f>
        <v>0</v>
      </c>
      <c r="W466" s="6">
        <f>IFERROR(VLOOKUP($K466,Oct!$H$4:$J$489,3,FALSE),0)</f>
        <v>0</v>
      </c>
      <c r="X466" s="6">
        <f>IFERROR(VLOOKUP($K466,Nov!$H$4:$J$489,3,FALSE),0)</f>
        <v>0</v>
      </c>
      <c r="Y466" s="6">
        <f>IFERROR(VLOOKUP($K466,Dic!$H$4:$J$489,3,FALSE),0)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IFERROR(VLOOKUP($K467,Ene!$H$4:$J$489,3,FALSE),0)</f>
        <v>0</v>
      </c>
      <c r="O467" s="6">
        <f>IFERROR(VLOOKUP($K467,Feb!$H$4:$J$489,3,FALSE),0)</f>
        <v>0</v>
      </c>
      <c r="P467" s="6">
        <f>IFERROR(VLOOKUP($K467,Mar!$H$4:$J$489,3,FALSE),0)</f>
        <v>0</v>
      </c>
      <c r="Q467" s="6">
        <f>IFERROR(VLOOKUP($K467,Abr!$H$4:$J$489,3,FALSE),0)</f>
        <v>0</v>
      </c>
      <c r="R467" s="6">
        <f>IFERROR(VLOOKUP($K467,May!$H$4:$J$489,3,FALSE),0)</f>
        <v>0</v>
      </c>
      <c r="S467" s="6">
        <f>IFERROR(VLOOKUP($K467,Jun!$H$4:$J$489,3,FALSE),0)</f>
        <v>0</v>
      </c>
      <c r="T467" s="6">
        <f>IFERROR(VLOOKUP($K467,Jul!$H$4:$J$489,3,FALSE),0)</f>
        <v>0</v>
      </c>
      <c r="U467" s="6">
        <f>IFERROR(VLOOKUP($K467,Ago!$H$4:$J$489,3,FALSE),0)</f>
        <v>0</v>
      </c>
      <c r="V467" s="6">
        <f>IFERROR(VLOOKUP($K467,Set!$H$4:$J$489,3,FALSE),0)</f>
        <v>0</v>
      </c>
      <c r="W467" s="6">
        <f>IFERROR(VLOOKUP($K467,Oct!$H$4:$J$489,3,FALSE),0)</f>
        <v>0</v>
      </c>
      <c r="X467" s="6">
        <f>IFERROR(VLOOKUP($K467,Nov!$H$4:$J$489,3,FALSE),0)</f>
        <v>0</v>
      </c>
      <c r="Y467" s="6">
        <f>IFERROR(VLOOKUP($K467,Dic!$H$4:$J$489,3,FALSE),0)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IFERROR(VLOOKUP($K468,Ene!$H$4:$J$489,3,FALSE),0)</f>
        <v>0</v>
      </c>
      <c r="O468" s="6">
        <f>IFERROR(VLOOKUP($K468,Feb!$H$4:$J$489,3,FALSE),0)</f>
        <v>0</v>
      </c>
      <c r="P468" s="6">
        <f>IFERROR(VLOOKUP($K468,Mar!$H$4:$J$489,3,FALSE),0)</f>
        <v>0</v>
      </c>
      <c r="Q468" s="6">
        <f>IFERROR(VLOOKUP($K468,Abr!$H$4:$J$489,3,FALSE),0)</f>
        <v>0</v>
      </c>
      <c r="R468" s="6">
        <f>IFERROR(VLOOKUP($K468,May!$H$4:$J$489,3,FALSE),0)</f>
        <v>0</v>
      </c>
      <c r="S468" s="6">
        <f>IFERROR(VLOOKUP($K468,Jun!$H$4:$J$489,3,FALSE),0)</f>
        <v>0</v>
      </c>
      <c r="T468" s="6">
        <f>IFERROR(VLOOKUP($K468,Jul!$H$4:$J$489,3,FALSE),0)</f>
        <v>0</v>
      </c>
      <c r="U468" s="6">
        <f>IFERROR(VLOOKUP($K468,Ago!$H$4:$J$489,3,FALSE),0)</f>
        <v>0</v>
      </c>
      <c r="V468" s="6">
        <f>IFERROR(VLOOKUP($K468,Set!$H$4:$J$489,3,FALSE),0)</f>
        <v>0</v>
      </c>
      <c r="W468" s="6">
        <f>IFERROR(VLOOKUP($K468,Oct!$H$4:$J$489,3,FALSE),0)</f>
        <v>0</v>
      </c>
      <c r="X468" s="6">
        <f>IFERROR(VLOOKUP($K468,Nov!$H$4:$J$489,3,FALSE),0)</f>
        <v>0</v>
      </c>
      <c r="Y468" s="6">
        <f>IFERROR(VLOOKUP($K468,Dic!$H$4:$J$489,3,FALSE),0)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IFERROR(VLOOKUP($K469,Ene!$H$4:$J$489,3,FALSE),0)</f>
        <v>0</v>
      </c>
      <c r="O469" s="6">
        <f>IFERROR(VLOOKUP($K469,Feb!$H$4:$J$489,3,FALSE),0)</f>
        <v>0</v>
      </c>
      <c r="P469" s="6">
        <f>IFERROR(VLOOKUP($K469,Mar!$H$4:$J$489,3,FALSE),0)</f>
        <v>0</v>
      </c>
      <c r="Q469" s="6">
        <f>IFERROR(VLOOKUP($K469,Abr!$H$4:$J$489,3,FALSE),0)</f>
        <v>0</v>
      </c>
      <c r="R469" s="6">
        <f>IFERROR(VLOOKUP($K469,May!$H$4:$J$489,3,FALSE),0)</f>
        <v>0</v>
      </c>
      <c r="S469" s="6">
        <f>IFERROR(VLOOKUP($K469,Jun!$H$4:$J$489,3,FALSE),0)</f>
        <v>0</v>
      </c>
      <c r="T469" s="6">
        <f>IFERROR(VLOOKUP($K469,Jul!$H$4:$J$489,3,FALSE),0)</f>
        <v>0</v>
      </c>
      <c r="U469" s="6">
        <f>IFERROR(VLOOKUP($K469,Ago!$H$4:$J$489,3,FALSE),0)</f>
        <v>0</v>
      </c>
      <c r="V469" s="6">
        <f>IFERROR(VLOOKUP($K469,Set!$H$4:$J$489,3,FALSE),0)</f>
        <v>0</v>
      </c>
      <c r="W469" s="6">
        <f>IFERROR(VLOOKUP($K469,Oct!$H$4:$J$489,3,FALSE),0)</f>
        <v>0</v>
      </c>
      <c r="X469" s="6">
        <f>IFERROR(VLOOKUP($K469,Nov!$H$4:$J$489,3,FALSE),0)</f>
        <v>0</v>
      </c>
      <c r="Y469" s="6">
        <f>IFERROR(VLOOKUP($K469,Dic!$H$4:$J$489,3,FALSE),0)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IFERROR(VLOOKUP($K470,Ene!$H$4:$J$489,3,FALSE),0)</f>
        <v>0</v>
      </c>
      <c r="O470" s="6">
        <f>IFERROR(VLOOKUP($K470,Feb!$H$4:$J$489,3,FALSE),0)</f>
        <v>0</v>
      </c>
      <c r="P470" s="6">
        <f>IFERROR(VLOOKUP($K470,Mar!$H$4:$J$489,3,FALSE),0)</f>
        <v>0</v>
      </c>
      <c r="Q470" s="6">
        <f>IFERROR(VLOOKUP($K470,Abr!$H$4:$J$489,3,FALSE),0)</f>
        <v>0</v>
      </c>
      <c r="R470" s="6">
        <f>IFERROR(VLOOKUP($K470,May!$H$4:$J$489,3,FALSE),0)</f>
        <v>0</v>
      </c>
      <c r="S470" s="6">
        <f>IFERROR(VLOOKUP($K470,Jun!$H$4:$J$489,3,FALSE),0)</f>
        <v>0</v>
      </c>
      <c r="T470" s="6">
        <f>IFERROR(VLOOKUP($K470,Jul!$H$4:$J$489,3,FALSE),0)</f>
        <v>0</v>
      </c>
      <c r="U470" s="6">
        <f>IFERROR(VLOOKUP($K470,Ago!$H$4:$J$489,3,FALSE),0)</f>
        <v>0</v>
      </c>
      <c r="V470" s="6">
        <f>IFERROR(VLOOKUP($K470,Set!$H$4:$J$489,3,FALSE),0)</f>
        <v>0</v>
      </c>
      <c r="W470" s="6">
        <f>IFERROR(VLOOKUP($K470,Oct!$H$4:$J$489,3,FALSE),0)</f>
        <v>0</v>
      </c>
      <c r="X470" s="6">
        <f>IFERROR(VLOOKUP($K470,Nov!$H$4:$J$489,3,FALSE),0)</f>
        <v>0</v>
      </c>
      <c r="Y470" s="6">
        <f>IFERROR(VLOOKUP($K470,Dic!$H$4:$J$489,3,FALSE),0)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IFERROR(VLOOKUP($K471,Ene!$H$4:$J$489,3,FALSE),0)</f>
        <v>0</v>
      </c>
      <c r="O471" s="6">
        <f>IFERROR(VLOOKUP($K471,Feb!$H$4:$J$489,3,FALSE),0)</f>
        <v>0</v>
      </c>
      <c r="P471" s="6">
        <f>IFERROR(VLOOKUP($K471,Mar!$H$4:$J$489,3,FALSE),0)</f>
        <v>0</v>
      </c>
      <c r="Q471" s="6">
        <f>IFERROR(VLOOKUP($K471,Abr!$H$4:$J$489,3,FALSE),0)</f>
        <v>0</v>
      </c>
      <c r="R471" s="6">
        <f>IFERROR(VLOOKUP($K471,May!$H$4:$J$489,3,FALSE),0)</f>
        <v>0</v>
      </c>
      <c r="S471" s="6">
        <f>IFERROR(VLOOKUP($K471,Jun!$H$4:$J$489,3,FALSE),0)</f>
        <v>0</v>
      </c>
      <c r="T471" s="6">
        <f>IFERROR(VLOOKUP($K471,Jul!$H$4:$J$489,3,FALSE),0)</f>
        <v>0</v>
      </c>
      <c r="U471" s="6">
        <f>IFERROR(VLOOKUP($K471,Ago!$H$4:$J$489,3,FALSE),0)</f>
        <v>0</v>
      </c>
      <c r="V471" s="6">
        <f>IFERROR(VLOOKUP($K471,Set!$H$4:$J$489,3,FALSE),0)</f>
        <v>0</v>
      </c>
      <c r="W471" s="6">
        <f>IFERROR(VLOOKUP($K471,Oct!$H$4:$J$489,3,FALSE),0)</f>
        <v>0</v>
      </c>
      <c r="X471" s="6">
        <f>IFERROR(VLOOKUP($K471,Nov!$H$4:$J$489,3,FALSE),0)</f>
        <v>0</v>
      </c>
      <c r="Y471" s="6">
        <f>IFERROR(VLOOKUP($K471,Dic!$H$4:$J$489,3,FALSE),0)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IFERROR(VLOOKUP($K472,Ene!$H$4:$J$489,3,FALSE),0)</f>
        <v>0</v>
      </c>
      <c r="O472" s="6">
        <f>IFERROR(VLOOKUP($K472,Feb!$H$4:$J$489,3,FALSE),0)</f>
        <v>0</v>
      </c>
      <c r="P472" s="6">
        <f>IFERROR(VLOOKUP($K472,Mar!$H$4:$J$489,3,FALSE),0)</f>
        <v>0</v>
      </c>
      <c r="Q472" s="6">
        <f>IFERROR(VLOOKUP($K472,Abr!$H$4:$J$489,3,FALSE),0)</f>
        <v>0</v>
      </c>
      <c r="R472" s="6">
        <f>IFERROR(VLOOKUP($K472,May!$H$4:$J$489,3,FALSE),0)</f>
        <v>0</v>
      </c>
      <c r="S472" s="6">
        <f>IFERROR(VLOOKUP($K472,Jun!$H$4:$J$489,3,FALSE),0)</f>
        <v>0</v>
      </c>
      <c r="T472" s="6">
        <f>IFERROR(VLOOKUP($K472,Jul!$H$4:$J$489,3,FALSE),0)</f>
        <v>0</v>
      </c>
      <c r="U472" s="6">
        <f>IFERROR(VLOOKUP($K472,Ago!$H$4:$J$489,3,FALSE),0)</f>
        <v>0</v>
      </c>
      <c r="V472" s="6">
        <f>IFERROR(VLOOKUP($K472,Set!$H$4:$J$489,3,FALSE),0)</f>
        <v>0</v>
      </c>
      <c r="W472" s="6">
        <f>IFERROR(VLOOKUP($K472,Oct!$H$4:$J$489,3,FALSE),0)</f>
        <v>0</v>
      </c>
      <c r="X472" s="6">
        <f>IFERROR(VLOOKUP($K472,Nov!$H$4:$J$489,3,FALSE),0)</f>
        <v>0</v>
      </c>
      <c r="Y472" s="6">
        <f>IFERROR(VLOOKUP($K472,Dic!$H$4:$J$489,3,FALSE),0)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IFERROR(VLOOKUP($K473,Ene!$H$4:$J$489,3,FALSE),0)</f>
        <v>0</v>
      </c>
      <c r="O473" s="6">
        <f>IFERROR(VLOOKUP($K473,Feb!$H$4:$J$489,3,FALSE),0)</f>
        <v>0</v>
      </c>
      <c r="P473" s="6">
        <f>IFERROR(VLOOKUP($K473,Mar!$H$4:$J$489,3,FALSE),0)</f>
        <v>0</v>
      </c>
      <c r="Q473" s="6">
        <f>IFERROR(VLOOKUP($K473,Abr!$H$4:$J$489,3,FALSE),0)</f>
        <v>0</v>
      </c>
      <c r="R473" s="6">
        <f>IFERROR(VLOOKUP($K473,May!$H$4:$J$489,3,FALSE),0)</f>
        <v>0</v>
      </c>
      <c r="S473" s="6">
        <f>IFERROR(VLOOKUP($K473,Jun!$H$4:$J$489,3,FALSE),0)</f>
        <v>0</v>
      </c>
      <c r="T473" s="6">
        <f>IFERROR(VLOOKUP($K473,Jul!$H$4:$J$489,3,FALSE),0)</f>
        <v>0</v>
      </c>
      <c r="U473" s="6">
        <f>IFERROR(VLOOKUP($K473,Ago!$H$4:$J$489,3,FALSE),0)</f>
        <v>0</v>
      </c>
      <c r="V473" s="6">
        <f>IFERROR(VLOOKUP($K473,Set!$H$4:$J$489,3,FALSE),0)</f>
        <v>0</v>
      </c>
      <c r="W473" s="6">
        <f>IFERROR(VLOOKUP($K473,Oct!$H$4:$J$489,3,FALSE),0)</f>
        <v>0</v>
      </c>
      <c r="X473" s="6">
        <f>IFERROR(VLOOKUP($K473,Nov!$H$4:$J$489,3,FALSE),0)</f>
        <v>0</v>
      </c>
      <c r="Y473" s="6">
        <f>IFERROR(VLOOKUP($K473,Dic!$H$4:$J$489,3,FALSE),0)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IFERROR(VLOOKUP($K474,Ene!$H$4:$J$489,3,FALSE),0)</f>
        <v>0</v>
      </c>
      <c r="O474" s="6">
        <f>IFERROR(VLOOKUP($K474,Feb!$H$4:$J$489,3,FALSE),0)</f>
        <v>0</v>
      </c>
      <c r="P474" s="6">
        <f>IFERROR(VLOOKUP($K474,Mar!$H$4:$J$489,3,FALSE),0)</f>
        <v>0</v>
      </c>
      <c r="Q474" s="6">
        <f>IFERROR(VLOOKUP($K474,Abr!$H$4:$J$489,3,FALSE),0)</f>
        <v>0</v>
      </c>
      <c r="R474" s="6">
        <f>IFERROR(VLOOKUP($K474,May!$H$4:$J$489,3,FALSE),0)</f>
        <v>0</v>
      </c>
      <c r="S474" s="6">
        <f>IFERROR(VLOOKUP($K474,Jun!$H$4:$J$489,3,FALSE),0)</f>
        <v>0</v>
      </c>
      <c r="T474" s="6">
        <f>IFERROR(VLOOKUP($K474,Jul!$H$4:$J$489,3,FALSE),0)</f>
        <v>0</v>
      </c>
      <c r="U474" s="6">
        <f>IFERROR(VLOOKUP($K474,Ago!$H$4:$J$489,3,FALSE),0)</f>
        <v>0</v>
      </c>
      <c r="V474" s="6">
        <f>IFERROR(VLOOKUP($K474,Set!$H$4:$J$489,3,FALSE),0)</f>
        <v>0</v>
      </c>
      <c r="W474" s="6">
        <f>IFERROR(VLOOKUP($K474,Oct!$H$4:$J$489,3,FALSE),0)</f>
        <v>0</v>
      </c>
      <c r="X474" s="6">
        <f>IFERROR(VLOOKUP($K474,Nov!$H$4:$J$489,3,FALSE),0)</f>
        <v>0</v>
      </c>
      <c r="Y474" s="6">
        <f>IFERROR(VLOOKUP($K474,Dic!$H$4:$J$489,3,FALSE),0)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IFERROR(VLOOKUP($K475,Ene!$H$4:$J$489,3,FALSE),0)</f>
        <v>0</v>
      </c>
      <c r="O475" s="6">
        <f>IFERROR(VLOOKUP($K475,Feb!$H$4:$J$489,3,FALSE),0)</f>
        <v>0</v>
      </c>
      <c r="P475" s="6">
        <f>IFERROR(VLOOKUP($K475,Mar!$H$4:$J$489,3,FALSE),0)</f>
        <v>0</v>
      </c>
      <c r="Q475" s="6">
        <f>IFERROR(VLOOKUP($K475,Abr!$H$4:$J$489,3,FALSE),0)</f>
        <v>0</v>
      </c>
      <c r="R475" s="6">
        <f>IFERROR(VLOOKUP($K475,May!$H$4:$J$489,3,FALSE),0)</f>
        <v>0</v>
      </c>
      <c r="S475" s="6">
        <f>IFERROR(VLOOKUP($K475,Jun!$H$4:$J$489,3,FALSE),0)</f>
        <v>0</v>
      </c>
      <c r="T475" s="6">
        <f>IFERROR(VLOOKUP($K475,Jul!$H$4:$J$489,3,FALSE),0)</f>
        <v>0</v>
      </c>
      <c r="U475" s="6">
        <f>IFERROR(VLOOKUP($K475,Ago!$H$4:$J$489,3,FALSE),0)</f>
        <v>0</v>
      </c>
      <c r="V475" s="6">
        <f>IFERROR(VLOOKUP($K475,Set!$H$4:$J$489,3,FALSE),0)</f>
        <v>0</v>
      </c>
      <c r="W475" s="6">
        <f>IFERROR(VLOOKUP($K475,Oct!$H$4:$J$489,3,FALSE),0)</f>
        <v>0</v>
      </c>
      <c r="X475" s="6">
        <f>IFERROR(VLOOKUP($K475,Nov!$H$4:$J$489,3,FALSE),0)</f>
        <v>0</v>
      </c>
      <c r="Y475" s="6">
        <f>IFERROR(VLOOKUP($K475,Dic!$H$4:$J$489,3,FALSE),0)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IFERROR(VLOOKUP($K476,Ene!$H$4:$J$489,3,FALSE),0)</f>
        <v>0</v>
      </c>
      <c r="O476" s="6">
        <f>IFERROR(VLOOKUP($K476,Feb!$H$4:$J$489,3,FALSE),0)</f>
        <v>0</v>
      </c>
      <c r="P476" s="6">
        <f>IFERROR(VLOOKUP($K476,Mar!$H$4:$J$489,3,FALSE),0)</f>
        <v>0</v>
      </c>
      <c r="Q476" s="6">
        <f>IFERROR(VLOOKUP($K476,Abr!$H$4:$J$489,3,FALSE),0)</f>
        <v>0</v>
      </c>
      <c r="R476" s="6">
        <f>IFERROR(VLOOKUP($K476,May!$H$4:$J$489,3,FALSE),0)</f>
        <v>0</v>
      </c>
      <c r="S476" s="6">
        <f>IFERROR(VLOOKUP($K476,Jun!$H$4:$J$489,3,FALSE),0)</f>
        <v>0</v>
      </c>
      <c r="T476" s="6">
        <f>IFERROR(VLOOKUP($K476,Jul!$H$4:$J$489,3,FALSE),0)</f>
        <v>0</v>
      </c>
      <c r="U476" s="6">
        <f>IFERROR(VLOOKUP($K476,Ago!$H$4:$J$489,3,FALSE),0)</f>
        <v>0</v>
      </c>
      <c r="V476" s="6">
        <f>IFERROR(VLOOKUP($K476,Set!$H$4:$J$489,3,FALSE),0)</f>
        <v>0</v>
      </c>
      <c r="W476" s="6">
        <f>IFERROR(VLOOKUP($K476,Oct!$H$4:$J$489,3,FALSE),0)</f>
        <v>0</v>
      </c>
      <c r="X476" s="6">
        <f>IFERROR(VLOOKUP($K476,Nov!$H$4:$J$489,3,FALSE),0)</f>
        <v>0</v>
      </c>
      <c r="Y476" s="6">
        <f>IFERROR(VLOOKUP($K476,Dic!$H$4:$J$489,3,FALSE),0)</f>
        <v>0</v>
      </c>
      <c r="Z476" s="6">
        <f t="shared" si="94"/>
        <v>0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0</v>
      </c>
      <c r="AE476" s="6">
        <f t="shared" si="99"/>
        <v>0</v>
      </c>
      <c r="AF476" s="6">
        <f t="shared" si="100"/>
        <v>0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IFERROR(VLOOKUP($K477,Ene!$H$4:$J$489,3,FALSE),0)</f>
        <v>0</v>
      </c>
      <c r="O477" s="6">
        <f>IFERROR(VLOOKUP($K477,Feb!$H$4:$J$489,3,FALSE),0)</f>
        <v>0</v>
      </c>
      <c r="P477" s="6">
        <f>IFERROR(VLOOKUP($K477,Mar!$H$4:$J$489,3,FALSE),0)</f>
        <v>0</v>
      </c>
      <c r="Q477" s="6">
        <f>IFERROR(VLOOKUP($K477,Abr!$H$4:$J$489,3,FALSE),0)</f>
        <v>0</v>
      </c>
      <c r="R477" s="6">
        <f>IFERROR(VLOOKUP($K477,May!$H$4:$J$489,3,FALSE),0)</f>
        <v>0</v>
      </c>
      <c r="S477" s="6">
        <f>IFERROR(VLOOKUP($K477,Jun!$H$4:$J$489,3,FALSE),0)</f>
        <v>0</v>
      </c>
      <c r="T477" s="6">
        <f>IFERROR(VLOOKUP($K477,Jul!$H$4:$J$489,3,FALSE),0)</f>
        <v>0</v>
      </c>
      <c r="U477" s="6">
        <f>IFERROR(VLOOKUP($K477,Ago!$H$4:$J$489,3,FALSE),0)</f>
        <v>0</v>
      </c>
      <c r="V477" s="6">
        <f>IFERROR(VLOOKUP($K477,Set!$H$4:$J$489,3,FALSE),0)</f>
        <v>0</v>
      </c>
      <c r="W477" s="6">
        <f>IFERROR(VLOOKUP($K477,Oct!$H$4:$J$489,3,FALSE),0)</f>
        <v>0</v>
      </c>
      <c r="X477" s="6">
        <f>IFERROR(VLOOKUP($K477,Nov!$H$4:$J$489,3,FALSE),0)</f>
        <v>0</v>
      </c>
      <c r="Y477" s="6">
        <f>IFERROR(VLOOKUP($K477,Dic!$H$4:$J$489,3,FALSE),0)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IFERROR(VLOOKUP($K478,Ene!$H$4:$J$489,3,FALSE),0)</f>
        <v>0</v>
      </c>
      <c r="O478" s="6">
        <f>IFERROR(VLOOKUP($K478,Feb!$H$4:$J$489,3,FALSE),0)</f>
        <v>0</v>
      </c>
      <c r="P478" s="6">
        <f>IFERROR(VLOOKUP($K478,Mar!$H$4:$J$489,3,FALSE),0)</f>
        <v>1</v>
      </c>
      <c r="Q478" s="6">
        <f>IFERROR(VLOOKUP($K478,Abr!$H$4:$J$489,3,FALSE),0)</f>
        <v>1</v>
      </c>
      <c r="R478" s="6">
        <f>IFERROR(VLOOKUP($K478,May!$H$4:$J$489,3,FALSE),0)</f>
        <v>0</v>
      </c>
      <c r="S478" s="6">
        <f>IFERROR(VLOOKUP($K478,Jun!$H$4:$J$489,3,FALSE),0)</f>
        <v>0</v>
      </c>
      <c r="T478" s="6">
        <f>IFERROR(VLOOKUP($K478,Jul!$H$4:$J$489,3,FALSE),0)</f>
        <v>0</v>
      </c>
      <c r="U478" s="6">
        <f>IFERROR(VLOOKUP($K478,Ago!$H$4:$J$489,3,FALSE),0)</f>
        <v>0</v>
      </c>
      <c r="V478" s="6">
        <f>IFERROR(VLOOKUP($K478,Set!$H$4:$J$489,3,FALSE),0)</f>
        <v>0</v>
      </c>
      <c r="W478" s="6">
        <f>IFERROR(VLOOKUP($K478,Oct!$H$4:$J$489,3,FALSE),0)</f>
        <v>0</v>
      </c>
      <c r="X478" s="6">
        <f>IFERROR(VLOOKUP($K478,Nov!$H$4:$J$489,3,FALSE),0)</f>
        <v>0</v>
      </c>
      <c r="Y478" s="6">
        <f>IFERROR(VLOOKUP($K478,Dic!$H$4:$J$489,3,FALSE),0)</f>
        <v>0</v>
      </c>
      <c r="Z478" s="6">
        <f t="shared" si="94"/>
        <v>1</v>
      </c>
      <c r="AA478" s="6">
        <f t="shared" si="95"/>
        <v>1</v>
      </c>
      <c r="AB478" s="6">
        <f t="shared" si="96"/>
        <v>0</v>
      </c>
      <c r="AC478" s="6">
        <f t="shared" si="97"/>
        <v>0</v>
      </c>
      <c r="AD478" s="6">
        <f t="shared" si="98"/>
        <v>2</v>
      </c>
      <c r="AE478" s="6">
        <f t="shared" si="99"/>
        <v>0</v>
      </c>
      <c r="AF478" s="6">
        <f t="shared" si="100"/>
        <v>2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IFERROR(VLOOKUP($K479,Ene!$H$4:$J$489,3,FALSE),0)</f>
        <v>0</v>
      </c>
      <c r="O479" s="6">
        <f>IFERROR(VLOOKUP($K479,Feb!$H$4:$J$489,3,FALSE),0)</f>
        <v>0</v>
      </c>
      <c r="P479" s="6">
        <f>IFERROR(VLOOKUP($K479,Mar!$H$4:$J$489,3,FALSE),0)</f>
        <v>0</v>
      </c>
      <c r="Q479" s="6">
        <f>IFERROR(VLOOKUP($K479,Abr!$H$4:$J$489,3,FALSE),0)</f>
        <v>0</v>
      </c>
      <c r="R479" s="6">
        <f>IFERROR(VLOOKUP($K479,May!$H$4:$J$489,3,FALSE),0)</f>
        <v>0</v>
      </c>
      <c r="S479" s="6">
        <f>IFERROR(VLOOKUP($K479,Jun!$H$4:$J$489,3,FALSE),0)</f>
        <v>0</v>
      </c>
      <c r="T479" s="6">
        <f>IFERROR(VLOOKUP($K479,Jul!$H$4:$J$489,3,FALSE),0)</f>
        <v>0</v>
      </c>
      <c r="U479" s="6">
        <f>IFERROR(VLOOKUP($K479,Ago!$H$4:$J$489,3,FALSE),0)</f>
        <v>0</v>
      </c>
      <c r="V479" s="6">
        <f>IFERROR(VLOOKUP($K479,Set!$H$4:$J$489,3,FALSE),0)</f>
        <v>0</v>
      </c>
      <c r="W479" s="6">
        <f>IFERROR(VLOOKUP($K479,Oct!$H$4:$J$489,3,FALSE),0)</f>
        <v>0</v>
      </c>
      <c r="X479" s="6">
        <f>IFERROR(VLOOKUP($K479,Nov!$H$4:$J$489,3,FALSE),0)</f>
        <v>0</v>
      </c>
      <c r="Y479" s="6">
        <f>IFERROR(VLOOKUP($K479,Dic!$H$4:$J$489,3,FALSE),0)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IFERROR(VLOOKUP($K480,Ene!$H$4:$J$489,3,FALSE),0)</f>
        <v>0</v>
      </c>
      <c r="O480" s="6">
        <f>IFERROR(VLOOKUP($K480,Feb!$H$4:$J$489,3,FALSE),0)</f>
        <v>0</v>
      </c>
      <c r="P480" s="6">
        <f>IFERROR(VLOOKUP($K480,Mar!$H$4:$J$489,3,FALSE),0)</f>
        <v>0</v>
      </c>
      <c r="Q480" s="6">
        <f>IFERROR(VLOOKUP($K480,Abr!$H$4:$J$489,3,FALSE),0)</f>
        <v>0</v>
      </c>
      <c r="R480" s="6">
        <f>IFERROR(VLOOKUP($K480,May!$H$4:$J$489,3,FALSE),0)</f>
        <v>0</v>
      </c>
      <c r="S480" s="6">
        <f>IFERROR(VLOOKUP($K480,Jun!$H$4:$J$489,3,FALSE),0)</f>
        <v>0</v>
      </c>
      <c r="T480" s="6">
        <f>IFERROR(VLOOKUP($K480,Jul!$H$4:$J$489,3,FALSE),0)</f>
        <v>0</v>
      </c>
      <c r="U480" s="6">
        <f>IFERROR(VLOOKUP($K480,Ago!$H$4:$J$489,3,FALSE),0)</f>
        <v>0</v>
      </c>
      <c r="V480" s="6">
        <f>IFERROR(VLOOKUP($K480,Set!$H$4:$J$489,3,FALSE),0)</f>
        <v>0</v>
      </c>
      <c r="W480" s="6">
        <f>IFERROR(VLOOKUP($K480,Oct!$H$4:$J$489,3,FALSE),0)</f>
        <v>0</v>
      </c>
      <c r="X480" s="6">
        <f>IFERROR(VLOOKUP($K480,Nov!$H$4:$J$489,3,FALSE),0)</f>
        <v>0</v>
      </c>
      <c r="Y480" s="6">
        <f>IFERROR(VLOOKUP($K480,Dic!$H$4:$J$489,3,FALSE),0)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IFERROR(VLOOKUP($K481,Ene!$H$4:$J$489,3,FALSE),0)</f>
        <v>0</v>
      </c>
      <c r="O481" s="6">
        <f>IFERROR(VLOOKUP($K481,Feb!$H$4:$J$489,3,FALSE),0)</f>
        <v>0</v>
      </c>
      <c r="P481" s="6">
        <f>IFERROR(VLOOKUP($K481,Mar!$H$4:$J$489,3,FALSE),0)</f>
        <v>0</v>
      </c>
      <c r="Q481" s="6">
        <f>IFERROR(VLOOKUP($K481,Abr!$H$4:$J$489,3,FALSE),0)</f>
        <v>0</v>
      </c>
      <c r="R481" s="6">
        <f>IFERROR(VLOOKUP($K481,May!$H$4:$J$489,3,FALSE),0)</f>
        <v>0</v>
      </c>
      <c r="S481" s="6">
        <f>IFERROR(VLOOKUP($K481,Jun!$H$4:$J$489,3,FALSE),0)</f>
        <v>0</v>
      </c>
      <c r="T481" s="6">
        <f>IFERROR(VLOOKUP($K481,Jul!$H$4:$J$489,3,FALSE),0)</f>
        <v>0</v>
      </c>
      <c r="U481" s="6">
        <f>IFERROR(VLOOKUP($K481,Ago!$H$4:$J$489,3,FALSE),0)</f>
        <v>0</v>
      </c>
      <c r="V481" s="6">
        <f>IFERROR(VLOOKUP($K481,Set!$H$4:$J$489,3,FALSE),0)</f>
        <v>0</v>
      </c>
      <c r="W481" s="6">
        <f>IFERROR(VLOOKUP($K481,Oct!$H$4:$J$489,3,FALSE),0)</f>
        <v>0</v>
      </c>
      <c r="X481" s="6">
        <f>IFERROR(VLOOKUP($K481,Nov!$H$4:$J$489,3,FALSE),0)</f>
        <v>0</v>
      </c>
      <c r="Y481" s="6">
        <f>IFERROR(VLOOKUP($K481,Dic!$H$4:$J$489,3,FALSE),0)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IFERROR(VLOOKUP($K482,Ene!$H$4:$J$489,3,FALSE),0)</f>
        <v>0</v>
      </c>
      <c r="O482" s="6">
        <f>IFERROR(VLOOKUP($K482,Feb!$H$4:$J$489,3,FALSE),0)</f>
        <v>0</v>
      </c>
      <c r="P482" s="6">
        <f>IFERROR(VLOOKUP($K482,Mar!$H$4:$J$489,3,FALSE),0)</f>
        <v>0</v>
      </c>
      <c r="Q482" s="6">
        <f>IFERROR(VLOOKUP($K482,Abr!$H$4:$J$489,3,FALSE),0)</f>
        <v>0</v>
      </c>
      <c r="R482" s="6">
        <f>IFERROR(VLOOKUP($K482,May!$H$4:$J$489,3,FALSE),0)</f>
        <v>0</v>
      </c>
      <c r="S482" s="6">
        <f>IFERROR(VLOOKUP($K482,Jun!$H$4:$J$489,3,FALSE),0)</f>
        <v>0</v>
      </c>
      <c r="T482" s="6">
        <f>IFERROR(VLOOKUP($K482,Jul!$H$4:$J$489,3,FALSE),0)</f>
        <v>0</v>
      </c>
      <c r="U482" s="6">
        <f>IFERROR(VLOOKUP($K482,Ago!$H$4:$J$489,3,FALSE),0)</f>
        <v>0</v>
      </c>
      <c r="V482" s="6">
        <f>IFERROR(VLOOKUP($K482,Set!$H$4:$J$489,3,FALSE),0)</f>
        <v>0</v>
      </c>
      <c r="W482" s="6">
        <f>IFERROR(VLOOKUP($K482,Oct!$H$4:$J$489,3,FALSE),0)</f>
        <v>0</v>
      </c>
      <c r="X482" s="6">
        <f>IFERROR(VLOOKUP($K482,Nov!$H$4:$J$489,3,FALSE),0)</f>
        <v>0</v>
      </c>
      <c r="Y482" s="6">
        <f>IFERROR(VLOOKUP($K482,Dic!$H$4:$J$489,3,FALSE),0)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IFERROR(VLOOKUP($K483,Ene!$H$4:$J$489,3,FALSE),0)</f>
        <v>0</v>
      </c>
      <c r="O483" s="6">
        <f>IFERROR(VLOOKUP($K483,Feb!$H$4:$J$489,3,FALSE),0)</f>
        <v>0</v>
      </c>
      <c r="P483" s="6">
        <f>IFERROR(VLOOKUP($K483,Mar!$H$4:$J$489,3,FALSE),0)</f>
        <v>0</v>
      </c>
      <c r="Q483" s="6">
        <f>IFERROR(VLOOKUP($K483,Abr!$H$4:$J$489,3,FALSE),0)</f>
        <v>0</v>
      </c>
      <c r="R483" s="6">
        <f>IFERROR(VLOOKUP($K483,May!$H$4:$J$489,3,FALSE),0)</f>
        <v>0</v>
      </c>
      <c r="S483" s="6">
        <f>IFERROR(VLOOKUP($K483,Jun!$H$4:$J$489,3,FALSE),0)</f>
        <v>0</v>
      </c>
      <c r="T483" s="6">
        <f>IFERROR(VLOOKUP($K483,Jul!$H$4:$J$489,3,FALSE),0)</f>
        <v>0</v>
      </c>
      <c r="U483" s="6">
        <f>IFERROR(VLOOKUP($K483,Ago!$H$4:$J$489,3,FALSE),0)</f>
        <v>0</v>
      </c>
      <c r="V483" s="6">
        <f>IFERROR(VLOOKUP($K483,Set!$H$4:$J$489,3,FALSE),0)</f>
        <v>0</v>
      </c>
      <c r="W483" s="6">
        <f>IFERROR(VLOOKUP($K483,Oct!$H$4:$J$489,3,FALSE),0)</f>
        <v>0</v>
      </c>
      <c r="X483" s="6">
        <f>IFERROR(VLOOKUP($K483,Nov!$H$4:$J$489,3,FALSE),0)</f>
        <v>0</v>
      </c>
      <c r="Y483" s="6">
        <f>IFERROR(VLOOKUP($K483,Dic!$H$4:$J$489,3,FALSE),0)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IFERROR(VLOOKUP($K484,Ene!$H$4:$J$489,3,FALSE),0)</f>
        <v>0</v>
      </c>
      <c r="O484" s="6">
        <f>IFERROR(VLOOKUP($K484,Feb!$H$4:$J$489,3,FALSE),0)</f>
        <v>0</v>
      </c>
      <c r="P484" s="6">
        <f>IFERROR(VLOOKUP($K484,Mar!$H$4:$J$489,3,FALSE),0)</f>
        <v>0</v>
      </c>
      <c r="Q484" s="6">
        <f>IFERROR(VLOOKUP($K484,Abr!$H$4:$J$489,3,FALSE),0)</f>
        <v>0</v>
      </c>
      <c r="R484" s="6">
        <f>IFERROR(VLOOKUP($K484,May!$H$4:$J$489,3,FALSE),0)</f>
        <v>0</v>
      </c>
      <c r="S484" s="6">
        <f>IFERROR(VLOOKUP($K484,Jun!$H$4:$J$489,3,FALSE),0)</f>
        <v>0</v>
      </c>
      <c r="T484" s="6">
        <f>IFERROR(VLOOKUP($K484,Jul!$H$4:$J$489,3,FALSE),0)</f>
        <v>0</v>
      </c>
      <c r="U484" s="6">
        <f>IFERROR(VLOOKUP($K484,Ago!$H$4:$J$489,3,FALSE),0)</f>
        <v>0</v>
      </c>
      <c r="V484" s="6">
        <f>IFERROR(VLOOKUP($K484,Set!$H$4:$J$489,3,FALSE),0)</f>
        <v>0</v>
      </c>
      <c r="W484" s="6">
        <f>IFERROR(VLOOKUP($K484,Oct!$H$4:$J$489,3,FALSE),0)</f>
        <v>0</v>
      </c>
      <c r="X484" s="6">
        <f>IFERROR(VLOOKUP($K484,Nov!$H$4:$J$489,3,FALSE),0)</f>
        <v>0</v>
      </c>
      <c r="Y484" s="6">
        <f>IFERROR(VLOOKUP($K484,Dic!$H$4:$J$489,3,FALSE),0)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IFERROR(VLOOKUP($K485,Ene!$H$4:$J$489,3,FALSE),0)</f>
        <v>0</v>
      </c>
      <c r="O485" s="6">
        <f>IFERROR(VLOOKUP($K485,Feb!$H$4:$J$489,3,FALSE),0)</f>
        <v>0</v>
      </c>
      <c r="P485" s="6">
        <f>IFERROR(VLOOKUP($K485,Mar!$H$4:$J$489,3,FALSE),0)</f>
        <v>0</v>
      </c>
      <c r="Q485" s="6">
        <f>IFERROR(VLOOKUP($K485,Abr!$H$4:$J$489,3,FALSE),0)</f>
        <v>0</v>
      </c>
      <c r="R485" s="6">
        <f>IFERROR(VLOOKUP($K485,May!$H$4:$J$489,3,FALSE),0)</f>
        <v>0</v>
      </c>
      <c r="S485" s="6">
        <f>IFERROR(VLOOKUP($K485,Jun!$H$4:$J$489,3,FALSE),0)</f>
        <v>0</v>
      </c>
      <c r="T485" s="6">
        <f>IFERROR(VLOOKUP($K485,Jul!$H$4:$J$489,3,FALSE),0)</f>
        <v>0</v>
      </c>
      <c r="U485" s="6">
        <f>IFERROR(VLOOKUP($K485,Ago!$H$4:$J$489,3,FALSE),0)</f>
        <v>0</v>
      </c>
      <c r="V485" s="6">
        <f>IFERROR(VLOOKUP($K485,Set!$H$4:$J$489,3,FALSE),0)</f>
        <v>0</v>
      </c>
      <c r="W485" s="6">
        <f>IFERROR(VLOOKUP($K485,Oct!$H$4:$J$489,3,FALSE),0)</f>
        <v>0</v>
      </c>
      <c r="X485" s="6">
        <f>IFERROR(VLOOKUP($K485,Nov!$H$4:$J$489,3,FALSE),0)</f>
        <v>0</v>
      </c>
      <c r="Y485" s="6">
        <f>IFERROR(VLOOKUP($K485,Dic!$H$4:$J$489,3,FALSE),0)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IFERROR(VLOOKUP($K486,Ene!$H$4:$J$489,3,FALSE),0)</f>
        <v>0</v>
      </c>
      <c r="O486" s="6">
        <f>IFERROR(VLOOKUP($K486,Feb!$H$4:$J$489,3,FALSE),0)</f>
        <v>0</v>
      </c>
      <c r="P486" s="6">
        <f>IFERROR(VLOOKUP($K486,Mar!$H$4:$J$489,3,FALSE),0)</f>
        <v>0</v>
      </c>
      <c r="Q486" s="6">
        <f>IFERROR(VLOOKUP($K486,Abr!$H$4:$J$489,3,FALSE),0)</f>
        <v>0</v>
      </c>
      <c r="R486" s="6">
        <f>IFERROR(VLOOKUP($K486,May!$H$4:$J$489,3,FALSE),0)</f>
        <v>0</v>
      </c>
      <c r="S486" s="6">
        <f>IFERROR(VLOOKUP($K486,Jun!$H$4:$J$489,3,FALSE),0)</f>
        <v>0</v>
      </c>
      <c r="T486" s="6">
        <f>IFERROR(VLOOKUP($K486,Jul!$H$4:$J$489,3,FALSE),0)</f>
        <v>0</v>
      </c>
      <c r="U486" s="6">
        <f>IFERROR(VLOOKUP($K486,Ago!$H$4:$J$489,3,FALSE),0)</f>
        <v>0</v>
      </c>
      <c r="V486" s="6">
        <f>IFERROR(VLOOKUP($K486,Set!$H$4:$J$489,3,FALSE),0)</f>
        <v>0</v>
      </c>
      <c r="W486" s="6">
        <f>IFERROR(VLOOKUP($K486,Oct!$H$4:$J$489,3,FALSE),0)</f>
        <v>0</v>
      </c>
      <c r="X486" s="6">
        <f>IFERROR(VLOOKUP($K486,Nov!$H$4:$J$489,3,FALSE),0)</f>
        <v>0</v>
      </c>
      <c r="Y486" s="6">
        <f>IFERROR(VLOOKUP($K486,Dic!$H$4:$J$489,3,FALSE),0)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IFERROR(VLOOKUP($K487,Ene!$H$4:$J$489,3,FALSE),0)</f>
        <v>0</v>
      </c>
      <c r="O487" s="6">
        <f>IFERROR(VLOOKUP($K487,Feb!$H$4:$J$489,3,FALSE),0)</f>
        <v>0</v>
      </c>
      <c r="P487" s="6">
        <f>IFERROR(VLOOKUP($K487,Mar!$H$4:$J$489,3,FALSE),0)</f>
        <v>0</v>
      </c>
      <c r="Q487" s="6">
        <f>IFERROR(VLOOKUP($K487,Abr!$H$4:$J$489,3,FALSE),0)</f>
        <v>0</v>
      </c>
      <c r="R487" s="6">
        <f>IFERROR(VLOOKUP($K487,May!$H$4:$J$489,3,FALSE),0)</f>
        <v>0</v>
      </c>
      <c r="S487" s="6">
        <f>IFERROR(VLOOKUP($K487,Jun!$H$4:$J$489,3,FALSE),0)</f>
        <v>0</v>
      </c>
      <c r="T487" s="6">
        <f>IFERROR(VLOOKUP($K487,Jul!$H$4:$J$489,3,FALSE),0)</f>
        <v>0</v>
      </c>
      <c r="U487" s="6">
        <f>IFERROR(VLOOKUP($K487,Ago!$H$4:$J$489,3,FALSE),0)</f>
        <v>0</v>
      </c>
      <c r="V487" s="6">
        <f>IFERROR(VLOOKUP($K487,Set!$H$4:$J$489,3,FALSE),0)</f>
        <v>0</v>
      </c>
      <c r="W487" s="6">
        <f>IFERROR(VLOOKUP($K487,Oct!$H$4:$J$489,3,FALSE),0)</f>
        <v>0</v>
      </c>
      <c r="X487" s="6">
        <f>IFERROR(VLOOKUP($K487,Nov!$H$4:$J$489,3,FALSE),0)</f>
        <v>0</v>
      </c>
      <c r="Y487" s="6">
        <f>IFERROR(VLOOKUP($K487,Dic!$H$4:$J$489,3,FALSE),0)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IFERROR(VLOOKUP($K488,Ene!$H$4:$J$489,3,FALSE),0)</f>
        <v>0</v>
      </c>
      <c r="O488" s="6">
        <f>IFERROR(VLOOKUP($K488,Feb!$H$4:$J$489,3,FALSE),0)</f>
        <v>0</v>
      </c>
      <c r="P488" s="6">
        <f>IFERROR(VLOOKUP($K488,Mar!$H$4:$J$489,3,FALSE),0)</f>
        <v>0</v>
      </c>
      <c r="Q488" s="6">
        <f>IFERROR(VLOOKUP($K488,Abr!$H$4:$J$489,3,FALSE),0)</f>
        <v>0</v>
      </c>
      <c r="R488" s="6">
        <f>IFERROR(VLOOKUP($K488,May!$H$4:$J$489,3,FALSE),0)</f>
        <v>0</v>
      </c>
      <c r="S488" s="6">
        <f>IFERROR(VLOOKUP($K488,Jun!$H$4:$J$489,3,FALSE),0)</f>
        <v>0</v>
      </c>
      <c r="T488" s="6">
        <f>IFERROR(VLOOKUP($K488,Jul!$H$4:$J$489,3,FALSE),0)</f>
        <v>0</v>
      </c>
      <c r="U488" s="6">
        <f>IFERROR(VLOOKUP($K488,Ago!$H$4:$J$489,3,FALSE),0)</f>
        <v>0</v>
      </c>
      <c r="V488" s="6">
        <f>IFERROR(VLOOKUP($K488,Set!$H$4:$J$489,3,FALSE),0)</f>
        <v>0</v>
      </c>
      <c r="W488" s="6">
        <f>IFERROR(VLOOKUP($K488,Oct!$H$4:$J$489,3,FALSE),0)</f>
        <v>0</v>
      </c>
      <c r="X488" s="6">
        <f>IFERROR(VLOOKUP($K488,Nov!$H$4:$J$489,3,FALSE),0)</f>
        <v>0</v>
      </c>
      <c r="Y488" s="6">
        <f>IFERROR(VLOOKUP($K488,Dic!$H$4:$J$489,3,FALSE),0)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IFERROR(VLOOKUP($K489,Ene!$H$4:$J$489,3,FALSE),0)</f>
        <v>1</v>
      </c>
      <c r="O489" s="6">
        <f>IFERROR(VLOOKUP($K489,Feb!$H$4:$J$489,3,FALSE),0)</f>
        <v>1</v>
      </c>
      <c r="P489" s="6">
        <f>IFERROR(VLOOKUP($K489,Mar!$H$4:$J$489,3,FALSE),0)</f>
        <v>2</v>
      </c>
      <c r="Q489" s="6">
        <f>IFERROR(VLOOKUP($K489,Abr!$H$4:$J$489,3,FALSE),0)</f>
        <v>3</v>
      </c>
      <c r="R489" s="6">
        <f>IFERROR(VLOOKUP($K489,May!$H$4:$J$489,3,FALSE),0)</f>
        <v>0</v>
      </c>
      <c r="S489" s="6">
        <f>IFERROR(VLOOKUP($K489,Jun!$H$4:$J$489,3,FALSE),0)</f>
        <v>0</v>
      </c>
      <c r="T489" s="6">
        <f>IFERROR(VLOOKUP($K489,Jul!$H$4:$J$489,3,FALSE),0)</f>
        <v>0</v>
      </c>
      <c r="U489" s="6">
        <f>IFERROR(VLOOKUP($K489,Ago!$H$4:$J$489,3,FALSE),0)</f>
        <v>0</v>
      </c>
      <c r="V489" s="6">
        <f>IFERROR(VLOOKUP($K489,Set!$H$4:$J$489,3,FALSE),0)</f>
        <v>0</v>
      </c>
      <c r="W489" s="6">
        <f>IFERROR(VLOOKUP($K489,Oct!$H$4:$J$489,3,FALSE),0)</f>
        <v>0</v>
      </c>
      <c r="X489" s="6">
        <f>IFERROR(VLOOKUP($K489,Nov!$H$4:$J$489,3,FALSE),0)</f>
        <v>0</v>
      </c>
      <c r="Y489" s="6">
        <f>IFERROR(VLOOKUP($K489,Dic!$H$4:$J$489,3,FALSE),0)</f>
        <v>0</v>
      </c>
      <c r="Z489" s="6">
        <f t="shared" si="94"/>
        <v>4</v>
      </c>
      <c r="AA489" s="6">
        <f t="shared" si="95"/>
        <v>3</v>
      </c>
      <c r="AB489" s="6">
        <f t="shared" si="96"/>
        <v>0</v>
      </c>
      <c r="AC489" s="6">
        <f t="shared" si="97"/>
        <v>0</v>
      </c>
      <c r="AD489" s="6">
        <f t="shared" si="98"/>
        <v>7</v>
      </c>
      <c r="AE489" s="6">
        <f t="shared" si="99"/>
        <v>0</v>
      </c>
      <c r="AF489" s="6">
        <f t="shared" si="100"/>
        <v>7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IFERROR(VLOOKUP($K490,Ene!$H$4:$J$489,3,FALSE),0)</f>
        <v>0</v>
      </c>
      <c r="O490" s="6">
        <f>IFERROR(VLOOKUP($K490,Feb!$H$4:$J$489,3,FALSE),0)</f>
        <v>0</v>
      </c>
      <c r="P490" s="6">
        <f>IFERROR(VLOOKUP($K490,Mar!$H$4:$J$489,3,FALSE),0)</f>
        <v>0</v>
      </c>
      <c r="Q490" s="6">
        <f>IFERROR(VLOOKUP($K490,Abr!$H$4:$J$489,3,FALSE),0)</f>
        <v>0</v>
      </c>
      <c r="R490" s="6">
        <f>IFERROR(VLOOKUP($K490,May!$H$4:$J$489,3,FALSE),0)</f>
        <v>0</v>
      </c>
      <c r="S490" s="6">
        <f>IFERROR(VLOOKUP($K490,Jun!$H$4:$J$489,3,FALSE),0)</f>
        <v>0</v>
      </c>
      <c r="T490" s="6">
        <f>IFERROR(VLOOKUP($K490,Jul!$H$4:$J$489,3,FALSE),0)</f>
        <v>0</v>
      </c>
      <c r="U490" s="6">
        <f>IFERROR(VLOOKUP($K490,Ago!$H$4:$J$489,3,FALSE),0)</f>
        <v>0</v>
      </c>
      <c r="V490" s="6">
        <f>IFERROR(VLOOKUP($K490,Set!$H$4:$J$489,3,FALSE),0)</f>
        <v>0</v>
      </c>
      <c r="W490" s="6">
        <f>IFERROR(VLOOKUP($K490,Oct!$H$4:$J$489,3,FALSE),0)</f>
        <v>0</v>
      </c>
      <c r="X490" s="6">
        <f>IFERROR(VLOOKUP($K490,Nov!$H$4:$J$489,3,FALSE),0)</f>
        <v>0</v>
      </c>
      <c r="Y490" s="6">
        <f>IFERROR(VLOOKUP($K490,Dic!$H$4:$J$489,3,FALSE),0)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IFERROR(VLOOKUP($K491,Ene!$H$4:$J$489,3,FALSE),0)</f>
        <v>0</v>
      </c>
      <c r="O491" s="6">
        <f>IFERROR(VLOOKUP($K491,Feb!$H$4:$J$489,3,FALSE),0)</f>
        <v>0</v>
      </c>
      <c r="P491" s="6">
        <f>IFERROR(VLOOKUP($K491,Mar!$H$4:$J$489,3,FALSE),0)</f>
        <v>0</v>
      </c>
      <c r="Q491" s="6">
        <f>IFERROR(VLOOKUP($K491,Abr!$H$4:$J$489,3,FALSE),0)</f>
        <v>0</v>
      </c>
      <c r="R491" s="6">
        <f>IFERROR(VLOOKUP($K491,May!$H$4:$J$489,3,FALSE),0)</f>
        <v>0</v>
      </c>
      <c r="S491" s="6">
        <f>IFERROR(VLOOKUP($K491,Jun!$H$4:$J$489,3,FALSE),0)</f>
        <v>0</v>
      </c>
      <c r="T491" s="6">
        <f>IFERROR(VLOOKUP($K491,Jul!$H$4:$J$489,3,FALSE),0)</f>
        <v>0</v>
      </c>
      <c r="U491" s="6">
        <f>IFERROR(VLOOKUP($K491,Ago!$H$4:$J$489,3,FALSE),0)</f>
        <v>0</v>
      </c>
      <c r="V491" s="6">
        <f>IFERROR(VLOOKUP($K491,Set!$H$4:$J$489,3,FALSE),0)</f>
        <v>0</v>
      </c>
      <c r="W491" s="6">
        <f>IFERROR(VLOOKUP($K491,Oct!$H$4:$J$489,3,FALSE),0)</f>
        <v>0</v>
      </c>
      <c r="X491" s="6">
        <f>IFERROR(VLOOKUP($K491,Nov!$H$4:$J$489,3,FALSE),0)</f>
        <v>0</v>
      </c>
      <c r="Y491" s="6">
        <f>IFERROR(VLOOKUP($K491,Dic!$H$4:$J$489,3,FALSE),0)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IFERROR(VLOOKUP($K492,Ene!$H$4:$J$489,3,FALSE),0)</f>
        <v>0</v>
      </c>
      <c r="O492" s="6">
        <f>IFERROR(VLOOKUP($K492,Feb!$H$4:$J$489,3,FALSE),0)</f>
        <v>0</v>
      </c>
      <c r="P492" s="6">
        <f>IFERROR(VLOOKUP($K492,Mar!$H$4:$J$489,3,FALSE),0)</f>
        <v>0</v>
      </c>
      <c r="Q492" s="6">
        <f>IFERROR(VLOOKUP($K492,Abr!$H$4:$J$489,3,FALSE),0)</f>
        <v>0</v>
      </c>
      <c r="R492" s="6">
        <f>IFERROR(VLOOKUP($K492,May!$H$4:$J$489,3,FALSE),0)</f>
        <v>0</v>
      </c>
      <c r="S492" s="6">
        <f>IFERROR(VLOOKUP($K492,Jun!$H$4:$J$489,3,FALSE),0)</f>
        <v>0</v>
      </c>
      <c r="T492" s="6">
        <f>IFERROR(VLOOKUP($K492,Jul!$H$4:$J$489,3,FALSE),0)</f>
        <v>0</v>
      </c>
      <c r="U492" s="6">
        <f>IFERROR(VLOOKUP($K492,Ago!$H$4:$J$489,3,FALSE),0)</f>
        <v>0</v>
      </c>
      <c r="V492" s="6">
        <f>IFERROR(VLOOKUP($K492,Set!$H$4:$J$489,3,FALSE),0)</f>
        <v>0</v>
      </c>
      <c r="W492" s="6">
        <f>IFERROR(VLOOKUP($K492,Oct!$H$4:$J$489,3,FALSE),0)</f>
        <v>0</v>
      </c>
      <c r="X492" s="6">
        <f>IFERROR(VLOOKUP($K492,Nov!$H$4:$J$489,3,FALSE),0)</f>
        <v>0</v>
      </c>
      <c r="Y492" s="6">
        <f>IFERROR(VLOOKUP($K492,Dic!$H$4:$J$489,3,FALSE),0)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IFERROR(VLOOKUP($K493,Ene!$H$4:$J$489,3,FALSE),0)</f>
        <v>0</v>
      </c>
      <c r="O493" s="6">
        <f>IFERROR(VLOOKUP($K493,Feb!$H$4:$J$489,3,FALSE),0)</f>
        <v>0</v>
      </c>
      <c r="P493" s="6">
        <f>IFERROR(VLOOKUP($K493,Mar!$H$4:$J$489,3,FALSE),0)</f>
        <v>0</v>
      </c>
      <c r="Q493" s="6">
        <f>IFERROR(VLOOKUP($K493,Abr!$H$4:$J$489,3,FALSE),0)</f>
        <v>0</v>
      </c>
      <c r="R493" s="6">
        <f>IFERROR(VLOOKUP($K493,May!$H$4:$J$489,3,FALSE),0)</f>
        <v>0</v>
      </c>
      <c r="S493" s="6">
        <f>IFERROR(VLOOKUP($K493,Jun!$H$4:$J$489,3,FALSE),0)</f>
        <v>0</v>
      </c>
      <c r="T493" s="6">
        <f>IFERROR(VLOOKUP($K493,Jul!$H$4:$J$489,3,FALSE),0)</f>
        <v>0</v>
      </c>
      <c r="U493" s="6">
        <f>IFERROR(VLOOKUP($K493,Ago!$H$4:$J$489,3,FALSE),0)</f>
        <v>0</v>
      </c>
      <c r="V493" s="6">
        <f>IFERROR(VLOOKUP($K493,Set!$H$4:$J$489,3,FALSE),0)</f>
        <v>0</v>
      </c>
      <c r="W493" s="6">
        <f>IFERROR(VLOOKUP($K493,Oct!$H$4:$J$489,3,FALSE),0)</f>
        <v>0</v>
      </c>
      <c r="X493" s="6">
        <f>IFERROR(VLOOKUP($K493,Nov!$H$4:$J$489,3,FALSE),0)</f>
        <v>0</v>
      </c>
      <c r="Y493" s="6">
        <f>IFERROR(VLOOKUP($K493,Dic!$H$4:$J$489,3,FALSE),0)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IFERROR(VLOOKUP($K494,Ene!$H$4:$J$489,3,FALSE),0)</f>
        <v>0</v>
      </c>
      <c r="O494" s="6">
        <f>IFERROR(VLOOKUP($K494,Feb!$H$4:$J$489,3,FALSE),0)</f>
        <v>0</v>
      </c>
      <c r="P494" s="6">
        <f>IFERROR(VLOOKUP($K494,Mar!$H$4:$J$489,3,FALSE),0)</f>
        <v>0</v>
      </c>
      <c r="Q494" s="6">
        <f>IFERROR(VLOOKUP($K494,Abr!$H$4:$J$489,3,FALSE),0)</f>
        <v>0</v>
      </c>
      <c r="R494" s="6">
        <f>IFERROR(VLOOKUP($K494,May!$H$4:$J$489,3,FALSE),0)</f>
        <v>0</v>
      </c>
      <c r="S494" s="6">
        <f>IFERROR(VLOOKUP($K494,Jun!$H$4:$J$489,3,FALSE),0)</f>
        <v>0</v>
      </c>
      <c r="T494" s="6">
        <f>IFERROR(VLOOKUP($K494,Jul!$H$4:$J$489,3,FALSE),0)</f>
        <v>0</v>
      </c>
      <c r="U494" s="6">
        <f>IFERROR(VLOOKUP($K494,Ago!$H$4:$J$489,3,FALSE),0)</f>
        <v>0</v>
      </c>
      <c r="V494" s="6">
        <f>IFERROR(VLOOKUP($K494,Set!$H$4:$J$489,3,FALSE),0)</f>
        <v>0</v>
      </c>
      <c r="W494" s="6">
        <f>IFERROR(VLOOKUP($K494,Oct!$H$4:$J$489,3,FALSE),0)</f>
        <v>0</v>
      </c>
      <c r="X494" s="6">
        <f>IFERROR(VLOOKUP($K494,Nov!$H$4:$J$489,3,FALSE),0)</f>
        <v>0</v>
      </c>
      <c r="Y494" s="6">
        <f>IFERROR(VLOOKUP($K494,Dic!$H$4:$J$489,3,FALSE),0)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IFERROR(VLOOKUP($K495,Ene!$H$4:$J$489,3,FALSE),0)</f>
        <v>0</v>
      </c>
      <c r="O495" s="6">
        <f>IFERROR(VLOOKUP($K495,Feb!$H$4:$J$489,3,FALSE),0)</f>
        <v>0</v>
      </c>
      <c r="P495" s="6">
        <f>IFERROR(VLOOKUP($K495,Mar!$H$4:$J$489,3,FALSE),0)</f>
        <v>0</v>
      </c>
      <c r="Q495" s="6">
        <f>IFERROR(VLOOKUP($K495,Abr!$H$4:$J$489,3,FALSE),0)</f>
        <v>0</v>
      </c>
      <c r="R495" s="6">
        <f>IFERROR(VLOOKUP($K495,May!$H$4:$J$489,3,FALSE),0)</f>
        <v>0</v>
      </c>
      <c r="S495" s="6">
        <f>IFERROR(VLOOKUP($K495,Jun!$H$4:$J$489,3,FALSE),0)</f>
        <v>0</v>
      </c>
      <c r="T495" s="6">
        <f>IFERROR(VLOOKUP($K495,Jul!$H$4:$J$489,3,FALSE),0)</f>
        <v>0</v>
      </c>
      <c r="U495" s="6">
        <f>IFERROR(VLOOKUP($K495,Ago!$H$4:$J$489,3,FALSE),0)</f>
        <v>0</v>
      </c>
      <c r="V495" s="6">
        <f>IFERROR(VLOOKUP($K495,Set!$H$4:$J$489,3,FALSE),0)</f>
        <v>0</v>
      </c>
      <c r="W495" s="6">
        <f>IFERROR(VLOOKUP($K495,Oct!$H$4:$J$489,3,FALSE),0)</f>
        <v>0</v>
      </c>
      <c r="X495" s="6">
        <f>IFERROR(VLOOKUP($K495,Nov!$H$4:$J$489,3,FALSE),0)</f>
        <v>0</v>
      </c>
      <c r="Y495" s="6">
        <f>IFERROR(VLOOKUP($K495,Dic!$H$4:$J$489,3,FALSE),0)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IFERROR(VLOOKUP($K496,Ene!$H$4:$J$489,3,FALSE),0)</f>
        <v>0</v>
      </c>
      <c r="O496" s="6">
        <f>IFERROR(VLOOKUP($K496,Feb!$H$4:$J$489,3,FALSE),0)</f>
        <v>0</v>
      </c>
      <c r="P496" s="6">
        <f>IFERROR(VLOOKUP($K496,Mar!$H$4:$J$489,3,FALSE),0)</f>
        <v>0</v>
      </c>
      <c r="Q496" s="6">
        <f>IFERROR(VLOOKUP($K496,Abr!$H$4:$J$489,3,FALSE),0)</f>
        <v>0</v>
      </c>
      <c r="R496" s="6">
        <f>IFERROR(VLOOKUP($K496,May!$H$4:$J$489,3,FALSE),0)</f>
        <v>0</v>
      </c>
      <c r="S496" s="6">
        <f>IFERROR(VLOOKUP($K496,Jun!$H$4:$J$489,3,FALSE),0)</f>
        <v>0</v>
      </c>
      <c r="T496" s="6">
        <f>IFERROR(VLOOKUP($K496,Jul!$H$4:$J$489,3,FALSE),0)</f>
        <v>0</v>
      </c>
      <c r="U496" s="6">
        <f>IFERROR(VLOOKUP($K496,Ago!$H$4:$J$489,3,FALSE),0)</f>
        <v>0</v>
      </c>
      <c r="V496" s="6">
        <f>IFERROR(VLOOKUP($K496,Set!$H$4:$J$489,3,FALSE),0)</f>
        <v>0</v>
      </c>
      <c r="W496" s="6">
        <f>IFERROR(VLOOKUP($K496,Oct!$H$4:$J$489,3,FALSE),0)</f>
        <v>0</v>
      </c>
      <c r="X496" s="6">
        <f>IFERROR(VLOOKUP($K496,Nov!$H$4:$J$489,3,FALSE),0)</f>
        <v>0</v>
      </c>
      <c r="Y496" s="6">
        <f>IFERROR(VLOOKUP($K496,Dic!$H$4:$J$489,3,FALSE),0)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IFERROR(VLOOKUP($K497,Ene!$H$4:$J$489,3,FALSE),0)</f>
        <v>0</v>
      </c>
      <c r="O497" s="6">
        <f>IFERROR(VLOOKUP($K497,Feb!$H$4:$J$489,3,FALSE),0)</f>
        <v>0</v>
      </c>
      <c r="P497" s="6">
        <f>IFERROR(VLOOKUP($K497,Mar!$H$4:$J$489,3,FALSE),0)</f>
        <v>0</v>
      </c>
      <c r="Q497" s="6">
        <f>IFERROR(VLOOKUP($K497,Abr!$H$4:$J$489,3,FALSE),0)</f>
        <v>0</v>
      </c>
      <c r="R497" s="6">
        <f>IFERROR(VLOOKUP($K497,May!$H$4:$J$489,3,FALSE),0)</f>
        <v>0</v>
      </c>
      <c r="S497" s="6">
        <f>IFERROR(VLOOKUP($K497,Jun!$H$4:$J$489,3,FALSE),0)</f>
        <v>0</v>
      </c>
      <c r="T497" s="6">
        <f>IFERROR(VLOOKUP($K497,Jul!$H$4:$J$489,3,FALSE),0)</f>
        <v>0</v>
      </c>
      <c r="U497" s="6">
        <f>IFERROR(VLOOKUP($K497,Ago!$H$4:$J$489,3,FALSE),0)</f>
        <v>0</v>
      </c>
      <c r="V497" s="6">
        <f>IFERROR(VLOOKUP($K497,Set!$H$4:$J$489,3,FALSE),0)</f>
        <v>0</v>
      </c>
      <c r="W497" s="6">
        <f>IFERROR(VLOOKUP($K497,Oct!$H$4:$J$489,3,FALSE),0)</f>
        <v>0</v>
      </c>
      <c r="X497" s="6">
        <f>IFERROR(VLOOKUP($K497,Nov!$H$4:$J$489,3,FALSE),0)</f>
        <v>0</v>
      </c>
      <c r="Y497" s="6">
        <f>IFERROR(VLOOKUP($K497,Dic!$H$4:$J$489,3,FALSE),0)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IFERROR(VLOOKUP($K498,Ene!$H$4:$J$489,3,FALSE),0)</f>
        <v>0</v>
      </c>
      <c r="O498" s="6">
        <f>IFERROR(VLOOKUP($K498,Feb!$H$4:$J$489,3,FALSE),0)</f>
        <v>0</v>
      </c>
      <c r="P498" s="6">
        <f>IFERROR(VLOOKUP($K498,Mar!$H$4:$J$489,3,FALSE),0)</f>
        <v>0</v>
      </c>
      <c r="Q498" s="6">
        <f>IFERROR(VLOOKUP($K498,Abr!$H$4:$J$489,3,FALSE),0)</f>
        <v>1</v>
      </c>
      <c r="R498" s="6">
        <f>IFERROR(VLOOKUP($K498,May!$H$4:$J$489,3,FALSE),0)</f>
        <v>1</v>
      </c>
      <c r="S498" s="6">
        <f>IFERROR(VLOOKUP($K498,Jun!$H$4:$J$489,3,FALSE),0)</f>
        <v>1</v>
      </c>
      <c r="T498" s="6">
        <f>IFERROR(VLOOKUP($K498,Jul!$H$4:$J$489,3,FALSE),0)</f>
        <v>0</v>
      </c>
      <c r="U498" s="6">
        <f>IFERROR(VLOOKUP($K498,Ago!$H$4:$J$489,3,FALSE),0)</f>
        <v>0</v>
      </c>
      <c r="V498" s="6">
        <f>IFERROR(VLOOKUP($K498,Set!$H$4:$J$489,3,FALSE),0)</f>
        <v>0</v>
      </c>
      <c r="W498" s="6">
        <f>IFERROR(VLOOKUP($K498,Oct!$H$4:$J$489,3,FALSE),0)</f>
        <v>0</v>
      </c>
      <c r="X498" s="6">
        <f>IFERROR(VLOOKUP($K498,Nov!$H$4:$J$489,3,FALSE),0)</f>
        <v>0</v>
      </c>
      <c r="Y498" s="6">
        <f>IFERROR(VLOOKUP($K498,Dic!$H$4:$J$489,3,FALSE),0)</f>
        <v>0</v>
      </c>
      <c r="Z498" s="6">
        <f t="shared" si="94"/>
        <v>0</v>
      </c>
      <c r="AA498" s="6">
        <f t="shared" si="95"/>
        <v>3</v>
      </c>
      <c r="AB498" s="6">
        <f t="shared" si="96"/>
        <v>0</v>
      </c>
      <c r="AC498" s="6">
        <f t="shared" si="97"/>
        <v>0</v>
      </c>
      <c r="AD498" s="6">
        <f t="shared" si="98"/>
        <v>3</v>
      </c>
      <c r="AE498" s="6">
        <f t="shared" si="99"/>
        <v>0</v>
      </c>
      <c r="AF498" s="6">
        <f t="shared" si="100"/>
        <v>3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IFERROR(VLOOKUP($K499,Ene!$H$4:$J$489,3,FALSE),0)</f>
        <v>0</v>
      </c>
      <c r="O499" s="6">
        <f>IFERROR(VLOOKUP($K499,Feb!$H$4:$J$489,3,FALSE),0)</f>
        <v>0</v>
      </c>
      <c r="P499" s="6">
        <f>IFERROR(VLOOKUP($K499,Mar!$H$4:$J$489,3,FALSE),0)</f>
        <v>0</v>
      </c>
      <c r="Q499" s="6">
        <f>IFERROR(VLOOKUP($K499,Abr!$H$4:$J$489,3,FALSE),0)</f>
        <v>0</v>
      </c>
      <c r="R499" s="6">
        <f>IFERROR(VLOOKUP($K499,May!$H$4:$J$489,3,FALSE),0)</f>
        <v>0</v>
      </c>
      <c r="S499" s="6">
        <f>IFERROR(VLOOKUP($K499,Jun!$H$4:$J$489,3,FALSE),0)</f>
        <v>0</v>
      </c>
      <c r="T499" s="6">
        <f>IFERROR(VLOOKUP($K499,Jul!$H$4:$J$489,3,FALSE),0)</f>
        <v>0</v>
      </c>
      <c r="U499" s="6">
        <f>IFERROR(VLOOKUP($K499,Ago!$H$4:$J$489,3,FALSE),0)</f>
        <v>0</v>
      </c>
      <c r="V499" s="6">
        <f>IFERROR(VLOOKUP($K499,Set!$H$4:$J$489,3,FALSE),0)</f>
        <v>0</v>
      </c>
      <c r="W499" s="6">
        <f>IFERROR(VLOOKUP($K499,Oct!$H$4:$J$489,3,FALSE),0)</f>
        <v>0</v>
      </c>
      <c r="X499" s="6">
        <f>IFERROR(VLOOKUP($K499,Nov!$H$4:$J$489,3,FALSE),0)</f>
        <v>0</v>
      </c>
      <c r="Y499" s="6">
        <f>IFERROR(VLOOKUP($K499,Dic!$H$4:$J$489,3,FALSE),0)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IFERROR(VLOOKUP($K500,Ene!$H$4:$J$489,3,FALSE),0)</f>
        <v>0</v>
      </c>
      <c r="O500" s="6">
        <f>IFERROR(VLOOKUP($K500,Feb!$H$4:$J$489,3,FALSE),0)</f>
        <v>0</v>
      </c>
      <c r="P500" s="6">
        <f>IFERROR(VLOOKUP($K500,Mar!$H$4:$J$489,3,FALSE),0)</f>
        <v>0</v>
      </c>
      <c r="Q500" s="6">
        <f>IFERROR(VLOOKUP($K500,Abr!$H$4:$J$489,3,FALSE),0)</f>
        <v>0</v>
      </c>
      <c r="R500" s="6">
        <f>IFERROR(VLOOKUP($K500,May!$H$4:$J$489,3,FALSE),0)</f>
        <v>0</v>
      </c>
      <c r="S500" s="6">
        <f>IFERROR(VLOOKUP($K500,Jun!$H$4:$J$489,3,FALSE),0)</f>
        <v>0</v>
      </c>
      <c r="T500" s="6">
        <f>IFERROR(VLOOKUP($K500,Jul!$H$4:$J$489,3,FALSE),0)</f>
        <v>0</v>
      </c>
      <c r="U500" s="6">
        <f>IFERROR(VLOOKUP($K500,Ago!$H$4:$J$489,3,FALSE),0)</f>
        <v>0</v>
      </c>
      <c r="V500" s="6">
        <f>IFERROR(VLOOKUP($K500,Set!$H$4:$J$489,3,FALSE),0)</f>
        <v>0</v>
      </c>
      <c r="W500" s="6">
        <f>IFERROR(VLOOKUP($K500,Oct!$H$4:$J$489,3,FALSE),0)</f>
        <v>0</v>
      </c>
      <c r="X500" s="6">
        <f>IFERROR(VLOOKUP($K500,Nov!$H$4:$J$489,3,FALSE),0)</f>
        <v>0</v>
      </c>
      <c r="Y500" s="6">
        <f>IFERROR(VLOOKUP($K500,Dic!$H$4:$J$489,3,FALSE),0)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IFERROR(VLOOKUP($K501,Ene!$H$4:$J$489,3,FALSE),0)</f>
        <v>0</v>
      </c>
      <c r="O501" s="6">
        <f>IFERROR(VLOOKUP($K501,Feb!$H$4:$J$489,3,FALSE),0)</f>
        <v>0</v>
      </c>
      <c r="P501" s="6">
        <f>IFERROR(VLOOKUP($K501,Mar!$H$4:$J$489,3,FALSE),0)</f>
        <v>3</v>
      </c>
      <c r="Q501" s="6">
        <f>IFERROR(VLOOKUP($K501,Abr!$H$4:$J$489,3,FALSE),0)</f>
        <v>1</v>
      </c>
      <c r="R501" s="6">
        <f>IFERROR(VLOOKUP($K501,May!$H$4:$J$489,3,FALSE),0)</f>
        <v>2</v>
      </c>
      <c r="S501" s="6">
        <f>IFERROR(VLOOKUP($K501,Jun!$H$4:$J$489,3,FALSE),0)</f>
        <v>0</v>
      </c>
      <c r="T501" s="6">
        <f>IFERROR(VLOOKUP($K501,Jul!$H$4:$J$489,3,FALSE),0)</f>
        <v>0</v>
      </c>
      <c r="U501" s="6">
        <f>IFERROR(VLOOKUP($K501,Ago!$H$4:$J$489,3,FALSE),0)</f>
        <v>0</v>
      </c>
      <c r="V501" s="6">
        <f>IFERROR(VLOOKUP($K501,Set!$H$4:$J$489,3,FALSE),0)</f>
        <v>0</v>
      </c>
      <c r="W501" s="6">
        <f>IFERROR(VLOOKUP($K501,Oct!$H$4:$J$489,3,FALSE),0)</f>
        <v>0</v>
      </c>
      <c r="X501" s="6">
        <f>IFERROR(VLOOKUP($K501,Nov!$H$4:$J$489,3,FALSE),0)</f>
        <v>0</v>
      </c>
      <c r="Y501" s="6">
        <f>IFERROR(VLOOKUP($K501,Dic!$H$4:$J$489,3,FALSE),0)</f>
        <v>0</v>
      </c>
      <c r="Z501" s="6">
        <f t="shared" si="94"/>
        <v>3</v>
      </c>
      <c r="AA501" s="6">
        <f t="shared" si="95"/>
        <v>3</v>
      </c>
      <c r="AB501" s="6">
        <f t="shared" si="96"/>
        <v>0</v>
      </c>
      <c r="AC501" s="6">
        <f t="shared" si="97"/>
        <v>0</v>
      </c>
      <c r="AD501" s="6">
        <f t="shared" si="98"/>
        <v>6</v>
      </c>
      <c r="AE501" s="6">
        <f t="shared" si="99"/>
        <v>0</v>
      </c>
      <c r="AF501" s="6">
        <f t="shared" si="100"/>
        <v>6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IFERROR(VLOOKUP($K502,Ene!$H$4:$J$489,3,FALSE),0)</f>
        <v>0</v>
      </c>
      <c r="O502" s="6">
        <f>IFERROR(VLOOKUP($K502,Feb!$H$4:$J$489,3,FALSE),0)</f>
        <v>0</v>
      </c>
      <c r="P502" s="6">
        <f>IFERROR(VLOOKUP($K502,Mar!$H$4:$J$489,3,FALSE),0)</f>
        <v>0</v>
      </c>
      <c r="Q502" s="6">
        <f>IFERROR(VLOOKUP($K502,Abr!$H$4:$J$489,3,FALSE),0)</f>
        <v>0</v>
      </c>
      <c r="R502" s="6">
        <f>IFERROR(VLOOKUP($K502,May!$H$4:$J$489,3,FALSE),0)</f>
        <v>0</v>
      </c>
      <c r="S502" s="6">
        <f>IFERROR(VLOOKUP($K502,Jun!$H$4:$J$489,3,FALSE),0)</f>
        <v>0</v>
      </c>
      <c r="T502" s="6">
        <f>IFERROR(VLOOKUP($K502,Jul!$H$4:$J$489,3,FALSE),0)</f>
        <v>0</v>
      </c>
      <c r="U502" s="6">
        <f>IFERROR(VLOOKUP($K502,Ago!$H$4:$J$489,3,FALSE),0)</f>
        <v>0</v>
      </c>
      <c r="V502" s="6">
        <f>IFERROR(VLOOKUP($K502,Set!$H$4:$J$489,3,FALSE),0)</f>
        <v>0</v>
      </c>
      <c r="W502" s="6">
        <f>IFERROR(VLOOKUP($K502,Oct!$H$4:$J$489,3,FALSE),0)</f>
        <v>0</v>
      </c>
      <c r="X502" s="6">
        <f>IFERROR(VLOOKUP($K502,Nov!$H$4:$J$489,3,FALSE),0)</f>
        <v>0</v>
      </c>
      <c r="Y502" s="6">
        <f>IFERROR(VLOOKUP($K502,Dic!$H$4:$J$489,3,FALSE),0)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IFERROR(VLOOKUP($K503,Ene!$H$4:$J$489,3,FALSE),0)</f>
        <v>0</v>
      </c>
      <c r="O503" s="6">
        <f>IFERROR(VLOOKUP($K503,Feb!$H$4:$J$489,3,FALSE),0)</f>
        <v>0</v>
      </c>
      <c r="P503" s="6">
        <f>IFERROR(VLOOKUP($K503,Mar!$H$4:$J$489,3,FALSE),0)</f>
        <v>0</v>
      </c>
      <c r="Q503" s="6">
        <f>IFERROR(VLOOKUP($K503,Abr!$H$4:$J$489,3,FALSE),0)</f>
        <v>0</v>
      </c>
      <c r="R503" s="6">
        <f>IFERROR(VLOOKUP($K503,May!$H$4:$J$489,3,FALSE),0)</f>
        <v>0</v>
      </c>
      <c r="S503" s="6">
        <f>IFERROR(VLOOKUP($K503,Jun!$H$4:$J$489,3,FALSE),0)</f>
        <v>0</v>
      </c>
      <c r="T503" s="6">
        <f>IFERROR(VLOOKUP($K503,Jul!$H$4:$J$489,3,FALSE),0)</f>
        <v>0</v>
      </c>
      <c r="U503" s="6">
        <f>IFERROR(VLOOKUP($K503,Ago!$H$4:$J$489,3,FALSE),0)</f>
        <v>0</v>
      </c>
      <c r="V503" s="6">
        <f>IFERROR(VLOOKUP($K503,Set!$H$4:$J$489,3,FALSE),0)</f>
        <v>0</v>
      </c>
      <c r="W503" s="6">
        <f>IFERROR(VLOOKUP($K503,Oct!$H$4:$J$489,3,FALSE),0)</f>
        <v>0</v>
      </c>
      <c r="X503" s="6">
        <f>IFERROR(VLOOKUP($K503,Nov!$H$4:$J$489,3,FALSE),0)</f>
        <v>0</v>
      </c>
      <c r="Y503" s="6">
        <f>IFERROR(VLOOKUP($K503,Dic!$H$4:$J$489,3,FALSE),0)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IFERROR(VLOOKUP($K504,Ene!$H$4:$J$489,3,FALSE),0)</f>
        <v>0</v>
      </c>
      <c r="O504" s="6">
        <f>IFERROR(VLOOKUP($K504,Feb!$H$4:$J$489,3,FALSE),0)</f>
        <v>0</v>
      </c>
      <c r="P504" s="6">
        <f>IFERROR(VLOOKUP($K504,Mar!$H$4:$J$489,3,FALSE),0)</f>
        <v>0</v>
      </c>
      <c r="Q504" s="6">
        <f>IFERROR(VLOOKUP($K504,Abr!$H$4:$J$489,3,FALSE),0)</f>
        <v>0</v>
      </c>
      <c r="R504" s="6">
        <f>IFERROR(VLOOKUP($K504,May!$H$4:$J$489,3,FALSE),0)</f>
        <v>0</v>
      </c>
      <c r="S504" s="6">
        <f>IFERROR(VLOOKUP($K504,Jun!$H$4:$J$489,3,FALSE),0)</f>
        <v>0</v>
      </c>
      <c r="T504" s="6">
        <f>IFERROR(VLOOKUP($K504,Jul!$H$4:$J$489,3,FALSE),0)</f>
        <v>0</v>
      </c>
      <c r="U504" s="6">
        <f>IFERROR(VLOOKUP($K504,Ago!$H$4:$J$489,3,FALSE),0)</f>
        <v>0</v>
      </c>
      <c r="V504" s="6">
        <f>IFERROR(VLOOKUP($K504,Set!$H$4:$J$489,3,FALSE),0)</f>
        <v>0</v>
      </c>
      <c r="W504" s="6">
        <f>IFERROR(VLOOKUP($K504,Oct!$H$4:$J$489,3,FALSE),0)</f>
        <v>0</v>
      </c>
      <c r="X504" s="6">
        <f>IFERROR(VLOOKUP($K504,Nov!$H$4:$J$489,3,FALSE),0)</f>
        <v>0</v>
      </c>
      <c r="Y504" s="6">
        <f>IFERROR(VLOOKUP($K504,Dic!$H$4:$J$489,3,FALSE),0)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IFERROR(VLOOKUP($K505,Ene!$H$4:$J$489,3,FALSE),0)</f>
        <v>0</v>
      </c>
      <c r="O505" s="6">
        <f>IFERROR(VLOOKUP($K505,Feb!$H$4:$J$489,3,FALSE),0)</f>
        <v>0</v>
      </c>
      <c r="P505" s="6">
        <f>IFERROR(VLOOKUP($K505,Mar!$H$4:$J$489,3,FALSE),0)</f>
        <v>0</v>
      </c>
      <c r="Q505" s="6">
        <f>IFERROR(VLOOKUP($K505,Abr!$H$4:$J$489,3,FALSE),0)</f>
        <v>0</v>
      </c>
      <c r="R505" s="6">
        <f>IFERROR(VLOOKUP($K505,May!$H$4:$J$489,3,FALSE),0)</f>
        <v>0</v>
      </c>
      <c r="S505" s="6">
        <f>IFERROR(VLOOKUP($K505,Jun!$H$4:$J$489,3,FALSE),0)</f>
        <v>0</v>
      </c>
      <c r="T505" s="6">
        <f>IFERROR(VLOOKUP($K505,Jul!$H$4:$J$489,3,FALSE),0)</f>
        <v>0</v>
      </c>
      <c r="U505" s="6">
        <f>IFERROR(VLOOKUP($K505,Ago!$H$4:$J$489,3,FALSE),0)</f>
        <v>0</v>
      </c>
      <c r="V505" s="6">
        <f>IFERROR(VLOOKUP($K505,Set!$H$4:$J$489,3,FALSE),0)</f>
        <v>0</v>
      </c>
      <c r="W505" s="6">
        <f>IFERROR(VLOOKUP($K505,Oct!$H$4:$J$489,3,FALSE),0)</f>
        <v>0</v>
      </c>
      <c r="X505" s="6">
        <f>IFERROR(VLOOKUP($K505,Nov!$H$4:$J$489,3,FALSE),0)</f>
        <v>0</v>
      </c>
      <c r="Y505" s="6">
        <f>IFERROR(VLOOKUP($K505,Dic!$H$4:$J$489,3,FALSE),0)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IFERROR(VLOOKUP($K506,Ene!$H$4:$J$489,3,FALSE),0)</f>
        <v>0</v>
      </c>
      <c r="O506" s="6">
        <f>IFERROR(VLOOKUP($K506,Feb!$H$4:$J$489,3,FALSE),0)</f>
        <v>0</v>
      </c>
      <c r="P506" s="6">
        <f>IFERROR(VLOOKUP($K506,Mar!$H$4:$J$489,3,FALSE),0)</f>
        <v>0</v>
      </c>
      <c r="Q506" s="6">
        <f>IFERROR(VLOOKUP($K506,Abr!$H$4:$J$489,3,FALSE),0)</f>
        <v>0</v>
      </c>
      <c r="R506" s="6">
        <f>IFERROR(VLOOKUP($K506,May!$H$4:$J$489,3,FALSE),0)</f>
        <v>0</v>
      </c>
      <c r="S506" s="6">
        <f>IFERROR(VLOOKUP($K506,Jun!$H$4:$J$489,3,FALSE),0)</f>
        <v>0</v>
      </c>
      <c r="T506" s="6">
        <f>IFERROR(VLOOKUP($K506,Jul!$H$4:$J$489,3,FALSE),0)</f>
        <v>0</v>
      </c>
      <c r="U506" s="6">
        <f>IFERROR(VLOOKUP($K506,Ago!$H$4:$J$489,3,FALSE),0)</f>
        <v>0</v>
      </c>
      <c r="V506" s="6">
        <f>IFERROR(VLOOKUP($K506,Set!$H$4:$J$489,3,FALSE),0)</f>
        <v>0</v>
      </c>
      <c r="W506" s="6">
        <f>IFERROR(VLOOKUP($K506,Oct!$H$4:$J$489,3,FALSE),0)</f>
        <v>0</v>
      </c>
      <c r="X506" s="6">
        <f>IFERROR(VLOOKUP($K506,Nov!$H$4:$J$489,3,FALSE),0)</f>
        <v>0</v>
      </c>
      <c r="Y506" s="6">
        <f>IFERROR(VLOOKUP($K506,Dic!$H$4:$J$489,3,FALSE),0)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IFERROR(VLOOKUP($K507,Ene!$H$4:$J$489,3,FALSE),0)</f>
        <v>0</v>
      </c>
      <c r="O507" s="6">
        <f>IFERROR(VLOOKUP($K507,Feb!$H$4:$J$489,3,FALSE),0)</f>
        <v>0</v>
      </c>
      <c r="P507" s="6">
        <f>IFERROR(VLOOKUP($K507,Mar!$H$4:$J$489,3,FALSE),0)</f>
        <v>0</v>
      </c>
      <c r="Q507" s="6">
        <f>IFERROR(VLOOKUP($K507,Abr!$H$4:$J$489,3,FALSE),0)</f>
        <v>0</v>
      </c>
      <c r="R507" s="6">
        <f>IFERROR(VLOOKUP($K507,May!$H$4:$J$489,3,FALSE),0)</f>
        <v>0</v>
      </c>
      <c r="S507" s="6">
        <f>IFERROR(VLOOKUP($K507,Jun!$H$4:$J$489,3,FALSE),0)</f>
        <v>0</v>
      </c>
      <c r="T507" s="6">
        <f>IFERROR(VLOOKUP($K507,Jul!$H$4:$J$489,3,FALSE),0)</f>
        <v>0</v>
      </c>
      <c r="U507" s="6">
        <f>IFERROR(VLOOKUP($K507,Ago!$H$4:$J$489,3,FALSE),0)</f>
        <v>0</v>
      </c>
      <c r="V507" s="6">
        <f>IFERROR(VLOOKUP($K507,Set!$H$4:$J$489,3,FALSE),0)</f>
        <v>0</v>
      </c>
      <c r="W507" s="6">
        <f>IFERROR(VLOOKUP($K507,Oct!$H$4:$J$489,3,FALSE),0)</f>
        <v>0</v>
      </c>
      <c r="X507" s="6">
        <f>IFERROR(VLOOKUP($K507,Nov!$H$4:$J$489,3,FALSE),0)</f>
        <v>0</v>
      </c>
      <c r="Y507" s="6">
        <f>IFERROR(VLOOKUP($K507,Dic!$H$4:$J$489,3,FALSE),0)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IFERROR(VLOOKUP($K508,Ene!$H$4:$J$489,3,FALSE),0)</f>
        <v>0</v>
      </c>
      <c r="O508" s="6">
        <f>IFERROR(VLOOKUP($K508,Feb!$H$4:$J$489,3,FALSE),0)</f>
        <v>0</v>
      </c>
      <c r="P508" s="6">
        <f>IFERROR(VLOOKUP($K508,Mar!$H$4:$J$489,3,FALSE),0)</f>
        <v>0</v>
      </c>
      <c r="Q508" s="6">
        <f>IFERROR(VLOOKUP($K508,Abr!$H$4:$J$489,3,FALSE),0)</f>
        <v>0</v>
      </c>
      <c r="R508" s="6">
        <f>IFERROR(VLOOKUP($K508,May!$H$4:$J$489,3,FALSE),0)</f>
        <v>0</v>
      </c>
      <c r="S508" s="6">
        <f>IFERROR(VLOOKUP($K508,Jun!$H$4:$J$489,3,FALSE),0)</f>
        <v>0</v>
      </c>
      <c r="T508" s="6">
        <f>IFERROR(VLOOKUP($K508,Jul!$H$4:$J$489,3,FALSE),0)</f>
        <v>0</v>
      </c>
      <c r="U508" s="6">
        <f>IFERROR(VLOOKUP($K508,Ago!$H$4:$J$489,3,FALSE),0)</f>
        <v>0</v>
      </c>
      <c r="V508" s="6">
        <f>IFERROR(VLOOKUP($K508,Set!$H$4:$J$489,3,FALSE),0)</f>
        <v>0</v>
      </c>
      <c r="W508" s="6">
        <f>IFERROR(VLOOKUP($K508,Oct!$H$4:$J$489,3,FALSE),0)</f>
        <v>0</v>
      </c>
      <c r="X508" s="6">
        <f>IFERROR(VLOOKUP($K508,Nov!$H$4:$J$489,3,FALSE),0)</f>
        <v>0</v>
      </c>
      <c r="Y508" s="6">
        <f>IFERROR(VLOOKUP($K508,Dic!$H$4:$J$489,3,FALSE),0)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IFERROR(VLOOKUP($K509,Ene!$H$4:$J$489,3,FALSE),0)</f>
        <v>0</v>
      </c>
      <c r="O509" s="6">
        <f>IFERROR(VLOOKUP($K509,Feb!$H$4:$J$489,3,FALSE),0)</f>
        <v>0</v>
      </c>
      <c r="P509" s="6">
        <f>IFERROR(VLOOKUP($K509,Mar!$H$4:$J$489,3,FALSE),0)</f>
        <v>0</v>
      </c>
      <c r="Q509" s="6">
        <f>IFERROR(VLOOKUP($K509,Abr!$H$4:$J$489,3,FALSE),0)</f>
        <v>0</v>
      </c>
      <c r="R509" s="6">
        <f>IFERROR(VLOOKUP($K509,May!$H$4:$J$489,3,FALSE),0)</f>
        <v>0</v>
      </c>
      <c r="S509" s="6">
        <f>IFERROR(VLOOKUP($K509,Jun!$H$4:$J$489,3,FALSE),0)</f>
        <v>0</v>
      </c>
      <c r="T509" s="6">
        <f>IFERROR(VLOOKUP($K509,Jul!$H$4:$J$489,3,FALSE),0)</f>
        <v>0</v>
      </c>
      <c r="U509" s="6">
        <f>IFERROR(VLOOKUP($K509,Ago!$H$4:$J$489,3,FALSE),0)</f>
        <v>0</v>
      </c>
      <c r="V509" s="6">
        <f>IFERROR(VLOOKUP($K509,Set!$H$4:$J$489,3,FALSE),0)</f>
        <v>0</v>
      </c>
      <c r="W509" s="6">
        <f>IFERROR(VLOOKUP($K509,Oct!$H$4:$J$489,3,FALSE),0)</f>
        <v>0</v>
      </c>
      <c r="X509" s="6">
        <f>IFERROR(VLOOKUP($K509,Nov!$H$4:$J$489,3,FALSE),0)</f>
        <v>0</v>
      </c>
      <c r="Y509" s="6">
        <f>IFERROR(VLOOKUP($K509,Dic!$H$4:$J$489,3,FALSE),0)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IFERROR(VLOOKUP($K510,Ene!$H$4:$J$489,3,FALSE),0)</f>
        <v>0</v>
      </c>
      <c r="O510" s="6">
        <f>IFERROR(VLOOKUP($K510,Feb!$H$4:$J$489,3,FALSE),0)</f>
        <v>0</v>
      </c>
      <c r="P510" s="6">
        <f>IFERROR(VLOOKUP($K510,Mar!$H$4:$J$489,3,FALSE),0)</f>
        <v>0</v>
      </c>
      <c r="Q510" s="6">
        <f>IFERROR(VLOOKUP($K510,Abr!$H$4:$J$489,3,FALSE),0)</f>
        <v>0</v>
      </c>
      <c r="R510" s="6">
        <f>IFERROR(VLOOKUP($K510,May!$H$4:$J$489,3,FALSE),0)</f>
        <v>0</v>
      </c>
      <c r="S510" s="6">
        <f>IFERROR(VLOOKUP($K510,Jun!$H$4:$J$489,3,FALSE),0)</f>
        <v>0</v>
      </c>
      <c r="T510" s="6">
        <f>IFERROR(VLOOKUP($K510,Jul!$H$4:$J$489,3,FALSE),0)</f>
        <v>0</v>
      </c>
      <c r="U510" s="6">
        <f>IFERROR(VLOOKUP($K510,Ago!$H$4:$J$489,3,FALSE),0)</f>
        <v>0</v>
      </c>
      <c r="V510" s="6">
        <f>IFERROR(VLOOKUP($K510,Set!$H$4:$J$489,3,FALSE),0)</f>
        <v>0</v>
      </c>
      <c r="W510" s="6">
        <f>IFERROR(VLOOKUP($K510,Oct!$H$4:$J$489,3,FALSE),0)</f>
        <v>0</v>
      </c>
      <c r="X510" s="6">
        <f>IFERROR(VLOOKUP($K510,Nov!$H$4:$J$489,3,FALSE),0)</f>
        <v>0</v>
      </c>
      <c r="Y510" s="6">
        <f>IFERROR(VLOOKUP($K510,Dic!$H$4:$J$489,3,FALSE),0)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IFERROR(VLOOKUP($K511,Ene!$H$4:$J$489,3,FALSE),0)</f>
        <v>0</v>
      </c>
      <c r="O511" s="6">
        <f>IFERROR(VLOOKUP($K511,Feb!$H$4:$J$489,3,FALSE),0)</f>
        <v>0</v>
      </c>
      <c r="P511" s="6">
        <f>IFERROR(VLOOKUP($K511,Mar!$H$4:$J$489,3,FALSE),0)</f>
        <v>0</v>
      </c>
      <c r="Q511" s="6">
        <f>IFERROR(VLOOKUP($K511,Abr!$H$4:$J$489,3,FALSE),0)</f>
        <v>0</v>
      </c>
      <c r="R511" s="6">
        <f>IFERROR(VLOOKUP($K511,May!$H$4:$J$489,3,FALSE),0)</f>
        <v>0</v>
      </c>
      <c r="S511" s="6">
        <f>IFERROR(VLOOKUP($K511,Jun!$H$4:$J$489,3,FALSE),0)</f>
        <v>0</v>
      </c>
      <c r="T511" s="6">
        <f>IFERROR(VLOOKUP($K511,Jul!$H$4:$J$489,3,FALSE),0)</f>
        <v>0</v>
      </c>
      <c r="U511" s="6">
        <f>IFERROR(VLOOKUP($K511,Ago!$H$4:$J$489,3,FALSE),0)</f>
        <v>0</v>
      </c>
      <c r="V511" s="6">
        <f>IFERROR(VLOOKUP($K511,Set!$H$4:$J$489,3,FALSE),0)</f>
        <v>0</v>
      </c>
      <c r="W511" s="6">
        <f>IFERROR(VLOOKUP($K511,Oct!$H$4:$J$489,3,FALSE),0)</f>
        <v>0</v>
      </c>
      <c r="X511" s="6">
        <f>IFERROR(VLOOKUP($K511,Nov!$H$4:$J$489,3,FALSE),0)</f>
        <v>0</v>
      </c>
      <c r="Y511" s="6">
        <f>IFERROR(VLOOKUP($K511,Dic!$H$4:$J$489,3,FALSE),0)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IFERROR(VLOOKUP($K512,Ene!$H$4:$J$489,3,FALSE),0)</f>
        <v>0</v>
      </c>
      <c r="O512" s="6">
        <f>IFERROR(VLOOKUP($K512,Feb!$H$4:$J$489,3,FALSE),0)</f>
        <v>0</v>
      </c>
      <c r="P512" s="6">
        <f>IFERROR(VLOOKUP($K512,Mar!$H$4:$J$489,3,FALSE),0)</f>
        <v>0</v>
      </c>
      <c r="Q512" s="6">
        <f>IFERROR(VLOOKUP($K512,Abr!$H$4:$J$489,3,FALSE),0)</f>
        <v>0</v>
      </c>
      <c r="R512" s="6">
        <f>IFERROR(VLOOKUP($K512,May!$H$4:$J$489,3,FALSE),0)</f>
        <v>0</v>
      </c>
      <c r="S512" s="6">
        <f>IFERROR(VLOOKUP($K512,Jun!$H$4:$J$489,3,FALSE),0)</f>
        <v>0</v>
      </c>
      <c r="T512" s="6">
        <f>IFERROR(VLOOKUP($K512,Jul!$H$4:$J$489,3,FALSE),0)</f>
        <v>0</v>
      </c>
      <c r="U512" s="6">
        <f>IFERROR(VLOOKUP($K512,Ago!$H$4:$J$489,3,FALSE),0)</f>
        <v>0</v>
      </c>
      <c r="V512" s="6">
        <f>IFERROR(VLOOKUP($K512,Set!$H$4:$J$489,3,FALSE),0)</f>
        <v>0</v>
      </c>
      <c r="W512" s="6">
        <f>IFERROR(VLOOKUP($K512,Oct!$H$4:$J$489,3,FALSE),0)</f>
        <v>0</v>
      </c>
      <c r="X512" s="6">
        <f>IFERROR(VLOOKUP($K512,Nov!$H$4:$J$489,3,FALSE),0)</f>
        <v>0</v>
      </c>
      <c r="Y512" s="6">
        <f>IFERROR(VLOOKUP($K512,Dic!$H$4:$J$489,3,FALSE),0)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IFERROR(VLOOKUP($K513,Ene!$H$4:$J$489,3,FALSE),0)</f>
        <v>0</v>
      </c>
      <c r="O513" s="6">
        <f>IFERROR(VLOOKUP($K513,Feb!$H$4:$J$489,3,FALSE),0)</f>
        <v>0</v>
      </c>
      <c r="P513" s="6">
        <f>IFERROR(VLOOKUP($K513,Mar!$H$4:$J$489,3,FALSE),0)</f>
        <v>0</v>
      </c>
      <c r="Q513" s="6">
        <f>IFERROR(VLOOKUP($K513,Abr!$H$4:$J$489,3,FALSE),0)</f>
        <v>0</v>
      </c>
      <c r="R513" s="6">
        <f>IFERROR(VLOOKUP($K513,May!$H$4:$J$489,3,FALSE),0)</f>
        <v>0</v>
      </c>
      <c r="S513" s="6">
        <f>IFERROR(VLOOKUP($K513,Jun!$H$4:$J$489,3,FALSE),0)</f>
        <v>0</v>
      </c>
      <c r="T513" s="6">
        <f>IFERROR(VLOOKUP($K513,Jul!$H$4:$J$489,3,FALSE),0)</f>
        <v>0</v>
      </c>
      <c r="U513" s="6">
        <f>IFERROR(VLOOKUP($K513,Ago!$H$4:$J$489,3,FALSE),0)</f>
        <v>0</v>
      </c>
      <c r="V513" s="6">
        <f>IFERROR(VLOOKUP($K513,Set!$H$4:$J$489,3,FALSE),0)</f>
        <v>0</v>
      </c>
      <c r="W513" s="6">
        <f>IFERROR(VLOOKUP($K513,Oct!$H$4:$J$489,3,FALSE),0)</f>
        <v>0</v>
      </c>
      <c r="X513" s="6">
        <f>IFERROR(VLOOKUP($K513,Nov!$H$4:$J$489,3,FALSE),0)</f>
        <v>0</v>
      </c>
      <c r="Y513" s="6">
        <f>IFERROR(VLOOKUP($K513,Dic!$H$4:$J$489,3,FALSE),0)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IFERROR(VLOOKUP($K514,Ene!$H$4:$J$489,3,FALSE),0)</f>
        <v>0</v>
      </c>
      <c r="O514" s="6">
        <f>IFERROR(VLOOKUP($K514,Feb!$H$4:$J$489,3,FALSE),0)</f>
        <v>0</v>
      </c>
      <c r="P514" s="6">
        <f>IFERROR(VLOOKUP($K514,Mar!$H$4:$J$489,3,FALSE),0)</f>
        <v>0</v>
      </c>
      <c r="Q514" s="6">
        <f>IFERROR(VLOOKUP($K514,Abr!$H$4:$J$489,3,FALSE),0)</f>
        <v>0</v>
      </c>
      <c r="R514" s="6">
        <f>IFERROR(VLOOKUP($K514,May!$H$4:$J$489,3,FALSE),0)</f>
        <v>0</v>
      </c>
      <c r="S514" s="6">
        <f>IFERROR(VLOOKUP($K514,Jun!$H$4:$J$489,3,FALSE),0)</f>
        <v>0</v>
      </c>
      <c r="T514" s="6">
        <f>IFERROR(VLOOKUP($K514,Jul!$H$4:$J$489,3,FALSE),0)</f>
        <v>0</v>
      </c>
      <c r="U514" s="6">
        <f>IFERROR(VLOOKUP($K514,Ago!$H$4:$J$489,3,FALSE),0)</f>
        <v>0</v>
      </c>
      <c r="V514" s="6">
        <f>IFERROR(VLOOKUP($K514,Set!$H$4:$J$489,3,FALSE),0)</f>
        <v>0</v>
      </c>
      <c r="W514" s="6">
        <f>IFERROR(VLOOKUP($K514,Oct!$H$4:$J$489,3,FALSE),0)</f>
        <v>0</v>
      </c>
      <c r="X514" s="6">
        <f>IFERROR(VLOOKUP($K514,Nov!$H$4:$J$489,3,FALSE),0)</f>
        <v>0</v>
      </c>
      <c r="Y514" s="6">
        <f>IFERROR(VLOOKUP($K514,Dic!$H$4:$J$489,3,FALSE),0)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IFERROR(VLOOKUP($K515,Ene!$H$4:$J$489,3,FALSE),0)</f>
        <v>0</v>
      </c>
      <c r="O515" s="6">
        <f>IFERROR(VLOOKUP($K515,Feb!$H$4:$J$489,3,FALSE),0)</f>
        <v>0</v>
      </c>
      <c r="P515" s="6">
        <f>IFERROR(VLOOKUP($K515,Mar!$H$4:$J$489,3,FALSE),0)</f>
        <v>0</v>
      </c>
      <c r="Q515" s="6">
        <f>IFERROR(VLOOKUP($K515,Abr!$H$4:$J$489,3,FALSE),0)</f>
        <v>0</v>
      </c>
      <c r="R515" s="6">
        <f>IFERROR(VLOOKUP($K515,May!$H$4:$J$489,3,FALSE),0)</f>
        <v>0</v>
      </c>
      <c r="S515" s="6">
        <f>IFERROR(VLOOKUP($K515,Jun!$H$4:$J$489,3,FALSE),0)</f>
        <v>0</v>
      </c>
      <c r="T515" s="6">
        <f>IFERROR(VLOOKUP($K515,Jul!$H$4:$J$489,3,FALSE),0)</f>
        <v>0</v>
      </c>
      <c r="U515" s="6">
        <f>IFERROR(VLOOKUP($K515,Ago!$H$4:$J$489,3,FALSE),0)</f>
        <v>0</v>
      </c>
      <c r="V515" s="6">
        <f>IFERROR(VLOOKUP($K515,Set!$H$4:$J$489,3,FALSE),0)</f>
        <v>0</v>
      </c>
      <c r="W515" s="6">
        <f>IFERROR(VLOOKUP($K515,Oct!$H$4:$J$489,3,FALSE),0)</f>
        <v>0</v>
      </c>
      <c r="X515" s="6">
        <f>IFERROR(VLOOKUP($K515,Nov!$H$4:$J$489,3,FALSE),0)</f>
        <v>0</v>
      </c>
      <c r="Y515" s="6">
        <f>IFERROR(VLOOKUP($K515,Dic!$H$4:$J$489,3,FALSE),0)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IFERROR(VLOOKUP($K516,Ene!$H$4:$J$489,3,FALSE),0)</f>
        <v>0</v>
      </c>
      <c r="O516" s="6">
        <f>IFERROR(VLOOKUP($K516,Feb!$H$4:$J$489,3,FALSE),0)</f>
        <v>0</v>
      </c>
      <c r="P516" s="6">
        <f>IFERROR(VLOOKUP($K516,Mar!$H$4:$J$489,3,FALSE),0)</f>
        <v>0</v>
      </c>
      <c r="Q516" s="6">
        <f>IFERROR(VLOOKUP($K516,Abr!$H$4:$J$489,3,FALSE),0)</f>
        <v>1</v>
      </c>
      <c r="R516" s="6">
        <f>IFERROR(VLOOKUP($K516,May!$H$4:$J$489,3,FALSE),0)</f>
        <v>0</v>
      </c>
      <c r="S516" s="6">
        <f>IFERROR(VLOOKUP($K516,Jun!$H$4:$J$489,3,FALSE),0)</f>
        <v>0</v>
      </c>
      <c r="T516" s="6">
        <f>IFERROR(VLOOKUP($K516,Jul!$H$4:$J$489,3,FALSE),0)</f>
        <v>0</v>
      </c>
      <c r="U516" s="6">
        <f>IFERROR(VLOOKUP($K516,Ago!$H$4:$J$489,3,FALSE),0)</f>
        <v>0</v>
      </c>
      <c r="V516" s="6">
        <f>IFERROR(VLOOKUP($K516,Set!$H$4:$J$489,3,FALSE),0)</f>
        <v>0</v>
      </c>
      <c r="W516" s="6">
        <f>IFERROR(VLOOKUP($K516,Oct!$H$4:$J$489,3,FALSE),0)</f>
        <v>0</v>
      </c>
      <c r="X516" s="6">
        <f>IFERROR(VLOOKUP($K516,Nov!$H$4:$J$489,3,FALSE),0)</f>
        <v>0</v>
      </c>
      <c r="Y516" s="6">
        <f>IFERROR(VLOOKUP($K516,Dic!$H$4:$J$489,3,FALSE),0)</f>
        <v>0</v>
      </c>
      <c r="Z516" s="6">
        <f t="shared" si="101"/>
        <v>0</v>
      </c>
      <c r="AA516" s="6">
        <f t="shared" si="102"/>
        <v>1</v>
      </c>
      <c r="AB516" s="6">
        <f t="shared" si="103"/>
        <v>0</v>
      </c>
      <c r="AC516" s="6">
        <f t="shared" si="104"/>
        <v>0</v>
      </c>
      <c r="AD516" s="6">
        <f t="shared" si="105"/>
        <v>1</v>
      </c>
      <c r="AE516" s="6">
        <f t="shared" si="106"/>
        <v>0</v>
      </c>
      <c r="AF516" s="6">
        <f t="shared" si="107"/>
        <v>1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IFERROR(VLOOKUP($K517,Ene!$H$4:$J$489,3,FALSE),0)</f>
        <v>2</v>
      </c>
      <c r="O517" s="6">
        <f>IFERROR(VLOOKUP($K517,Feb!$H$4:$J$489,3,FALSE),0)</f>
        <v>0</v>
      </c>
      <c r="P517" s="6">
        <f>IFERROR(VLOOKUP($K517,Mar!$H$4:$J$489,3,FALSE),0)</f>
        <v>0</v>
      </c>
      <c r="Q517" s="6">
        <f>IFERROR(VLOOKUP($K517,Abr!$H$4:$J$489,3,FALSE),0)</f>
        <v>1</v>
      </c>
      <c r="R517" s="6">
        <f>IFERROR(VLOOKUP($K517,May!$H$4:$J$489,3,FALSE),0)</f>
        <v>0</v>
      </c>
      <c r="S517" s="6">
        <f>IFERROR(VLOOKUP($K517,Jun!$H$4:$J$489,3,FALSE),0)</f>
        <v>1</v>
      </c>
      <c r="T517" s="6">
        <f>IFERROR(VLOOKUP($K517,Jul!$H$4:$J$489,3,FALSE),0)</f>
        <v>0</v>
      </c>
      <c r="U517" s="6">
        <f>IFERROR(VLOOKUP($K517,Ago!$H$4:$J$489,3,FALSE),0)</f>
        <v>0</v>
      </c>
      <c r="V517" s="6">
        <f>IFERROR(VLOOKUP($K517,Set!$H$4:$J$489,3,FALSE),0)</f>
        <v>0</v>
      </c>
      <c r="W517" s="6">
        <f>IFERROR(VLOOKUP($K517,Oct!$H$4:$J$489,3,FALSE),0)</f>
        <v>0</v>
      </c>
      <c r="X517" s="6">
        <f>IFERROR(VLOOKUP($K517,Nov!$H$4:$J$489,3,FALSE),0)</f>
        <v>0</v>
      </c>
      <c r="Y517" s="6">
        <f>IFERROR(VLOOKUP($K517,Dic!$H$4:$J$489,3,FALSE),0)</f>
        <v>0</v>
      </c>
      <c r="Z517" s="6">
        <f t="shared" si="101"/>
        <v>2</v>
      </c>
      <c r="AA517" s="6">
        <f t="shared" si="102"/>
        <v>2</v>
      </c>
      <c r="AB517" s="6">
        <f t="shared" si="103"/>
        <v>0</v>
      </c>
      <c r="AC517" s="6">
        <f t="shared" si="104"/>
        <v>0</v>
      </c>
      <c r="AD517" s="6">
        <f t="shared" si="105"/>
        <v>4</v>
      </c>
      <c r="AE517" s="6">
        <f t="shared" si="106"/>
        <v>0</v>
      </c>
      <c r="AF517" s="6">
        <f t="shared" si="107"/>
        <v>4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IFERROR(VLOOKUP($K518,Ene!$H$4:$J$489,3,FALSE),0)</f>
        <v>2</v>
      </c>
      <c r="O518" s="6">
        <f>IFERROR(VLOOKUP($K518,Feb!$H$4:$J$489,3,FALSE),0)</f>
        <v>0</v>
      </c>
      <c r="P518" s="6">
        <f>IFERROR(VLOOKUP($K518,Mar!$H$4:$J$489,3,FALSE),0)</f>
        <v>2</v>
      </c>
      <c r="Q518" s="6">
        <f>IFERROR(VLOOKUP($K518,Abr!$H$4:$J$489,3,FALSE),0)</f>
        <v>3</v>
      </c>
      <c r="R518" s="6">
        <f>IFERROR(VLOOKUP($K518,May!$H$4:$J$489,3,FALSE),0)</f>
        <v>2</v>
      </c>
      <c r="S518" s="6">
        <f>IFERROR(VLOOKUP($K518,Jun!$H$4:$J$489,3,FALSE),0)</f>
        <v>1</v>
      </c>
      <c r="T518" s="6">
        <f>IFERROR(VLOOKUP($K518,Jul!$H$4:$J$489,3,FALSE),0)</f>
        <v>1</v>
      </c>
      <c r="U518" s="6">
        <f>IFERROR(VLOOKUP($K518,Ago!$H$4:$J$489,3,FALSE),0)</f>
        <v>0</v>
      </c>
      <c r="V518" s="6">
        <f>IFERROR(VLOOKUP($K518,Set!$H$4:$J$489,3,FALSE),0)</f>
        <v>0</v>
      </c>
      <c r="W518" s="6">
        <f>IFERROR(VLOOKUP($K518,Oct!$H$4:$J$489,3,FALSE),0)</f>
        <v>0</v>
      </c>
      <c r="X518" s="6">
        <f>IFERROR(VLOOKUP($K518,Nov!$H$4:$J$489,3,FALSE),0)</f>
        <v>0</v>
      </c>
      <c r="Y518" s="6">
        <f>IFERROR(VLOOKUP($K518,Dic!$H$4:$J$489,3,FALSE),0)</f>
        <v>0</v>
      </c>
      <c r="Z518" s="6">
        <f t="shared" si="101"/>
        <v>4</v>
      </c>
      <c r="AA518" s="6">
        <f t="shared" si="102"/>
        <v>6</v>
      </c>
      <c r="AB518" s="6">
        <f t="shared" si="103"/>
        <v>1</v>
      </c>
      <c r="AC518" s="6">
        <f t="shared" si="104"/>
        <v>0</v>
      </c>
      <c r="AD518" s="6">
        <f t="shared" si="105"/>
        <v>10</v>
      </c>
      <c r="AE518" s="6">
        <f t="shared" si="106"/>
        <v>1</v>
      </c>
      <c r="AF518" s="6">
        <f t="shared" si="107"/>
        <v>11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IFERROR(VLOOKUP($K519,Ene!$H$4:$J$489,3,FALSE),0)</f>
        <v>0</v>
      </c>
      <c r="O519" s="6">
        <f>IFERROR(VLOOKUP($K519,Feb!$H$4:$J$489,3,FALSE),0)</f>
        <v>0</v>
      </c>
      <c r="P519" s="6">
        <f>IFERROR(VLOOKUP($K519,Mar!$H$4:$J$489,3,FALSE),0)</f>
        <v>0</v>
      </c>
      <c r="Q519" s="6">
        <f>IFERROR(VLOOKUP($K519,Abr!$H$4:$J$489,3,FALSE),0)</f>
        <v>0</v>
      </c>
      <c r="R519" s="6">
        <f>IFERROR(VLOOKUP($K519,May!$H$4:$J$489,3,FALSE),0)</f>
        <v>0</v>
      </c>
      <c r="S519" s="6">
        <f>IFERROR(VLOOKUP($K519,Jun!$H$4:$J$489,3,FALSE),0)</f>
        <v>0</v>
      </c>
      <c r="T519" s="6">
        <f>IFERROR(VLOOKUP($K519,Jul!$H$4:$J$489,3,FALSE),0)</f>
        <v>0</v>
      </c>
      <c r="U519" s="6">
        <f>IFERROR(VLOOKUP($K519,Ago!$H$4:$J$489,3,FALSE),0)</f>
        <v>0</v>
      </c>
      <c r="V519" s="6">
        <f>IFERROR(VLOOKUP($K519,Set!$H$4:$J$489,3,FALSE),0)</f>
        <v>0</v>
      </c>
      <c r="W519" s="6">
        <f>IFERROR(VLOOKUP($K519,Oct!$H$4:$J$489,3,FALSE),0)</f>
        <v>0</v>
      </c>
      <c r="X519" s="6">
        <f>IFERROR(VLOOKUP($K519,Nov!$H$4:$J$489,3,FALSE),0)</f>
        <v>0</v>
      </c>
      <c r="Y519" s="6">
        <f>IFERROR(VLOOKUP($K519,Dic!$H$4:$J$489,3,FALSE),0)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IFERROR(VLOOKUP($K520,Ene!$H$4:$J$489,3,FALSE),0)</f>
        <v>0</v>
      </c>
      <c r="O520" s="6">
        <f>IFERROR(VLOOKUP($K520,Feb!$H$4:$J$489,3,FALSE),0)</f>
        <v>0</v>
      </c>
      <c r="P520" s="6">
        <f>IFERROR(VLOOKUP($K520,Mar!$H$4:$J$489,3,FALSE),0)</f>
        <v>0</v>
      </c>
      <c r="Q520" s="6">
        <f>IFERROR(VLOOKUP($K520,Abr!$H$4:$J$489,3,FALSE),0)</f>
        <v>0</v>
      </c>
      <c r="R520" s="6">
        <f>IFERROR(VLOOKUP($K520,May!$H$4:$J$489,3,FALSE),0)</f>
        <v>0</v>
      </c>
      <c r="S520" s="6">
        <f>IFERROR(VLOOKUP($K520,Jun!$H$4:$J$489,3,FALSE),0)</f>
        <v>0</v>
      </c>
      <c r="T520" s="6">
        <f>IFERROR(VLOOKUP($K520,Jul!$H$4:$J$489,3,FALSE),0)</f>
        <v>0</v>
      </c>
      <c r="U520" s="6">
        <f>IFERROR(VLOOKUP($K520,Ago!$H$4:$J$489,3,FALSE),0)</f>
        <v>0</v>
      </c>
      <c r="V520" s="6">
        <f>IFERROR(VLOOKUP($K520,Set!$H$4:$J$489,3,FALSE),0)</f>
        <v>0</v>
      </c>
      <c r="W520" s="6">
        <f>IFERROR(VLOOKUP($K520,Oct!$H$4:$J$489,3,FALSE),0)</f>
        <v>0</v>
      </c>
      <c r="X520" s="6">
        <f>IFERROR(VLOOKUP($K520,Nov!$H$4:$J$489,3,FALSE),0)</f>
        <v>0</v>
      </c>
      <c r="Y520" s="6">
        <f>IFERROR(VLOOKUP($K520,Dic!$H$4:$J$489,3,FALSE),0)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IFERROR(VLOOKUP($K521,Ene!$H$4:$J$489,3,FALSE),0)</f>
        <v>0</v>
      </c>
      <c r="O521" s="6">
        <f>IFERROR(VLOOKUP($K521,Feb!$H$4:$J$489,3,FALSE),0)</f>
        <v>0</v>
      </c>
      <c r="P521" s="6">
        <f>IFERROR(VLOOKUP($K521,Mar!$H$4:$J$489,3,FALSE),0)</f>
        <v>0</v>
      </c>
      <c r="Q521" s="6">
        <f>IFERROR(VLOOKUP($K521,Abr!$H$4:$J$489,3,FALSE),0)</f>
        <v>0</v>
      </c>
      <c r="R521" s="6">
        <f>IFERROR(VLOOKUP($K521,May!$H$4:$J$489,3,FALSE),0)</f>
        <v>1</v>
      </c>
      <c r="S521" s="6">
        <f>IFERROR(VLOOKUP($K521,Jun!$H$4:$J$489,3,FALSE),0)</f>
        <v>0</v>
      </c>
      <c r="T521" s="6">
        <f>IFERROR(VLOOKUP($K521,Jul!$H$4:$J$489,3,FALSE),0)</f>
        <v>0</v>
      </c>
      <c r="U521" s="6">
        <f>IFERROR(VLOOKUP($K521,Ago!$H$4:$J$489,3,FALSE),0)</f>
        <v>0</v>
      </c>
      <c r="V521" s="6">
        <f>IFERROR(VLOOKUP($K521,Set!$H$4:$J$489,3,FALSE),0)</f>
        <v>0</v>
      </c>
      <c r="W521" s="6">
        <f>IFERROR(VLOOKUP($K521,Oct!$H$4:$J$489,3,FALSE),0)</f>
        <v>0</v>
      </c>
      <c r="X521" s="6">
        <f>IFERROR(VLOOKUP($K521,Nov!$H$4:$J$489,3,FALSE),0)</f>
        <v>0</v>
      </c>
      <c r="Y521" s="6">
        <f>IFERROR(VLOOKUP($K521,Dic!$H$4:$J$489,3,FALSE),0)</f>
        <v>0</v>
      </c>
      <c r="Z521" s="6">
        <f t="shared" si="101"/>
        <v>0</v>
      </c>
      <c r="AA521" s="6">
        <f t="shared" si="102"/>
        <v>1</v>
      </c>
      <c r="AB521" s="6">
        <f t="shared" si="103"/>
        <v>0</v>
      </c>
      <c r="AC521" s="6">
        <f t="shared" si="104"/>
        <v>0</v>
      </c>
      <c r="AD521" s="6">
        <f t="shared" si="105"/>
        <v>1</v>
      </c>
      <c r="AE521" s="6">
        <f t="shared" si="106"/>
        <v>0</v>
      </c>
      <c r="AF521" s="6">
        <f t="shared" si="107"/>
        <v>1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IFERROR(VLOOKUP($K522,Ene!$H$4:$J$489,3,FALSE),0)</f>
        <v>0</v>
      </c>
      <c r="O522" s="6">
        <f>IFERROR(VLOOKUP($K522,Feb!$H$4:$J$489,3,FALSE),0)</f>
        <v>0</v>
      </c>
      <c r="P522" s="6">
        <f>IFERROR(VLOOKUP($K522,Mar!$H$4:$J$489,3,FALSE),0)</f>
        <v>0</v>
      </c>
      <c r="Q522" s="6">
        <f>IFERROR(VLOOKUP($K522,Abr!$H$4:$J$489,3,FALSE),0)</f>
        <v>0</v>
      </c>
      <c r="R522" s="6">
        <f>IFERROR(VLOOKUP($K522,May!$H$4:$J$489,3,FALSE),0)</f>
        <v>0</v>
      </c>
      <c r="S522" s="6">
        <f>IFERROR(VLOOKUP($K522,Jun!$H$4:$J$489,3,FALSE),0)</f>
        <v>0</v>
      </c>
      <c r="T522" s="6">
        <f>IFERROR(VLOOKUP($K522,Jul!$H$4:$J$489,3,FALSE),0)</f>
        <v>0</v>
      </c>
      <c r="U522" s="6">
        <f>IFERROR(VLOOKUP($K522,Ago!$H$4:$J$489,3,FALSE),0)</f>
        <v>0</v>
      </c>
      <c r="V522" s="6">
        <f>IFERROR(VLOOKUP($K522,Set!$H$4:$J$489,3,FALSE),0)</f>
        <v>0</v>
      </c>
      <c r="W522" s="6">
        <f>IFERROR(VLOOKUP($K522,Oct!$H$4:$J$489,3,FALSE),0)</f>
        <v>0</v>
      </c>
      <c r="X522" s="6">
        <f>IFERROR(VLOOKUP($K522,Nov!$H$4:$J$489,3,FALSE),0)</f>
        <v>0</v>
      </c>
      <c r="Y522" s="6">
        <f>IFERROR(VLOOKUP($K522,Dic!$H$4:$J$489,3,FALSE),0)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IFERROR(VLOOKUP($K523,Ene!$H$4:$J$489,3,FALSE),0)</f>
        <v>0</v>
      </c>
      <c r="O523" s="6">
        <f>IFERROR(VLOOKUP($K523,Feb!$H$4:$J$489,3,FALSE),0)</f>
        <v>0</v>
      </c>
      <c r="P523" s="6">
        <f>IFERROR(VLOOKUP($K523,Mar!$H$4:$J$489,3,FALSE),0)</f>
        <v>0</v>
      </c>
      <c r="Q523" s="6">
        <f>IFERROR(VLOOKUP($K523,Abr!$H$4:$J$489,3,FALSE),0)</f>
        <v>0</v>
      </c>
      <c r="R523" s="6">
        <f>IFERROR(VLOOKUP($K523,May!$H$4:$J$489,3,FALSE),0)</f>
        <v>0</v>
      </c>
      <c r="S523" s="6">
        <f>IFERROR(VLOOKUP($K523,Jun!$H$4:$J$489,3,FALSE),0)</f>
        <v>0</v>
      </c>
      <c r="T523" s="6">
        <f>IFERROR(VLOOKUP($K523,Jul!$H$4:$J$489,3,FALSE),0)</f>
        <v>0</v>
      </c>
      <c r="U523" s="6">
        <f>IFERROR(VLOOKUP($K523,Ago!$H$4:$J$489,3,FALSE),0)</f>
        <v>0</v>
      </c>
      <c r="V523" s="6">
        <f>IFERROR(VLOOKUP($K523,Set!$H$4:$J$489,3,FALSE),0)</f>
        <v>0</v>
      </c>
      <c r="W523" s="6">
        <f>IFERROR(VLOOKUP($K523,Oct!$H$4:$J$489,3,FALSE),0)</f>
        <v>0</v>
      </c>
      <c r="X523" s="6">
        <f>IFERROR(VLOOKUP($K523,Nov!$H$4:$J$489,3,FALSE),0)</f>
        <v>0</v>
      </c>
      <c r="Y523" s="6">
        <f>IFERROR(VLOOKUP($K523,Dic!$H$4:$J$489,3,FALSE),0)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IFERROR(VLOOKUP($K524,Ene!$H$4:$J$489,3,FALSE),0)</f>
        <v>0</v>
      </c>
      <c r="O524" s="6">
        <f>IFERROR(VLOOKUP($K524,Feb!$H$4:$J$489,3,FALSE),0)</f>
        <v>0</v>
      </c>
      <c r="P524" s="6">
        <f>IFERROR(VLOOKUP($K524,Mar!$H$4:$J$489,3,FALSE),0)</f>
        <v>0</v>
      </c>
      <c r="Q524" s="6">
        <f>IFERROR(VLOOKUP($K524,Abr!$H$4:$J$489,3,FALSE),0)</f>
        <v>0</v>
      </c>
      <c r="R524" s="6">
        <f>IFERROR(VLOOKUP($K524,May!$H$4:$J$489,3,FALSE),0)</f>
        <v>0</v>
      </c>
      <c r="S524" s="6">
        <f>IFERROR(VLOOKUP($K524,Jun!$H$4:$J$489,3,FALSE),0)</f>
        <v>0</v>
      </c>
      <c r="T524" s="6">
        <f>IFERROR(VLOOKUP($K524,Jul!$H$4:$J$489,3,FALSE),0)</f>
        <v>0</v>
      </c>
      <c r="U524" s="6">
        <f>IFERROR(VLOOKUP($K524,Ago!$H$4:$J$489,3,FALSE),0)</f>
        <v>0</v>
      </c>
      <c r="V524" s="6">
        <f>IFERROR(VLOOKUP($K524,Set!$H$4:$J$489,3,FALSE),0)</f>
        <v>0</v>
      </c>
      <c r="W524" s="6">
        <f>IFERROR(VLOOKUP($K524,Oct!$H$4:$J$489,3,FALSE),0)</f>
        <v>0</v>
      </c>
      <c r="X524" s="6">
        <f>IFERROR(VLOOKUP($K524,Nov!$H$4:$J$489,3,FALSE),0)</f>
        <v>0</v>
      </c>
      <c r="Y524" s="6">
        <f>IFERROR(VLOOKUP($K524,Dic!$H$4:$J$489,3,FALSE),0)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IFERROR(VLOOKUP($K525,Ene!$H$4:$J$489,3,FALSE),0)</f>
        <v>0</v>
      </c>
      <c r="O525" s="6">
        <f>IFERROR(VLOOKUP($K525,Feb!$H$4:$J$489,3,FALSE),0)</f>
        <v>0</v>
      </c>
      <c r="P525" s="6">
        <f>IFERROR(VLOOKUP($K525,Mar!$H$4:$J$489,3,FALSE),0)</f>
        <v>0</v>
      </c>
      <c r="Q525" s="6">
        <f>IFERROR(VLOOKUP($K525,Abr!$H$4:$J$489,3,FALSE),0)</f>
        <v>0</v>
      </c>
      <c r="R525" s="6">
        <f>IFERROR(VLOOKUP($K525,May!$H$4:$J$489,3,FALSE),0)</f>
        <v>0</v>
      </c>
      <c r="S525" s="6">
        <f>IFERROR(VLOOKUP($K525,Jun!$H$4:$J$489,3,FALSE),0)</f>
        <v>0</v>
      </c>
      <c r="T525" s="6">
        <f>IFERROR(VLOOKUP($K525,Jul!$H$4:$J$489,3,FALSE),0)</f>
        <v>0</v>
      </c>
      <c r="U525" s="6">
        <f>IFERROR(VLOOKUP($K525,Ago!$H$4:$J$489,3,FALSE),0)</f>
        <v>0</v>
      </c>
      <c r="V525" s="6">
        <f>IFERROR(VLOOKUP($K525,Set!$H$4:$J$489,3,FALSE),0)</f>
        <v>0</v>
      </c>
      <c r="W525" s="6">
        <f>IFERROR(VLOOKUP($K525,Oct!$H$4:$J$489,3,FALSE),0)</f>
        <v>0</v>
      </c>
      <c r="X525" s="6">
        <f>IFERROR(VLOOKUP($K525,Nov!$H$4:$J$489,3,FALSE),0)</f>
        <v>0</v>
      </c>
      <c r="Y525" s="6">
        <f>IFERROR(VLOOKUP($K525,Dic!$H$4:$J$489,3,FALSE),0)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IFERROR(VLOOKUP($K526,Ene!$H$4:$J$489,3,FALSE),0)</f>
        <v>0</v>
      </c>
      <c r="O526" s="6">
        <f>IFERROR(VLOOKUP($K526,Feb!$H$4:$J$489,3,FALSE),0)</f>
        <v>0</v>
      </c>
      <c r="P526" s="6">
        <f>IFERROR(VLOOKUP($K526,Mar!$H$4:$J$489,3,FALSE),0)</f>
        <v>0</v>
      </c>
      <c r="Q526" s="6">
        <f>IFERROR(VLOOKUP($K526,Abr!$H$4:$J$489,3,FALSE),0)</f>
        <v>0</v>
      </c>
      <c r="R526" s="6">
        <f>IFERROR(VLOOKUP($K526,May!$H$4:$J$489,3,FALSE),0)</f>
        <v>0</v>
      </c>
      <c r="S526" s="6">
        <f>IFERROR(VLOOKUP($K526,Jun!$H$4:$J$489,3,FALSE),0)</f>
        <v>0</v>
      </c>
      <c r="T526" s="6">
        <f>IFERROR(VLOOKUP($K526,Jul!$H$4:$J$489,3,FALSE),0)</f>
        <v>0</v>
      </c>
      <c r="U526" s="6">
        <f>IFERROR(VLOOKUP($K526,Ago!$H$4:$J$489,3,FALSE),0)</f>
        <v>0</v>
      </c>
      <c r="V526" s="6">
        <f>IFERROR(VLOOKUP($K526,Set!$H$4:$J$489,3,FALSE),0)</f>
        <v>0</v>
      </c>
      <c r="W526" s="6">
        <f>IFERROR(VLOOKUP($K526,Oct!$H$4:$J$489,3,FALSE),0)</f>
        <v>0</v>
      </c>
      <c r="X526" s="6">
        <f>IFERROR(VLOOKUP($K526,Nov!$H$4:$J$489,3,FALSE),0)</f>
        <v>0</v>
      </c>
      <c r="Y526" s="6">
        <f>IFERROR(VLOOKUP($K526,Dic!$H$4:$J$489,3,FALSE),0)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IFERROR(VLOOKUP($K527,Ene!$H$4:$J$489,3,FALSE),0)</f>
        <v>0</v>
      </c>
      <c r="O527" s="6">
        <f>IFERROR(VLOOKUP($K527,Feb!$H$4:$J$489,3,FALSE),0)</f>
        <v>0</v>
      </c>
      <c r="P527" s="6">
        <f>IFERROR(VLOOKUP($K527,Mar!$H$4:$J$489,3,FALSE),0)</f>
        <v>0</v>
      </c>
      <c r="Q527" s="6">
        <f>IFERROR(VLOOKUP($K527,Abr!$H$4:$J$489,3,FALSE),0)</f>
        <v>0</v>
      </c>
      <c r="R527" s="6">
        <f>IFERROR(VLOOKUP($K527,May!$H$4:$J$489,3,FALSE),0)</f>
        <v>0</v>
      </c>
      <c r="S527" s="6">
        <f>IFERROR(VLOOKUP($K527,Jun!$H$4:$J$489,3,FALSE),0)</f>
        <v>0</v>
      </c>
      <c r="T527" s="6">
        <f>IFERROR(VLOOKUP($K527,Jul!$H$4:$J$489,3,FALSE),0)</f>
        <v>0</v>
      </c>
      <c r="U527" s="6">
        <f>IFERROR(VLOOKUP($K527,Ago!$H$4:$J$489,3,FALSE),0)</f>
        <v>0</v>
      </c>
      <c r="V527" s="6">
        <f>IFERROR(VLOOKUP($K527,Set!$H$4:$J$489,3,FALSE),0)</f>
        <v>0</v>
      </c>
      <c r="W527" s="6">
        <f>IFERROR(VLOOKUP($K527,Oct!$H$4:$J$489,3,FALSE),0)</f>
        <v>0</v>
      </c>
      <c r="X527" s="6">
        <f>IFERROR(VLOOKUP($K527,Nov!$H$4:$J$489,3,FALSE),0)</f>
        <v>0</v>
      </c>
      <c r="Y527" s="6">
        <f>IFERROR(VLOOKUP($K527,Dic!$H$4:$J$489,3,FALSE),0)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IFERROR(VLOOKUP($K528,Ene!$H$4:$J$489,3,FALSE),0)</f>
        <v>0</v>
      </c>
      <c r="O528" s="6">
        <f>IFERROR(VLOOKUP($K528,Feb!$H$4:$J$489,3,FALSE),0)</f>
        <v>0</v>
      </c>
      <c r="P528" s="6">
        <f>IFERROR(VLOOKUP($K528,Mar!$H$4:$J$489,3,FALSE),0)</f>
        <v>0</v>
      </c>
      <c r="Q528" s="6">
        <f>IFERROR(VLOOKUP($K528,Abr!$H$4:$J$489,3,FALSE),0)</f>
        <v>0</v>
      </c>
      <c r="R528" s="6">
        <f>IFERROR(VLOOKUP($K528,May!$H$4:$J$489,3,FALSE),0)</f>
        <v>0</v>
      </c>
      <c r="S528" s="6">
        <f>IFERROR(VLOOKUP($K528,Jun!$H$4:$J$489,3,FALSE),0)</f>
        <v>0</v>
      </c>
      <c r="T528" s="6">
        <f>IFERROR(VLOOKUP($K528,Jul!$H$4:$J$489,3,FALSE),0)</f>
        <v>0</v>
      </c>
      <c r="U528" s="6">
        <f>IFERROR(VLOOKUP($K528,Ago!$H$4:$J$489,3,FALSE),0)</f>
        <v>0</v>
      </c>
      <c r="V528" s="6">
        <f>IFERROR(VLOOKUP($K528,Set!$H$4:$J$489,3,FALSE),0)</f>
        <v>0</v>
      </c>
      <c r="W528" s="6">
        <f>IFERROR(VLOOKUP($K528,Oct!$H$4:$J$489,3,FALSE),0)</f>
        <v>0</v>
      </c>
      <c r="X528" s="6">
        <f>IFERROR(VLOOKUP($K528,Nov!$H$4:$J$489,3,FALSE),0)</f>
        <v>0</v>
      </c>
      <c r="Y528" s="6">
        <f>IFERROR(VLOOKUP($K528,Dic!$H$4:$J$489,3,FALSE),0)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IFERROR(VLOOKUP($K529,Ene!$H$4:$J$489,3,FALSE),0)</f>
        <v>0</v>
      </c>
      <c r="O529" s="6">
        <f>IFERROR(VLOOKUP($K529,Feb!$H$4:$J$489,3,FALSE),0)</f>
        <v>0</v>
      </c>
      <c r="P529" s="6">
        <f>IFERROR(VLOOKUP($K529,Mar!$H$4:$J$489,3,FALSE),0)</f>
        <v>0</v>
      </c>
      <c r="Q529" s="6">
        <f>IFERROR(VLOOKUP($K529,Abr!$H$4:$J$489,3,FALSE),0)</f>
        <v>0</v>
      </c>
      <c r="R529" s="6">
        <f>IFERROR(VLOOKUP($K529,May!$H$4:$J$489,3,FALSE),0)</f>
        <v>0</v>
      </c>
      <c r="S529" s="6">
        <f>IFERROR(VLOOKUP($K529,Jun!$H$4:$J$489,3,FALSE),0)</f>
        <v>0</v>
      </c>
      <c r="T529" s="6">
        <f>IFERROR(VLOOKUP($K529,Jul!$H$4:$J$489,3,FALSE),0)</f>
        <v>0</v>
      </c>
      <c r="U529" s="6">
        <f>IFERROR(VLOOKUP($K529,Ago!$H$4:$J$489,3,FALSE),0)</f>
        <v>0</v>
      </c>
      <c r="V529" s="6">
        <f>IFERROR(VLOOKUP($K529,Set!$H$4:$J$489,3,FALSE),0)</f>
        <v>0</v>
      </c>
      <c r="W529" s="6">
        <f>IFERROR(VLOOKUP($K529,Oct!$H$4:$J$489,3,FALSE),0)</f>
        <v>0</v>
      </c>
      <c r="X529" s="6">
        <f>IFERROR(VLOOKUP($K529,Nov!$H$4:$J$489,3,FALSE),0)</f>
        <v>0</v>
      </c>
      <c r="Y529" s="6">
        <f>IFERROR(VLOOKUP($K529,Dic!$H$4:$J$489,3,FALSE),0)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IFERROR(VLOOKUP($K530,Ene!$H$4:$J$489,3,FALSE),0)</f>
        <v>0</v>
      </c>
      <c r="O530" s="6">
        <f>IFERROR(VLOOKUP($K530,Feb!$H$4:$J$489,3,FALSE),0)</f>
        <v>0</v>
      </c>
      <c r="P530" s="6">
        <f>IFERROR(VLOOKUP($K530,Mar!$H$4:$J$489,3,FALSE),0)</f>
        <v>0</v>
      </c>
      <c r="Q530" s="6">
        <f>IFERROR(VLOOKUP($K530,Abr!$H$4:$J$489,3,FALSE),0)</f>
        <v>0</v>
      </c>
      <c r="R530" s="6">
        <f>IFERROR(VLOOKUP($K530,May!$H$4:$J$489,3,FALSE),0)</f>
        <v>0</v>
      </c>
      <c r="S530" s="6">
        <f>IFERROR(VLOOKUP($K530,Jun!$H$4:$J$489,3,FALSE),0)</f>
        <v>0</v>
      </c>
      <c r="T530" s="6">
        <f>IFERROR(VLOOKUP($K530,Jul!$H$4:$J$489,3,FALSE),0)</f>
        <v>0</v>
      </c>
      <c r="U530" s="6">
        <f>IFERROR(VLOOKUP($K530,Ago!$H$4:$J$489,3,FALSE),0)</f>
        <v>0</v>
      </c>
      <c r="V530" s="6">
        <f>IFERROR(VLOOKUP($K530,Set!$H$4:$J$489,3,FALSE),0)</f>
        <v>0</v>
      </c>
      <c r="W530" s="6">
        <f>IFERROR(VLOOKUP($K530,Oct!$H$4:$J$489,3,FALSE),0)</f>
        <v>0</v>
      </c>
      <c r="X530" s="6">
        <f>IFERROR(VLOOKUP($K530,Nov!$H$4:$J$489,3,FALSE),0)</f>
        <v>0</v>
      </c>
      <c r="Y530" s="6">
        <f>IFERROR(VLOOKUP($K530,Dic!$H$4:$J$489,3,FALSE),0)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IFERROR(VLOOKUP($K531,Ene!$H$4:$J$489,3,FALSE),0)</f>
        <v>0</v>
      </c>
      <c r="O531" s="6">
        <f>IFERROR(VLOOKUP($K531,Feb!$H$4:$J$489,3,FALSE),0)</f>
        <v>0</v>
      </c>
      <c r="P531" s="6">
        <f>IFERROR(VLOOKUP($K531,Mar!$H$4:$J$489,3,FALSE),0)</f>
        <v>0</v>
      </c>
      <c r="Q531" s="6">
        <f>IFERROR(VLOOKUP($K531,Abr!$H$4:$J$489,3,FALSE),0)</f>
        <v>0</v>
      </c>
      <c r="R531" s="6">
        <f>IFERROR(VLOOKUP($K531,May!$H$4:$J$489,3,FALSE),0)</f>
        <v>0</v>
      </c>
      <c r="S531" s="6">
        <f>IFERROR(VLOOKUP($K531,Jun!$H$4:$J$489,3,FALSE),0)</f>
        <v>0</v>
      </c>
      <c r="T531" s="6">
        <f>IFERROR(VLOOKUP($K531,Jul!$H$4:$J$489,3,FALSE),0)</f>
        <v>0</v>
      </c>
      <c r="U531" s="6">
        <f>IFERROR(VLOOKUP($K531,Ago!$H$4:$J$489,3,FALSE),0)</f>
        <v>0</v>
      </c>
      <c r="V531" s="6">
        <f>IFERROR(VLOOKUP($K531,Set!$H$4:$J$489,3,FALSE),0)</f>
        <v>0</v>
      </c>
      <c r="W531" s="6">
        <f>IFERROR(VLOOKUP($K531,Oct!$H$4:$J$489,3,FALSE),0)</f>
        <v>0</v>
      </c>
      <c r="X531" s="6">
        <f>IFERROR(VLOOKUP($K531,Nov!$H$4:$J$489,3,FALSE),0)</f>
        <v>0</v>
      </c>
      <c r="Y531" s="6">
        <f>IFERROR(VLOOKUP($K531,Dic!$H$4:$J$489,3,FALSE),0)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IFERROR(VLOOKUP($K532,Ene!$H$4:$J$489,3,FALSE),0)</f>
        <v>0</v>
      </c>
      <c r="O532" s="6">
        <f>IFERROR(VLOOKUP($K532,Feb!$H$4:$J$489,3,FALSE),0)</f>
        <v>0</v>
      </c>
      <c r="P532" s="6">
        <f>IFERROR(VLOOKUP($K532,Mar!$H$4:$J$489,3,FALSE),0)</f>
        <v>0</v>
      </c>
      <c r="Q532" s="6">
        <f>IFERROR(VLOOKUP($K532,Abr!$H$4:$J$489,3,FALSE),0)</f>
        <v>0</v>
      </c>
      <c r="R532" s="6">
        <f>IFERROR(VLOOKUP($K532,May!$H$4:$J$489,3,FALSE),0)</f>
        <v>0</v>
      </c>
      <c r="S532" s="6">
        <f>IFERROR(VLOOKUP($K532,Jun!$H$4:$J$489,3,FALSE),0)</f>
        <v>0</v>
      </c>
      <c r="T532" s="6">
        <f>IFERROR(VLOOKUP($K532,Jul!$H$4:$J$489,3,FALSE),0)</f>
        <v>0</v>
      </c>
      <c r="U532" s="6">
        <f>IFERROR(VLOOKUP($K532,Ago!$H$4:$J$489,3,FALSE),0)</f>
        <v>0</v>
      </c>
      <c r="V532" s="6">
        <f>IFERROR(VLOOKUP($K532,Set!$H$4:$J$489,3,FALSE),0)</f>
        <v>0</v>
      </c>
      <c r="W532" s="6">
        <f>IFERROR(VLOOKUP($K532,Oct!$H$4:$J$489,3,FALSE),0)</f>
        <v>0</v>
      </c>
      <c r="X532" s="6">
        <f>IFERROR(VLOOKUP($K532,Nov!$H$4:$J$489,3,FALSE),0)</f>
        <v>0</v>
      </c>
      <c r="Y532" s="6">
        <f>IFERROR(VLOOKUP($K532,Dic!$H$4:$J$489,3,FALSE),0)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IFERROR(VLOOKUP($K533,Ene!$H$4:$J$489,3,FALSE),0)</f>
        <v>0</v>
      </c>
      <c r="O533" s="6">
        <f>IFERROR(VLOOKUP($K533,Feb!$H$4:$J$489,3,FALSE),0)</f>
        <v>0</v>
      </c>
      <c r="P533" s="6">
        <f>IFERROR(VLOOKUP($K533,Mar!$H$4:$J$489,3,FALSE),0)</f>
        <v>0</v>
      </c>
      <c r="Q533" s="6">
        <f>IFERROR(VLOOKUP($K533,Abr!$H$4:$J$489,3,FALSE),0)</f>
        <v>0</v>
      </c>
      <c r="R533" s="6">
        <f>IFERROR(VLOOKUP($K533,May!$H$4:$J$489,3,FALSE),0)</f>
        <v>0</v>
      </c>
      <c r="S533" s="6">
        <f>IFERROR(VLOOKUP($K533,Jun!$H$4:$J$489,3,FALSE),0)</f>
        <v>0</v>
      </c>
      <c r="T533" s="6">
        <f>IFERROR(VLOOKUP($K533,Jul!$H$4:$J$489,3,FALSE),0)</f>
        <v>0</v>
      </c>
      <c r="U533" s="6">
        <f>IFERROR(VLOOKUP($K533,Ago!$H$4:$J$489,3,FALSE),0)</f>
        <v>0</v>
      </c>
      <c r="V533" s="6">
        <f>IFERROR(VLOOKUP($K533,Set!$H$4:$J$489,3,FALSE),0)</f>
        <v>0</v>
      </c>
      <c r="W533" s="6">
        <f>IFERROR(VLOOKUP($K533,Oct!$H$4:$J$489,3,FALSE),0)</f>
        <v>0</v>
      </c>
      <c r="X533" s="6">
        <f>IFERROR(VLOOKUP($K533,Nov!$H$4:$J$489,3,FALSE),0)</f>
        <v>0</v>
      </c>
      <c r="Y533" s="6">
        <f>IFERROR(VLOOKUP($K533,Dic!$H$4:$J$489,3,FALSE),0)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IFERROR(VLOOKUP($K534,Ene!$H$4:$J$489,3,FALSE),0)</f>
        <v>0</v>
      </c>
      <c r="O534" s="6">
        <f>IFERROR(VLOOKUP($K534,Feb!$H$4:$J$489,3,FALSE),0)</f>
        <v>0</v>
      </c>
      <c r="P534" s="6">
        <f>IFERROR(VLOOKUP($K534,Mar!$H$4:$J$489,3,FALSE),0)</f>
        <v>0</v>
      </c>
      <c r="Q534" s="6">
        <f>IFERROR(VLOOKUP($K534,Abr!$H$4:$J$489,3,FALSE),0)</f>
        <v>0</v>
      </c>
      <c r="R534" s="6">
        <f>IFERROR(VLOOKUP($K534,May!$H$4:$J$489,3,FALSE),0)</f>
        <v>0</v>
      </c>
      <c r="S534" s="6">
        <f>IFERROR(VLOOKUP($K534,Jun!$H$4:$J$489,3,FALSE),0)</f>
        <v>0</v>
      </c>
      <c r="T534" s="6">
        <f>IFERROR(VLOOKUP($K534,Jul!$H$4:$J$489,3,FALSE),0)</f>
        <v>0</v>
      </c>
      <c r="U534" s="6">
        <f>IFERROR(VLOOKUP($K534,Ago!$H$4:$J$489,3,FALSE),0)</f>
        <v>0</v>
      </c>
      <c r="V534" s="6">
        <f>IFERROR(VLOOKUP($K534,Set!$H$4:$J$489,3,FALSE),0)</f>
        <v>0</v>
      </c>
      <c r="W534" s="6">
        <f>IFERROR(VLOOKUP($K534,Oct!$H$4:$J$489,3,FALSE),0)</f>
        <v>0</v>
      </c>
      <c r="X534" s="6">
        <f>IFERROR(VLOOKUP($K534,Nov!$H$4:$J$489,3,FALSE),0)</f>
        <v>0</v>
      </c>
      <c r="Y534" s="6">
        <f>IFERROR(VLOOKUP($K534,Dic!$H$4:$J$489,3,FALSE),0)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IFERROR(VLOOKUP($K535,Ene!$H$4:$J$489,3,FALSE),0)</f>
        <v>0</v>
      </c>
      <c r="O535" s="6">
        <f>IFERROR(VLOOKUP($K535,Feb!$H$4:$J$489,3,FALSE),0)</f>
        <v>0</v>
      </c>
      <c r="P535" s="6">
        <f>IFERROR(VLOOKUP($K535,Mar!$H$4:$J$489,3,FALSE),0)</f>
        <v>0</v>
      </c>
      <c r="Q535" s="6">
        <f>IFERROR(VLOOKUP($K535,Abr!$H$4:$J$489,3,FALSE),0)</f>
        <v>0</v>
      </c>
      <c r="R535" s="6">
        <f>IFERROR(VLOOKUP($K535,May!$H$4:$J$489,3,FALSE),0)</f>
        <v>0</v>
      </c>
      <c r="S535" s="6">
        <f>IFERROR(VLOOKUP($K535,Jun!$H$4:$J$489,3,FALSE),0)</f>
        <v>0</v>
      </c>
      <c r="T535" s="6">
        <f>IFERROR(VLOOKUP($K535,Jul!$H$4:$J$489,3,FALSE),0)</f>
        <v>0</v>
      </c>
      <c r="U535" s="6">
        <f>IFERROR(VLOOKUP($K535,Ago!$H$4:$J$489,3,FALSE),0)</f>
        <v>0</v>
      </c>
      <c r="V535" s="6">
        <f>IFERROR(VLOOKUP($K535,Set!$H$4:$J$489,3,FALSE),0)</f>
        <v>0</v>
      </c>
      <c r="W535" s="6">
        <f>IFERROR(VLOOKUP($K535,Oct!$H$4:$J$489,3,FALSE),0)</f>
        <v>0</v>
      </c>
      <c r="X535" s="6">
        <f>IFERROR(VLOOKUP($K535,Nov!$H$4:$J$489,3,FALSE),0)</f>
        <v>0</v>
      </c>
      <c r="Y535" s="6">
        <f>IFERROR(VLOOKUP($K535,Dic!$H$4:$J$489,3,FALSE),0)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IFERROR(VLOOKUP($K536,Ene!$H$4:$J$489,3,FALSE),0)</f>
        <v>0</v>
      </c>
      <c r="O536" s="6">
        <f>IFERROR(VLOOKUP($K536,Feb!$H$4:$J$489,3,FALSE),0)</f>
        <v>0</v>
      </c>
      <c r="P536" s="6">
        <f>IFERROR(VLOOKUP($K536,Mar!$H$4:$J$489,3,FALSE),0)</f>
        <v>0</v>
      </c>
      <c r="Q536" s="6">
        <f>IFERROR(VLOOKUP($K536,Abr!$H$4:$J$489,3,FALSE),0)</f>
        <v>0</v>
      </c>
      <c r="R536" s="6">
        <f>IFERROR(VLOOKUP($K536,May!$H$4:$J$489,3,FALSE),0)</f>
        <v>0</v>
      </c>
      <c r="S536" s="6">
        <f>IFERROR(VLOOKUP($K536,Jun!$H$4:$J$489,3,FALSE),0)</f>
        <v>0</v>
      </c>
      <c r="T536" s="6">
        <f>IFERROR(VLOOKUP($K536,Jul!$H$4:$J$489,3,FALSE),0)</f>
        <v>0</v>
      </c>
      <c r="U536" s="6">
        <f>IFERROR(VLOOKUP($K536,Ago!$H$4:$J$489,3,FALSE),0)</f>
        <v>0</v>
      </c>
      <c r="V536" s="6">
        <f>IFERROR(VLOOKUP($K536,Set!$H$4:$J$489,3,FALSE),0)</f>
        <v>0</v>
      </c>
      <c r="W536" s="6">
        <f>IFERROR(VLOOKUP($K536,Oct!$H$4:$J$489,3,FALSE),0)</f>
        <v>0</v>
      </c>
      <c r="X536" s="6">
        <f>IFERROR(VLOOKUP($K536,Nov!$H$4:$J$489,3,FALSE),0)</f>
        <v>0</v>
      </c>
      <c r="Y536" s="6">
        <f>IFERROR(VLOOKUP($K536,Dic!$H$4:$J$489,3,FALSE),0)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IFERROR(VLOOKUP($K537,Ene!$H$4:$J$489,3,FALSE),0)</f>
        <v>0</v>
      </c>
      <c r="O537" s="6">
        <f>IFERROR(VLOOKUP($K537,Feb!$H$4:$J$489,3,FALSE),0)</f>
        <v>0</v>
      </c>
      <c r="P537" s="6">
        <f>IFERROR(VLOOKUP($K537,Mar!$H$4:$J$489,3,FALSE),0)</f>
        <v>0</v>
      </c>
      <c r="Q537" s="6">
        <f>IFERROR(VLOOKUP($K537,Abr!$H$4:$J$489,3,FALSE),0)</f>
        <v>0</v>
      </c>
      <c r="R537" s="6">
        <f>IFERROR(VLOOKUP($K537,May!$H$4:$J$489,3,FALSE),0)</f>
        <v>0</v>
      </c>
      <c r="S537" s="6">
        <f>IFERROR(VLOOKUP($K537,Jun!$H$4:$J$489,3,FALSE),0)</f>
        <v>0</v>
      </c>
      <c r="T537" s="6">
        <f>IFERROR(VLOOKUP($K537,Jul!$H$4:$J$489,3,FALSE),0)</f>
        <v>0</v>
      </c>
      <c r="U537" s="6">
        <f>IFERROR(VLOOKUP($K537,Ago!$H$4:$J$489,3,FALSE),0)</f>
        <v>0</v>
      </c>
      <c r="V537" s="6">
        <f>IFERROR(VLOOKUP($K537,Set!$H$4:$J$489,3,FALSE),0)</f>
        <v>0</v>
      </c>
      <c r="W537" s="6">
        <f>IFERROR(VLOOKUP($K537,Oct!$H$4:$J$489,3,FALSE),0)</f>
        <v>0</v>
      </c>
      <c r="X537" s="6">
        <f>IFERROR(VLOOKUP($K537,Nov!$H$4:$J$489,3,FALSE),0)</f>
        <v>0</v>
      </c>
      <c r="Y537" s="6">
        <f>IFERROR(VLOOKUP($K537,Dic!$H$4:$J$489,3,FALSE),0)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IFERROR(VLOOKUP($K538,Ene!$H$4:$J$489,3,FALSE),0)</f>
        <v>0</v>
      </c>
      <c r="O538" s="6">
        <f>IFERROR(VLOOKUP($K538,Feb!$H$4:$J$489,3,FALSE),0)</f>
        <v>0</v>
      </c>
      <c r="P538" s="6">
        <f>IFERROR(VLOOKUP($K538,Mar!$H$4:$J$489,3,FALSE),0)</f>
        <v>0</v>
      </c>
      <c r="Q538" s="6">
        <f>IFERROR(VLOOKUP($K538,Abr!$H$4:$J$489,3,FALSE),0)</f>
        <v>0</v>
      </c>
      <c r="R538" s="6">
        <f>IFERROR(VLOOKUP($K538,May!$H$4:$J$489,3,FALSE),0)</f>
        <v>0</v>
      </c>
      <c r="S538" s="6">
        <f>IFERROR(VLOOKUP($K538,Jun!$H$4:$J$489,3,FALSE),0)</f>
        <v>0</v>
      </c>
      <c r="T538" s="6">
        <f>IFERROR(VLOOKUP($K538,Jul!$H$4:$J$489,3,FALSE),0)</f>
        <v>0</v>
      </c>
      <c r="U538" s="6">
        <f>IFERROR(VLOOKUP($K538,Ago!$H$4:$J$489,3,FALSE),0)</f>
        <v>0</v>
      </c>
      <c r="V538" s="6">
        <f>IFERROR(VLOOKUP($K538,Set!$H$4:$J$489,3,FALSE),0)</f>
        <v>0</v>
      </c>
      <c r="W538" s="6">
        <f>IFERROR(VLOOKUP($K538,Oct!$H$4:$J$489,3,FALSE),0)</f>
        <v>0</v>
      </c>
      <c r="X538" s="6">
        <f>IFERROR(VLOOKUP($K538,Nov!$H$4:$J$489,3,FALSE),0)</f>
        <v>0</v>
      </c>
      <c r="Y538" s="6">
        <f>IFERROR(VLOOKUP($K538,Dic!$H$4:$J$489,3,FALSE),0)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IFERROR(VLOOKUP($K539,Ene!$H$4:$J$489,3,FALSE),0)</f>
        <v>0</v>
      </c>
      <c r="O539" s="6">
        <f>IFERROR(VLOOKUP($K539,Feb!$H$4:$J$489,3,FALSE),0)</f>
        <v>0</v>
      </c>
      <c r="P539" s="6">
        <f>IFERROR(VLOOKUP($K539,Mar!$H$4:$J$489,3,FALSE),0)</f>
        <v>0</v>
      </c>
      <c r="Q539" s="6">
        <f>IFERROR(VLOOKUP($K539,Abr!$H$4:$J$489,3,FALSE),0)</f>
        <v>0</v>
      </c>
      <c r="R539" s="6">
        <f>IFERROR(VLOOKUP($K539,May!$H$4:$J$489,3,FALSE),0)</f>
        <v>0</v>
      </c>
      <c r="S539" s="6">
        <f>IFERROR(VLOOKUP($K539,Jun!$H$4:$J$489,3,FALSE),0)</f>
        <v>0</v>
      </c>
      <c r="T539" s="6">
        <f>IFERROR(VLOOKUP($K539,Jul!$H$4:$J$489,3,FALSE),0)</f>
        <v>0</v>
      </c>
      <c r="U539" s="6">
        <f>IFERROR(VLOOKUP($K539,Ago!$H$4:$J$489,3,FALSE),0)</f>
        <v>0</v>
      </c>
      <c r="V539" s="6">
        <f>IFERROR(VLOOKUP($K539,Set!$H$4:$J$489,3,FALSE),0)</f>
        <v>0</v>
      </c>
      <c r="W539" s="6">
        <f>IFERROR(VLOOKUP($K539,Oct!$H$4:$J$489,3,FALSE),0)</f>
        <v>0</v>
      </c>
      <c r="X539" s="6">
        <f>IFERROR(VLOOKUP($K539,Nov!$H$4:$J$489,3,FALSE),0)</f>
        <v>0</v>
      </c>
      <c r="Y539" s="6">
        <f>IFERROR(VLOOKUP($K539,Dic!$H$4:$J$489,3,FALSE),0)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IFERROR(VLOOKUP($K540,Ene!$H$4:$J$489,3,FALSE),0)</f>
        <v>0</v>
      </c>
      <c r="O540" s="6">
        <f>IFERROR(VLOOKUP($K540,Feb!$H$4:$J$489,3,FALSE),0)</f>
        <v>0</v>
      </c>
      <c r="P540" s="6">
        <f>IFERROR(VLOOKUP($K540,Mar!$H$4:$J$489,3,FALSE),0)</f>
        <v>0</v>
      </c>
      <c r="Q540" s="6">
        <f>IFERROR(VLOOKUP($K540,Abr!$H$4:$J$489,3,FALSE),0)</f>
        <v>0</v>
      </c>
      <c r="R540" s="6">
        <f>IFERROR(VLOOKUP($K540,May!$H$4:$J$489,3,FALSE),0)</f>
        <v>0</v>
      </c>
      <c r="S540" s="6">
        <f>IFERROR(VLOOKUP($K540,Jun!$H$4:$J$489,3,FALSE),0)</f>
        <v>0</v>
      </c>
      <c r="T540" s="6">
        <f>IFERROR(VLOOKUP($K540,Jul!$H$4:$J$489,3,FALSE),0)</f>
        <v>0</v>
      </c>
      <c r="U540" s="6">
        <f>IFERROR(VLOOKUP($K540,Ago!$H$4:$J$489,3,FALSE),0)</f>
        <v>0</v>
      </c>
      <c r="V540" s="6">
        <f>IFERROR(VLOOKUP($K540,Set!$H$4:$J$489,3,FALSE),0)</f>
        <v>0</v>
      </c>
      <c r="W540" s="6">
        <f>IFERROR(VLOOKUP($K540,Oct!$H$4:$J$489,3,FALSE),0)</f>
        <v>0</v>
      </c>
      <c r="X540" s="6">
        <f>IFERROR(VLOOKUP($K540,Nov!$H$4:$J$489,3,FALSE),0)</f>
        <v>0</v>
      </c>
      <c r="Y540" s="6">
        <f>IFERROR(VLOOKUP($K540,Dic!$H$4:$J$489,3,FALSE),0)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IFERROR(VLOOKUP($K541,Ene!$H$4:$J$489,3,FALSE),0)</f>
        <v>0</v>
      </c>
      <c r="O541" s="6">
        <f>IFERROR(VLOOKUP($K541,Feb!$H$4:$J$489,3,FALSE),0)</f>
        <v>0</v>
      </c>
      <c r="P541" s="6">
        <f>IFERROR(VLOOKUP($K541,Mar!$H$4:$J$489,3,FALSE),0)</f>
        <v>0</v>
      </c>
      <c r="Q541" s="6">
        <f>IFERROR(VLOOKUP($K541,Abr!$H$4:$J$489,3,FALSE),0)</f>
        <v>0</v>
      </c>
      <c r="R541" s="6">
        <f>IFERROR(VLOOKUP($K541,May!$H$4:$J$489,3,FALSE),0)</f>
        <v>0</v>
      </c>
      <c r="S541" s="6">
        <f>IFERROR(VLOOKUP($K541,Jun!$H$4:$J$489,3,FALSE),0)</f>
        <v>0</v>
      </c>
      <c r="T541" s="6">
        <f>IFERROR(VLOOKUP($K541,Jul!$H$4:$J$489,3,FALSE),0)</f>
        <v>0</v>
      </c>
      <c r="U541" s="6">
        <f>IFERROR(VLOOKUP($K541,Ago!$H$4:$J$489,3,FALSE),0)</f>
        <v>0</v>
      </c>
      <c r="V541" s="6">
        <f>IFERROR(VLOOKUP($K541,Set!$H$4:$J$489,3,FALSE),0)</f>
        <v>0</v>
      </c>
      <c r="W541" s="6">
        <f>IFERROR(VLOOKUP($K541,Oct!$H$4:$J$489,3,FALSE),0)</f>
        <v>0</v>
      </c>
      <c r="X541" s="6">
        <f>IFERROR(VLOOKUP($K541,Nov!$H$4:$J$489,3,FALSE),0)</f>
        <v>0</v>
      </c>
      <c r="Y541" s="6">
        <f>IFERROR(VLOOKUP($K541,Dic!$H$4:$J$489,3,FALSE),0)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IFERROR(VLOOKUP($K542,Ene!$H$4:$J$489,3,FALSE),0)</f>
        <v>0</v>
      </c>
      <c r="O542" s="6">
        <f>IFERROR(VLOOKUP($K542,Feb!$H$4:$J$489,3,FALSE),0)</f>
        <v>0</v>
      </c>
      <c r="P542" s="6">
        <f>IFERROR(VLOOKUP($K542,Mar!$H$4:$J$489,3,FALSE),0)</f>
        <v>0</v>
      </c>
      <c r="Q542" s="6">
        <f>IFERROR(VLOOKUP($K542,Abr!$H$4:$J$489,3,FALSE),0)</f>
        <v>0</v>
      </c>
      <c r="R542" s="6">
        <f>IFERROR(VLOOKUP($K542,May!$H$4:$J$489,3,FALSE),0)</f>
        <v>0</v>
      </c>
      <c r="S542" s="6">
        <f>IFERROR(VLOOKUP($K542,Jun!$H$4:$J$489,3,FALSE),0)</f>
        <v>0</v>
      </c>
      <c r="T542" s="6">
        <f>IFERROR(VLOOKUP($K542,Jul!$H$4:$J$489,3,FALSE),0)</f>
        <v>0</v>
      </c>
      <c r="U542" s="6">
        <f>IFERROR(VLOOKUP($K542,Ago!$H$4:$J$489,3,FALSE),0)</f>
        <v>0</v>
      </c>
      <c r="V542" s="6">
        <f>IFERROR(VLOOKUP($K542,Set!$H$4:$J$489,3,FALSE),0)</f>
        <v>0</v>
      </c>
      <c r="W542" s="6">
        <f>IFERROR(VLOOKUP($K542,Oct!$H$4:$J$489,3,FALSE),0)</f>
        <v>0</v>
      </c>
      <c r="X542" s="6">
        <f>IFERROR(VLOOKUP($K542,Nov!$H$4:$J$489,3,FALSE),0)</f>
        <v>0</v>
      </c>
      <c r="Y542" s="6">
        <f>IFERROR(VLOOKUP($K542,Dic!$H$4:$J$489,3,FALSE),0)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IFERROR(VLOOKUP($K543,Ene!$H$4:$J$489,3,FALSE),0)</f>
        <v>0</v>
      </c>
      <c r="O543" s="6">
        <f>IFERROR(VLOOKUP($K543,Feb!$H$4:$J$489,3,FALSE),0)</f>
        <v>0</v>
      </c>
      <c r="P543" s="6">
        <f>IFERROR(VLOOKUP($K543,Mar!$H$4:$J$489,3,FALSE),0)</f>
        <v>0</v>
      </c>
      <c r="Q543" s="6">
        <f>IFERROR(VLOOKUP($K543,Abr!$H$4:$J$489,3,FALSE),0)</f>
        <v>0</v>
      </c>
      <c r="R543" s="6">
        <f>IFERROR(VLOOKUP($K543,May!$H$4:$J$489,3,FALSE),0)</f>
        <v>0</v>
      </c>
      <c r="S543" s="6">
        <f>IFERROR(VLOOKUP($K543,Jun!$H$4:$J$489,3,FALSE),0)</f>
        <v>0</v>
      </c>
      <c r="T543" s="6">
        <f>IFERROR(VLOOKUP($K543,Jul!$H$4:$J$489,3,FALSE),0)</f>
        <v>0</v>
      </c>
      <c r="U543" s="6">
        <f>IFERROR(VLOOKUP($K543,Ago!$H$4:$J$489,3,FALSE),0)</f>
        <v>0</v>
      </c>
      <c r="V543" s="6">
        <f>IFERROR(VLOOKUP($K543,Set!$H$4:$J$489,3,FALSE),0)</f>
        <v>0</v>
      </c>
      <c r="W543" s="6">
        <f>IFERROR(VLOOKUP($K543,Oct!$H$4:$J$489,3,FALSE),0)</f>
        <v>0</v>
      </c>
      <c r="X543" s="6">
        <f>IFERROR(VLOOKUP($K543,Nov!$H$4:$J$489,3,FALSE),0)</f>
        <v>0</v>
      </c>
      <c r="Y543" s="6">
        <f>IFERROR(VLOOKUP($K543,Dic!$H$4:$J$489,3,FALSE),0)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IFERROR(VLOOKUP($K544,Ene!$H$4:$J$489,3,FALSE),0)</f>
        <v>0</v>
      </c>
      <c r="O544" s="6">
        <f>IFERROR(VLOOKUP($K544,Feb!$H$4:$J$489,3,FALSE),0)</f>
        <v>0</v>
      </c>
      <c r="P544" s="6">
        <f>IFERROR(VLOOKUP($K544,Mar!$H$4:$J$489,3,FALSE),0)</f>
        <v>0</v>
      </c>
      <c r="Q544" s="6">
        <f>IFERROR(VLOOKUP($K544,Abr!$H$4:$J$489,3,FALSE),0)</f>
        <v>0</v>
      </c>
      <c r="R544" s="6">
        <f>IFERROR(VLOOKUP($K544,May!$H$4:$J$489,3,FALSE),0)</f>
        <v>0</v>
      </c>
      <c r="S544" s="6">
        <f>IFERROR(VLOOKUP($K544,Jun!$H$4:$J$489,3,FALSE),0)</f>
        <v>0</v>
      </c>
      <c r="T544" s="6">
        <f>IFERROR(VLOOKUP($K544,Jul!$H$4:$J$489,3,FALSE),0)</f>
        <v>0</v>
      </c>
      <c r="U544" s="6">
        <f>IFERROR(VLOOKUP($K544,Ago!$H$4:$J$489,3,FALSE),0)</f>
        <v>0</v>
      </c>
      <c r="V544" s="6">
        <f>IFERROR(VLOOKUP($K544,Set!$H$4:$J$489,3,FALSE),0)</f>
        <v>0</v>
      </c>
      <c r="W544" s="6">
        <f>IFERROR(VLOOKUP($K544,Oct!$H$4:$J$489,3,FALSE),0)</f>
        <v>0</v>
      </c>
      <c r="X544" s="6">
        <f>IFERROR(VLOOKUP($K544,Nov!$H$4:$J$489,3,FALSE),0)</f>
        <v>0</v>
      </c>
      <c r="Y544" s="6">
        <f>IFERROR(VLOOKUP($K544,Dic!$H$4:$J$489,3,FALSE),0)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IFERROR(VLOOKUP($K545,Ene!$H$4:$J$489,3,FALSE),0)</f>
        <v>0</v>
      </c>
      <c r="O545" s="6">
        <f>IFERROR(VLOOKUP($K545,Feb!$H$4:$J$489,3,FALSE),0)</f>
        <v>0</v>
      </c>
      <c r="P545" s="6">
        <f>IFERROR(VLOOKUP($K545,Mar!$H$4:$J$489,3,FALSE),0)</f>
        <v>0</v>
      </c>
      <c r="Q545" s="6">
        <f>IFERROR(VLOOKUP($K545,Abr!$H$4:$J$489,3,FALSE),0)</f>
        <v>0</v>
      </c>
      <c r="R545" s="6">
        <f>IFERROR(VLOOKUP($K545,May!$H$4:$J$489,3,FALSE),0)</f>
        <v>0</v>
      </c>
      <c r="S545" s="6">
        <f>IFERROR(VLOOKUP($K545,Jun!$H$4:$J$489,3,FALSE),0)</f>
        <v>0</v>
      </c>
      <c r="T545" s="6">
        <f>IFERROR(VLOOKUP($K545,Jul!$H$4:$J$489,3,FALSE),0)</f>
        <v>0</v>
      </c>
      <c r="U545" s="6">
        <f>IFERROR(VLOOKUP($K545,Ago!$H$4:$J$489,3,FALSE),0)</f>
        <v>0</v>
      </c>
      <c r="V545" s="6">
        <f>IFERROR(VLOOKUP($K545,Set!$H$4:$J$489,3,FALSE),0)</f>
        <v>0</v>
      </c>
      <c r="W545" s="6">
        <f>IFERROR(VLOOKUP($K545,Oct!$H$4:$J$489,3,FALSE),0)</f>
        <v>0</v>
      </c>
      <c r="X545" s="6">
        <f>IFERROR(VLOOKUP($K545,Nov!$H$4:$J$489,3,FALSE),0)</f>
        <v>0</v>
      </c>
      <c r="Y545" s="6">
        <f>IFERROR(VLOOKUP($K545,Dic!$H$4:$J$489,3,FALSE),0)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IFERROR(VLOOKUP($K546,Ene!$H$4:$J$489,3,FALSE),0)</f>
        <v>0</v>
      </c>
      <c r="O546" s="6">
        <f>IFERROR(VLOOKUP($K546,Feb!$H$4:$J$489,3,FALSE),0)</f>
        <v>0</v>
      </c>
      <c r="P546" s="6">
        <f>IFERROR(VLOOKUP($K546,Mar!$H$4:$J$489,3,FALSE),0)</f>
        <v>0</v>
      </c>
      <c r="Q546" s="6">
        <f>IFERROR(VLOOKUP($K546,Abr!$H$4:$J$489,3,FALSE),0)</f>
        <v>0</v>
      </c>
      <c r="R546" s="6">
        <f>IFERROR(VLOOKUP($K546,May!$H$4:$J$489,3,FALSE),0)</f>
        <v>0</v>
      </c>
      <c r="S546" s="6">
        <f>IFERROR(VLOOKUP($K546,Jun!$H$4:$J$489,3,FALSE),0)</f>
        <v>0</v>
      </c>
      <c r="T546" s="6">
        <f>IFERROR(VLOOKUP($K546,Jul!$H$4:$J$489,3,FALSE),0)</f>
        <v>0</v>
      </c>
      <c r="U546" s="6">
        <f>IFERROR(VLOOKUP($K546,Ago!$H$4:$J$489,3,FALSE),0)</f>
        <v>0</v>
      </c>
      <c r="V546" s="6">
        <f>IFERROR(VLOOKUP($K546,Set!$H$4:$J$489,3,FALSE),0)</f>
        <v>0</v>
      </c>
      <c r="W546" s="6">
        <f>IFERROR(VLOOKUP($K546,Oct!$H$4:$J$489,3,FALSE),0)</f>
        <v>0</v>
      </c>
      <c r="X546" s="6">
        <f>IFERROR(VLOOKUP($K546,Nov!$H$4:$J$489,3,FALSE),0)</f>
        <v>0</v>
      </c>
      <c r="Y546" s="6">
        <f>IFERROR(VLOOKUP($K546,Dic!$H$4:$J$489,3,FALSE),0)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IFERROR(VLOOKUP($K547,Ene!$H$4:$J$489,3,FALSE),0)</f>
        <v>0</v>
      </c>
      <c r="O547" s="6">
        <f>IFERROR(VLOOKUP($K547,Feb!$H$4:$J$489,3,FALSE),0)</f>
        <v>0</v>
      </c>
      <c r="P547" s="6">
        <f>IFERROR(VLOOKUP($K547,Mar!$H$4:$J$489,3,FALSE),0)</f>
        <v>0</v>
      </c>
      <c r="Q547" s="6">
        <f>IFERROR(VLOOKUP($K547,Abr!$H$4:$J$489,3,FALSE),0)</f>
        <v>0</v>
      </c>
      <c r="R547" s="6">
        <f>IFERROR(VLOOKUP($K547,May!$H$4:$J$489,3,FALSE),0)</f>
        <v>0</v>
      </c>
      <c r="S547" s="6">
        <f>IFERROR(VLOOKUP($K547,Jun!$H$4:$J$489,3,FALSE),0)</f>
        <v>0</v>
      </c>
      <c r="T547" s="6">
        <f>IFERROR(VLOOKUP($K547,Jul!$H$4:$J$489,3,FALSE),0)</f>
        <v>0</v>
      </c>
      <c r="U547" s="6">
        <f>IFERROR(VLOOKUP($K547,Ago!$H$4:$J$489,3,FALSE),0)</f>
        <v>0</v>
      </c>
      <c r="V547" s="6">
        <f>IFERROR(VLOOKUP($K547,Set!$H$4:$J$489,3,FALSE),0)</f>
        <v>0</v>
      </c>
      <c r="W547" s="6">
        <f>IFERROR(VLOOKUP($K547,Oct!$H$4:$J$489,3,FALSE),0)</f>
        <v>0</v>
      </c>
      <c r="X547" s="6">
        <f>IFERROR(VLOOKUP($K547,Nov!$H$4:$J$489,3,FALSE),0)</f>
        <v>0</v>
      </c>
      <c r="Y547" s="6">
        <f>IFERROR(VLOOKUP($K547,Dic!$H$4:$J$489,3,FALSE),0)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IFERROR(VLOOKUP($K548,Ene!$H$4:$J$489,3,FALSE),0)</f>
        <v>0</v>
      </c>
      <c r="O548" s="6">
        <f>IFERROR(VLOOKUP($K548,Feb!$H$4:$J$489,3,FALSE),0)</f>
        <v>0</v>
      </c>
      <c r="P548" s="6">
        <f>IFERROR(VLOOKUP($K548,Mar!$H$4:$J$489,3,FALSE),0)</f>
        <v>0</v>
      </c>
      <c r="Q548" s="6">
        <f>IFERROR(VLOOKUP($K548,Abr!$H$4:$J$489,3,FALSE),0)</f>
        <v>0</v>
      </c>
      <c r="R548" s="6">
        <f>IFERROR(VLOOKUP($K548,May!$H$4:$J$489,3,FALSE),0)</f>
        <v>0</v>
      </c>
      <c r="S548" s="6">
        <f>IFERROR(VLOOKUP($K548,Jun!$H$4:$J$489,3,FALSE),0)</f>
        <v>0</v>
      </c>
      <c r="T548" s="6">
        <f>IFERROR(VLOOKUP($K548,Jul!$H$4:$J$489,3,FALSE),0)</f>
        <v>0</v>
      </c>
      <c r="U548" s="6">
        <f>IFERROR(VLOOKUP($K548,Ago!$H$4:$J$489,3,FALSE),0)</f>
        <v>0</v>
      </c>
      <c r="V548" s="6">
        <f>IFERROR(VLOOKUP($K548,Set!$H$4:$J$489,3,FALSE),0)</f>
        <v>0</v>
      </c>
      <c r="W548" s="6">
        <f>IFERROR(VLOOKUP($K548,Oct!$H$4:$J$489,3,FALSE),0)</f>
        <v>0</v>
      </c>
      <c r="X548" s="6">
        <f>IFERROR(VLOOKUP($K548,Nov!$H$4:$J$489,3,FALSE),0)</f>
        <v>0</v>
      </c>
      <c r="Y548" s="6">
        <f>IFERROR(VLOOKUP($K548,Dic!$H$4:$J$489,3,FALSE),0)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IFERROR(VLOOKUP($K549,Ene!$H$4:$J$489,3,FALSE),0)</f>
        <v>0</v>
      </c>
      <c r="O549" s="6">
        <f>IFERROR(VLOOKUP($K549,Feb!$H$4:$J$489,3,FALSE),0)</f>
        <v>0</v>
      </c>
      <c r="P549" s="6">
        <f>IFERROR(VLOOKUP($K549,Mar!$H$4:$J$489,3,FALSE),0)</f>
        <v>0</v>
      </c>
      <c r="Q549" s="6">
        <f>IFERROR(VLOOKUP($K549,Abr!$H$4:$J$489,3,FALSE),0)</f>
        <v>0</v>
      </c>
      <c r="R549" s="6">
        <f>IFERROR(VLOOKUP($K549,May!$H$4:$J$489,3,FALSE),0)</f>
        <v>0</v>
      </c>
      <c r="S549" s="6">
        <f>IFERROR(VLOOKUP($K549,Jun!$H$4:$J$489,3,FALSE),0)</f>
        <v>0</v>
      </c>
      <c r="T549" s="6">
        <f>IFERROR(VLOOKUP($K549,Jul!$H$4:$J$489,3,FALSE),0)</f>
        <v>0</v>
      </c>
      <c r="U549" s="6">
        <f>IFERROR(VLOOKUP($K549,Ago!$H$4:$J$489,3,FALSE),0)</f>
        <v>0</v>
      </c>
      <c r="V549" s="6">
        <f>IFERROR(VLOOKUP($K549,Set!$H$4:$J$489,3,FALSE),0)</f>
        <v>0</v>
      </c>
      <c r="W549" s="6">
        <f>IFERROR(VLOOKUP($K549,Oct!$H$4:$J$489,3,FALSE),0)</f>
        <v>0</v>
      </c>
      <c r="X549" s="6">
        <f>IFERROR(VLOOKUP($K549,Nov!$H$4:$J$489,3,FALSE),0)</f>
        <v>0</v>
      </c>
      <c r="Y549" s="6">
        <f>IFERROR(VLOOKUP($K549,Dic!$H$4:$J$489,3,FALSE),0)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IFERROR(VLOOKUP($K550,Ene!$H$4:$J$489,3,FALSE),0)</f>
        <v>0</v>
      </c>
      <c r="O550" s="6">
        <f>IFERROR(VLOOKUP($K550,Feb!$H$4:$J$489,3,FALSE),0)</f>
        <v>0</v>
      </c>
      <c r="P550" s="6">
        <f>IFERROR(VLOOKUP($K550,Mar!$H$4:$J$489,3,FALSE),0)</f>
        <v>0</v>
      </c>
      <c r="Q550" s="6">
        <f>IFERROR(VLOOKUP($K550,Abr!$H$4:$J$489,3,FALSE),0)</f>
        <v>0</v>
      </c>
      <c r="R550" s="6">
        <f>IFERROR(VLOOKUP($K550,May!$H$4:$J$489,3,FALSE),0)</f>
        <v>0</v>
      </c>
      <c r="S550" s="6">
        <f>IFERROR(VLOOKUP($K550,Jun!$H$4:$J$489,3,FALSE),0)</f>
        <v>0</v>
      </c>
      <c r="T550" s="6">
        <f>IFERROR(VLOOKUP($K550,Jul!$H$4:$J$489,3,FALSE),0)</f>
        <v>0</v>
      </c>
      <c r="U550" s="6">
        <f>IFERROR(VLOOKUP($K550,Ago!$H$4:$J$489,3,FALSE),0)</f>
        <v>0</v>
      </c>
      <c r="V550" s="6">
        <f>IFERROR(VLOOKUP($K550,Set!$H$4:$J$489,3,FALSE),0)</f>
        <v>0</v>
      </c>
      <c r="W550" s="6">
        <f>IFERROR(VLOOKUP($K550,Oct!$H$4:$J$489,3,FALSE),0)</f>
        <v>0</v>
      </c>
      <c r="X550" s="6">
        <f>IFERROR(VLOOKUP($K550,Nov!$H$4:$J$489,3,FALSE),0)</f>
        <v>0</v>
      </c>
      <c r="Y550" s="6">
        <f>IFERROR(VLOOKUP($K550,Dic!$H$4:$J$489,3,FALSE),0)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IFERROR(VLOOKUP($K551,Ene!$H$4:$J$489,3,FALSE),0)</f>
        <v>0</v>
      </c>
      <c r="O551" s="6">
        <f>IFERROR(VLOOKUP($K551,Feb!$H$4:$J$489,3,FALSE),0)</f>
        <v>0</v>
      </c>
      <c r="P551" s="6">
        <f>IFERROR(VLOOKUP($K551,Mar!$H$4:$J$489,3,FALSE),0)</f>
        <v>0</v>
      </c>
      <c r="Q551" s="6">
        <f>IFERROR(VLOOKUP($K551,Abr!$H$4:$J$489,3,FALSE),0)</f>
        <v>0</v>
      </c>
      <c r="R551" s="6">
        <f>IFERROR(VLOOKUP($K551,May!$H$4:$J$489,3,FALSE),0)</f>
        <v>0</v>
      </c>
      <c r="S551" s="6">
        <f>IFERROR(VLOOKUP($K551,Jun!$H$4:$J$489,3,FALSE),0)</f>
        <v>0</v>
      </c>
      <c r="T551" s="6">
        <f>IFERROR(VLOOKUP($K551,Jul!$H$4:$J$489,3,FALSE),0)</f>
        <v>0</v>
      </c>
      <c r="U551" s="6">
        <f>IFERROR(VLOOKUP($K551,Ago!$H$4:$J$489,3,FALSE),0)</f>
        <v>0</v>
      </c>
      <c r="V551" s="6">
        <f>IFERROR(VLOOKUP($K551,Set!$H$4:$J$489,3,FALSE),0)</f>
        <v>0</v>
      </c>
      <c r="W551" s="6">
        <f>IFERROR(VLOOKUP($K551,Oct!$H$4:$J$489,3,FALSE),0)</f>
        <v>0</v>
      </c>
      <c r="X551" s="6">
        <f>IFERROR(VLOOKUP($K551,Nov!$H$4:$J$489,3,FALSE),0)</f>
        <v>0</v>
      </c>
      <c r="Y551" s="6">
        <f>IFERROR(VLOOKUP($K551,Dic!$H$4:$J$489,3,FALSE),0)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IFERROR(VLOOKUP($K552,Ene!$H$4:$J$489,3,FALSE),0)</f>
        <v>0</v>
      </c>
      <c r="O552" s="6">
        <f>IFERROR(VLOOKUP($K552,Feb!$H$4:$J$489,3,FALSE),0)</f>
        <v>0</v>
      </c>
      <c r="P552" s="6">
        <f>IFERROR(VLOOKUP($K552,Mar!$H$4:$J$489,3,FALSE),0)</f>
        <v>0</v>
      </c>
      <c r="Q552" s="6">
        <f>IFERROR(VLOOKUP($K552,Abr!$H$4:$J$489,3,FALSE),0)</f>
        <v>0</v>
      </c>
      <c r="R552" s="6">
        <f>IFERROR(VLOOKUP($K552,May!$H$4:$J$489,3,FALSE),0)</f>
        <v>0</v>
      </c>
      <c r="S552" s="6">
        <f>IFERROR(VLOOKUP($K552,Jun!$H$4:$J$489,3,FALSE),0)</f>
        <v>0</v>
      </c>
      <c r="T552" s="6">
        <f>IFERROR(VLOOKUP($K552,Jul!$H$4:$J$489,3,FALSE),0)</f>
        <v>0</v>
      </c>
      <c r="U552" s="6">
        <f>IFERROR(VLOOKUP($K552,Ago!$H$4:$J$489,3,FALSE),0)</f>
        <v>0</v>
      </c>
      <c r="V552" s="6">
        <f>IFERROR(VLOOKUP($K552,Set!$H$4:$J$489,3,FALSE),0)</f>
        <v>0</v>
      </c>
      <c r="W552" s="6">
        <f>IFERROR(VLOOKUP($K552,Oct!$H$4:$J$489,3,FALSE),0)</f>
        <v>0</v>
      </c>
      <c r="X552" s="6">
        <f>IFERROR(VLOOKUP($K552,Nov!$H$4:$J$489,3,FALSE),0)</f>
        <v>0</v>
      </c>
      <c r="Y552" s="6">
        <f>IFERROR(VLOOKUP($K552,Dic!$H$4:$J$489,3,FALSE),0)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IFERROR(VLOOKUP($K553,Ene!$H$4:$J$489,3,FALSE),0)</f>
        <v>0</v>
      </c>
      <c r="O553" s="6">
        <f>IFERROR(VLOOKUP($K553,Feb!$H$4:$J$489,3,FALSE),0)</f>
        <v>0</v>
      </c>
      <c r="P553" s="6">
        <f>IFERROR(VLOOKUP($K553,Mar!$H$4:$J$489,3,FALSE),0)</f>
        <v>0</v>
      </c>
      <c r="Q553" s="6">
        <f>IFERROR(VLOOKUP($K553,Abr!$H$4:$J$489,3,FALSE),0)</f>
        <v>0</v>
      </c>
      <c r="R553" s="6">
        <f>IFERROR(VLOOKUP($K553,May!$H$4:$J$489,3,FALSE),0)</f>
        <v>0</v>
      </c>
      <c r="S553" s="6">
        <f>IFERROR(VLOOKUP($K553,Jun!$H$4:$J$489,3,FALSE),0)</f>
        <v>0</v>
      </c>
      <c r="T553" s="6">
        <f>IFERROR(VLOOKUP($K553,Jul!$H$4:$J$489,3,FALSE),0)</f>
        <v>0</v>
      </c>
      <c r="U553" s="6">
        <f>IFERROR(VLOOKUP($K553,Ago!$H$4:$J$489,3,FALSE),0)</f>
        <v>0</v>
      </c>
      <c r="V553" s="6">
        <f>IFERROR(VLOOKUP($K553,Set!$H$4:$J$489,3,FALSE),0)</f>
        <v>0</v>
      </c>
      <c r="W553" s="6">
        <f>IFERROR(VLOOKUP($K553,Oct!$H$4:$J$489,3,FALSE),0)</f>
        <v>0</v>
      </c>
      <c r="X553" s="6">
        <f>IFERROR(VLOOKUP($K553,Nov!$H$4:$J$489,3,FALSE),0)</f>
        <v>0</v>
      </c>
      <c r="Y553" s="6">
        <f>IFERROR(VLOOKUP($K553,Dic!$H$4:$J$489,3,FALSE),0)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IFERROR(VLOOKUP($K554,Ene!$H$4:$J$489,3,FALSE),0)</f>
        <v>0</v>
      </c>
      <c r="O554" s="6">
        <f>IFERROR(VLOOKUP($K554,Feb!$H$4:$J$489,3,FALSE),0)</f>
        <v>0</v>
      </c>
      <c r="P554" s="6">
        <f>IFERROR(VLOOKUP($K554,Mar!$H$4:$J$489,3,FALSE),0)</f>
        <v>0</v>
      </c>
      <c r="Q554" s="6">
        <f>IFERROR(VLOOKUP($K554,Abr!$H$4:$J$489,3,FALSE),0)</f>
        <v>0</v>
      </c>
      <c r="R554" s="6">
        <f>IFERROR(VLOOKUP($K554,May!$H$4:$J$489,3,FALSE),0)</f>
        <v>0</v>
      </c>
      <c r="S554" s="6">
        <f>IFERROR(VLOOKUP($K554,Jun!$H$4:$J$489,3,FALSE),0)</f>
        <v>0</v>
      </c>
      <c r="T554" s="6">
        <f>IFERROR(VLOOKUP($K554,Jul!$H$4:$J$489,3,FALSE),0)</f>
        <v>0</v>
      </c>
      <c r="U554" s="6">
        <f>IFERROR(VLOOKUP($K554,Ago!$H$4:$J$489,3,FALSE),0)</f>
        <v>0</v>
      </c>
      <c r="V554" s="6">
        <f>IFERROR(VLOOKUP($K554,Set!$H$4:$J$489,3,FALSE),0)</f>
        <v>0</v>
      </c>
      <c r="W554" s="6">
        <f>IFERROR(VLOOKUP($K554,Oct!$H$4:$J$489,3,FALSE),0)</f>
        <v>0</v>
      </c>
      <c r="X554" s="6">
        <f>IFERROR(VLOOKUP($K554,Nov!$H$4:$J$489,3,FALSE),0)</f>
        <v>0</v>
      </c>
      <c r="Y554" s="6">
        <f>IFERROR(VLOOKUP($K554,Dic!$H$4:$J$489,3,FALSE),0)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IFERROR(VLOOKUP($K555,Ene!$H$4:$J$489,3,FALSE),0)</f>
        <v>0</v>
      </c>
      <c r="O555" s="6">
        <f>IFERROR(VLOOKUP($K555,Feb!$H$4:$J$489,3,FALSE),0)</f>
        <v>0</v>
      </c>
      <c r="P555" s="6">
        <f>IFERROR(VLOOKUP($K555,Mar!$H$4:$J$489,3,FALSE),0)</f>
        <v>0</v>
      </c>
      <c r="Q555" s="6">
        <f>IFERROR(VLOOKUP($K555,Abr!$H$4:$J$489,3,FALSE),0)</f>
        <v>0</v>
      </c>
      <c r="R555" s="6">
        <f>IFERROR(VLOOKUP($K555,May!$H$4:$J$489,3,FALSE),0)</f>
        <v>0</v>
      </c>
      <c r="S555" s="6">
        <f>IFERROR(VLOOKUP($K555,Jun!$H$4:$J$489,3,FALSE),0)</f>
        <v>0</v>
      </c>
      <c r="T555" s="6">
        <f>IFERROR(VLOOKUP($K555,Jul!$H$4:$J$489,3,FALSE),0)</f>
        <v>0</v>
      </c>
      <c r="U555" s="6">
        <f>IFERROR(VLOOKUP($K555,Ago!$H$4:$J$489,3,FALSE),0)</f>
        <v>0</v>
      </c>
      <c r="V555" s="6">
        <f>IFERROR(VLOOKUP($K555,Set!$H$4:$J$489,3,FALSE),0)</f>
        <v>0</v>
      </c>
      <c r="W555" s="6">
        <f>IFERROR(VLOOKUP($K555,Oct!$H$4:$J$489,3,FALSE),0)</f>
        <v>0</v>
      </c>
      <c r="X555" s="6">
        <f>IFERROR(VLOOKUP($K555,Nov!$H$4:$J$489,3,FALSE),0)</f>
        <v>0</v>
      </c>
      <c r="Y555" s="6">
        <f>IFERROR(VLOOKUP($K555,Dic!$H$4:$J$489,3,FALSE),0)</f>
        <v>0</v>
      </c>
      <c r="Z555" s="6">
        <f t="shared" si="101"/>
        <v>0</v>
      </c>
      <c r="AA555" s="6">
        <f t="shared" si="102"/>
        <v>0</v>
      </c>
      <c r="AB555" s="6">
        <f t="shared" si="103"/>
        <v>0</v>
      </c>
      <c r="AC555" s="6">
        <f t="shared" si="104"/>
        <v>0</v>
      </c>
      <c r="AD555" s="6">
        <f t="shared" si="105"/>
        <v>0</v>
      </c>
      <c r="AE555" s="6">
        <f t="shared" si="106"/>
        <v>0</v>
      </c>
      <c r="AF555" s="6">
        <f t="shared" si="107"/>
        <v>0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IFERROR(VLOOKUP($K556,Ene!$H$4:$J$489,3,FALSE),0)</f>
        <v>0</v>
      </c>
      <c r="O556" s="6">
        <f>IFERROR(VLOOKUP($K556,Feb!$H$4:$J$489,3,FALSE),0)</f>
        <v>0</v>
      </c>
      <c r="P556" s="6">
        <f>IFERROR(VLOOKUP($K556,Mar!$H$4:$J$489,3,FALSE),0)</f>
        <v>0</v>
      </c>
      <c r="Q556" s="6">
        <f>IFERROR(VLOOKUP($K556,Abr!$H$4:$J$489,3,FALSE),0)</f>
        <v>0</v>
      </c>
      <c r="R556" s="6">
        <f>IFERROR(VLOOKUP($K556,May!$H$4:$J$489,3,FALSE),0)</f>
        <v>0</v>
      </c>
      <c r="S556" s="6">
        <f>IFERROR(VLOOKUP($K556,Jun!$H$4:$J$489,3,FALSE),0)</f>
        <v>0</v>
      </c>
      <c r="T556" s="6">
        <f>IFERROR(VLOOKUP($K556,Jul!$H$4:$J$489,3,FALSE),0)</f>
        <v>0</v>
      </c>
      <c r="U556" s="6">
        <f>IFERROR(VLOOKUP($K556,Ago!$H$4:$J$489,3,FALSE),0)</f>
        <v>0</v>
      </c>
      <c r="V556" s="6">
        <f>IFERROR(VLOOKUP($K556,Set!$H$4:$J$489,3,FALSE),0)</f>
        <v>0</v>
      </c>
      <c r="W556" s="6">
        <f>IFERROR(VLOOKUP($K556,Oct!$H$4:$J$489,3,FALSE),0)</f>
        <v>0</v>
      </c>
      <c r="X556" s="6">
        <f>IFERROR(VLOOKUP($K556,Nov!$H$4:$J$489,3,FALSE),0)</f>
        <v>0</v>
      </c>
      <c r="Y556" s="6">
        <f>IFERROR(VLOOKUP($K556,Dic!$H$4:$J$489,3,FALSE),0)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IFERROR(VLOOKUP($K557,Ene!$H$4:$J$489,3,FALSE),0)</f>
        <v>0</v>
      </c>
      <c r="O557" s="6">
        <f>IFERROR(VLOOKUP($K557,Feb!$H$4:$J$489,3,FALSE),0)</f>
        <v>0</v>
      </c>
      <c r="P557" s="6">
        <f>IFERROR(VLOOKUP($K557,Mar!$H$4:$J$489,3,FALSE),0)</f>
        <v>1</v>
      </c>
      <c r="Q557" s="6">
        <f>IFERROR(VLOOKUP($K557,Abr!$H$4:$J$489,3,FALSE),0)</f>
        <v>0</v>
      </c>
      <c r="R557" s="6">
        <f>IFERROR(VLOOKUP($K557,May!$H$4:$J$489,3,FALSE),0)</f>
        <v>0</v>
      </c>
      <c r="S557" s="6">
        <f>IFERROR(VLOOKUP($K557,Jun!$H$4:$J$489,3,FALSE),0)</f>
        <v>0</v>
      </c>
      <c r="T557" s="6">
        <f>IFERROR(VLOOKUP($K557,Jul!$H$4:$J$489,3,FALSE),0)</f>
        <v>0</v>
      </c>
      <c r="U557" s="6">
        <f>IFERROR(VLOOKUP($K557,Ago!$H$4:$J$489,3,FALSE),0)</f>
        <v>0</v>
      </c>
      <c r="V557" s="6">
        <f>IFERROR(VLOOKUP($K557,Set!$H$4:$J$489,3,FALSE),0)</f>
        <v>0</v>
      </c>
      <c r="W557" s="6">
        <f>IFERROR(VLOOKUP($K557,Oct!$H$4:$J$489,3,FALSE),0)</f>
        <v>0</v>
      </c>
      <c r="X557" s="6">
        <f>IFERROR(VLOOKUP($K557,Nov!$H$4:$J$489,3,FALSE),0)</f>
        <v>0</v>
      </c>
      <c r="Y557" s="6">
        <f>IFERROR(VLOOKUP($K557,Dic!$H$4:$J$489,3,FALSE),0)</f>
        <v>0</v>
      </c>
      <c r="Z557" s="6">
        <f t="shared" si="101"/>
        <v>1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1</v>
      </c>
      <c r="AE557" s="6">
        <f t="shared" si="106"/>
        <v>0</v>
      </c>
      <c r="AF557" s="6">
        <f t="shared" si="107"/>
        <v>1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IFERROR(VLOOKUP($K558,Ene!$H$4:$J$489,3,FALSE),0)</f>
        <v>0</v>
      </c>
      <c r="O558" s="6">
        <f>IFERROR(VLOOKUP($K558,Feb!$H$4:$J$489,3,FALSE),0)</f>
        <v>0</v>
      </c>
      <c r="P558" s="6">
        <f>IFERROR(VLOOKUP($K558,Mar!$H$4:$J$489,3,FALSE),0)</f>
        <v>0</v>
      </c>
      <c r="Q558" s="6">
        <f>IFERROR(VLOOKUP($K558,Abr!$H$4:$J$489,3,FALSE),0)</f>
        <v>0</v>
      </c>
      <c r="R558" s="6">
        <f>IFERROR(VLOOKUP($K558,May!$H$4:$J$489,3,FALSE),0)</f>
        <v>0</v>
      </c>
      <c r="S558" s="6">
        <f>IFERROR(VLOOKUP($K558,Jun!$H$4:$J$489,3,FALSE),0)</f>
        <v>0</v>
      </c>
      <c r="T558" s="6">
        <f>IFERROR(VLOOKUP($K558,Jul!$H$4:$J$489,3,FALSE),0)</f>
        <v>0</v>
      </c>
      <c r="U558" s="6">
        <f>IFERROR(VLOOKUP($K558,Ago!$H$4:$J$489,3,FALSE),0)</f>
        <v>0</v>
      </c>
      <c r="V558" s="6">
        <f>IFERROR(VLOOKUP($K558,Set!$H$4:$J$489,3,FALSE),0)</f>
        <v>0</v>
      </c>
      <c r="W558" s="6">
        <f>IFERROR(VLOOKUP($K558,Oct!$H$4:$J$489,3,FALSE),0)</f>
        <v>0</v>
      </c>
      <c r="X558" s="6">
        <f>IFERROR(VLOOKUP($K558,Nov!$H$4:$J$489,3,FALSE),0)</f>
        <v>0</v>
      </c>
      <c r="Y558" s="6">
        <f>IFERROR(VLOOKUP($K558,Dic!$H$4:$J$489,3,FALSE),0)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IFERROR(VLOOKUP($K559,Ene!$H$4:$J$489,3,FALSE),0)</f>
        <v>0</v>
      </c>
      <c r="O559" s="6">
        <f>IFERROR(VLOOKUP($K559,Feb!$H$4:$J$489,3,FALSE),0)</f>
        <v>0</v>
      </c>
      <c r="P559" s="6">
        <f>IFERROR(VLOOKUP($K559,Mar!$H$4:$J$489,3,FALSE),0)</f>
        <v>0</v>
      </c>
      <c r="Q559" s="6">
        <f>IFERROR(VLOOKUP($K559,Abr!$H$4:$J$489,3,FALSE),0)</f>
        <v>0</v>
      </c>
      <c r="R559" s="6">
        <f>IFERROR(VLOOKUP($K559,May!$H$4:$J$489,3,FALSE),0)</f>
        <v>0</v>
      </c>
      <c r="S559" s="6">
        <f>IFERROR(VLOOKUP($K559,Jun!$H$4:$J$489,3,FALSE),0)</f>
        <v>0</v>
      </c>
      <c r="T559" s="6">
        <f>IFERROR(VLOOKUP($K559,Jul!$H$4:$J$489,3,FALSE),0)</f>
        <v>0</v>
      </c>
      <c r="U559" s="6">
        <f>IFERROR(VLOOKUP($K559,Ago!$H$4:$J$489,3,FALSE),0)</f>
        <v>0</v>
      </c>
      <c r="V559" s="6">
        <f>IFERROR(VLOOKUP($K559,Set!$H$4:$J$489,3,FALSE),0)</f>
        <v>0</v>
      </c>
      <c r="W559" s="6">
        <f>IFERROR(VLOOKUP($K559,Oct!$H$4:$J$489,3,FALSE),0)</f>
        <v>0</v>
      </c>
      <c r="X559" s="6">
        <f>IFERROR(VLOOKUP($K559,Nov!$H$4:$J$489,3,FALSE),0)</f>
        <v>0</v>
      </c>
      <c r="Y559" s="6">
        <f>IFERROR(VLOOKUP($K559,Dic!$H$4:$J$489,3,FALSE),0)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IFERROR(VLOOKUP($K560,Ene!$H$4:$J$489,3,FALSE),0)</f>
        <v>0</v>
      </c>
      <c r="O560" s="6">
        <f>IFERROR(VLOOKUP($K560,Feb!$H$4:$J$489,3,FALSE),0)</f>
        <v>0</v>
      </c>
      <c r="P560" s="6">
        <f>IFERROR(VLOOKUP($K560,Mar!$H$4:$J$489,3,FALSE),0)</f>
        <v>0</v>
      </c>
      <c r="Q560" s="6">
        <f>IFERROR(VLOOKUP($K560,Abr!$H$4:$J$489,3,FALSE),0)</f>
        <v>0</v>
      </c>
      <c r="R560" s="6">
        <f>IFERROR(VLOOKUP($K560,May!$H$4:$J$489,3,FALSE),0)</f>
        <v>0</v>
      </c>
      <c r="S560" s="6">
        <f>IFERROR(VLOOKUP($K560,Jun!$H$4:$J$489,3,FALSE),0)</f>
        <v>0</v>
      </c>
      <c r="T560" s="6">
        <f>IFERROR(VLOOKUP($K560,Jul!$H$4:$J$489,3,FALSE),0)</f>
        <v>0</v>
      </c>
      <c r="U560" s="6">
        <f>IFERROR(VLOOKUP($K560,Ago!$H$4:$J$489,3,FALSE),0)</f>
        <v>0</v>
      </c>
      <c r="V560" s="6">
        <f>IFERROR(VLOOKUP($K560,Set!$H$4:$J$489,3,FALSE),0)</f>
        <v>0</v>
      </c>
      <c r="W560" s="6">
        <f>IFERROR(VLOOKUP($K560,Oct!$H$4:$J$489,3,FALSE),0)</f>
        <v>0</v>
      </c>
      <c r="X560" s="6">
        <f>IFERROR(VLOOKUP($K560,Nov!$H$4:$J$489,3,FALSE),0)</f>
        <v>0</v>
      </c>
      <c r="Y560" s="6">
        <f>IFERROR(VLOOKUP($K560,Dic!$H$4:$J$489,3,FALSE),0)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IFERROR(VLOOKUP($K561,Ene!$H$4:$J$489,3,FALSE),0)</f>
        <v>0</v>
      </c>
      <c r="O561" s="6">
        <f>IFERROR(VLOOKUP($K561,Feb!$H$4:$J$489,3,FALSE),0)</f>
        <v>0</v>
      </c>
      <c r="P561" s="6">
        <f>IFERROR(VLOOKUP($K561,Mar!$H$4:$J$489,3,FALSE),0)</f>
        <v>0</v>
      </c>
      <c r="Q561" s="6">
        <f>IFERROR(VLOOKUP($K561,Abr!$H$4:$J$489,3,FALSE),0)</f>
        <v>0</v>
      </c>
      <c r="R561" s="6">
        <f>IFERROR(VLOOKUP($K561,May!$H$4:$J$489,3,FALSE),0)</f>
        <v>0</v>
      </c>
      <c r="S561" s="6">
        <f>IFERROR(VLOOKUP($K561,Jun!$H$4:$J$489,3,FALSE),0)</f>
        <v>0</v>
      </c>
      <c r="T561" s="6">
        <f>IFERROR(VLOOKUP($K561,Jul!$H$4:$J$489,3,FALSE),0)</f>
        <v>0</v>
      </c>
      <c r="U561" s="6">
        <f>IFERROR(VLOOKUP($K561,Ago!$H$4:$J$489,3,FALSE),0)</f>
        <v>0</v>
      </c>
      <c r="V561" s="6">
        <f>IFERROR(VLOOKUP($K561,Set!$H$4:$J$489,3,FALSE),0)</f>
        <v>0</v>
      </c>
      <c r="W561" s="6">
        <f>IFERROR(VLOOKUP($K561,Oct!$H$4:$J$489,3,FALSE),0)</f>
        <v>0</v>
      </c>
      <c r="X561" s="6">
        <f>IFERROR(VLOOKUP($K561,Nov!$H$4:$J$489,3,FALSE),0)</f>
        <v>0</v>
      </c>
      <c r="Y561" s="6">
        <f>IFERROR(VLOOKUP($K561,Dic!$H$4:$J$489,3,FALSE),0)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IFERROR(VLOOKUP($K562,Ene!$H$4:$J$489,3,FALSE),0)</f>
        <v>0</v>
      </c>
      <c r="O562" s="6">
        <f>IFERROR(VLOOKUP($K562,Feb!$H$4:$J$489,3,FALSE),0)</f>
        <v>0</v>
      </c>
      <c r="P562" s="6">
        <f>IFERROR(VLOOKUP($K562,Mar!$H$4:$J$489,3,FALSE),0)</f>
        <v>0</v>
      </c>
      <c r="Q562" s="6">
        <f>IFERROR(VLOOKUP($K562,Abr!$H$4:$J$489,3,FALSE),0)</f>
        <v>0</v>
      </c>
      <c r="R562" s="6">
        <f>IFERROR(VLOOKUP($K562,May!$H$4:$J$489,3,FALSE),0)</f>
        <v>0</v>
      </c>
      <c r="S562" s="6">
        <f>IFERROR(VLOOKUP($K562,Jun!$H$4:$J$489,3,FALSE),0)</f>
        <v>0</v>
      </c>
      <c r="T562" s="6">
        <f>IFERROR(VLOOKUP($K562,Jul!$H$4:$J$489,3,FALSE),0)</f>
        <v>0</v>
      </c>
      <c r="U562" s="6">
        <f>IFERROR(VLOOKUP($K562,Ago!$H$4:$J$489,3,FALSE),0)</f>
        <v>0</v>
      </c>
      <c r="V562" s="6">
        <f>IFERROR(VLOOKUP($K562,Set!$H$4:$J$489,3,FALSE),0)</f>
        <v>0</v>
      </c>
      <c r="W562" s="6">
        <f>IFERROR(VLOOKUP($K562,Oct!$H$4:$J$489,3,FALSE),0)</f>
        <v>0</v>
      </c>
      <c r="X562" s="6">
        <f>IFERROR(VLOOKUP($K562,Nov!$H$4:$J$489,3,FALSE),0)</f>
        <v>0</v>
      </c>
      <c r="Y562" s="6">
        <f>IFERROR(VLOOKUP($K562,Dic!$H$4:$J$489,3,FALSE),0)</f>
        <v>0</v>
      </c>
      <c r="Z562" s="6">
        <f t="shared" si="101"/>
        <v>0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0</v>
      </c>
      <c r="AE562" s="6">
        <f t="shared" si="106"/>
        <v>0</v>
      </c>
      <c r="AF562" s="6">
        <f t="shared" si="107"/>
        <v>0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IFERROR(VLOOKUP($K563,Ene!$H$4:$J$489,3,FALSE),0)</f>
        <v>0</v>
      </c>
      <c r="O563" s="6">
        <f>IFERROR(VLOOKUP($K563,Feb!$H$4:$J$489,3,FALSE),0)</f>
        <v>0</v>
      </c>
      <c r="P563" s="6">
        <f>IFERROR(VLOOKUP($K563,Mar!$H$4:$J$489,3,FALSE),0)</f>
        <v>0</v>
      </c>
      <c r="Q563" s="6">
        <f>IFERROR(VLOOKUP($K563,Abr!$H$4:$J$489,3,FALSE),0)</f>
        <v>0</v>
      </c>
      <c r="R563" s="6">
        <f>IFERROR(VLOOKUP($K563,May!$H$4:$J$489,3,FALSE),0)</f>
        <v>1</v>
      </c>
      <c r="S563" s="6">
        <f>IFERROR(VLOOKUP($K563,Jun!$H$4:$J$489,3,FALSE),0)</f>
        <v>0</v>
      </c>
      <c r="T563" s="6">
        <f>IFERROR(VLOOKUP($K563,Jul!$H$4:$J$489,3,FALSE),0)</f>
        <v>0</v>
      </c>
      <c r="U563" s="6">
        <f>IFERROR(VLOOKUP($K563,Ago!$H$4:$J$489,3,FALSE),0)</f>
        <v>0</v>
      </c>
      <c r="V563" s="6">
        <f>IFERROR(VLOOKUP($K563,Set!$H$4:$J$489,3,FALSE),0)</f>
        <v>0</v>
      </c>
      <c r="W563" s="6">
        <f>IFERROR(VLOOKUP($K563,Oct!$H$4:$J$489,3,FALSE),0)</f>
        <v>0</v>
      </c>
      <c r="X563" s="6">
        <f>IFERROR(VLOOKUP($K563,Nov!$H$4:$J$489,3,FALSE),0)</f>
        <v>0</v>
      </c>
      <c r="Y563" s="6">
        <f>IFERROR(VLOOKUP($K563,Dic!$H$4:$J$489,3,FALSE),0)</f>
        <v>0</v>
      </c>
      <c r="Z563" s="6">
        <f t="shared" si="101"/>
        <v>0</v>
      </c>
      <c r="AA563" s="6">
        <f t="shared" si="102"/>
        <v>1</v>
      </c>
      <c r="AB563" s="6">
        <f t="shared" si="103"/>
        <v>0</v>
      </c>
      <c r="AC563" s="6">
        <f t="shared" si="104"/>
        <v>0</v>
      </c>
      <c r="AD563" s="6">
        <f t="shared" si="105"/>
        <v>1</v>
      </c>
      <c r="AE563" s="6">
        <f t="shared" si="106"/>
        <v>0</v>
      </c>
      <c r="AF563" s="6">
        <f t="shared" si="107"/>
        <v>1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IFERROR(VLOOKUP($K564,Ene!$H$4:$J$489,3,FALSE),0)</f>
        <v>0</v>
      </c>
      <c r="O564" s="6">
        <f>IFERROR(VLOOKUP($K564,Feb!$H$4:$J$489,3,FALSE),0)</f>
        <v>0</v>
      </c>
      <c r="P564" s="6">
        <f>IFERROR(VLOOKUP($K564,Mar!$H$4:$J$489,3,FALSE),0)</f>
        <v>0</v>
      </c>
      <c r="Q564" s="6">
        <f>IFERROR(VLOOKUP($K564,Abr!$H$4:$J$489,3,FALSE),0)</f>
        <v>0</v>
      </c>
      <c r="R564" s="6">
        <f>IFERROR(VLOOKUP($K564,May!$H$4:$J$489,3,FALSE),0)</f>
        <v>0</v>
      </c>
      <c r="S564" s="6">
        <f>IFERROR(VLOOKUP($K564,Jun!$H$4:$J$489,3,FALSE),0)</f>
        <v>0</v>
      </c>
      <c r="T564" s="6">
        <f>IFERROR(VLOOKUP($K564,Jul!$H$4:$J$489,3,FALSE),0)</f>
        <v>0</v>
      </c>
      <c r="U564" s="6">
        <f>IFERROR(VLOOKUP($K564,Ago!$H$4:$J$489,3,FALSE),0)</f>
        <v>0</v>
      </c>
      <c r="V564" s="6">
        <f>IFERROR(VLOOKUP($K564,Set!$H$4:$J$489,3,FALSE),0)</f>
        <v>0</v>
      </c>
      <c r="W564" s="6">
        <f>IFERROR(VLOOKUP($K564,Oct!$H$4:$J$489,3,FALSE),0)</f>
        <v>0</v>
      </c>
      <c r="X564" s="6">
        <f>IFERROR(VLOOKUP($K564,Nov!$H$4:$J$489,3,FALSE),0)</f>
        <v>0</v>
      </c>
      <c r="Y564" s="6">
        <f>IFERROR(VLOOKUP($K564,Dic!$H$4:$J$489,3,FALSE),0)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IFERROR(VLOOKUP($K565,Ene!$H$4:$J$489,3,FALSE),0)</f>
        <v>0</v>
      </c>
      <c r="O565" s="6">
        <f>IFERROR(VLOOKUP($K565,Feb!$H$4:$J$489,3,FALSE),0)</f>
        <v>0</v>
      </c>
      <c r="P565" s="6">
        <f>IFERROR(VLOOKUP($K565,Mar!$H$4:$J$489,3,FALSE),0)</f>
        <v>0</v>
      </c>
      <c r="Q565" s="6">
        <f>IFERROR(VLOOKUP($K565,Abr!$H$4:$J$489,3,FALSE),0)</f>
        <v>0</v>
      </c>
      <c r="R565" s="6">
        <f>IFERROR(VLOOKUP($K565,May!$H$4:$J$489,3,FALSE),0)</f>
        <v>0</v>
      </c>
      <c r="S565" s="6">
        <f>IFERROR(VLOOKUP($K565,Jun!$H$4:$J$489,3,FALSE),0)</f>
        <v>0</v>
      </c>
      <c r="T565" s="6">
        <f>IFERROR(VLOOKUP($K565,Jul!$H$4:$J$489,3,FALSE),0)</f>
        <v>0</v>
      </c>
      <c r="U565" s="6">
        <f>IFERROR(VLOOKUP($K565,Ago!$H$4:$J$489,3,FALSE),0)</f>
        <v>0</v>
      </c>
      <c r="V565" s="6">
        <f>IFERROR(VLOOKUP($K565,Set!$H$4:$J$489,3,FALSE),0)</f>
        <v>0</v>
      </c>
      <c r="W565" s="6">
        <f>IFERROR(VLOOKUP($K565,Oct!$H$4:$J$489,3,FALSE),0)</f>
        <v>0</v>
      </c>
      <c r="X565" s="6">
        <f>IFERROR(VLOOKUP($K565,Nov!$H$4:$J$489,3,FALSE),0)</f>
        <v>0</v>
      </c>
      <c r="Y565" s="6">
        <f>IFERROR(VLOOKUP($K565,Dic!$H$4:$J$489,3,FALSE),0)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IFERROR(VLOOKUP($K566,Ene!$H$4:$J$489,3,FALSE),0)</f>
        <v>0</v>
      </c>
      <c r="O566" s="6">
        <f>IFERROR(VLOOKUP($K566,Feb!$H$4:$J$489,3,FALSE),0)</f>
        <v>0</v>
      </c>
      <c r="P566" s="6">
        <f>IFERROR(VLOOKUP($K566,Mar!$H$4:$J$489,3,FALSE),0)</f>
        <v>0</v>
      </c>
      <c r="Q566" s="6">
        <f>IFERROR(VLOOKUP($K566,Abr!$H$4:$J$489,3,FALSE),0)</f>
        <v>0</v>
      </c>
      <c r="R566" s="6">
        <f>IFERROR(VLOOKUP($K566,May!$H$4:$J$489,3,FALSE),0)</f>
        <v>0</v>
      </c>
      <c r="S566" s="6">
        <f>IFERROR(VLOOKUP($K566,Jun!$H$4:$J$489,3,FALSE),0)</f>
        <v>0</v>
      </c>
      <c r="T566" s="6">
        <f>IFERROR(VLOOKUP($K566,Jul!$H$4:$J$489,3,FALSE),0)</f>
        <v>0</v>
      </c>
      <c r="U566" s="6">
        <f>IFERROR(VLOOKUP($K566,Ago!$H$4:$J$489,3,FALSE),0)</f>
        <v>0</v>
      </c>
      <c r="V566" s="6">
        <f>IFERROR(VLOOKUP($K566,Set!$H$4:$J$489,3,FALSE),0)</f>
        <v>0</v>
      </c>
      <c r="W566" s="6">
        <f>IFERROR(VLOOKUP($K566,Oct!$H$4:$J$489,3,FALSE),0)</f>
        <v>0</v>
      </c>
      <c r="X566" s="6">
        <f>IFERROR(VLOOKUP($K566,Nov!$H$4:$J$489,3,FALSE),0)</f>
        <v>0</v>
      </c>
      <c r="Y566" s="6">
        <f>IFERROR(VLOOKUP($K566,Dic!$H$4:$J$489,3,FALSE),0)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IFERROR(VLOOKUP($K567,Ene!$H$4:$J$489,3,FALSE),0)</f>
        <v>0</v>
      </c>
      <c r="O567" s="6">
        <f>IFERROR(VLOOKUP($K567,Feb!$H$4:$J$489,3,FALSE),0)</f>
        <v>0</v>
      </c>
      <c r="P567" s="6">
        <f>IFERROR(VLOOKUP($K567,Mar!$H$4:$J$489,3,FALSE),0)</f>
        <v>0</v>
      </c>
      <c r="Q567" s="6">
        <f>IFERROR(VLOOKUP($K567,Abr!$H$4:$J$489,3,FALSE),0)</f>
        <v>0</v>
      </c>
      <c r="R567" s="6">
        <f>IFERROR(VLOOKUP($K567,May!$H$4:$J$489,3,FALSE),0)</f>
        <v>0</v>
      </c>
      <c r="S567" s="6">
        <f>IFERROR(VLOOKUP($K567,Jun!$H$4:$J$489,3,FALSE),0)</f>
        <v>0</v>
      </c>
      <c r="T567" s="6">
        <f>IFERROR(VLOOKUP($K567,Jul!$H$4:$J$489,3,FALSE),0)</f>
        <v>0</v>
      </c>
      <c r="U567" s="6">
        <f>IFERROR(VLOOKUP($K567,Ago!$H$4:$J$489,3,FALSE),0)</f>
        <v>0</v>
      </c>
      <c r="V567" s="6">
        <f>IFERROR(VLOOKUP($K567,Set!$H$4:$J$489,3,FALSE),0)</f>
        <v>0</v>
      </c>
      <c r="W567" s="6">
        <f>IFERROR(VLOOKUP($K567,Oct!$H$4:$J$489,3,FALSE),0)</f>
        <v>0</v>
      </c>
      <c r="X567" s="6">
        <f>IFERROR(VLOOKUP($K567,Nov!$H$4:$J$489,3,FALSE),0)</f>
        <v>0</v>
      </c>
      <c r="Y567" s="6">
        <f>IFERROR(VLOOKUP($K567,Dic!$H$4:$J$489,3,FALSE),0)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IFERROR(VLOOKUP($K568,Ene!$H$4:$J$489,3,FALSE),0)</f>
        <v>0</v>
      </c>
      <c r="O568" s="6">
        <f>IFERROR(VLOOKUP($K568,Feb!$H$4:$J$489,3,FALSE),0)</f>
        <v>0</v>
      </c>
      <c r="P568" s="6">
        <f>IFERROR(VLOOKUP($K568,Mar!$H$4:$J$489,3,FALSE),0)</f>
        <v>0</v>
      </c>
      <c r="Q568" s="6">
        <f>IFERROR(VLOOKUP($K568,Abr!$H$4:$J$489,3,FALSE),0)</f>
        <v>0</v>
      </c>
      <c r="R568" s="6">
        <f>IFERROR(VLOOKUP($K568,May!$H$4:$J$489,3,FALSE),0)</f>
        <v>0</v>
      </c>
      <c r="S568" s="6">
        <f>IFERROR(VLOOKUP($K568,Jun!$H$4:$J$489,3,FALSE),0)</f>
        <v>0</v>
      </c>
      <c r="T568" s="6">
        <f>IFERROR(VLOOKUP($K568,Jul!$H$4:$J$489,3,FALSE),0)</f>
        <v>0</v>
      </c>
      <c r="U568" s="6">
        <f>IFERROR(VLOOKUP($K568,Ago!$H$4:$J$489,3,FALSE),0)</f>
        <v>0</v>
      </c>
      <c r="V568" s="6">
        <f>IFERROR(VLOOKUP($K568,Set!$H$4:$J$489,3,FALSE),0)</f>
        <v>0</v>
      </c>
      <c r="W568" s="6">
        <f>IFERROR(VLOOKUP($K568,Oct!$H$4:$J$489,3,FALSE),0)</f>
        <v>0</v>
      </c>
      <c r="X568" s="6">
        <f>IFERROR(VLOOKUP($K568,Nov!$H$4:$J$489,3,FALSE),0)</f>
        <v>0</v>
      </c>
      <c r="Y568" s="6">
        <f>IFERROR(VLOOKUP($K568,Dic!$H$4:$J$489,3,FALSE),0)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IFERROR(VLOOKUP($K569,Ene!$H$4:$J$489,3,FALSE),0)</f>
        <v>0</v>
      </c>
      <c r="O569" s="6">
        <f>IFERROR(VLOOKUP($K569,Feb!$H$4:$J$489,3,FALSE),0)</f>
        <v>0</v>
      </c>
      <c r="P569" s="6">
        <f>IFERROR(VLOOKUP($K569,Mar!$H$4:$J$489,3,FALSE),0)</f>
        <v>0</v>
      </c>
      <c r="Q569" s="6">
        <f>IFERROR(VLOOKUP($K569,Abr!$H$4:$J$489,3,FALSE),0)</f>
        <v>0</v>
      </c>
      <c r="R569" s="6">
        <f>IFERROR(VLOOKUP($K569,May!$H$4:$J$489,3,FALSE),0)</f>
        <v>0</v>
      </c>
      <c r="S569" s="6">
        <f>IFERROR(VLOOKUP($K569,Jun!$H$4:$J$489,3,FALSE),0)</f>
        <v>0</v>
      </c>
      <c r="T569" s="6">
        <f>IFERROR(VLOOKUP($K569,Jul!$H$4:$J$489,3,FALSE),0)</f>
        <v>0</v>
      </c>
      <c r="U569" s="6">
        <f>IFERROR(VLOOKUP($K569,Ago!$H$4:$J$489,3,FALSE),0)</f>
        <v>0</v>
      </c>
      <c r="V569" s="6">
        <f>IFERROR(VLOOKUP($K569,Set!$H$4:$J$489,3,FALSE),0)</f>
        <v>0</v>
      </c>
      <c r="W569" s="6">
        <f>IFERROR(VLOOKUP($K569,Oct!$H$4:$J$489,3,FALSE),0)</f>
        <v>0</v>
      </c>
      <c r="X569" s="6">
        <f>IFERROR(VLOOKUP($K569,Nov!$H$4:$J$489,3,FALSE),0)</f>
        <v>0</v>
      </c>
      <c r="Y569" s="6">
        <f>IFERROR(VLOOKUP($K569,Dic!$H$4:$J$489,3,FALSE),0)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IFERROR(VLOOKUP($K570,Ene!$H$4:$J$489,3,FALSE),0)</f>
        <v>0</v>
      </c>
      <c r="O570" s="6">
        <f>IFERROR(VLOOKUP($K570,Feb!$H$4:$J$489,3,FALSE),0)</f>
        <v>0</v>
      </c>
      <c r="P570" s="6">
        <f>IFERROR(VLOOKUP($K570,Mar!$H$4:$J$489,3,FALSE),0)</f>
        <v>0</v>
      </c>
      <c r="Q570" s="6">
        <f>IFERROR(VLOOKUP($K570,Abr!$H$4:$J$489,3,FALSE),0)</f>
        <v>0</v>
      </c>
      <c r="R570" s="6">
        <f>IFERROR(VLOOKUP($K570,May!$H$4:$J$489,3,FALSE),0)</f>
        <v>0</v>
      </c>
      <c r="S570" s="6">
        <f>IFERROR(VLOOKUP($K570,Jun!$H$4:$J$489,3,FALSE),0)</f>
        <v>0</v>
      </c>
      <c r="T570" s="6">
        <f>IFERROR(VLOOKUP($K570,Jul!$H$4:$J$489,3,FALSE),0)</f>
        <v>0</v>
      </c>
      <c r="U570" s="6">
        <f>IFERROR(VLOOKUP($K570,Ago!$H$4:$J$489,3,FALSE),0)</f>
        <v>0</v>
      </c>
      <c r="V570" s="6">
        <f>IFERROR(VLOOKUP($K570,Set!$H$4:$J$489,3,FALSE),0)</f>
        <v>0</v>
      </c>
      <c r="W570" s="6">
        <f>IFERROR(VLOOKUP($K570,Oct!$H$4:$J$489,3,FALSE),0)</f>
        <v>0</v>
      </c>
      <c r="X570" s="6">
        <f>IFERROR(VLOOKUP($K570,Nov!$H$4:$J$489,3,FALSE),0)</f>
        <v>0</v>
      </c>
      <c r="Y570" s="6">
        <f>IFERROR(VLOOKUP($K570,Dic!$H$4:$J$489,3,FALSE),0)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IFERROR(VLOOKUP($K571,Ene!$H$4:$J$489,3,FALSE),0)</f>
        <v>0</v>
      </c>
      <c r="O571" s="6">
        <f>IFERROR(VLOOKUP($K571,Feb!$H$4:$J$489,3,FALSE),0)</f>
        <v>0</v>
      </c>
      <c r="P571" s="6">
        <f>IFERROR(VLOOKUP($K571,Mar!$H$4:$J$489,3,FALSE),0)</f>
        <v>0</v>
      </c>
      <c r="Q571" s="6">
        <f>IFERROR(VLOOKUP($K571,Abr!$H$4:$J$489,3,FALSE),0)</f>
        <v>0</v>
      </c>
      <c r="R571" s="6">
        <f>IFERROR(VLOOKUP($K571,May!$H$4:$J$489,3,FALSE),0)</f>
        <v>0</v>
      </c>
      <c r="S571" s="6">
        <f>IFERROR(VLOOKUP($K571,Jun!$H$4:$J$489,3,FALSE),0)</f>
        <v>0</v>
      </c>
      <c r="T571" s="6">
        <f>IFERROR(VLOOKUP($K571,Jul!$H$4:$J$489,3,FALSE),0)</f>
        <v>0</v>
      </c>
      <c r="U571" s="6">
        <f>IFERROR(VLOOKUP($K571,Ago!$H$4:$J$489,3,FALSE),0)</f>
        <v>0</v>
      </c>
      <c r="V571" s="6">
        <f>IFERROR(VLOOKUP($K571,Set!$H$4:$J$489,3,FALSE),0)</f>
        <v>0</v>
      </c>
      <c r="W571" s="6">
        <f>IFERROR(VLOOKUP($K571,Oct!$H$4:$J$489,3,FALSE),0)</f>
        <v>0</v>
      </c>
      <c r="X571" s="6">
        <f>IFERROR(VLOOKUP($K571,Nov!$H$4:$J$489,3,FALSE),0)</f>
        <v>0</v>
      </c>
      <c r="Y571" s="6">
        <f>IFERROR(VLOOKUP($K571,Dic!$H$4:$J$489,3,FALSE),0)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IFERROR(VLOOKUP($K572,Ene!$H$4:$J$489,3,FALSE),0)</f>
        <v>0</v>
      </c>
      <c r="O572" s="6">
        <f>IFERROR(VLOOKUP($K572,Feb!$H$4:$J$489,3,FALSE),0)</f>
        <v>0</v>
      </c>
      <c r="P572" s="6">
        <f>IFERROR(VLOOKUP($K572,Mar!$H$4:$J$489,3,FALSE),0)</f>
        <v>0</v>
      </c>
      <c r="Q572" s="6">
        <f>IFERROR(VLOOKUP($K572,Abr!$H$4:$J$489,3,FALSE),0)</f>
        <v>0</v>
      </c>
      <c r="R572" s="6">
        <f>IFERROR(VLOOKUP($K572,May!$H$4:$J$489,3,FALSE),0)</f>
        <v>0</v>
      </c>
      <c r="S572" s="6">
        <f>IFERROR(VLOOKUP($K572,Jun!$H$4:$J$489,3,FALSE),0)</f>
        <v>0</v>
      </c>
      <c r="T572" s="6">
        <f>IFERROR(VLOOKUP($K572,Jul!$H$4:$J$489,3,FALSE),0)</f>
        <v>0</v>
      </c>
      <c r="U572" s="6">
        <f>IFERROR(VLOOKUP($K572,Ago!$H$4:$J$489,3,FALSE),0)</f>
        <v>0</v>
      </c>
      <c r="V572" s="6">
        <f>IFERROR(VLOOKUP($K572,Set!$H$4:$J$489,3,FALSE),0)</f>
        <v>0</v>
      </c>
      <c r="W572" s="6">
        <f>IFERROR(VLOOKUP($K572,Oct!$H$4:$J$489,3,FALSE),0)</f>
        <v>0</v>
      </c>
      <c r="X572" s="6">
        <f>IFERROR(VLOOKUP($K572,Nov!$H$4:$J$489,3,FALSE),0)</f>
        <v>0</v>
      </c>
      <c r="Y572" s="6">
        <f>IFERROR(VLOOKUP($K572,Dic!$H$4:$J$489,3,FALSE),0)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IFERROR(VLOOKUP($K573,Ene!$H$4:$J$489,3,FALSE),0)</f>
        <v>0</v>
      </c>
      <c r="O573" s="6">
        <f>IFERROR(VLOOKUP($K573,Feb!$H$4:$J$489,3,FALSE),0)</f>
        <v>0</v>
      </c>
      <c r="P573" s="6">
        <f>IFERROR(VLOOKUP($K573,Mar!$H$4:$J$489,3,FALSE),0)</f>
        <v>0</v>
      </c>
      <c r="Q573" s="6">
        <f>IFERROR(VLOOKUP($K573,Abr!$H$4:$J$489,3,FALSE),0)</f>
        <v>0</v>
      </c>
      <c r="R573" s="6">
        <f>IFERROR(VLOOKUP($K573,May!$H$4:$J$489,3,FALSE),0)</f>
        <v>0</v>
      </c>
      <c r="S573" s="6">
        <f>IFERROR(VLOOKUP($K573,Jun!$H$4:$J$489,3,FALSE),0)</f>
        <v>0</v>
      </c>
      <c r="T573" s="6">
        <f>IFERROR(VLOOKUP($K573,Jul!$H$4:$J$489,3,FALSE),0)</f>
        <v>0</v>
      </c>
      <c r="U573" s="6">
        <f>IFERROR(VLOOKUP($K573,Ago!$H$4:$J$489,3,FALSE),0)</f>
        <v>0</v>
      </c>
      <c r="V573" s="6">
        <f>IFERROR(VLOOKUP($K573,Set!$H$4:$J$489,3,FALSE),0)</f>
        <v>0</v>
      </c>
      <c r="W573" s="6">
        <f>IFERROR(VLOOKUP($K573,Oct!$H$4:$J$489,3,FALSE),0)</f>
        <v>0</v>
      </c>
      <c r="X573" s="6">
        <f>IFERROR(VLOOKUP($K573,Nov!$H$4:$J$489,3,FALSE),0)</f>
        <v>0</v>
      </c>
      <c r="Y573" s="6">
        <f>IFERROR(VLOOKUP($K573,Dic!$H$4:$J$489,3,FALSE),0)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IFERROR(VLOOKUP($K574,Ene!$H$4:$J$489,3,FALSE),0)</f>
        <v>0</v>
      </c>
      <c r="O574" s="6">
        <f>IFERROR(VLOOKUP($K574,Feb!$H$4:$J$489,3,FALSE),0)</f>
        <v>0</v>
      </c>
      <c r="P574" s="6">
        <f>IFERROR(VLOOKUP($K574,Mar!$H$4:$J$489,3,FALSE),0)</f>
        <v>0</v>
      </c>
      <c r="Q574" s="6">
        <f>IFERROR(VLOOKUP($K574,Abr!$H$4:$J$489,3,FALSE),0)</f>
        <v>0</v>
      </c>
      <c r="R574" s="6">
        <f>IFERROR(VLOOKUP($K574,May!$H$4:$J$489,3,FALSE),0)</f>
        <v>0</v>
      </c>
      <c r="S574" s="6">
        <f>IFERROR(VLOOKUP($K574,Jun!$H$4:$J$489,3,FALSE),0)</f>
        <v>0</v>
      </c>
      <c r="T574" s="6">
        <f>IFERROR(VLOOKUP($K574,Jul!$H$4:$J$489,3,FALSE),0)</f>
        <v>0</v>
      </c>
      <c r="U574" s="6">
        <f>IFERROR(VLOOKUP($K574,Ago!$H$4:$J$489,3,FALSE),0)</f>
        <v>0</v>
      </c>
      <c r="V574" s="6">
        <f>IFERROR(VLOOKUP($K574,Set!$H$4:$J$489,3,FALSE),0)</f>
        <v>0</v>
      </c>
      <c r="W574" s="6">
        <f>IFERROR(VLOOKUP($K574,Oct!$H$4:$J$489,3,FALSE),0)</f>
        <v>0</v>
      </c>
      <c r="X574" s="6">
        <f>IFERROR(VLOOKUP($K574,Nov!$H$4:$J$489,3,FALSE),0)</f>
        <v>0</v>
      </c>
      <c r="Y574" s="6">
        <f>IFERROR(VLOOKUP($K574,Dic!$H$4:$J$489,3,FALSE),0)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IFERROR(VLOOKUP($K575,Ene!$H$4:$J$489,3,FALSE),0)</f>
        <v>0</v>
      </c>
      <c r="O575" s="6">
        <f>IFERROR(VLOOKUP($K575,Feb!$H$4:$J$489,3,FALSE),0)</f>
        <v>0</v>
      </c>
      <c r="P575" s="6">
        <f>IFERROR(VLOOKUP($K575,Mar!$H$4:$J$489,3,FALSE),0)</f>
        <v>0</v>
      </c>
      <c r="Q575" s="6">
        <f>IFERROR(VLOOKUP($K575,Abr!$H$4:$J$489,3,FALSE),0)</f>
        <v>0</v>
      </c>
      <c r="R575" s="6">
        <f>IFERROR(VLOOKUP($K575,May!$H$4:$J$489,3,FALSE),0)</f>
        <v>0</v>
      </c>
      <c r="S575" s="6">
        <f>IFERROR(VLOOKUP($K575,Jun!$H$4:$J$489,3,FALSE),0)</f>
        <v>0</v>
      </c>
      <c r="T575" s="6">
        <f>IFERROR(VLOOKUP($K575,Jul!$H$4:$J$489,3,FALSE),0)</f>
        <v>0</v>
      </c>
      <c r="U575" s="6">
        <f>IFERROR(VLOOKUP($K575,Ago!$H$4:$J$489,3,FALSE),0)</f>
        <v>0</v>
      </c>
      <c r="V575" s="6">
        <f>IFERROR(VLOOKUP($K575,Set!$H$4:$J$489,3,FALSE),0)</f>
        <v>0</v>
      </c>
      <c r="W575" s="6">
        <f>IFERROR(VLOOKUP($K575,Oct!$H$4:$J$489,3,FALSE),0)</f>
        <v>0</v>
      </c>
      <c r="X575" s="6">
        <f>IFERROR(VLOOKUP($K575,Nov!$H$4:$J$489,3,FALSE),0)</f>
        <v>0</v>
      </c>
      <c r="Y575" s="6">
        <f>IFERROR(VLOOKUP($K575,Dic!$H$4:$J$489,3,FALSE),0)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IFERROR(VLOOKUP($K576,Ene!$H$4:$J$489,3,FALSE),0)</f>
        <v>0</v>
      </c>
      <c r="O576" s="6">
        <f>IFERROR(VLOOKUP($K576,Feb!$H$4:$J$489,3,FALSE),0)</f>
        <v>0</v>
      </c>
      <c r="P576" s="6">
        <f>IFERROR(VLOOKUP($K576,Mar!$H$4:$J$489,3,FALSE),0)</f>
        <v>0</v>
      </c>
      <c r="Q576" s="6">
        <f>IFERROR(VLOOKUP($K576,Abr!$H$4:$J$489,3,FALSE),0)</f>
        <v>0</v>
      </c>
      <c r="R576" s="6">
        <f>IFERROR(VLOOKUP($K576,May!$H$4:$J$489,3,FALSE),0)</f>
        <v>0</v>
      </c>
      <c r="S576" s="6">
        <f>IFERROR(VLOOKUP($K576,Jun!$H$4:$J$489,3,FALSE),0)</f>
        <v>0</v>
      </c>
      <c r="T576" s="6">
        <f>IFERROR(VLOOKUP($K576,Jul!$H$4:$J$489,3,FALSE),0)</f>
        <v>0</v>
      </c>
      <c r="U576" s="6">
        <f>IFERROR(VLOOKUP($K576,Ago!$H$4:$J$489,3,FALSE),0)</f>
        <v>0</v>
      </c>
      <c r="V576" s="6">
        <f>IFERROR(VLOOKUP($K576,Set!$H$4:$J$489,3,FALSE),0)</f>
        <v>0</v>
      </c>
      <c r="W576" s="6">
        <f>IFERROR(VLOOKUP($K576,Oct!$H$4:$J$489,3,FALSE),0)</f>
        <v>0</v>
      </c>
      <c r="X576" s="6">
        <f>IFERROR(VLOOKUP($K576,Nov!$H$4:$J$489,3,FALSE),0)</f>
        <v>0</v>
      </c>
      <c r="Y576" s="6">
        <f>IFERROR(VLOOKUP($K576,Dic!$H$4:$J$489,3,FALSE),0)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IFERROR(VLOOKUP($K577,Ene!$H$4:$J$489,3,FALSE),0)</f>
        <v>0</v>
      </c>
      <c r="O577" s="6">
        <f>IFERROR(VLOOKUP($K577,Feb!$H$4:$J$489,3,FALSE),0)</f>
        <v>0</v>
      </c>
      <c r="P577" s="6">
        <f>IFERROR(VLOOKUP($K577,Mar!$H$4:$J$489,3,FALSE),0)</f>
        <v>0</v>
      </c>
      <c r="Q577" s="6">
        <f>IFERROR(VLOOKUP($K577,Abr!$H$4:$J$489,3,FALSE),0)</f>
        <v>0</v>
      </c>
      <c r="R577" s="6">
        <f>IFERROR(VLOOKUP($K577,May!$H$4:$J$489,3,FALSE),0)</f>
        <v>0</v>
      </c>
      <c r="S577" s="6">
        <f>IFERROR(VLOOKUP($K577,Jun!$H$4:$J$489,3,FALSE),0)</f>
        <v>0</v>
      </c>
      <c r="T577" s="6">
        <f>IFERROR(VLOOKUP($K577,Jul!$H$4:$J$489,3,FALSE),0)</f>
        <v>0</v>
      </c>
      <c r="U577" s="6">
        <f>IFERROR(VLOOKUP($K577,Ago!$H$4:$J$489,3,FALSE),0)</f>
        <v>0</v>
      </c>
      <c r="V577" s="6">
        <f>IFERROR(VLOOKUP($K577,Set!$H$4:$J$489,3,FALSE),0)</f>
        <v>0</v>
      </c>
      <c r="W577" s="6">
        <f>IFERROR(VLOOKUP($K577,Oct!$H$4:$J$489,3,FALSE),0)</f>
        <v>0</v>
      </c>
      <c r="X577" s="6">
        <f>IFERROR(VLOOKUP($K577,Nov!$H$4:$J$489,3,FALSE),0)</f>
        <v>0</v>
      </c>
      <c r="Y577" s="6">
        <f>IFERROR(VLOOKUP($K577,Dic!$H$4:$J$489,3,FALSE),0)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IFERROR(VLOOKUP($K578,Ene!$H$4:$J$489,3,FALSE),0)</f>
        <v>0</v>
      </c>
      <c r="O578" s="6">
        <f>IFERROR(VLOOKUP($K578,Feb!$H$4:$J$489,3,FALSE),0)</f>
        <v>1</v>
      </c>
      <c r="P578" s="6">
        <f>IFERROR(VLOOKUP($K578,Mar!$H$4:$J$489,3,FALSE),0)</f>
        <v>0</v>
      </c>
      <c r="Q578" s="6">
        <f>IFERROR(VLOOKUP($K578,Abr!$H$4:$J$489,3,FALSE),0)</f>
        <v>0</v>
      </c>
      <c r="R578" s="6">
        <f>IFERROR(VLOOKUP($K578,May!$H$4:$J$489,3,FALSE),0)</f>
        <v>0</v>
      </c>
      <c r="S578" s="6">
        <f>IFERROR(VLOOKUP($K578,Jun!$H$4:$J$489,3,FALSE),0)</f>
        <v>0</v>
      </c>
      <c r="T578" s="6">
        <f>IFERROR(VLOOKUP($K578,Jul!$H$4:$J$489,3,FALSE),0)</f>
        <v>0</v>
      </c>
      <c r="U578" s="6">
        <f>IFERROR(VLOOKUP($K578,Ago!$H$4:$J$489,3,FALSE),0)</f>
        <v>0</v>
      </c>
      <c r="V578" s="6">
        <f>IFERROR(VLOOKUP($K578,Set!$H$4:$J$489,3,FALSE),0)</f>
        <v>0</v>
      </c>
      <c r="W578" s="6">
        <f>IFERROR(VLOOKUP($K578,Oct!$H$4:$J$489,3,FALSE),0)</f>
        <v>0</v>
      </c>
      <c r="X578" s="6">
        <f>IFERROR(VLOOKUP($K578,Nov!$H$4:$J$489,3,FALSE),0)</f>
        <v>0</v>
      </c>
      <c r="Y578" s="6">
        <f>IFERROR(VLOOKUP($K578,Dic!$H$4:$J$489,3,FALSE),0)</f>
        <v>0</v>
      </c>
      <c r="Z578" s="6">
        <f t="shared" ref="Z578:Z641" si="108">N578+O578+P578</f>
        <v>1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1</v>
      </c>
      <c r="AE578" s="6">
        <f t="shared" ref="AE578:AE641" si="113">SUM(T578:Y578)</f>
        <v>0</v>
      </c>
      <c r="AF578" s="6">
        <f t="shared" ref="AF578:AF641" si="114">SUM(N578:Y578)</f>
        <v>1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IFERROR(VLOOKUP($K579,Ene!$H$4:$J$489,3,FALSE),0)</f>
        <v>0</v>
      </c>
      <c r="O579" s="6">
        <f>IFERROR(VLOOKUP($K579,Feb!$H$4:$J$489,3,FALSE),0)</f>
        <v>0</v>
      </c>
      <c r="P579" s="6">
        <f>IFERROR(VLOOKUP($K579,Mar!$H$4:$J$489,3,FALSE),0)</f>
        <v>0</v>
      </c>
      <c r="Q579" s="6">
        <f>IFERROR(VLOOKUP($K579,Abr!$H$4:$J$489,3,FALSE),0)</f>
        <v>0</v>
      </c>
      <c r="R579" s="6">
        <f>IFERROR(VLOOKUP($K579,May!$H$4:$J$489,3,FALSE),0)</f>
        <v>0</v>
      </c>
      <c r="S579" s="6">
        <f>IFERROR(VLOOKUP($K579,Jun!$H$4:$J$489,3,FALSE),0)</f>
        <v>0</v>
      </c>
      <c r="T579" s="6">
        <f>IFERROR(VLOOKUP($K579,Jul!$H$4:$J$489,3,FALSE),0)</f>
        <v>0</v>
      </c>
      <c r="U579" s="6">
        <f>IFERROR(VLOOKUP($K579,Ago!$H$4:$J$489,3,FALSE),0)</f>
        <v>0</v>
      </c>
      <c r="V579" s="6">
        <f>IFERROR(VLOOKUP($K579,Set!$H$4:$J$489,3,FALSE),0)</f>
        <v>0</v>
      </c>
      <c r="W579" s="6">
        <f>IFERROR(VLOOKUP($K579,Oct!$H$4:$J$489,3,FALSE),0)</f>
        <v>0</v>
      </c>
      <c r="X579" s="6">
        <f>IFERROR(VLOOKUP($K579,Nov!$H$4:$J$489,3,FALSE),0)</f>
        <v>0</v>
      </c>
      <c r="Y579" s="6">
        <f>IFERROR(VLOOKUP($K579,Dic!$H$4:$J$489,3,FALSE),0)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IFERROR(VLOOKUP($K580,Ene!$H$4:$J$489,3,FALSE),0)</f>
        <v>0</v>
      </c>
      <c r="O580" s="6">
        <f>IFERROR(VLOOKUP($K580,Feb!$H$4:$J$489,3,FALSE),0)</f>
        <v>0</v>
      </c>
      <c r="P580" s="6">
        <f>IFERROR(VLOOKUP($K580,Mar!$H$4:$J$489,3,FALSE),0)</f>
        <v>0</v>
      </c>
      <c r="Q580" s="6">
        <f>IFERROR(VLOOKUP($K580,Abr!$H$4:$J$489,3,FALSE),0)</f>
        <v>0</v>
      </c>
      <c r="R580" s="6">
        <f>IFERROR(VLOOKUP($K580,May!$H$4:$J$489,3,FALSE),0)</f>
        <v>0</v>
      </c>
      <c r="S580" s="6">
        <f>IFERROR(VLOOKUP($K580,Jun!$H$4:$J$489,3,FALSE),0)</f>
        <v>0</v>
      </c>
      <c r="T580" s="6">
        <f>IFERROR(VLOOKUP($K580,Jul!$H$4:$J$489,3,FALSE),0)</f>
        <v>0</v>
      </c>
      <c r="U580" s="6">
        <f>IFERROR(VLOOKUP($K580,Ago!$H$4:$J$489,3,FALSE),0)</f>
        <v>0</v>
      </c>
      <c r="V580" s="6">
        <f>IFERROR(VLOOKUP($K580,Set!$H$4:$J$489,3,FALSE),0)</f>
        <v>0</v>
      </c>
      <c r="W580" s="6">
        <f>IFERROR(VLOOKUP($K580,Oct!$H$4:$J$489,3,FALSE),0)</f>
        <v>0</v>
      </c>
      <c r="X580" s="6">
        <f>IFERROR(VLOOKUP($K580,Nov!$H$4:$J$489,3,FALSE),0)</f>
        <v>0</v>
      </c>
      <c r="Y580" s="6">
        <f>IFERROR(VLOOKUP($K580,Dic!$H$4:$J$489,3,FALSE),0)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IFERROR(VLOOKUP($K581,Ene!$H$4:$J$489,3,FALSE),0)</f>
        <v>0</v>
      </c>
      <c r="O581" s="6">
        <f>IFERROR(VLOOKUP($K581,Feb!$H$4:$J$489,3,FALSE),0)</f>
        <v>0</v>
      </c>
      <c r="P581" s="6">
        <f>IFERROR(VLOOKUP($K581,Mar!$H$4:$J$489,3,FALSE),0)</f>
        <v>1</v>
      </c>
      <c r="Q581" s="6">
        <f>IFERROR(VLOOKUP($K581,Abr!$H$4:$J$489,3,FALSE),0)</f>
        <v>0</v>
      </c>
      <c r="R581" s="6">
        <f>IFERROR(VLOOKUP($K581,May!$H$4:$J$489,3,FALSE),0)</f>
        <v>2</v>
      </c>
      <c r="S581" s="6">
        <f>IFERROR(VLOOKUP($K581,Jun!$H$4:$J$489,3,FALSE),0)</f>
        <v>0</v>
      </c>
      <c r="T581" s="6">
        <f>IFERROR(VLOOKUP($K581,Jul!$H$4:$J$489,3,FALSE),0)</f>
        <v>0</v>
      </c>
      <c r="U581" s="6">
        <f>IFERROR(VLOOKUP($K581,Ago!$H$4:$J$489,3,FALSE),0)</f>
        <v>0</v>
      </c>
      <c r="V581" s="6">
        <f>IFERROR(VLOOKUP($K581,Set!$H$4:$J$489,3,FALSE),0)</f>
        <v>0</v>
      </c>
      <c r="W581" s="6">
        <f>IFERROR(VLOOKUP($K581,Oct!$H$4:$J$489,3,FALSE),0)</f>
        <v>0</v>
      </c>
      <c r="X581" s="6">
        <f>IFERROR(VLOOKUP($K581,Nov!$H$4:$J$489,3,FALSE),0)</f>
        <v>0</v>
      </c>
      <c r="Y581" s="6">
        <f>IFERROR(VLOOKUP($K581,Dic!$H$4:$J$489,3,FALSE),0)</f>
        <v>0</v>
      </c>
      <c r="Z581" s="6">
        <f t="shared" si="108"/>
        <v>1</v>
      </c>
      <c r="AA581" s="6">
        <f t="shared" si="109"/>
        <v>2</v>
      </c>
      <c r="AB581" s="6">
        <f t="shared" si="110"/>
        <v>0</v>
      </c>
      <c r="AC581" s="6">
        <f t="shared" si="111"/>
        <v>0</v>
      </c>
      <c r="AD581" s="6">
        <f t="shared" si="112"/>
        <v>3</v>
      </c>
      <c r="AE581" s="6">
        <f t="shared" si="113"/>
        <v>0</v>
      </c>
      <c r="AF581" s="6">
        <f t="shared" si="114"/>
        <v>3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IFERROR(VLOOKUP($K582,Ene!$H$4:$J$489,3,FALSE),0)</f>
        <v>0</v>
      </c>
      <c r="O582" s="6">
        <f>IFERROR(VLOOKUP($K582,Feb!$H$4:$J$489,3,FALSE),0)</f>
        <v>0</v>
      </c>
      <c r="P582" s="6">
        <f>IFERROR(VLOOKUP($K582,Mar!$H$4:$J$489,3,FALSE),0)</f>
        <v>0</v>
      </c>
      <c r="Q582" s="6">
        <f>IFERROR(VLOOKUP($K582,Abr!$H$4:$J$489,3,FALSE),0)</f>
        <v>0</v>
      </c>
      <c r="R582" s="6">
        <f>IFERROR(VLOOKUP($K582,May!$H$4:$J$489,3,FALSE),0)</f>
        <v>1</v>
      </c>
      <c r="S582" s="6">
        <f>IFERROR(VLOOKUP($K582,Jun!$H$4:$J$489,3,FALSE),0)</f>
        <v>2</v>
      </c>
      <c r="T582" s="6">
        <f>IFERROR(VLOOKUP($K582,Jul!$H$4:$J$489,3,FALSE),0)</f>
        <v>1</v>
      </c>
      <c r="U582" s="6">
        <f>IFERROR(VLOOKUP($K582,Ago!$H$4:$J$489,3,FALSE),0)</f>
        <v>0</v>
      </c>
      <c r="V582" s="6">
        <f>IFERROR(VLOOKUP($K582,Set!$H$4:$J$489,3,FALSE),0)</f>
        <v>0</v>
      </c>
      <c r="W582" s="6">
        <f>IFERROR(VLOOKUP($K582,Oct!$H$4:$J$489,3,FALSE),0)</f>
        <v>0</v>
      </c>
      <c r="X582" s="6">
        <f>IFERROR(VLOOKUP($K582,Nov!$H$4:$J$489,3,FALSE),0)</f>
        <v>0</v>
      </c>
      <c r="Y582" s="6">
        <f>IFERROR(VLOOKUP($K582,Dic!$H$4:$J$489,3,FALSE),0)</f>
        <v>0</v>
      </c>
      <c r="Z582" s="6">
        <f t="shared" si="108"/>
        <v>0</v>
      </c>
      <c r="AA582" s="6">
        <f t="shared" si="109"/>
        <v>3</v>
      </c>
      <c r="AB582" s="6">
        <f t="shared" si="110"/>
        <v>1</v>
      </c>
      <c r="AC582" s="6">
        <f t="shared" si="111"/>
        <v>0</v>
      </c>
      <c r="AD582" s="6">
        <f t="shared" si="112"/>
        <v>3</v>
      </c>
      <c r="AE582" s="6">
        <f t="shared" si="113"/>
        <v>1</v>
      </c>
      <c r="AF582" s="6">
        <f t="shared" si="114"/>
        <v>4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IFERROR(VLOOKUP($K583,Ene!$H$4:$J$489,3,FALSE),0)</f>
        <v>1</v>
      </c>
      <c r="O583" s="6">
        <f>IFERROR(VLOOKUP($K583,Feb!$H$4:$J$489,3,FALSE),0)</f>
        <v>0</v>
      </c>
      <c r="P583" s="6">
        <f>IFERROR(VLOOKUP($K583,Mar!$H$4:$J$489,3,FALSE),0)</f>
        <v>0</v>
      </c>
      <c r="Q583" s="6">
        <f>IFERROR(VLOOKUP($K583,Abr!$H$4:$J$489,3,FALSE),0)</f>
        <v>0</v>
      </c>
      <c r="R583" s="6">
        <f>IFERROR(VLOOKUP($K583,May!$H$4:$J$489,3,FALSE),0)</f>
        <v>0</v>
      </c>
      <c r="S583" s="6">
        <f>IFERROR(VLOOKUP($K583,Jun!$H$4:$J$489,3,FALSE),0)</f>
        <v>2</v>
      </c>
      <c r="T583" s="6">
        <f>IFERROR(VLOOKUP($K583,Jul!$H$4:$J$489,3,FALSE),0)</f>
        <v>0</v>
      </c>
      <c r="U583" s="6">
        <f>IFERROR(VLOOKUP($K583,Ago!$H$4:$J$489,3,FALSE),0)</f>
        <v>0</v>
      </c>
      <c r="V583" s="6">
        <f>IFERROR(VLOOKUP($K583,Set!$H$4:$J$489,3,FALSE),0)</f>
        <v>0</v>
      </c>
      <c r="W583" s="6">
        <f>IFERROR(VLOOKUP($K583,Oct!$H$4:$J$489,3,FALSE),0)</f>
        <v>0</v>
      </c>
      <c r="X583" s="6">
        <f>IFERROR(VLOOKUP($K583,Nov!$H$4:$J$489,3,FALSE),0)</f>
        <v>0</v>
      </c>
      <c r="Y583" s="6">
        <f>IFERROR(VLOOKUP($K583,Dic!$H$4:$J$489,3,FALSE),0)</f>
        <v>0</v>
      </c>
      <c r="Z583" s="6">
        <f t="shared" si="108"/>
        <v>1</v>
      </c>
      <c r="AA583" s="6">
        <f t="shared" si="109"/>
        <v>2</v>
      </c>
      <c r="AB583" s="6">
        <f t="shared" si="110"/>
        <v>0</v>
      </c>
      <c r="AC583" s="6">
        <f t="shared" si="111"/>
        <v>0</v>
      </c>
      <c r="AD583" s="6">
        <f t="shared" si="112"/>
        <v>3</v>
      </c>
      <c r="AE583" s="6">
        <f t="shared" si="113"/>
        <v>0</v>
      </c>
      <c r="AF583" s="6">
        <f t="shared" si="114"/>
        <v>3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IFERROR(VLOOKUP($K584,Ene!$H$4:$J$489,3,FALSE),0)</f>
        <v>0</v>
      </c>
      <c r="O584" s="6">
        <f>IFERROR(VLOOKUP($K584,Feb!$H$4:$J$489,3,FALSE),0)</f>
        <v>0</v>
      </c>
      <c r="P584" s="6">
        <f>IFERROR(VLOOKUP($K584,Mar!$H$4:$J$489,3,FALSE),0)</f>
        <v>0</v>
      </c>
      <c r="Q584" s="6">
        <f>IFERROR(VLOOKUP($K584,Abr!$H$4:$J$489,3,FALSE),0)</f>
        <v>0</v>
      </c>
      <c r="R584" s="6">
        <f>IFERROR(VLOOKUP($K584,May!$H$4:$J$489,3,FALSE),0)</f>
        <v>0</v>
      </c>
      <c r="S584" s="6">
        <f>IFERROR(VLOOKUP($K584,Jun!$H$4:$J$489,3,FALSE),0)</f>
        <v>0</v>
      </c>
      <c r="T584" s="6">
        <f>IFERROR(VLOOKUP($K584,Jul!$H$4:$J$489,3,FALSE),0)</f>
        <v>0</v>
      </c>
      <c r="U584" s="6">
        <f>IFERROR(VLOOKUP($K584,Ago!$H$4:$J$489,3,FALSE),0)</f>
        <v>0</v>
      </c>
      <c r="V584" s="6">
        <f>IFERROR(VLOOKUP($K584,Set!$H$4:$J$489,3,FALSE),0)</f>
        <v>0</v>
      </c>
      <c r="W584" s="6">
        <f>IFERROR(VLOOKUP($K584,Oct!$H$4:$J$489,3,FALSE),0)</f>
        <v>0</v>
      </c>
      <c r="X584" s="6">
        <f>IFERROR(VLOOKUP($K584,Nov!$H$4:$J$489,3,FALSE),0)</f>
        <v>0</v>
      </c>
      <c r="Y584" s="6">
        <f>IFERROR(VLOOKUP($K584,Dic!$H$4:$J$489,3,FALSE),0)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IFERROR(VLOOKUP($K585,Ene!$H$4:$J$489,3,FALSE),0)</f>
        <v>0</v>
      </c>
      <c r="O585" s="6">
        <f>IFERROR(VLOOKUP($K585,Feb!$H$4:$J$489,3,FALSE),0)</f>
        <v>0</v>
      </c>
      <c r="P585" s="6">
        <f>IFERROR(VLOOKUP($K585,Mar!$H$4:$J$489,3,FALSE),0)</f>
        <v>0</v>
      </c>
      <c r="Q585" s="6">
        <f>IFERROR(VLOOKUP($K585,Abr!$H$4:$J$489,3,FALSE),0)</f>
        <v>0</v>
      </c>
      <c r="R585" s="6">
        <f>IFERROR(VLOOKUP($K585,May!$H$4:$J$489,3,FALSE),0)</f>
        <v>0</v>
      </c>
      <c r="S585" s="6">
        <f>IFERROR(VLOOKUP($K585,Jun!$H$4:$J$489,3,FALSE),0)</f>
        <v>0</v>
      </c>
      <c r="T585" s="6">
        <f>IFERROR(VLOOKUP($K585,Jul!$H$4:$J$489,3,FALSE),0)</f>
        <v>0</v>
      </c>
      <c r="U585" s="6">
        <f>IFERROR(VLOOKUP($K585,Ago!$H$4:$J$489,3,FALSE),0)</f>
        <v>0</v>
      </c>
      <c r="V585" s="6">
        <f>IFERROR(VLOOKUP($K585,Set!$H$4:$J$489,3,FALSE),0)</f>
        <v>0</v>
      </c>
      <c r="W585" s="6">
        <f>IFERROR(VLOOKUP($K585,Oct!$H$4:$J$489,3,FALSE),0)</f>
        <v>0</v>
      </c>
      <c r="X585" s="6">
        <f>IFERROR(VLOOKUP($K585,Nov!$H$4:$J$489,3,FALSE),0)</f>
        <v>0</v>
      </c>
      <c r="Y585" s="6">
        <f>IFERROR(VLOOKUP($K585,Dic!$H$4:$J$489,3,FALSE),0)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IFERROR(VLOOKUP($K586,Ene!$H$4:$J$489,3,FALSE),0)</f>
        <v>0</v>
      </c>
      <c r="O586" s="6">
        <f>IFERROR(VLOOKUP($K586,Feb!$H$4:$J$489,3,FALSE),0)</f>
        <v>0</v>
      </c>
      <c r="P586" s="6">
        <f>IFERROR(VLOOKUP($K586,Mar!$H$4:$J$489,3,FALSE),0)</f>
        <v>0</v>
      </c>
      <c r="Q586" s="6">
        <f>IFERROR(VLOOKUP($K586,Abr!$H$4:$J$489,3,FALSE),0)</f>
        <v>0</v>
      </c>
      <c r="R586" s="6">
        <f>IFERROR(VLOOKUP($K586,May!$H$4:$J$489,3,FALSE),0)</f>
        <v>0</v>
      </c>
      <c r="S586" s="6">
        <f>IFERROR(VLOOKUP($K586,Jun!$H$4:$J$489,3,FALSE),0)</f>
        <v>0</v>
      </c>
      <c r="T586" s="6">
        <f>IFERROR(VLOOKUP($K586,Jul!$H$4:$J$489,3,FALSE),0)</f>
        <v>0</v>
      </c>
      <c r="U586" s="6">
        <f>IFERROR(VLOOKUP($K586,Ago!$H$4:$J$489,3,FALSE),0)</f>
        <v>0</v>
      </c>
      <c r="V586" s="6">
        <f>IFERROR(VLOOKUP($K586,Set!$H$4:$J$489,3,FALSE),0)</f>
        <v>0</v>
      </c>
      <c r="W586" s="6">
        <f>IFERROR(VLOOKUP($K586,Oct!$H$4:$J$489,3,FALSE),0)</f>
        <v>0</v>
      </c>
      <c r="X586" s="6">
        <f>IFERROR(VLOOKUP($K586,Nov!$H$4:$J$489,3,FALSE),0)</f>
        <v>0</v>
      </c>
      <c r="Y586" s="6">
        <f>IFERROR(VLOOKUP($K586,Dic!$H$4:$J$489,3,FALSE),0)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IFERROR(VLOOKUP($K587,Ene!$H$4:$J$489,3,FALSE),0)</f>
        <v>0</v>
      </c>
      <c r="O587" s="6">
        <f>IFERROR(VLOOKUP($K587,Feb!$H$4:$J$489,3,FALSE),0)</f>
        <v>0</v>
      </c>
      <c r="P587" s="6">
        <f>IFERROR(VLOOKUP($K587,Mar!$H$4:$J$489,3,FALSE),0)</f>
        <v>0</v>
      </c>
      <c r="Q587" s="6">
        <f>IFERROR(VLOOKUP($K587,Abr!$H$4:$J$489,3,FALSE),0)</f>
        <v>0</v>
      </c>
      <c r="R587" s="6">
        <f>IFERROR(VLOOKUP($K587,May!$H$4:$J$489,3,FALSE),0)</f>
        <v>0</v>
      </c>
      <c r="S587" s="6">
        <f>IFERROR(VLOOKUP($K587,Jun!$H$4:$J$489,3,FALSE),0)</f>
        <v>0</v>
      </c>
      <c r="T587" s="6">
        <f>IFERROR(VLOOKUP($K587,Jul!$H$4:$J$489,3,FALSE),0)</f>
        <v>0</v>
      </c>
      <c r="U587" s="6">
        <f>IFERROR(VLOOKUP($K587,Ago!$H$4:$J$489,3,FALSE),0)</f>
        <v>0</v>
      </c>
      <c r="V587" s="6">
        <f>IFERROR(VLOOKUP($K587,Set!$H$4:$J$489,3,FALSE),0)</f>
        <v>0</v>
      </c>
      <c r="W587" s="6">
        <f>IFERROR(VLOOKUP($K587,Oct!$H$4:$J$489,3,FALSE),0)</f>
        <v>0</v>
      </c>
      <c r="X587" s="6">
        <f>IFERROR(VLOOKUP($K587,Nov!$H$4:$J$489,3,FALSE),0)</f>
        <v>0</v>
      </c>
      <c r="Y587" s="6">
        <f>IFERROR(VLOOKUP($K587,Dic!$H$4:$J$489,3,FALSE),0)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IFERROR(VLOOKUP($K588,Ene!$H$4:$J$489,3,FALSE),0)</f>
        <v>0</v>
      </c>
      <c r="O588" s="6">
        <f>IFERROR(VLOOKUP($K588,Feb!$H$4:$J$489,3,FALSE),0)</f>
        <v>0</v>
      </c>
      <c r="P588" s="6">
        <f>IFERROR(VLOOKUP($K588,Mar!$H$4:$J$489,3,FALSE),0)</f>
        <v>0</v>
      </c>
      <c r="Q588" s="6">
        <f>IFERROR(VLOOKUP($K588,Abr!$H$4:$J$489,3,FALSE),0)</f>
        <v>0</v>
      </c>
      <c r="R588" s="6">
        <f>IFERROR(VLOOKUP($K588,May!$H$4:$J$489,3,FALSE),0)</f>
        <v>0</v>
      </c>
      <c r="S588" s="6">
        <f>IFERROR(VLOOKUP($K588,Jun!$H$4:$J$489,3,FALSE),0)</f>
        <v>0</v>
      </c>
      <c r="T588" s="6">
        <f>IFERROR(VLOOKUP($K588,Jul!$H$4:$J$489,3,FALSE),0)</f>
        <v>0</v>
      </c>
      <c r="U588" s="6">
        <f>IFERROR(VLOOKUP($K588,Ago!$H$4:$J$489,3,FALSE),0)</f>
        <v>0</v>
      </c>
      <c r="V588" s="6">
        <f>IFERROR(VLOOKUP($K588,Set!$H$4:$J$489,3,FALSE),0)</f>
        <v>0</v>
      </c>
      <c r="W588" s="6">
        <f>IFERROR(VLOOKUP($K588,Oct!$H$4:$J$489,3,FALSE),0)</f>
        <v>0</v>
      </c>
      <c r="X588" s="6">
        <f>IFERROR(VLOOKUP($K588,Nov!$H$4:$J$489,3,FALSE),0)</f>
        <v>0</v>
      </c>
      <c r="Y588" s="6">
        <f>IFERROR(VLOOKUP($K588,Dic!$H$4:$J$489,3,FALSE),0)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IFERROR(VLOOKUP($K589,Ene!$H$4:$J$489,3,FALSE),0)</f>
        <v>0</v>
      </c>
      <c r="O589" s="6">
        <f>IFERROR(VLOOKUP($K589,Feb!$H$4:$J$489,3,FALSE),0)</f>
        <v>0</v>
      </c>
      <c r="P589" s="6">
        <f>IFERROR(VLOOKUP($K589,Mar!$H$4:$J$489,3,FALSE),0)</f>
        <v>0</v>
      </c>
      <c r="Q589" s="6">
        <f>IFERROR(VLOOKUP($K589,Abr!$H$4:$J$489,3,FALSE),0)</f>
        <v>0</v>
      </c>
      <c r="R589" s="6">
        <f>IFERROR(VLOOKUP($K589,May!$H$4:$J$489,3,FALSE),0)</f>
        <v>0</v>
      </c>
      <c r="S589" s="6">
        <f>IFERROR(VLOOKUP($K589,Jun!$H$4:$J$489,3,FALSE),0)</f>
        <v>0</v>
      </c>
      <c r="T589" s="6">
        <f>IFERROR(VLOOKUP($K589,Jul!$H$4:$J$489,3,FALSE),0)</f>
        <v>0</v>
      </c>
      <c r="U589" s="6">
        <f>IFERROR(VLOOKUP($K589,Ago!$H$4:$J$489,3,FALSE),0)</f>
        <v>0</v>
      </c>
      <c r="V589" s="6">
        <f>IFERROR(VLOOKUP($K589,Set!$H$4:$J$489,3,FALSE),0)</f>
        <v>0</v>
      </c>
      <c r="W589" s="6">
        <f>IFERROR(VLOOKUP($K589,Oct!$H$4:$J$489,3,FALSE),0)</f>
        <v>0</v>
      </c>
      <c r="X589" s="6">
        <f>IFERROR(VLOOKUP($K589,Nov!$H$4:$J$489,3,FALSE),0)</f>
        <v>0</v>
      </c>
      <c r="Y589" s="6">
        <f>IFERROR(VLOOKUP($K589,Dic!$H$4:$J$489,3,FALSE),0)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IFERROR(VLOOKUP($K590,Ene!$H$4:$J$489,3,FALSE),0)</f>
        <v>0</v>
      </c>
      <c r="O590" s="6">
        <f>IFERROR(VLOOKUP($K590,Feb!$H$4:$J$489,3,FALSE),0)</f>
        <v>0</v>
      </c>
      <c r="P590" s="6">
        <f>IFERROR(VLOOKUP($K590,Mar!$H$4:$J$489,3,FALSE),0)</f>
        <v>0</v>
      </c>
      <c r="Q590" s="6">
        <f>IFERROR(VLOOKUP($K590,Abr!$H$4:$J$489,3,FALSE),0)</f>
        <v>0</v>
      </c>
      <c r="R590" s="6">
        <f>IFERROR(VLOOKUP($K590,May!$H$4:$J$489,3,FALSE),0)</f>
        <v>0</v>
      </c>
      <c r="S590" s="6">
        <f>IFERROR(VLOOKUP($K590,Jun!$H$4:$J$489,3,FALSE),0)</f>
        <v>0</v>
      </c>
      <c r="T590" s="6">
        <f>IFERROR(VLOOKUP($K590,Jul!$H$4:$J$489,3,FALSE),0)</f>
        <v>0</v>
      </c>
      <c r="U590" s="6">
        <f>IFERROR(VLOOKUP($K590,Ago!$H$4:$J$489,3,FALSE),0)</f>
        <v>0</v>
      </c>
      <c r="V590" s="6">
        <f>IFERROR(VLOOKUP($K590,Set!$H$4:$J$489,3,FALSE),0)</f>
        <v>0</v>
      </c>
      <c r="W590" s="6">
        <f>IFERROR(VLOOKUP($K590,Oct!$H$4:$J$489,3,FALSE),0)</f>
        <v>0</v>
      </c>
      <c r="X590" s="6">
        <f>IFERROR(VLOOKUP($K590,Nov!$H$4:$J$489,3,FALSE),0)</f>
        <v>0</v>
      </c>
      <c r="Y590" s="6">
        <f>IFERROR(VLOOKUP($K590,Dic!$H$4:$J$489,3,FALSE),0)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IFERROR(VLOOKUP($K591,Ene!$H$4:$J$489,3,FALSE),0)</f>
        <v>0</v>
      </c>
      <c r="O591" s="6">
        <f>IFERROR(VLOOKUP($K591,Feb!$H$4:$J$489,3,FALSE),0)</f>
        <v>0</v>
      </c>
      <c r="P591" s="6">
        <f>IFERROR(VLOOKUP($K591,Mar!$H$4:$J$489,3,FALSE),0)</f>
        <v>0</v>
      </c>
      <c r="Q591" s="6">
        <f>IFERROR(VLOOKUP($K591,Abr!$H$4:$J$489,3,FALSE),0)</f>
        <v>0</v>
      </c>
      <c r="R591" s="6">
        <f>IFERROR(VLOOKUP($K591,May!$H$4:$J$489,3,FALSE),0)</f>
        <v>0</v>
      </c>
      <c r="S591" s="6">
        <f>IFERROR(VLOOKUP($K591,Jun!$H$4:$J$489,3,FALSE),0)</f>
        <v>0</v>
      </c>
      <c r="T591" s="6">
        <f>IFERROR(VLOOKUP($K591,Jul!$H$4:$J$489,3,FALSE),0)</f>
        <v>0</v>
      </c>
      <c r="U591" s="6">
        <f>IFERROR(VLOOKUP($K591,Ago!$H$4:$J$489,3,FALSE),0)</f>
        <v>0</v>
      </c>
      <c r="V591" s="6">
        <f>IFERROR(VLOOKUP($K591,Set!$H$4:$J$489,3,FALSE),0)</f>
        <v>0</v>
      </c>
      <c r="W591" s="6">
        <f>IFERROR(VLOOKUP($K591,Oct!$H$4:$J$489,3,FALSE),0)</f>
        <v>0</v>
      </c>
      <c r="X591" s="6">
        <f>IFERROR(VLOOKUP($K591,Nov!$H$4:$J$489,3,FALSE),0)</f>
        <v>0</v>
      </c>
      <c r="Y591" s="6">
        <f>IFERROR(VLOOKUP($K591,Dic!$H$4:$J$489,3,FALSE),0)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IFERROR(VLOOKUP($K592,Ene!$H$4:$J$489,3,FALSE),0)</f>
        <v>0</v>
      </c>
      <c r="O592" s="6">
        <f>IFERROR(VLOOKUP($K592,Feb!$H$4:$J$489,3,FALSE),0)</f>
        <v>0</v>
      </c>
      <c r="P592" s="6">
        <f>IFERROR(VLOOKUP($K592,Mar!$H$4:$J$489,3,FALSE),0)</f>
        <v>0</v>
      </c>
      <c r="Q592" s="6">
        <f>IFERROR(VLOOKUP($K592,Abr!$H$4:$J$489,3,FALSE),0)</f>
        <v>0</v>
      </c>
      <c r="R592" s="6">
        <f>IFERROR(VLOOKUP($K592,May!$H$4:$J$489,3,FALSE),0)</f>
        <v>0</v>
      </c>
      <c r="S592" s="6">
        <f>IFERROR(VLOOKUP($K592,Jun!$H$4:$J$489,3,FALSE),0)</f>
        <v>0</v>
      </c>
      <c r="T592" s="6">
        <f>IFERROR(VLOOKUP($K592,Jul!$H$4:$J$489,3,FALSE),0)</f>
        <v>0</v>
      </c>
      <c r="U592" s="6">
        <f>IFERROR(VLOOKUP($K592,Ago!$H$4:$J$489,3,FALSE),0)</f>
        <v>0</v>
      </c>
      <c r="V592" s="6">
        <f>IFERROR(VLOOKUP($K592,Set!$H$4:$J$489,3,FALSE),0)</f>
        <v>0</v>
      </c>
      <c r="W592" s="6">
        <f>IFERROR(VLOOKUP($K592,Oct!$H$4:$J$489,3,FALSE),0)</f>
        <v>0</v>
      </c>
      <c r="X592" s="6">
        <f>IFERROR(VLOOKUP($K592,Nov!$H$4:$J$489,3,FALSE),0)</f>
        <v>0</v>
      </c>
      <c r="Y592" s="6">
        <f>IFERROR(VLOOKUP($K592,Dic!$H$4:$J$489,3,FALSE),0)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IFERROR(VLOOKUP($K593,Ene!$H$4:$J$489,3,FALSE),0)</f>
        <v>0</v>
      </c>
      <c r="O593" s="6">
        <f>IFERROR(VLOOKUP($K593,Feb!$H$4:$J$489,3,FALSE),0)</f>
        <v>0</v>
      </c>
      <c r="P593" s="6">
        <f>IFERROR(VLOOKUP($K593,Mar!$H$4:$J$489,3,FALSE),0)</f>
        <v>0</v>
      </c>
      <c r="Q593" s="6">
        <f>IFERROR(VLOOKUP($K593,Abr!$H$4:$J$489,3,FALSE),0)</f>
        <v>0</v>
      </c>
      <c r="R593" s="6">
        <f>IFERROR(VLOOKUP($K593,May!$H$4:$J$489,3,FALSE),0)</f>
        <v>0</v>
      </c>
      <c r="S593" s="6">
        <f>IFERROR(VLOOKUP($K593,Jun!$H$4:$J$489,3,FALSE),0)</f>
        <v>0</v>
      </c>
      <c r="T593" s="6">
        <f>IFERROR(VLOOKUP($K593,Jul!$H$4:$J$489,3,FALSE),0)</f>
        <v>0</v>
      </c>
      <c r="U593" s="6">
        <f>IFERROR(VLOOKUP($K593,Ago!$H$4:$J$489,3,FALSE),0)</f>
        <v>0</v>
      </c>
      <c r="V593" s="6">
        <f>IFERROR(VLOOKUP($K593,Set!$H$4:$J$489,3,FALSE),0)</f>
        <v>0</v>
      </c>
      <c r="W593" s="6">
        <f>IFERROR(VLOOKUP($K593,Oct!$H$4:$J$489,3,FALSE),0)</f>
        <v>0</v>
      </c>
      <c r="X593" s="6">
        <f>IFERROR(VLOOKUP($K593,Nov!$H$4:$J$489,3,FALSE),0)</f>
        <v>0</v>
      </c>
      <c r="Y593" s="6">
        <f>IFERROR(VLOOKUP($K593,Dic!$H$4:$J$489,3,FALSE),0)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IFERROR(VLOOKUP($K594,Ene!$H$4:$J$489,3,FALSE),0)</f>
        <v>0</v>
      </c>
      <c r="O594" s="6">
        <f>IFERROR(VLOOKUP($K594,Feb!$H$4:$J$489,3,FALSE),0)</f>
        <v>2</v>
      </c>
      <c r="P594" s="6">
        <f>IFERROR(VLOOKUP($K594,Mar!$H$4:$J$489,3,FALSE),0)</f>
        <v>0</v>
      </c>
      <c r="Q594" s="6">
        <f>IFERROR(VLOOKUP($K594,Abr!$H$4:$J$489,3,FALSE),0)</f>
        <v>0</v>
      </c>
      <c r="R594" s="6">
        <f>IFERROR(VLOOKUP($K594,May!$H$4:$J$489,3,FALSE),0)</f>
        <v>0</v>
      </c>
      <c r="S594" s="6">
        <f>IFERROR(VLOOKUP($K594,Jun!$H$4:$J$489,3,FALSE),0)</f>
        <v>0</v>
      </c>
      <c r="T594" s="6">
        <f>IFERROR(VLOOKUP($K594,Jul!$H$4:$J$489,3,FALSE),0)</f>
        <v>0</v>
      </c>
      <c r="U594" s="6">
        <f>IFERROR(VLOOKUP($K594,Ago!$H$4:$J$489,3,FALSE),0)</f>
        <v>0</v>
      </c>
      <c r="V594" s="6">
        <f>IFERROR(VLOOKUP($K594,Set!$H$4:$J$489,3,FALSE),0)</f>
        <v>0</v>
      </c>
      <c r="W594" s="6">
        <f>IFERROR(VLOOKUP($K594,Oct!$H$4:$J$489,3,FALSE),0)</f>
        <v>0</v>
      </c>
      <c r="X594" s="6">
        <f>IFERROR(VLOOKUP($K594,Nov!$H$4:$J$489,3,FALSE),0)</f>
        <v>0</v>
      </c>
      <c r="Y594" s="6">
        <f>IFERROR(VLOOKUP($K594,Dic!$H$4:$J$489,3,FALSE),0)</f>
        <v>0</v>
      </c>
      <c r="Z594" s="6">
        <f t="shared" si="108"/>
        <v>2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2</v>
      </c>
      <c r="AE594" s="6">
        <f t="shared" si="113"/>
        <v>0</v>
      </c>
      <c r="AF594" s="6">
        <f t="shared" si="114"/>
        <v>2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IFERROR(VLOOKUP($K595,Ene!$H$4:$J$489,3,FALSE),0)</f>
        <v>1</v>
      </c>
      <c r="O595" s="6">
        <f>IFERROR(VLOOKUP($K595,Feb!$H$4:$J$489,3,FALSE),0)</f>
        <v>0</v>
      </c>
      <c r="P595" s="6">
        <f>IFERROR(VLOOKUP($K595,Mar!$H$4:$J$489,3,FALSE),0)</f>
        <v>0</v>
      </c>
      <c r="Q595" s="6">
        <f>IFERROR(VLOOKUP($K595,Abr!$H$4:$J$489,3,FALSE),0)</f>
        <v>1</v>
      </c>
      <c r="R595" s="6">
        <f>IFERROR(VLOOKUP($K595,May!$H$4:$J$489,3,FALSE),0)</f>
        <v>0</v>
      </c>
      <c r="S595" s="6">
        <f>IFERROR(VLOOKUP($K595,Jun!$H$4:$J$489,3,FALSE),0)</f>
        <v>0</v>
      </c>
      <c r="T595" s="6">
        <f>IFERROR(VLOOKUP($K595,Jul!$H$4:$J$489,3,FALSE),0)</f>
        <v>0</v>
      </c>
      <c r="U595" s="6">
        <f>IFERROR(VLOOKUP($K595,Ago!$H$4:$J$489,3,FALSE),0)</f>
        <v>0</v>
      </c>
      <c r="V595" s="6">
        <f>IFERROR(VLOOKUP($K595,Set!$H$4:$J$489,3,FALSE),0)</f>
        <v>0</v>
      </c>
      <c r="W595" s="6">
        <f>IFERROR(VLOOKUP($K595,Oct!$H$4:$J$489,3,FALSE),0)</f>
        <v>0</v>
      </c>
      <c r="X595" s="6">
        <f>IFERROR(VLOOKUP($K595,Nov!$H$4:$J$489,3,FALSE),0)</f>
        <v>0</v>
      </c>
      <c r="Y595" s="6">
        <f>IFERROR(VLOOKUP($K595,Dic!$H$4:$J$489,3,FALSE),0)</f>
        <v>0</v>
      </c>
      <c r="Z595" s="6">
        <f t="shared" si="108"/>
        <v>1</v>
      </c>
      <c r="AA595" s="6">
        <f t="shared" si="109"/>
        <v>1</v>
      </c>
      <c r="AB595" s="6">
        <f t="shared" si="110"/>
        <v>0</v>
      </c>
      <c r="AC595" s="6">
        <f t="shared" si="111"/>
        <v>0</v>
      </c>
      <c r="AD595" s="6">
        <f t="shared" si="112"/>
        <v>2</v>
      </c>
      <c r="AE595" s="6">
        <f t="shared" si="113"/>
        <v>0</v>
      </c>
      <c r="AF595" s="6">
        <f t="shared" si="114"/>
        <v>2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IFERROR(VLOOKUP($K596,Ene!$H$4:$J$489,3,FALSE),0)</f>
        <v>0</v>
      </c>
      <c r="O596" s="6">
        <f>IFERROR(VLOOKUP($K596,Feb!$H$4:$J$489,3,FALSE),0)</f>
        <v>0</v>
      </c>
      <c r="P596" s="6">
        <f>IFERROR(VLOOKUP($K596,Mar!$H$4:$J$489,3,FALSE),0)</f>
        <v>0</v>
      </c>
      <c r="Q596" s="6">
        <f>IFERROR(VLOOKUP($K596,Abr!$H$4:$J$489,3,FALSE),0)</f>
        <v>0</v>
      </c>
      <c r="R596" s="6">
        <f>IFERROR(VLOOKUP($K596,May!$H$4:$J$489,3,FALSE),0)</f>
        <v>0</v>
      </c>
      <c r="S596" s="6">
        <f>IFERROR(VLOOKUP($K596,Jun!$H$4:$J$489,3,FALSE),0)</f>
        <v>0</v>
      </c>
      <c r="T596" s="6">
        <f>IFERROR(VLOOKUP($K596,Jul!$H$4:$J$489,3,FALSE),0)</f>
        <v>0</v>
      </c>
      <c r="U596" s="6">
        <f>IFERROR(VLOOKUP($K596,Ago!$H$4:$J$489,3,FALSE),0)</f>
        <v>0</v>
      </c>
      <c r="V596" s="6">
        <f>IFERROR(VLOOKUP($K596,Set!$H$4:$J$489,3,FALSE),0)</f>
        <v>0</v>
      </c>
      <c r="W596" s="6">
        <f>IFERROR(VLOOKUP($K596,Oct!$H$4:$J$489,3,FALSE),0)</f>
        <v>0</v>
      </c>
      <c r="X596" s="6">
        <f>IFERROR(VLOOKUP($K596,Nov!$H$4:$J$489,3,FALSE),0)</f>
        <v>0</v>
      </c>
      <c r="Y596" s="6">
        <f>IFERROR(VLOOKUP($K596,Dic!$H$4:$J$489,3,FALSE),0)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IFERROR(VLOOKUP($K597,Ene!$H$4:$J$489,3,FALSE),0)</f>
        <v>0</v>
      </c>
      <c r="O597" s="6">
        <f>IFERROR(VLOOKUP($K597,Feb!$H$4:$J$489,3,FALSE),0)</f>
        <v>0</v>
      </c>
      <c r="P597" s="6">
        <f>IFERROR(VLOOKUP($K597,Mar!$H$4:$J$489,3,FALSE),0)</f>
        <v>0</v>
      </c>
      <c r="Q597" s="6">
        <f>IFERROR(VLOOKUP($K597,Abr!$H$4:$J$489,3,FALSE),0)</f>
        <v>0</v>
      </c>
      <c r="R597" s="6">
        <f>IFERROR(VLOOKUP($K597,May!$H$4:$J$489,3,FALSE),0)</f>
        <v>0</v>
      </c>
      <c r="S597" s="6">
        <f>IFERROR(VLOOKUP($K597,Jun!$H$4:$J$489,3,FALSE),0)</f>
        <v>0</v>
      </c>
      <c r="T597" s="6">
        <f>IFERROR(VLOOKUP($K597,Jul!$H$4:$J$489,3,FALSE),0)</f>
        <v>0</v>
      </c>
      <c r="U597" s="6">
        <f>IFERROR(VLOOKUP($K597,Ago!$H$4:$J$489,3,FALSE),0)</f>
        <v>0</v>
      </c>
      <c r="V597" s="6">
        <f>IFERROR(VLOOKUP($K597,Set!$H$4:$J$489,3,FALSE),0)</f>
        <v>0</v>
      </c>
      <c r="W597" s="6">
        <f>IFERROR(VLOOKUP($K597,Oct!$H$4:$J$489,3,FALSE),0)</f>
        <v>0</v>
      </c>
      <c r="X597" s="6">
        <f>IFERROR(VLOOKUP($K597,Nov!$H$4:$J$489,3,FALSE),0)</f>
        <v>0</v>
      </c>
      <c r="Y597" s="6">
        <f>IFERROR(VLOOKUP($K597,Dic!$H$4:$J$489,3,FALSE),0)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IFERROR(VLOOKUP($K598,Ene!$H$4:$J$489,3,FALSE),0)</f>
        <v>0</v>
      </c>
      <c r="O598" s="6">
        <f>IFERROR(VLOOKUP($K598,Feb!$H$4:$J$489,3,FALSE),0)</f>
        <v>0</v>
      </c>
      <c r="P598" s="6">
        <f>IFERROR(VLOOKUP($K598,Mar!$H$4:$J$489,3,FALSE),0)</f>
        <v>0</v>
      </c>
      <c r="Q598" s="6">
        <f>IFERROR(VLOOKUP($K598,Abr!$H$4:$J$489,3,FALSE),0)</f>
        <v>0</v>
      </c>
      <c r="R598" s="6">
        <f>IFERROR(VLOOKUP($K598,May!$H$4:$J$489,3,FALSE),0)</f>
        <v>0</v>
      </c>
      <c r="S598" s="6">
        <f>IFERROR(VLOOKUP($K598,Jun!$H$4:$J$489,3,FALSE),0)</f>
        <v>0</v>
      </c>
      <c r="T598" s="6">
        <f>IFERROR(VLOOKUP($K598,Jul!$H$4:$J$489,3,FALSE),0)</f>
        <v>0</v>
      </c>
      <c r="U598" s="6">
        <f>IFERROR(VLOOKUP($K598,Ago!$H$4:$J$489,3,FALSE),0)</f>
        <v>0</v>
      </c>
      <c r="V598" s="6">
        <f>IFERROR(VLOOKUP($K598,Set!$H$4:$J$489,3,FALSE),0)</f>
        <v>0</v>
      </c>
      <c r="W598" s="6">
        <f>IFERROR(VLOOKUP($K598,Oct!$H$4:$J$489,3,FALSE),0)</f>
        <v>0</v>
      </c>
      <c r="X598" s="6">
        <f>IFERROR(VLOOKUP($K598,Nov!$H$4:$J$489,3,FALSE),0)</f>
        <v>0</v>
      </c>
      <c r="Y598" s="6">
        <f>IFERROR(VLOOKUP($K598,Dic!$H$4:$J$489,3,FALSE),0)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IFERROR(VLOOKUP($K599,Ene!$H$4:$J$489,3,FALSE),0)</f>
        <v>0</v>
      </c>
      <c r="O599" s="6">
        <f>IFERROR(VLOOKUP($K599,Feb!$H$4:$J$489,3,FALSE),0)</f>
        <v>0</v>
      </c>
      <c r="P599" s="6">
        <f>IFERROR(VLOOKUP($K599,Mar!$H$4:$J$489,3,FALSE),0)</f>
        <v>0</v>
      </c>
      <c r="Q599" s="6">
        <f>IFERROR(VLOOKUP($K599,Abr!$H$4:$J$489,3,FALSE),0)</f>
        <v>0</v>
      </c>
      <c r="R599" s="6">
        <f>IFERROR(VLOOKUP($K599,May!$H$4:$J$489,3,FALSE),0)</f>
        <v>0</v>
      </c>
      <c r="S599" s="6">
        <f>IFERROR(VLOOKUP($K599,Jun!$H$4:$J$489,3,FALSE),0)</f>
        <v>0</v>
      </c>
      <c r="T599" s="6">
        <f>IFERROR(VLOOKUP($K599,Jul!$H$4:$J$489,3,FALSE),0)</f>
        <v>0</v>
      </c>
      <c r="U599" s="6">
        <f>IFERROR(VLOOKUP($K599,Ago!$H$4:$J$489,3,FALSE),0)</f>
        <v>0</v>
      </c>
      <c r="V599" s="6">
        <f>IFERROR(VLOOKUP($K599,Set!$H$4:$J$489,3,FALSE),0)</f>
        <v>0</v>
      </c>
      <c r="W599" s="6">
        <f>IFERROR(VLOOKUP($K599,Oct!$H$4:$J$489,3,FALSE),0)</f>
        <v>0</v>
      </c>
      <c r="X599" s="6">
        <f>IFERROR(VLOOKUP($K599,Nov!$H$4:$J$489,3,FALSE),0)</f>
        <v>0</v>
      </c>
      <c r="Y599" s="6">
        <f>IFERROR(VLOOKUP($K599,Dic!$H$4:$J$489,3,FALSE),0)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IFERROR(VLOOKUP($K600,Ene!$H$4:$J$489,3,FALSE),0)</f>
        <v>0</v>
      </c>
      <c r="O600" s="6">
        <f>IFERROR(VLOOKUP($K600,Feb!$H$4:$J$489,3,FALSE),0)</f>
        <v>0</v>
      </c>
      <c r="P600" s="6">
        <f>IFERROR(VLOOKUP($K600,Mar!$H$4:$J$489,3,FALSE),0)</f>
        <v>0</v>
      </c>
      <c r="Q600" s="6">
        <f>IFERROR(VLOOKUP($K600,Abr!$H$4:$J$489,3,FALSE),0)</f>
        <v>0</v>
      </c>
      <c r="R600" s="6">
        <f>IFERROR(VLOOKUP($K600,May!$H$4:$J$489,3,FALSE),0)</f>
        <v>0</v>
      </c>
      <c r="S600" s="6">
        <f>IFERROR(VLOOKUP($K600,Jun!$H$4:$J$489,3,FALSE),0)</f>
        <v>0</v>
      </c>
      <c r="T600" s="6">
        <f>IFERROR(VLOOKUP($K600,Jul!$H$4:$J$489,3,FALSE),0)</f>
        <v>0</v>
      </c>
      <c r="U600" s="6">
        <f>IFERROR(VLOOKUP($K600,Ago!$H$4:$J$489,3,FALSE),0)</f>
        <v>0</v>
      </c>
      <c r="V600" s="6">
        <f>IFERROR(VLOOKUP($K600,Set!$H$4:$J$489,3,FALSE),0)</f>
        <v>0</v>
      </c>
      <c r="W600" s="6">
        <f>IFERROR(VLOOKUP($K600,Oct!$H$4:$J$489,3,FALSE),0)</f>
        <v>0</v>
      </c>
      <c r="X600" s="6">
        <f>IFERROR(VLOOKUP($K600,Nov!$H$4:$J$489,3,FALSE),0)</f>
        <v>0</v>
      </c>
      <c r="Y600" s="6">
        <f>IFERROR(VLOOKUP($K600,Dic!$H$4:$J$489,3,FALSE),0)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IFERROR(VLOOKUP($K601,Ene!$H$4:$J$489,3,FALSE),0)</f>
        <v>0</v>
      </c>
      <c r="O601" s="6">
        <f>IFERROR(VLOOKUP($K601,Feb!$H$4:$J$489,3,FALSE),0)</f>
        <v>0</v>
      </c>
      <c r="P601" s="6">
        <f>IFERROR(VLOOKUP($K601,Mar!$H$4:$J$489,3,FALSE),0)</f>
        <v>0</v>
      </c>
      <c r="Q601" s="6">
        <f>IFERROR(VLOOKUP($K601,Abr!$H$4:$J$489,3,FALSE),0)</f>
        <v>0</v>
      </c>
      <c r="R601" s="6">
        <f>IFERROR(VLOOKUP($K601,May!$H$4:$J$489,3,FALSE),0)</f>
        <v>0</v>
      </c>
      <c r="S601" s="6">
        <f>IFERROR(VLOOKUP($K601,Jun!$H$4:$J$489,3,FALSE),0)</f>
        <v>0</v>
      </c>
      <c r="T601" s="6">
        <f>IFERROR(VLOOKUP($K601,Jul!$H$4:$J$489,3,FALSE),0)</f>
        <v>0</v>
      </c>
      <c r="U601" s="6">
        <f>IFERROR(VLOOKUP($K601,Ago!$H$4:$J$489,3,FALSE),0)</f>
        <v>0</v>
      </c>
      <c r="V601" s="6">
        <f>IFERROR(VLOOKUP($K601,Set!$H$4:$J$489,3,FALSE),0)</f>
        <v>0</v>
      </c>
      <c r="W601" s="6">
        <f>IFERROR(VLOOKUP($K601,Oct!$H$4:$J$489,3,FALSE),0)</f>
        <v>0</v>
      </c>
      <c r="X601" s="6">
        <f>IFERROR(VLOOKUP($K601,Nov!$H$4:$J$489,3,FALSE),0)</f>
        <v>0</v>
      </c>
      <c r="Y601" s="6">
        <f>IFERROR(VLOOKUP($K601,Dic!$H$4:$J$489,3,FALSE),0)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IFERROR(VLOOKUP($K602,Ene!$H$4:$J$489,3,FALSE),0)</f>
        <v>0</v>
      </c>
      <c r="O602" s="6">
        <f>IFERROR(VLOOKUP($K602,Feb!$H$4:$J$489,3,FALSE),0)</f>
        <v>0</v>
      </c>
      <c r="P602" s="6">
        <f>IFERROR(VLOOKUP($K602,Mar!$H$4:$J$489,3,FALSE),0)</f>
        <v>0</v>
      </c>
      <c r="Q602" s="6">
        <f>IFERROR(VLOOKUP($K602,Abr!$H$4:$J$489,3,FALSE),0)</f>
        <v>0</v>
      </c>
      <c r="R602" s="6">
        <f>IFERROR(VLOOKUP($K602,May!$H$4:$J$489,3,FALSE),0)</f>
        <v>0</v>
      </c>
      <c r="S602" s="6">
        <f>IFERROR(VLOOKUP($K602,Jun!$H$4:$J$489,3,FALSE),0)</f>
        <v>0</v>
      </c>
      <c r="T602" s="6">
        <f>IFERROR(VLOOKUP($K602,Jul!$H$4:$J$489,3,FALSE),0)</f>
        <v>0</v>
      </c>
      <c r="U602" s="6">
        <f>IFERROR(VLOOKUP($K602,Ago!$H$4:$J$489,3,FALSE),0)</f>
        <v>0</v>
      </c>
      <c r="V602" s="6">
        <f>IFERROR(VLOOKUP($K602,Set!$H$4:$J$489,3,FALSE),0)</f>
        <v>0</v>
      </c>
      <c r="W602" s="6">
        <f>IFERROR(VLOOKUP($K602,Oct!$H$4:$J$489,3,FALSE),0)</f>
        <v>0</v>
      </c>
      <c r="X602" s="6">
        <f>IFERROR(VLOOKUP($K602,Nov!$H$4:$J$489,3,FALSE),0)</f>
        <v>0</v>
      </c>
      <c r="Y602" s="6">
        <f>IFERROR(VLOOKUP($K602,Dic!$H$4:$J$489,3,FALSE),0)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IFERROR(VLOOKUP($K603,Ene!$H$4:$J$489,3,FALSE),0)</f>
        <v>0</v>
      </c>
      <c r="O603" s="6">
        <f>IFERROR(VLOOKUP($K603,Feb!$H$4:$J$489,3,FALSE),0)</f>
        <v>0</v>
      </c>
      <c r="P603" s="6">
        <f>IFERROR(VLOOKUP($K603,Mar!$H$4:$J$489,3,FALSE),0)</f>
        <v>0</v>
      </c>
      <c r="Q603" s="6">
        <f>IFERROR(VLOOKUP($K603,Abr!$H$4:$J$489,3,FALSE),0)</f>
        <v>0</v>
      </c>
      <c r="R603" s="6">
        <f>IFERROR(VLOOKUP($K603,May!$H$4:$J$489,3,FALSE),0)</f>
        <v>0</v>
      </c>
      <c r="S603" s="6">
        <f>IFERROR(VLOOKUP($K603,Jun!$H$4:$J$489,3,FALSE),0)</f>
        <v>0</v>
      </c>
      <c r="T603" s="6">
        <f>IFERROR(VLOOKUP($K603,Jul!$H$4:$J$489,3,FALSE),0)</f>
        <v>0</v>
      </c>
      <c r="U603" s="6">
        <f>IFERROR(VLOOKUP($K603,Ago!$H$4:$J$489,3,FALSE),0)</f>
        <v>0</v>
      </c>
      <c r="V603" s="6">
        <f>IFERROR(VLOOKUP($K603,Set!$H$4:$J$489,3,FALSE),0)</f>
        <v>0</v>
      </c>
      <c r="W603" s="6">
        <f>IFERROR(VLOOKUP($K603,Oct!$H$4:$J$489,3,FALSE),0)</f>
        <v>0</v>
      </c>
      <c r="X603" s="6">
        <f>IFERROR(VLOOKUP($K603,Nov!$H$4:$J$489,3,FALSE),0)</f>
        <v>0</v>
      </c>
      <c r="Y603" s="6">
        <f>IFERROR(VLOOKUP($K603,Dic!$H$4:$J$489,3,FALSE),0)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IFERROR(VLOOKUP($K604,Ene!$H$4:$J$489,3,FALSE),0)</f>
        <v>0</v>
      </c>
      <c r="O604" s="6">
        <f>IFERROR(VLOOKUP($K604,Feb!$H$4:$J$489,3,FALSE),0)</f>
        <v>0</v>
      </c>
      <c r="P604" s="6">
        <f>IFERROR(VLOOKUP($K604,Mar!$H$4:$J$489,3,FALSE),0)</f>
        <v>0</v>
      </c>
      <c r="Q604" s="6">
        <f>IFERROR(VLOOKUP($K604,Abr!$H$4:$J$489,3,FALSE),0)</f>
        <v>0</v>
      </c>
      <c r="R604" s="6">
        <f>IFERROR(VLOOKUP($K604,May!$H$4:$J$489,3,FALSE),0)</f>
        <v>0</v>
      </c>
      <c r="S604" s="6">
        <f>IFERROR(VLOOKUP($K604,Jun!$H$4:$J$489,3,FALSE),0)</f>
        <v>0</v>
      </c>
      <c r="T604" s="6">
        <f>IFERROR(VLOOKUP($K604,Jul!$H$4:$J$489,3,FALSE),0)</f>
        <v>0</v>
      </c>
      <c r="U604" s="6">
        <f>IFERROR(VLOOKUP($K604,Ago!$H$4:$J$489,3,FALSE),0)</f>
        <v>0</v>
      </c>
      <c r="V604" s="6">
        <f>IFERROR(VLOOKUP($K604,Set!$H$4:$J$489,3,FALSE),0)</f>
        <v>0</v>
      </c>
      <c r="W604" s="6">
        <f>IFERROR(VLOOKUP($K604,Oct!$H$4:$J$489,3,FALSE),0)</f>
        <v>0</v>
      </c>
      <c r="X604" s="6">
        <f>IFERROR(VLOOKUP($K604,Nov!$H$4:$J$489,3,FALSE),0)</f>
        <v>0</v>
      </c>
      <c r="Y604" s="6">
        <f>IFERROR(VLOOKUP($K604,Dic!$H$4:$J$489,3,FALSE),0)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IFERROR(VLOOKUP($K605,Ene!$H$4:$J$489,3,FALSE),0)</f>
        <v>0</v>
      </c>
      <c r="O605" s="6">
        <f>IFERROR(VLOOKUP($K605,Feb!$H$4:$J$489,3,FALSE),0)</f>
        <v>0</v>
      </c>
      <c r="P605" s="6">
        <f>IFERROR(VLOOKUP($K605,Mar!$H$4:$J$489,3,FALSE),0)</f>
        <v>0</v>
      </c>
      <c r="Q605" s="6">
        <f>IFERROR(VLOOKUP($K605,Abr!$H$4:$J$489,3,FALSE),0)</f>
        <v>0</v>
      </c>
      <c r="R605" s="6">
        <f>IFERROR(VLOOKUP($K605,May!$H$4:$J$489,3,FALSE),0)</f>
        <v>0</v>
      </c>
      <c r="S605" s="6">
        <f>IFERROR(VLOOKUP($K605,Jun!$H$4:$J$489,3,FALSE),0)</f>
        <v>0</v>
      </c>
      <c r="T605" s="6">
        <f>IFERROR(VLOOKUP($K605,Jul!$H$4:$J$489,3,FALSE),0)</f>
        <v>0</v>
      </c>
      <c r="U605" s="6">
        <f>IFERROR(VLOOKUP($K605,Ago!$H$4:$J$489,3,FALSE),0)</f>
        <v>0</v>
      </c>
      <c r="V605" s="6">
        <f>IFERROR(VLOOKUP($K605,Set!$H$4:$J$489,3,FALSE),0)</f>
        <v>0</v>
      </c>
      <c r="W605" s="6">
        <f>IFERROR(VLOOKUP($K605,Oct!$H$4:$J$489,3,FALSE),0)</f>
        <v>0</v>
      </c>
      <c r="X605" s="6">
        <f>IFERROR(VLOOKUP($K605,Nov!$H$4:$J$489,3,FALSE),0)</f>
        <v>0</v>
      </c>
      <c r="Y605" s="6">
        <f>IFERROR(VLOOKUP($K605,Dic!$H$4:$J$489,3,FALSE),0)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IFERROR(VLOOKUP($K606,Ene!$H$4:$J$489,3,FALSE),0)</f>
        <v>0</v>
      </c>
      <c r="O606" s="6">
        <f>IFERROR(VLOOKUP($K606,Feb!$H$4:$J$489,3,FALSE),0)</f>
        <v>0</v>
      </c>
      <c r="P606" s="6">
        <f>IFERROR(VLOOKUP($K606,Mar!$H$4:$J$489,3,FALSE),0)</f>
        <v>0</v>
      </c>
      <c r="Q606" s="6">
        <f>IFERROR(VLOOKUP($K606,Abr!$H$4:$J$489,3,FALSE),0)</f>
        <v>0</v>
      </c>
      <c r="R606" s="6">
        <f>IFERROR(VLOOKUP($K606,May!$H$4:$J$489,3,FALSE),0)</f>
        <v>0</v>
      </c>
      <c r="S606" s="6">
        <f>IFERROR(VLOOKUP($K606,Jun!$H$4:$J$489,3,FALSE),0)</f>
        <v>0</v>
      </c>
      <c r="T606" s="6">
        <f>IFERROR(VLOOKUP($K606,Jul!$H$4:$J$489,3,FALSE),0)</f>
        <v>0</v>
      </c>
      <c r="U606" s="6">
        <f>IFERROR(VLOOKUP($K606,Ago!$H$4:$J$489,3,FALSE),0)</f>
        <v>0</v>
      </c>
      <c r="V606" s="6">
        <f>IFERROR(VLOOKUP($K606,Set!$H$4:$J$489,3,FALSE),0)</f>
        <v>0</v>
      </c>
      <c r="W606" s="6">
        <f>IFERROR(VLOOKUP($K606,Oct!$H$4:$J$489,3,FALSE),0)</f>
        <v>0</v>
      </c>
      <c r="X606" s="6">
        <f>IFERROR(VLOOKUP($K606,Nov!$H$4:$J$489,3,FALSE),0)</f>
        <v>0</v>
      </c>
      <c r="Y606" s="6">
        <f>IFERROR(VLOOKUP($K606,Dic!$H$4:$J$489,3,FALSE),0)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IFERROR(VLOOKUP($K607,Ene!$H$4:$J$489,3,FALSE),0)</f>
        <v>0</v>
      </c>
      <c r="O607" s="6">
        <f>IFERROR(VLOOKUP($K607,Feb!$H$4:$J$489,3,FALSE),0)</f>
        <v>0</v>
      </c>
      <c r="P607" s="6">
        <f>IFERROR(VLOOKUP($K607,Mar!$H$4:$J$489,3,FALSE),0)</f>
        <v>0</v>
      </c>
      <c r="Q607" s="6">
        <f>IFERROR(VLOOKUP($K607,Abr!$H$4:$J$489,3,FALSE),0)</f>
        <v>0</v>
      </c>
      <c r="R607" s="6">
        <f>IFERROR(VLOOKUP($K607,May!$H$4:$J$489,3,FALSE),0)</f>
        <v>0</v>
      </c>
      <c r="S607" s="6">
        <f>IFERROR(VLOOKUP($K607,Jun!$H$4:$J$489,3,FALSE),0)</f>
        <v>0</v>
      </c>
      <c r="T607" s="6">
        <f>IFERROR(VLOOKUP($K607,Jul!$H$4:$J$489,3,FALSE),0)</f>
        <v>0</v>
      </c>
      <c r="U607" s="6">
        <f>IFERROR(VLOOKUP($K607,Ago!$H$4:$J$489,3,FALSE),0)</f>
        <v>0</v>
      </c>
      <c r="V607" s="6">
        <f>IFERROR(VLOOKUP($K607,Set!$H$4:$J$489,3,FALSE),0)</f>
        <v>0</v>
      </c>
      <c r="W607" s="6">
        <f>IFERROR(VLOOKUP($K607,Oct!$H$4:$J$489,3,FALSE),0)</f>
        <v>0</v>
      </c>
      <c r="X607" s="6">
        <f>IFERROR(VLOOKUP($K607,Nov!$H$4:$J$489,3,FALSE),0)</f>
        <v>0</v>
      </c>
      <c r="Y607" s="6">
        <f>IFERROR(VLOOKUP($K607,Dic!$H$4:$J$489,3,FALSE),0)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IFERROR(VLOOKUP($K608,Ene!$H$4:$J$489,3,FALSE),0)</f>
        <v>0</v>
      </c>
      <c r="O608" s="6">
        <f>IFERROR(VLOOKUP($K608,Feb!$H$4:$J$489,3,FALSE),0)</f>
        <v>0</v>
      </c>
      <c r="P608" s="6">
        <f>IFERROR(VLOOKUP($K608,Mar!$H$4:$J$489,3,FALSE),0)</f>
        <v>0</v>
      </c>
      <c r="Q608" s="6">
        <f>IFERROR(VLOOKUP($K608,Abr!$H$4:$J$489,3,FALSE),0)</f>
        <v>0</v>
      </c>
      <c r="R608" s="6">
        <f>IFERROR(VLOOKUP($K608,May!$H$4:$J$489,3,FALSE),0)</f>
        <v>0</v>
      </c>
      <c r="S608" s="6">
        <f>IFERROR(VLOOKUP($K608,Jun!$H$4:$J$489,3,FALSE),0)</f>
        <v>0</v>
      </c>
      <c r="T608" s="6">
        <f>IFERROR(VLOOKUP($K608,Jul!$H$4:$J$489,3,FALSE),0)</f>
        <v>0</v>
      </c>
      <c r="U608" s="6">
        <f>IFERROR(VLOOKUP($K608,Ago!$H$4:$J$489,3,FALSE),0)</f>
        <v>0</v>
      </c>
      <c r="V608" s="6">
        <f>IFERROR(VLOOKUP($K608,Set!$H$4:$J$489,3,FALSE),0)</f>
        <v>0</v>
      </c>
      <c r="W608" s="6">
        <f>IFERROR(VLOOKUP($K608,Oct!$H$4:$J$489,3,FALSE),0)</f>
        <v>0</v>
      </c>
      <c r="X608" s="6">
        <f>IFERROR(VLOOKUP($K608,Nov!$H$4:$J$489,3,FALSE),0)</f>
        <v>0</v>
      </c>
      <c r="Y608" s="6">
        <f>IFERROR(VLOOKUP($K608,Dic!$H$4:$J$489,3,FALSE),0)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IFERROR(VLOOKUP($K609,Ene!$H$4:$J$489,3,FALSE),0)</f>
        <v>0</v>
      </c>
      <c r="O609" s="6">
        <f>IFERROR(VLOOKUP($K609,Feb!$H$4:$J$489,3,FALSE),0)</f>
        <v>0</v>
      </c>
      <c r="P609" s="6">
        <f>IFERROR(VLOOKUP($K609,Mar!$H$4:$J$489,3,FALSE),0)</f>
        <v>0</v>
      </c>
      <c r="Q609" s="6">
        <f>IFERROR(VLOOKUP($K609,Abr!$H$4:$J$489,3,FALSE),0)</f>
        <v>0</v>
      </c>
      <c r="R609" s="6">
        <f>IFERROR(VLOOKUP($K609,May!$H$4:$J$489,3,FALSE),0)</f>
        <v>0</v>
      </c>
      <c r="S609" s="6">
        <f>IFERROR(VLOOKUP($K609,Jun!$H$4:$J$489,3,FALSE),0)</f>
        <v>0</v>
      </c>
      <c r="T609" s="6">
        <f>IFERROR(VLOOKUP($K609,Jul!$H$4:$J$489,3,FALSE),0)</f>
        <v>0</v>
      </c>
      <c r="U609" s="6">
        <f>IFERROR(VLOOKUP($K609,Ago!$H$4:$J$489,3,FALSE),0)</f>
        <v>0</v>
      </c>
      <c r="V609" s="6">
        <f>IFERROR(VLOOKUP($K609,Set!$H$4:$J$489,3,FALSE),0)</f>
        <v>0</v>
      </c>
      <c r="W609" s="6">
        <f>IFERROR(VLOOKUP($K609,Oct!$H$4:$J$489,3,FALSE),0)</f>
        <v>0</v>
      </c>
      <c r="X609" s="6">
        <f>IFERROR(VLOOKUP($K609,Nov!$H$4:$J$489,3,FALSE),0)</f>
        <v>0</v>
      </c>
      <c r="Y609" s="6">
        <f>IFERROR(VLOOKUP($K609,Dic!$H$4:$J$489,3,FALSE),0)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IFERROR(VLOOKUP($K610,Ene!$H$4:$J$489,3,FALSE),0)</f>
        <v>0</v>
      </c>
      <c r="O610" s="6">
        <f>IFERROR(VLOOKUP($K610,Feb!$H$4:$J$489,3,FALSE),0)</f>
        <v>0</v>
      </c>
      <c r="P610" s="6">
        <f>IFERROR(VLOOKUP($K610,Mar!$H$4:$J$489,3,FALSE),0)</f>
        <v>0</v>
      </c>
      <c r="Q610" s="6">
        <f>IFERROR(VLOOKUP($K610,Abr!$H$4:$J$489,3,FALSE),0)</f>
        <v>0</v>
      </c>
      <c r="R610" s="6">
        <f>IFERROR(VLOOKUP($K610,May!$H$4:$J$489,3,FALSE),0)</f>
        <v>0</v>
      </c>
      <c r="S610" s="6">
        <f>IFERROR(VLOOKUP($K610,Jun!$H$4:$J$489,3,FALSE),0)</f>
        <v>0</v>
      </c>
      <c r="T610" s="6">
        <f>IFERROR(VLOOKUP($K610,Jul!$H$4:$J$489,3,FALSE),0)</f>
        <v>0</v>
      </c>
      <c r="U610" s="6">
        <f>IFERROR(VLOOKUP($K610,Ago!$H$4:$J$489,3,FALSE),0)</f>
        <v>0</v>
      </c>
      <c r="V610" s="6">
        <f>IFERROR(VLOOKUP($K610,Set!$H$4:$J$489,3,FALSE),0)</f>
        <v>0</v>
      </c>
      <c r="W610" s="6">
        <f>IFERROR(VLOOKUP($K610,Oct!$H$4:$J$489,3,FALSE),0)</f>
        <v>0</v>
      </c>
      <c r="X610" s="6">
        <f>IFERROR(VLOOKUP($K610,Nov!$H$4:$J$489,3,FALSE),0)</f>
        <v>0</v>
      </c>
      <c r="Y610" s="6">
        <f>IFERROR(VLOOKUP($K610,Dic!$H$4:$J$489,3,FALSE),0)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IFERROR(VLOOKUP($K611,Ene!$H$4:$J$489,3,FALSE),0)</f>
        <v>0</v>
      </c>
      <c r="O611" s="6">
        <f>IFERROR(VLOOKUP($K611,Feb!$H$4:$J$489,3,FALSE),0)</f>
        <v>0</v>
      </c>
      <c r="P611" s="6">
        <f>IFERROR(VLOOKUP($K611,Mar!$H$4:$J$489,3,FALSE),0)</f>
        <v>0</v>
      </c>
      <c r="Q611" s="6">
        <f>IFERROR(VLOOKUP($K611,Abr!$H$4:$J$489,3,FALSE),0)</f>
        <v>0</v>
      </c>
      <c r="R611" s="6">
        <f>IFERROR(VLOOKUP($K611,May!$H$4:$J$489,3,FALSE),0)</f>
        <v>0</v>
      </c>
      <c r="S611" s="6">
        <f>IFERROR(VLOOKUP($K611,Jun!$H$4:$J$489,3,FALSE),0)</f>
        <v>0</v>
      </c>
      <c r="T611" s="6">
        <f>IFERROR(VLOOKUP($K611,Jul!$H$4:$J$489,3,FALSE),0)</f>
        <v>0</v>
      </c>
      <c r="U611" s="6">
        <f>IFERROR(VLOOKUP($K611,Ago!$H$4:$J$489,3,FALSE),0)</f>
        <v>0</v>
      </c>
      <c r="V611" s="6">
        <f>IFERROR(VLOOKUP($K611,Set!$H$4:$J$489,3,FALSE),0)</f>
        <v>0</v>
      </c>
      <c r="W611" s="6">
        <f>IFERROR(VLOOKUP($K611,Oct!$H$4:$J$489,3,FALSE),0)</f>
        <v>0</v>
      </c>
      <c r="X611" s="6">
        <f>IFERROR(VLOOKUP($K611,Nov!$H$4:$J$489,3,FALSE),0)</f>
        <v>0</v>
      </c>
      <c r="Y611" s="6">
        <f>IFERROR(VLOOKUP($K611,Dic!$H$4:$J$489,3,FALSE),0)</f>
        <v>0</v>
      </c>
      <c r="Z611" s="6">
        <f t="shared" si="108"/>
        <v>0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0</v>
      </c>
      <c r="AE611" s="6">
        <f t="shared" si="113"/>
        <v>0</v>
      </c>
      <c r="AF611" s="6">
        <f t="shared" si="114"/>
        <v>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IFERROR(VLOOKUP($K612,Ene!$H$4:$J$489,3,FALSE),0)</f>
        <v>0</v>
      </c>
      <c r="O612" s="6">
        <f>IFERROR(VLOOKUP($K612,Feb!$H$4:$J$489,3,FALSE),0)</f>
        <v>0</v>
      </c>
      <c r="P612" s="6">
        <f>IFERROR(VLOOKUP($K612,Mar!$H$4:$J$489,3,FALSE),0)</f>
        <v>0</v>
      </c>
      <c r="Q612" s="6">
        <f>IFERROR(VLOOKUP($K612,Abr!$H$4:$J$489,3,FALSE),0)</f>
        <v>0</v>
      </c>
      <c r="R612" s="6">
        <f>IFERROR(VLOOKUP($K612,May!$H$4:$J$489,3,FALSE),0)</f>
        <v>0</v>
      </c>
      <c r="S612" s="6">
        <f>IFERROR(VLOOKUP($K612,Jun!$H$4:$J$489,3,FALSE),0)</f>
        <v>0</v>
      </c>
      <c r="T612" s="6">
        <f>IFERROR(VLOOKUP($K612,Jul!$H$4:$J$489,3,FALSE),0)</f>
        <v>0</v>
      </c>
      <c r="U612" s="6">
        <f>IFERROR(VLOOKUP($K612,Ago!$H$4:$J$489,3,FALSE),0)</f>
        <v>0</v>
      </c>
      <c r="V612" s="6">
        <f>IFERROR(VLOOKUP($K612,Set!$H$4:$J$489,3,FALSE),0)</f>
        <v>0</v>
      </c>
      <c r="W612" s="6">
        <f>IFERROR(VLOOKUP($K612,Oct!$H$4:$J$489,3,FALSE),0)</f>
        <v>0</v>
      </c>
      <c r="X612" s="6">
        <f>IFERROR(VLOOKUP($K612,Nov!$H$4:$J$489,3,FALSE),0)</f>
        <v>0</v>
      </c>
      <c r="Y612" s="6">
        <f>IFERROR(VLOOKUP($K612,Dic!$H$4:$J$489,3,FALSE),0)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IFERROR(VLOOKUP($K613,Ene!$H$4:$J$489,3,FALSE),0)</f>
        <v>0</v>
      </c>
      <c r="O613" s="6">
        <f>IFERROR(VLOOKUP($K613,Feb!$H$4:$J$489,3,FALSE),0)</f>
        <v>0</v>
      </c>
      <c r="P613" s="6">
        <f>IFERROR(VLOOKUP($K613,Mar!$H$4:$J$489,3,FALSE),0)</f>
        <v>0</v>
      </c>
      <c r="Q613" s="6">
        <f>IFERROR(VLOOKUP($K613,Abr!$H$4:$J$489,3,FALSE),0)</f>
        <v>0</v>
      </c>
      <c r="R613" s="6">
        <f>IFERROR(VLOOKUP($K613,May!$H$4:$J$489,3,FALSE),0)</f>
        <v>0</v>
      </c>
      <c r="S613" s="6">
        <f>IFERROR(VLOOKUP($K613,Jun!$H$4:$J$489,3,FALSE),0)</f>
        <v>0</v>
      </c>
      <c r="T613" s="6">
        <f>IFERROR(VLOOKUP($K613,Jul!$H$4:$J$489,3,FALSE),0)</f>
        <v>0</v>
      </c>
      <c r="U613" s="6">
        <f>IFERROR(VLOOKUP($K613,Ago!$H$4:$J$489,3,FALSE),0)</f>
        <v>0</v>
      </c>
      <c r="V613" s="6">
        <f>IFERROR(VLOOKUP($K613,Set!$H$4:$J$489,3,FALSE),0)</f>
        <v>0</v>
      </c>
      <c r="W613" s="6">
        <f>IFERROR(VLOOKUP($K613,Oct!$H$4:$J$489,3,FALSE),0)</f>
        <v>0</v>
      </c>
      <c r="X613" s="6">
        <f>IFERROR(VLOOKUP($K613,Nov!$H$4:$J$489,3,FALSE),0)</f>
        <v>0</v>
      </c>
      <c r="Y613" s="6">
        <f>IFERROR(VLOOKUP($K613,Dic!$H$4:$J$489,3,FALSE),0)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IFERROR(VLOOKUP($K614,Ene!$H$4:$J$489,3,FALSE),0)</f>
        <v>0</v>
      </c>
      <c r="O614" s="6">
        <f>IFERROR(VLOOKUP($K614,Feb!$H$4:$J$489,3,FALSE),0)</f>
        <v>0</v>
      </c>
      <c r="P614" s="6">
        <f>IFERROR(VLOOKUP($K614,Mar!$H$4:$J$489,3,FALSE),0)</f>
        <v>0</v>
      </c>
      <c r="Q614" s="6">
        <f>IFERROR(VLOOKUP($K614,Abr!$H$4:$J$489,3,FALSE),0)</f>
        <v>0</v>
      </c>
      <c r="R614" s="6">
        <f>IFERROR(VLOOKUP($K614,May!$H$4:$J$489,3,FALSE),0)</f>
        <v>0</v>
      </c>
      <c r="S614" s="6">
        <f>IFERROR(VLOOKUP($K614,Jun!$H$4:$J$489,3,FALSE),0)</f>
        <v>0</v>
      </c>
      <c r="T614" s="6">
        <f>IFERROR(VLOOKUP($K614,Jul!$H$4:$J$489,3,FALSE),0)</f>
        <v>0</v>
      </c>
      <c r="U614" s="6">
        <f>IFERROR(VLOOKUP($K614,Ago!$H$4:$J$489,3,FALSE),0)</f>
        <v>0</v>
      </c>
      <c r="V614" s="6">
        <f>IFERROR(VLOOKUP($K614,Set!$H$4:$J$489,3,FALSE),0)</f>
        <v>0</v>
      </c>
      <c r="W614" s="6">
        <f>IFERROR(VLOOKUP($K614,Oct!$H$4:$J$489,3,FALSE),0)</f>
        <v>0</v>
      </c>
      <c r="X614" s="6">
        <f>IFERROR(VLOOKUP($K614,Nov!$H$4:$J$489,3,FALSE),0)</f>
        <v>0</v>
      </c>
      <c r="Y614" s="6">
        <f>IFERROR(VLOOKUP($K614,Dic!$H$4:$J$489,3,FALSE),0)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IFERROR(VLOOKUP($K615,Ene!$H$4:$J$489,3,FALSE),0)</f>
        <v>0</v>
      </c>
      <c r="O615" s="6">
        <f>IFERROR(VLOOKUP($K615,Feb!$H$4:$J$489,3,FALSE),0)</f>
        <v>0</v>
      </c>
      <c r="P615" s="6">
        <f>IFERROR(VLOOKUP($K615,Mar!$H$4:$J$489,3,FALSE),0)</f>
        <v>0</v>
      </c>
      <c r="Q615" s="6">
        <f>IFERROR(VLOOKUP($K615,Abr!$H$4:$J$489,3,FALSE),0)</f>
        <v>0</v>
      </c>
      <c r="R615" s="6">
        <f>IFERROR(VLOOKUP($K615,May!$H$4:$J$489,3,FALSE),0)</f>
        <v>0</v>
      </c>
      <c r="S615" s="6">
        <f>IFERROR(VLOOKUP($K615,Jun!$H$4:$J$489,3,FALSE),0)</f>
        <v>0</v>
      </c>
      <c r="T615" s="6">
        <f>IFERROR(VLOOKUP($K615,Jul!$H$4:$J$489,3,FALSE),0)</f>
        <v>0</v>
      </c>
      <c r="U615" s="6">
        <f>IFERROR(VLOOKUP($K615,Ago!$H$4:$J$489,3,FALSE),0)</f>
        <v>0</v>
      </c>
      <c r="V615" s="6">
        <f>IFERROR(VLOOKUP($K615,Set!$H$4:$J$489,3,FALSE),0)</f>
        <v>0</v>
      </c>
      <c r="W615" s="6">
        <f>IFERROR(VLOOKUP($K615,Oct!$H$4:$J$489,3,FALSE),0)</f>
        <v>0</v>
      </c>
      <c r="X615" s="6">
        <f>IFERROR(VLOOKUP($K615,Nov!$H$4:$J$489,3,FALSE),0)</f>
        <v>0</v>
      </c>
      <c r="Y615" s="6">
        <f>IFERROR(VLOOKUP($K615,Dic!$H$4:$J$489,3,FALSE),0)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IFERROR(VLOOKUP($K616,Ene!$H$4:$J$489,3,FALSE),0)</f>
        <v>0</v>
      </c>
      <c r="O616" s="6">
        <f>IFERROR(VLOOKUP($K616,Feb!$H$4:$J$489,3,FALSE),0)</f>
        <v>0</v>
      </c>
      <c r="P616" s="6">
        <f>IFERROR(VLOOKUP($K616,Mar!$H$4:$J$489,3,FALSE),0)</f>
        <v>0</v>
      </c>
      <c r="Q616" s="6">
        <f>IFERROR(VLOOKUP($K616,Abr!$H$4:$J$489,3,FALSE),0)</f>
        <v>0</v>
      </c>
      <c r="R616" s="6">
        <f>IFERROR(VLOOKUP($K616,May!$H$4:$J$489,3,FALSE),0)</f>
        <v>0</v>
      </c>
      <c r="S616" s="6">
        <f>IFERROR(VLOOKUP($K616,Jun!$H$4:$J$489,3,FALSE),0)</f>
        <v>0</v>
      </c>
      <c r="T616" s="6">
        <f>IFERROR(VLOOKUP($K616,Jul!$H$4:$J$489,3,FALSE),0)</f>
        <v>0</v>
      </c>
      <c r="U616" s="6">
        <f>IFERROR(VLOOKUP($K616,Ago!$H$4:$J$489,3,FALSE),0)</f>
        <v>0</v>
      </c>
      <c r="V616" s="6">
        <f>IFERROR(VLOOKUP($K616,Set!$H$4:$J$489,3,FALSE),0)</f>
        <v>0</v>
      </c>
      <c r="W616" s="6">
        <f>IFERROR(VLOOKUP($K616,Oct!$H$4:$J$489,3,FALSE),0)</f>
        <v>0</v>
      </c>
      <c r="X616" s="6">
        <f>IFERROR(VLOOKUP($K616,Nov!$H$4:$J$489,3,FALSE),0)</f>
        <v>0</v>
      </c>
      <c r="Y616" s="6">
        <f>IFERROR(VLOOKUP($K616,Dic!$H$4:$J$489,3,FALSE),0)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IFERROR(VLOOKUP($K617,Ene!$H$4:$J$489,3,FALSE),0)</f>
        <v>0</v>
      </c>
      <c r="O617" s="6">
        <f>IFERROR(VLOOKUP($K617,Feb!$H$4:$J$489,3,FALSE),0)</f>
        <v>0</v>
      </c>
      <c r="P617" s="6">
        <f>IFERROR(VLOOKUP($K617,Mar!$H$4:$J$489,3,FALSE),0)</f>
        <v>0</v>
      </c>
      <c r="Q617" s="6">
        <f>IFERROR(VLOOKUP($K617,Abr!$H$4:$J$489,3,FALSE),0)</f>
        <v>0</v>
      </c>
      <c r="R617" s="6">
        <f>IFERROR(VLOOKUP($K617,May!$H$4:$J$489,3,FALSE),0)</f>
        <v>0</v>
      </c>
      <c r="S617" s="6">
        <f>IFERROR(VLOOKUP($K617,Jun!$H$4:$J$489,3,FALSE),0)</f>
        <v>0</v>
      </c>
      <c r="T617" s="6">
        <f>IFERROR(VLOOKUP($K617,Jul!$H$4:$J$489,3,FALSE),0)</f>
        <v>0</v>
      </c>
      <c r="U617" s="6">
        <f>IFERROR(VLOOKUP($K617,Ago!$H$4:$J$489,3,FALSE),0)</f>
        <v>0</v>
      </c>
      <c r="V617" s="6">
        <f>IFERROR(VLOOKUP($K617,Set!$H$4:$J$489,3,FALSE),0)</f>
        <v>0</v>
      </c>
      <c r="W617" s="6">
        <f>IFERROR(VLOOKUP($K617,Oct!$H$4:$J$489,3,FALSE),0)</f>
        <v>0</v>
      </c>
      <c r="X617" s="6">
        <f>IFERROR(VLOOKUP($K617,Nov!$H$4:$J$489,3,FALSE),0)</f>
        <v>0</v>
      </c>
      <c r="Y617" s="6">
        <f>IFERROR(VLOOKUP($K617,Dic!$H$4:$J$489,3,FALSE),0)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IFERROR(VLOOKUP($K618,Ene!$H$4:$J$489,3,FALSE),0)</f>
        <v>0</v>
      </c>
      <c r="O618" s="6">
        <f>IFERROR(VLOOKUP($K618,Feb!$H$4:$J$489,3,FALSE),0)</f>
        <v>0</v>
      </c>
      <c r="P618" s="6">
        <f>IFERROR(VLOOKUP($K618,Mar!$H$4:$J$489,3,FALSE),0)</f>
        <v>0</v>
      </c>
      <c r="Q618" s="6">
        <f>IFERROR(VLOOKUP($K618,Abr!$H$4:$J$489,3,FALSE),0)</f>
        <v>0</v>
      </c>
      <c r="R618" s="6">
        <f>IFERROR(VLOOKUP($K618,May!$H$4:$J$489,3,FALSE),0)</f>
        <v>0</v>
      </c>
      <c r="S618" s="6">
        <f>IFERROR(VLOOKUP($K618,Jun!$H$4:$J$489,3,FALSE),0)</f>
        <v>0</v>
      </c>
      <c r="T618" s="6">
        <f>IFERROR(VLOOKUP($K618,Jul!$H$4:$J$489,3,FALSE),0)</f>
        <v>0</v>
      </c>
      <c r="U618" s="6">
        <f>IFERROR(VLOOKUP($K618,Ago!$H$4:$J$489,3,FALSE),0)</f>
        <v>0</v>
      </c>
      <c r="V618" s="6">
        <f>IFERROR(VLOOKUP($K618,Set!$H$4:$J$489,3,FALSE),0)</f>
        <v>0</v>
      </c>
      <c r="W618" s="6">
        <f>IFERROR(VLOOKUP($K618,Oct!$H$4:$J$489,3,FALSE),0)</f>
        <v>0</v>
      </c>
      <c r="X618" s="6">
        <f>IFERROR(VLOOKUP($K618,Nov!$H$4:$J$489,3,FALSE),0)</f>
        <v>0</v>
      </c>
      <c r="Y618" s="6">
        <f>IFERROR(VLOOKUP($K618,Dic!$H$4:$J$489,3,FALSE),0)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IFERROR(VLOOKUP($K619,Ene!$H$4:$J$489,3,FALSE),0)</f>
        <v>0</v>
      </c>
      <c r="O619" s="6">
        <f>IFERROR(VLOOKUP($K619,Feb!$H$4:$J$489,3,FALSE),0)</f>
        <v>0</v>
      </c>
      <c r="P619" s="6">
        <f>IFERROR(VLOOKUP($K619,Mar!$H$4:$J$489,3,FALSE),0)</f>
        <v>0</v>
      </c>
      <c r="Q619" s="6">
        <f>IFERROR(VLOOKUP($K619,Abr!$H$4:$J$489,3,FALSE),0)</f>
        <v>0</v>
      </c>
      <c r="R619" s="6">
        <f>IFERROR(VLOOKUP($K619,May!$H$4:$J$489,3,FALSE),0)</f>
        <v>0</v>
      </c>
      <c r="S619" s="6">
        <f>IFERROR(VLOOKUP($K619,Jun!$H$4:$J$489,3,FALSE),0)</f>
        <v>0</v>
      </c>
      <c r="T619" s="6">
        <f>IFERROR(VLOOKUP($K619,Jul!$H$4:$J$489,3,FALSE),0)</f>
        <v>0</v>
      </c>
      <c r="U619" s="6">
        <f>IFERROR(VLOOKUP($K619,Ago!$H$4:$J$489,3,FALSE),0)</f>
        <v>0</v>
      </c>
      <c r="V619" s="6">
        <f>IFERROR(VLOOKUP($K619,Set!$H$4:$J$489,3,FALSE),0)</f>
        <v>0</v>
      </c>
      <c r="W619" s="6">
        <f>IFERROR(VLOOKUP($K619,Oct!$H$4:$J$489,3,FALSE),0)</f>
        <v>0</v>
      </c>
      <c r="X619" s="6">
        <f>IFERROR(VLOOKUP($K619,Nov!$H$4:$J$489,3,FALSE),0)</f>
        <v>0</v>
      </c>
      <c r="Y619" s="6">
        <f>IFERROR(VLOOKUP($K619,Dic!$H$4:$J$489,3,FALSE),0)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IFERROR(VLOOKUP($K620,Ene!$H$4:$J$489,3,FALSE),0)</f>
        <v>0</v>
      </c>
      <c r="O620" s="6">
        <f>IFERROR(VLOOKUP($K620,Feb!$H$4:$J$489,3,FALSE),0)</f>
        <v>0</v>
      </c>
      <c r="P620" s="6">
        <f>IFERROR(VLOOKUP($K620,Mar!$H$4:$J$489,3,FALSE),0)</f>
        <v>0</v>
      </c>
      <c r="Q620" s="6">
        <f>IFERROR(VLOOKUP($K620,Abr!$H$4:$J$489,3,FALSE),0)</f>
        <v>0</v>
      </c>
      <c r="R620" s="6">
        <f>IFERROR(VLOOKUP($K620,May!$H$4:$J$489,3,FALSE),0)</f>
        <v>0</v>
      </c>
      <c r="S620" s="6">
        <f>IFERROR(VLOOKUP($K620,Jun!$H$4:$J$489,3,FALSE),0)</f>
        <v>0</v>
      </c>
      <c r="T620" s="6">
        <f>IFERROR(VLOOKUP($K620,Jul!$H$4:$J$489,3,FALSE),0)</f>
        <v>0</v>
      </c>
      <c r="U620" s="6">
        <f>IFERROR(VLOOKUP($K620,Ago!$H$4:$J$489,3,FALSE),0)</f>
        <v>0</v>
      </c>
      <c r="V620" s="6">
        <f>IFERROR(VLOOKUP($K620,Set!$H$4:$J$489,3,FALSE),0)</f>
        <v>0</v>
      </c>
      <c r="W620" s="6">
        <f>IFERROR(VLOOKUP($K620,Oct!$H$4:$J$489,3,FALSE),0)</f>
        <v>0</v>
      </c>
      <c r="X620" s="6">
        <f>IFERROR(VLOOKUP($K620,Nov!$H$4:$J$489,3,FALSE),0)</f>
        <v>0</v>
      </c>
      <c r="Y620" s="6">
        <f>IFERROR(VLOOKUP($K620,Dic!$H$4:$J$489,3,FALSE),0)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IFERROR(VLOOKUP($K621,Ene!$H$4:$J$489,3,FALSE),0)</f>
        <v>0</v>
      </c>
      <c r="O621" s="6">
        <f>IFERROR(VLOOKUP($K621,Feb!$H$4:$J$489,3,FALSE),0)</f>
        <v>0</v>
      </c>
      <c r="P621" s="6">
        <f>IFERROR(VLOOKUP($K621,Mar!$H$4:$J$489,3,FALSE),0)</f>
        <v>5</v>
      </c>
      <c r="Q621" s="6">
        <f>IFERROR(VLOOKUP($K621,Abr!$H$4:$J$489,3,FALSE),0)</f>
        <v>2</v>
      </c>
      <c r="R621" s="6">
        <f>IFERROR(VLOOKUP($K621,May!$H$4:$J$489,3,FALSE),0)</f>
        <v>3</v>
      </c>
      <c r="S621" s="6">
        <f>IFERROR(VLOOKUP($K621,Jun!$H$4:$J$489,3,FALSE),0)</f>
        <v>0</v>
      </c>
      <c r="T621" s="6">
        <f>IFERROR(VLOOKUP($K621,Jul!$H$4:$J$489,3,FALSE),0)</f>
        <v>2</v>
      </c>
      <c r="U621" s="6">
        <f>IFERROR(VLOOKUP($K621,Ago!$H$4:$J$489,3,FALSE),0)</f>
        <v>0</v>
      </c>
      <c r="V621" s="6">
        <f>IFERROR(VLOOKUP($K621,Set!$H$4:$J$489,3,FALSE),0)</f>
        <v>0</v>
      </c>
      <c r="W621" s="6">
        <f>IFERROR(VLOOKUP($K621,Oct!$H$4:$J$489,3,FALSE),0)</f>
        <v>0</v>
      </c>
      <c r="X621" s="6">
        <f>IFERROR(VLOOKUP($K621,Nov!$H$4:$J$489,3,FALSE),0)</f>
        <v>0</v>
      </c>
      <c r="Y621" s="6">
        <f>IFERROR(VLOOKUP($K621,Dic!$H$4:$J$489,3,FALSE),0)</f>
        <v>0</v>
      </c>
      <c r="Z621" s="6">
        <f t="shared" si="108"/>
        <v>5</v>
      </c>
      <c r="AA621" s="6">
        <f t="shared" si="109"/>
        <v>5</v>
      </c>
      <c r="AB621" s="6">
        <f t="shared" si="110"/>
        <v>2</v>
      </c>
      <c r="AC621" s="6">
        <f t="shared" si="111"/>
        <v>0</v>
      </c>
      <c r="AD621" s="6">
        <f t="shared" si="112"/>
        <v>10</v>
      </c>
      <c r="AE621" s="6">
        <f t="shared" si="113"/>
        <v>2</v>
      </c>
      <c r="AF621" s="6">
        <f t="shared" si="114"/>
        <v>12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IFERROR(VLOOKUP($K622,Ene!$H$4:$J$489,3,FALSE),0)</f>
        <v>2</v>
      </c>
      <c r="O622" s="6">
        <f>IFERROR(VLOOKUP($K622,Feb!$H$4:$J$489,3,FALSE),0)</f>
        <v>0</v>
      </c>
      <c r="P622" s="6">
        <f>IFERROR(VLOOKUP($K622,Mar!$H$4:$J$489,3,FALSE),0)</f>
        <v>0</v>
      </c>
      <c r="Q622" s="6">
        <f>IFERROR(VLOOKUP($K622,Abr!$H$4:$J$489,3,FALSE),0)</f>
        <v>0</v>
      </c>
      <c r="R622" s="6">
        <f>IFERROR(VLOOKUP($K622,May!$H$4:$J$489,3,FALSE),0)</f>
        <v>0</v>
      </c>
      <c r="S622" s="6">
        <f>IFERROR(VLOOKUP($K622,Jun!$H$4:$J$489,3,FALSE),0)</f>
        <v>0</v>
      </c>
      <c r="T622" s="6">
        <f>IFERROR(VLOOKUP($K622,Jul!$H$4:$J$489,3,FALSE),0)</f>
        <v>0</v>
      </c>
      <c r="U622" s="6">
        <f>IFERROR(VLOOKUP($K622,Ago!$H$4:$J$489,3,FALSE),0)</f>
        <v>0</v>
      </c>
      <c r="V622" s="6">
        <f>IFERROR(VLOOKUP($K622,Set!$H$4:$J$489,3,FALSE),0)</f>
        <v>0</v>
      </c>
      <c r="W622" s="6">
        <f>IFERROR(VLOOKUP($K622,Oct!$H$4:$J$489,3,FALSE),0)</f>
        <v>0</v>
      </c>
      <c r="X622" s="6">
        <f>IFERROR(VLOOKUP($K622,Nov!$H$4:$J$489,3,FALSE),0)</f>
        <v>0</v>
      </c>
      <c r="Y622" s="6">
        <f>IFERROR(VLOOKUP($K622,Dic!$H$4:$J$489,3,FALSE),0)</f>
        <v>0</v>
      </c>
      <c r="Z622" s="6">
        <f t="shared" si="108"/>
        <v>2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2</v>
      </c>
      <c r="AE622" s="6">
        <f t="shared" si="113"/>
        <v>0</v>
      </c>
      <c r="AF622" s="6">
        <f t="shared" si="114"/>
        <v>2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IFERROR(VLOOKUP($K623,Ene!$H$4:$J$489,3,FALSE),0)</f>
        <v>0</v>
      </c>
      <c r="O623" s="6">
        <f>IFERROR(VLOOKUP($K623,Feb!$H$4:$J$489,3,FALSE),0)</f>
        <v>0</v>
      </c>
      <c r="P623" s="6">
        <f>IFERROR(VLOOKUP($K623,Mar!$H$4:$J$489,3,FALSE),0)</f>
        <v>0</v>
      </c>
      <c r="Q623" s="6">
        <f>IFERROR(VLOOKUP($K623,Abr!$H$4:$J$489,3,FALSE),0)</f>
        <v>2</v>
      </c>
      <c r="R623" s="6">
        <f>IFERROR(VLOOKUP($K623,May!$H$4:$J$489,3,FALSE),0)</f>
        <v>0</v>
      </c>
      <c r="S623" s="6">
        <f>IFERROR(VLOOKUP($K623,Jun!$H$4:$J$489,3,FALSE),0)</f>
        <v>0</v>
      </c>
      <c r="T623" s="6">
        <f>IFERROR(VLOOKUP($K623,Jul!$H$4:$J$489,3,FALSE),0)</f>
        <v>0</v>
      </c>
      <c r="U623" s="6">
        <f>IFERROR(VLOOKUP($K623,Ago!$H$4:$J$489,3,FALSE),0)</f>
        <v>0</v>
      </c>
      <c r="V623" s="6">
        <f>IFERROR(VLOOKUP($K623,Set!$H$4:$J$489,3,FALSE),0)</f>
        <v>0</v>
      </c>
      <c r="W623" s="6">
        <f>IFERROR(VLOOKUP($K623,Oct!$H$4:$J$489,3,FALSE),0)</f>
        <v>0</v>
      </c>
      <c r="X623" s="6">
        <f>IFERROR(VLOOKUP($K623,Nov!$H$4:$J$489,3,FALSE),0)</f>
        <v>0</v>
      </c>
      <c r="Y623" s="6">
        <f>IFERROR(VLOOKUP($K623,Dic!$H$4:$J$489,3,FALSE),0)</f>
        <v>0</v>
      </c>
      <c r="Z623" s="6">
        <f t="shared" si="108"/>
        <v>0</v>
      </c>
      <c r="AA623" s="6">
        <f t="shared" si="109"/>
        <v>2</v>
      </c>
      <c r="AB623" s="6">
        <f t="shared" si="110"/>
        <v>0</v>
      </c>
      <c r="AC623" s="6">
        <f t="shared" si="111"/>
        <v>0</v>
      </c>
      <c r="AD623" s="6">
        <f t="shared" si="112"/>
        <v>2</v>
      </c>
      <c r="AE623" s="6">
        <f t="shared" si="113"/>
        <v>0</v>
      </c>
      <c r="AF623" s="6">
        <f t="shared" si="114"/>
        <v>2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IFERROR(VLOOKUP($K624,Ene!$H$4:$J$489,3,FALSE),0)</f>
        <v>0</v>
      </c>
      <c r="O624" s="6">
        <f>IFERROR(VLOOKUP($K624,Feb!$H$4:$J$489,3,FALSE),0)</f>
        <v>0</v>
      </c>
      <c r="P624" s="6">
        <f>IFERROR(VLOOKUP($K624,Mar!$H$4:$J$489,3,FALSE),0)</f>
        <v>0</v>
      </c>
      <c r="Q624" s="6">
        <f>IFERROR(VLOOKUP($K624,Abr!$H$4:$J$489,3,FALSE),0)</f>
        <v>0</v>
      </c>
      <c r="R624" s="6">
        <f>IFERROR(VLOOKUP($K624,May!$H$4:$J$489,3,FALSE),0)</f>
        <v>0</v>
      </c>
      <c r="S624" s="6">
        <f>IFERROR(VLOOKUP($K624,Jun!$H$4:$J$489,3,FALSE),0)</f>
        <v>0</v>
      </c>
      <c r="T624" s="6">
        <f>IFERROR(VLOOKUP($K624,Jul!$H$4:$J$489,3,FALSE),0)</f>
        <v>0</v>
      </c>
      <c r="U624" s="6">
        <f>IFERROR(VLOOKUP($K624,Ago!$H$4:$J$489,3,FALSE),0)</f>
        <v>0</v>
      </c>
      <c r="V624" s="6">
        <f>IFERROR(VLOOKUP($K624,Set!$H$4:$J$489,3,FALSE),0)</f>
        <v>0</v>
      </c>
      <c r="W624" s="6">
        <f>IFERROR(VLOOKUP($K624,Oct!$H$4:$J$489,3,FALSE),0)</f>
        <v>0</v>
      </c>
      <c r="X624" s="6">
        <f>IFERROR(VLOOKUP($K624,Nov!$H$4:$J$489,3,FALSE),0)</f>
        <v>0</v>
      </c>
      <c r="Y624" s="6">
        <f>IFERROR(VLOOKUP($K624,Dic!$H$4:$J$489,3,FALSE),0)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IFERROR(VLOOKUP($K625,Ene!$H$4:$J$489,3,FALSE),0)</f>
        <v>0</v>
      </c>
      <c r="O625" s="6">
        <f>IFERROR(VLOOKUP($K625,Feb!$H$4:$J$489,3,FALSE),0)</f>
        <v>0</v>
      </c>
      <c r="P625" s="6">
        <f>IFERROR(VLOOKUP($K625,Mar!$H$4:$J$489,3,FALSE),0)</f>
        <v>0</v>
      </c>
      <c r="Q625" s="6">
        <f>IFERROR(VLOOKUP($K625,Abr!$H$4:$J$489,3,FALSE),0)</f>
        <v>0</v>
      </c>
      <c r="R625" s="6">
        <f>IFERROR(VLOOKUP($K625,May!$H$4:$J$489,3,FALSE),0)</f>
        <v>0</v>
      </c>
      <c r="S625" s="6">
        <f>IFERROR(VLOOKUP($K625,Jun!$H$4:$J$489,3,FALSE),0)</f>
        <v>0</v>
      </c>
      <c r="T625" s="6">
        <f>IFERROR(VLOOKUP($K625,Jul!$H$4:$J$489,3,FALSE),0)</f>
        <v>0</v>
      </c>
      <c r="U625" s="6">
        <f>IFERROR(VLOOKUP($K625,Ago!$H$4:$J$489,3,FALSE),0)</f>
        <v>0</v>
      </c>
      <c r="V625" s="6">
        <f>IFERROR(VLOOKUP($K625,Set!$H$4:$J$489,3,FALSE),0)</f>
        <v>0</v>
      </c>
      <c r="W625" s="6">
        <f>IFERROR(VLOOKUP($K625,Oct!$H$4:$J$489,3,FALSE),0)</f>
        <v>0</v>
      </c>
      <c r="X625" s="6">
        <f>IFERROR(VLOOKUP($K625,Nov!$H$4:$J$489,3,FALSE),0)</f>
        <v>0</v>
      </c>
      <c r="Y625" s="6">
        <f>IFERROR(VLOOKUP($K625,Dic!$H$4:$J$489,3,FALSE),0)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IFERROR(VLOOKUP($K626,Ene!$H$4:$J$489,3,FALSE),0)</f>
        <v>0</v>
      </c>
      <c r="O626" s="6">
        <f>IFERROR(VLOOKUP($K626,Feb!$H$4:$J$489,3,FALSE),0)</f>
        <v>0</v>
      </c>
      <c r="P626" s="6">
        <f>IFERROR(VLOOKUP($K626,Mar!$H$4:$J$489,3,FALSE),0)</f>
        <v>0</v>
      </c>
      <c r="Q626" s="6">
        <f>IFERROR(VLOOKUP($K626,Abr!$H$4:$J$489,3,FALSE),0)</f>
        <v>0</v>
      </c>
      <c r="R626" s="6">
        <f>IFERROR(VLOOKUP($K626,May!$H$4:$J$489,3,FALSE),0)</f>
        <v>0</v>
      </c>
      <c r="S626" s="6">
        <f>IFERROR(VLOOKUP($K626,Jun!$H$4:$J$489,3,FALSE),0)</f>
        <v>0</v>
      </c>
      <c r="T626" s="6">
        <f>IFERROR(VLOOKUP($K626,Jul!$H$4:$J$489,3,FALSE),0)</f>
        <v>0</v>
      </c>
      <c r="U626" s="6">
        <f>IFERROR(VLOOKUP($K626,Ago!$H$4:$J$489,3,FALSE),0)</f>
        <v>0</v>
      </c>
      <c r="V626" s="6">
        <f>IFERROR(VLOOKUP($K626,Set!$H$4:$J$489,3,FALSE),0)</f>
        <v>0</v>
      </c>
      <c r="W626" s="6">
        <f>IFERROR(VLOOKUP($K626,Oct!$H$4:$J$489,3,FALSE),0)</f>
        <v>0</v>
      </c>
      <c r="X626" s="6">
        <f>IFERROR(VLOOKUP($K626,Nov!$H$4:$J$489,3,FALSE),0)</f>
        <v>0</v>
      </c>
      <c r="Y626" s="6">
        <f>IFERROR(VLOOKUP($K626,Dic!$H$4:$J$489,3,FALSE),0)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IFERROR(VLOOKUP($K627,Ene!$H$4:$J$489,3,FALSE),0)</f>
        <v>0</v>
      </c>
      <c r="O627" s="6">
        <f>IFERROR(VLOOKUP($K627,Feb!$H$4:$J$489,3,FALSE),0)</f>
        <v>0</v>
      </c>
      <c r="P627" s="6">
        <f>IFERROR(VLOOKUP($K627,Mar!$H$4:$J$489,3,FALSE),0)</f>
        <v>0</v>
      </c>
      <c r="Q627" s="6">
        <f>IFERROR(VLOOKUP($K627,Abr!$H$4:$J$489,3,FALSE),0)</f>
        <v>0</v>
      </c>
      <c r="R627" s="6">
        <f>IFERROR(VLOOKUP($K627,May!$H$4:$J$489,3,FALSE),0)</f>
        <v>0</v>
      </c>
      <c r="S627" s="6">
        <f>IFERROR(VLOOKUP($K627,Jun!$H$4:$J$489,3,FALSE),0)</f>
        <v>0</v>
      </c>
      <c r="T627" s="6">
        <f>IFERROR(VLOOKUP($K627,Jul!$H$4:$J$489,3,FALSE),0)</f>
        <v>0</v>
      </c>
      <c r="U627" s="6">
        <f>IFERROR(VLOOKUP($K627,Ago!$H$4:$J$489,3,FALSE),0)</f>
        <v>0</v>
      </c>
      <c r="V627" s="6">
        <f>IFERROR(VLOOKUP($K627,Set!$H$4:$J$489,3,FALSE),0)</f>
        <v>0</v>
      </c>
      <c r="W627" s="6">
        <f>IFERROR(VLOOKUP($K627,Oct!$H$4:$J$489,3,FALSE),0)</f>
        <v>0</v>
      </c>
      <c r="X627" s="6">
        <f>IFERROR(VLOOKUP($K627,Nov!$H$4:$J$489,3,FALSE),0)</f>
        <v>0</v>
      </c>
      <c r="Y627" s="6">
        <f>IFERROR(VLOOKUP($K627,Dic!$H$4:$J$489,3,FALSE),0)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IFERROR(VLOOKUP($K628,Ene!$H$4:$J$489,3,FALSE),0)</f>
        <v>0</v>
      </c>
      <c r="O628" s="6">
        <f>IFERROR(VLOOKUP($K628,Feb!$H$4:$J$489,3,FALSE),0)</f>
        <v>0</v>
      </c>
      <c r="P628" s="6">
        <f>IFERROR(VLOOKUP($K628,Mar!$H$4:$J$489,3,FALSE),0)</f>
        <v>0</v>
      </c>
      <c r="Q628" s="6">
        <f>IFERROR(VLOOKUP($K628,Abr!$H$4:$J$489,3,FALSE),0)</f>
        <v>0</v>
      </c>
      <c r="R628" s="6">
        <f>IFERROR(VLOOKUP($K628,May!$H$4:$J$489,3,FALSE),0)</f>
        <v>0</v>
      </c>
      <c r="S628" s="6">
        <f>IFERROR(VLOOKUP($K628,Jun!$H$4:$J$489,3,FALSE),0)</f>
        <v>0</v>
      </c>
      <c r="T628" s="6">
        <f>IFERROR(VLOOKUP($K628,Jul!$H$4:$J$489,3,FALSE),0)</f>
        <v>0</v>
      </c>
      <c r="U628" s="6">
        <f>IFERROR(VLOOKUP($K628,Ago!$H$4:$J$489,3,FALSE),0)</f>
        <v>0</v>
      </c>
      <c r="V628" s="6">
        <f>IFERROR(VLOOKUP($K628,Set!$H$4:$J$489,3,FALSE),0)</f>
        <v>0</v>
      </c>
      <c r="W628" s="6">
        <f>IFERROR(VLOOKUP($K628,Oct!$H$4:$J$489,3,FALSE),0)</f>
        <v>0</v>
      </c>
      <c r="X628" s="6">
        <f>IFERROR(VLOOKUP($K628,Nov!$H$4:$J$489,3,FALSE),0)</f>
        <v>0</v>
      </c>
      <c r="Y628" s="6">
        <f>IFERROR(VLOOKUP($K628,Dic!$H$4:$J$489,3,FALSE),0)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IFERROR(VLOOKUP($K629,Ene!$H$4:$J$489,3,FALSE),0)</f>
        <v>0</v>
      </c>
      <c r="O629" s="6">
        <f>IFERROR(VLOOKUP($K629,Feb!$H$4:$J$489,3,FALSE),0)</f>
        <v>0</v>
      </c>
      <c r="P629" s="6">
        <f>IFERROR(VLOOKUP($K629,Mar!$H$4:$J$489,3,FALSE),0)</f>
        <v>0</v>
      </c>
      <c r="Q629" s="6">
        <f>IFERROR(VLOOKUP($K629,Abr!$H$4:$J$489,3,FALSE),0)</f>
        <v>0</v>
      </c>
      <c r="R629" s="6">
        <f>IFERROR(VLOOKUP($K629,May!$H$4:$J$489,3,FALSE),0)</f>
        <v>0</v>
      </c>
      <c r="S629" s="6">
        <f>IFERROR(VLOOKUP($K629,Jun!$H$4:$J$489,3,FALSE),0)</f>
        <v>0</v>
      </c>
      <c r="T629" s="6">
        <f>IFERROR(VLOOKUP($K629,Jul!$H$4:$J$489,3,FALSE),0)</f>
        <v>0</v>
      </c>
      <c r="U629" s="6">
        <f>IFERROR(VLOOKUP($K629,Ago!$H$4:$J$489,3,FALSE),0)</f>
        <v>0</v>
      </c>
      <c r="V629" s="6">
        <f>IFERROR(VLOOKUP($K629,Set!$H$4:$J$489,3,FALSE),0)</f>
        <v>0</v>
      </c>
      <c r="W629" s="6">
        <f>IFERROR(VLOOKUP($K629,Oct!$H$4:$J$489,3,FALSE),0)</f>
        <v>0</v>
      </c>
      <c r="X629" s="6">
        <f>IFERROR(VLOOKUP($K629,Nov!$H$4:$J$489,3,FALSE),0)</f>
        <v>0</v>
      </c>
      <c r="Y629" s="6">
        <f>IFERROR(VLOOKUP($K629,Dic!$H$4:$J$489,3,FALSE),0)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IFERROR(VLOOKUP($K630,Ene!$H$4:$J$489,3,FALSE),0)</f>
        <v>0</v>
      </c>
      <c r="O630" s="6">
        <f>IFERROR(VLOOKUP($K630,Feb!$H$4:$J$489,3,FALSE),0)</f>
        <v>0</v>
      </c>
      <c r="P630" s="6">
        <f>IFERROR(VLOOKUP($K630,Mar!$H$4:$J$489,3,FALSE),0)</f>
        <v>0</v>
      </c>
      <c r="Q630" s="6">
        <f>IFERROR(VLOOKUP($K630,Abr!$H$4:$J$489,3,FALSE),0)</f>
        <v>0</v>
      </c>
      <c r="R630" s="6">
        <f>IFERROR(VLOOKUP($K630,May!$H$4:$J$489,3,FALSE),0)</f>
        <v>0</v>
      </c>
      <c r="S630" s="6">
        <f>IFERROR(VLOOKUP($K630,Jun!$H$4:$J$489,3,FALSE),0)</f>
        <v>0</v>
      </c>
      <c r="T630" s="6">
        <f>IFERROR(VLOOKUP($K630,Jul!$H$4:$J$489,3,FALSE),0)</f>
        <v>0</v>
      </c>
      <c r="U630" s="6">
        <f>IFERROR(VLOOKUP($K630,Ago!$H$4:$J$489,3,FALSE),0)</f>
        <v>0</v>
      </c>
      <c r="V630" s="6">
        <f>IFERROR(VLOOKUP($K630,Set!$H$4:$J$489,3,FALSE),0)</f>
        <v>0</v>
      </c>
      <c r="W630" s="6">
        <f>IFERROR(VLOOKUP($K630,Oct!$H$4:$J$489,3,FALSE),0)</f>
        <v>0</v>
      </c>
      <c r="X630" s="6">
        <f>IFERROR(VLOOKUP($K630,Nov!$H$4:$J$489,3,FALSE),0)</f>
        <v>0</v>
      </c>
      <c r="Y630" s="6">
        <f>IFERROR(VLOOKUP($K630,Dic!$H$4:$J$489,3,FALSE),0)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IFERROR(VLOOKUP($K631,Ene!$H$4:$J$489,3,FALSE),0)</f>
        <v>0</v>
      </c>
      <c r="O631" s="6">
        <f>IFERROR(VLOOKUP($K631,Feb!$H$4:$J$489,3,FALSE),0)</f>
        <v>0</v>
      </c>
      <c r="P631" s="6">
        <f>IFERROR(VLOOKUP($K631,Mar!$H$4:$J$489,3,FALSE),0)</f>
        <v>0</v>
      </c>
      <c r="Q631" s="6">
        <f>IFERROR(VLOOKUP($K631,Abr!$H$4:$J$489,3,FALSE),0)</f>
        <v>0</v>
      </c>
      <c r="R631" s="6">
        <f>IFERROR(VLOOKUP($K631,May!$H$4:$J$489,3,FALSE),0)</f>
        <v>0</v>
      </c>
      <c r="S631" s="6">
        <f>IFERROR(VLOOKUP($K631,Jun!$H$4:$J$489,3,FALSE),0)</f>
        <v>0</v>
      </c>
      <c r="T631" s="6">
        <f>IFERROR(VLOOKUP($K631,Jul!$H$4:$J$489,3,FALSE),0)</f>
        <v>0</v>
      </c>
      <c r="U631" s="6">
        <f>IFERROR(VLOOKUP($K631,Ago!$H$4:$J$489,3,FALSE),0)</f>
        <v>0</v>
      </c>
      <c r="V631" s="6">
        <f>IFERROR(VLOOKUP($K631,Set!$H$4:$J$489,3,FALSE),0)</f>
        <v>0</v>
      </c>
      <c r="W631" s="6">
        <f>IFERROR(VLOOKUP($K631,Oct!$H$4:$J$489,3,FALSE),0)</f>
        <v>0</v>
      </c>
      <c r="X631" s="6">
        <f>IFERROR(VLOOKUP($K631,Nov!$H$4:$J$489,3,FALSE),0)</f>
        <v>0</v>
      </c>
      <c r="Y631" s="6">
        <f>IFERROR(VLOOKUP($K631,Dic!$H$4:$J$489,3,FALSE),0)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IFERROR(VLOOKUP($K632,Ene!$H$4:$J$489,3,FALSE),0)</f>
        <v>0</v>
      </c>
      <c r="O632" s="6">
        <f>IFERROR(VLOOKUP($K632,Feb!$H$4:$J$489,3,FALSE),0)</f>
        <v>0</v>
      </c>
      <c r="P632" s="6">
        <f>IFERROR(VLOOKUP($K632,Mar!$H$4:$J$489,3,FALSE),0)</f>
        <v>0</v>
      </c>
      <c r="Q632" s="6">
        <f>IFERROR(VLOOKUP($K632,Abr!$H$4:$J$489,3,FALSE),0)</f>
        <v>0</v>
      </c>
      <c r="R632" s="6">
        <f>IFERROR(VLOOKUP($K632,May!$H$4:$J$489,3,FALSE),0)</f>
        <v>0</v>
      </c>
      <c r="S632" s="6">
        <f>IFERROR(VLOOKUP($K632,Jun!$H$4:$J$489,3,FALSE),0)</f>
        <v>0</v>
      </c>
      <c r="T632" s="6">
        <f>IFERROR(VLOOKUP($K632,Jul!$H$4:$J$489,3,FALSE),0)</f>
        <v>0</v>
      </c>
      <c r="U632" s="6">
        <f>IFERROR(VLOOKUP($K632,Ago!$H$4:$J$489,3,FALSE),0)</f>
        <v>0</v>
      </c>
      <c r="V632" s="6">
        <f>IFERROR(VLOOKUP($K632,Set!$H$4:$J$489,3,FALSE),0)</f>
        <v>0</v>
      </c>
      <c r="W632" s="6">
        <f>IFERROR(VLOOKUP($K632,Oct!$H$4:$J$489,3,FALSE),0)</f>
        <v>0</v>
      </c>
      <c r="X632" s="6">
        <f>IFERROR(VLOOKUP($K632,Nov!$H$4:$J$489,3,FALSE),0)</f>
        <v>0</v>
      </c>
      <c r="Y632" s="6">
        <f>IFERROR(VLOOKUP($K632,Dic!$H$4:$J$489,3,FALSE),0)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IFERROR(VLOOKUP($K633,Ene!$H$4:$J$489,3,FALSE),0)</f>
        <v>0</v>
      </c>
      <c r="O633" s="6">
        <f>IFERROR(VLOOKUP($K633,Feb!$H$4:$J$489,3,FALSE),0)</f>
        <v>0</v>
      </c>
      <c r="P633" s="6">
        <f>IFERROR(VLOOKUP($K633,Mar!$H$4:$J$489,3,FALSE),0)</f>
        <v>0</v>
      </c>
      <c r="Q633" s="6">
        <f>IFERROR(VLOOKUP($K633,Abr!$H$4:$J$489,3,FALSE),0)</f>
        <v>0</v>
      </c>
      <c r="R633" s="6">
        <f>IFERROR(VLOOKUP($K633,May!$H$4:$J$489,3,FALSE),0)</f>
        <v>0</v>
      </c>
      <c r="S633" s="6">
        <f>IFERROR(VLOOKUP($K633,Jun!$H$4:$J$489,3,FALSE),0)</f>
        <v>0</v>
      </c>
      <c r="T633" s="6">
        <f>IFERROR(VLOOKUP($K633,Jul!$H$4:$J$489,3,FALSE),0)</f>
        <v>0</v>
      </c>
      <c r="U633" s="6">
        <f>IFERROR(VLOOKUP($K633,Ago!$H$4:$J$489,3,FALSE),0)</f>
        <v>0</v>
      </c>
      <c r="V633" s="6">
        <f>IFERROR(VLOOKUP($K633,Set!$H$4:$J$489,3,FALSE),0)</f>
        <v>0</v>
      </c>
      <c r="W633" s="6">
        <f>IFERROR(VLOOKUP($K633,Oct!$H$4:$J$489,3,FALSE),0)</f>
        <v>0</v>
      </c>
      <c r="X633" s="6">
        <f>IFERROR(VLOOKUP($K633,Nov!$H$4:$J$489,3,FALSE),0)</f>
        <v>0</v>
      </c>
      <c r="Y633" s="6">
        <f>IFERROR(VLOOKUP($K633,Dic!$H$4:$J$489,3,FALSE),0)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IFERROR(VLOOKUP($K634,Ene!$H$4:$J$489,3,FALSE),0)</f>
        <v>0</v>
      </c>
      <c r="O634" s="6">
        <f>IFERROR(VLOOKUP($K634,Feb!$H$4:$J$489,3,FALSE),0)</f>
        <v>0</v>
      </c>
      <c r="P634" s="6">
        <f>IFERROR(VLOOKUP($K634,Mar!$H$4:$J$489,3,FALSE),0)</f>
        <v>0</v>
      </c>
      <c r="Q634" s="6">
        <f>IFERROR(VLOOKUP($K634,Abr!$H$4:$J$489,3,FALSE),0)</f>
        <v>0</v>
      </c>
      <c r="R634" s="6">
        <f>IFERROR(VLOOKUP($K634,May!$H$4:$J$489,3,FALSE),0)</f>
        <v>0</v>
      </c>
      <c r="S634" s="6">
        <f>IFERROR(VLOOKUP($K634,Jun!$H$4:$J$489,3,FALSE),0)</f>
        <v>0</v>
      </c>
      <c r="T634" s="6">
        <f>IFERROR(VLOOKUP($K634,Jul!$H$4:$J$489,3,FALSE),0)</f>
        <v>0</v>
      </c>
      <c r="U634" s="6">
        <f>IFERROR(VLOOKUP($K634,Ago!$H$4:$J$489,3,FALSE),0)</f>
        <v>0</v>
      </c>
      <c r="V634" s="6">
        <f>IFERROR(VLOOKUP($K634,Set!$H$4:$J$489,3,FALSE),0)</f>
        <v>0</v>
      </c>
      <c r="W634" s="6">
        <f>IFERROR(VLOOKUP($K634,Oct!$H$4:$J$489,3,FALSE),0)</f>
        <v>0</v>
      </c>
      <c r="X634" s="6">
        <f>IFERROR(VLOOKUP($K634,Nov!$H$4:$J$489,3,FALSE),0)</f>
        <v>0</v>
      </c>
      <c r="Y634" s="6">
        <f>IFERROR(VLOOKUP($K634,Dic!$H$4:$J$489,3,FALSE),0)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IFERROR(VLOOKUP($K635,Ene!$H$4:$J$489,3,FALSE),0)</f>
        <v>0</v>
      </c>
      <c r="O635" s="6">
        <f>IFERROR(VLOOKUP($K635,Feb!$H$4:$J$489,3,FALSE),0)</f>
        <v>0</v>
      </c>
      <c r="P635" s="6">
        <f>IFERROR(VLOOKUP($K635,Mar!$H$4:$J$489,3,FALSE),0)</f>
        <v>0</v>
      </c>
      <c r="Q635" s="6">
        <f>IFERROR(VLOOKUP($K635,Abr!$H$4:$J$489,3,FALSE),0)</f>
        <v>0</v>
      </c>
      <c r="R635" s="6">
        <f>IFERROR(VLOOKUP($K635,May!$H$4:$J$489,3,FALSE),0)</f>
        <v>0</v>
      </c>
      <c r="S635" s="6">
        <f>IFERROR(VLOOKUP($K635,Jun!$H$4:$J$489,3,FALSE),0)</f>
        <v>0</v>
      </c>
      <c r="T635" s="6">
        <f>IFERROR(VLOOKUP($K635,Jul!$H$4:$J$489,3,FALSE),0)</f>
        <v>0</v>
      </c>
      <c r="U635" s="6">
        <f>IFERROR(VLOOKUP($K635,Ago!$H$4:$J$489,3,FALSE),0)</f>
        <v>0</v>
      </c>
      <c r="V635" s="6">
        <f>IFERROR(VLOOKUP($K635,Set!$H$4:$J$489,3,FALSE),0)</f>
        <v>0</v>
      </c>
      <c r="W635" s="6">
        <f>IFERROR(VLOOKUP($K635,Oct!$H$4:$J$489,3,FALSE),0)</f>
        <v>0</v>
      </c>
      <c r="X635" s="6">
        <f>IFERROR(VLOOKUP($K635,Nov!$H$4:$J$489,3,FALSE),0)</f>
        <v>0</v>
      </c>
      <c r="Y635" s="6">
        <f>IFERROR(VLOOKUP($K635,Dic!$H$4:$J$489,3,FALSE),0)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IFERROR(VLOOKUP($K636,Ene!$H$4:$J$489,3,FALSE),0)</f>
        <v>0</v>
      </c>
      <c r="O636" s="6">
        <f>IFERROR(VLOOKUP($K636,Feb!$H$4:$J$489,3,FALSE),0)</f>
        <v>0</v>
      </c>
      <c r="P636" s="6">
        <f>IFERROR(VLOOKUP($K636,Mar!$H$4:$J$489,3,FALSE),0)</f>
        <v>0</v>
      </c>
      <c r="Q636" s="6">
        <f>IFERROR(VLOOKUP($K636,Abr!$H$4:$J$489,3,FALSE),0)</f>
        <v>0</v>
      </c>
      <c r="R636" s="6">
        <f>IFERROR(VLOOKUP($K636,May!$H$4:$J$489,3,FALSE),0)</f>
        <v>0</v>
      </c>
      <c r="S636" s="6">
        <f>IFERROR(VLOOKUP($K636,Jun!$H$4:$J$489,3,FALSE),0)</f>
        <v>0</v>
      </c>
      <c r="T636" s="6">
        <f>IFERROR(VLOOKUP($K636,Jul!$H$4:$J$489,3,FALSE),0)</f>
        <v>0</v>
      </c>
      <c r="U636" s="6">
        <f>IFERROR(VLOOKUP($K636,Ago!$H$4:$J$489,3,FALSE),0)</f>
        <v>0</v>
      </c>
      <c r="V636" s="6">
        <f>IFERROR(VLOOKUP($K636,Set!$H$4:$J$489,3,FALSE),0)</f>
        <v>0</v>
      </c>
      <c r="W636" s="6">
        <f>IFERROR(VLOOKUP($K636,Oct!$H$4:$J$489,3,FALSE),0)</f>
        <v>0</v>
      </c>
      <c r="X636" s="6">
        <f>IFERROR(VLOOKUP($K636,Nov!$H$4:$J$489,3,FALSE),0)</f>
        <v>0</v>
      </c>
      <c r="Y636" s="6">
        <f>IFERROR(VLOOKUP($K636,Dic!$H$4:$J$489,3,FALSE),0)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IFERROR(VLOOKUP($K637,Ene!$H$4:$J$489,3,FALSE),0)</f>
        <v>0</v>
      </c>
      <c r="O637" s="6">
        <f>IFERROR(VLOOKUP($K637,Feb!$H$4:$J$489,3,FALSE),0)</f>
        <v>0</v>
      </c>
      <c r="P637" s="6">
        <f>IFERROR(VLOOKUP($K637,Mar!$H$4:$J$489,3,FALSE),0)</f>
        <v>0</v>
      </c>
      <c r="Q637" s="6">
        <f>IFERROR(VLOOKUP($K637,Abr!$H$4:$J$489,3,FALSE),0)</f>
        <v>0</v>
      </c>
      <c r="R637" s="6">
        <f>IFERROR(VLOOKUP($K637,May!$H$4:$J$489,3,FALSE),0)</f>
        <v>0</v>
      </c>
      <c r="S637" s="6">
        <f>IFERROR(VLOOKUP($K637,Jun!$H$4:$J$489,3,FALSE),0)</f>
        <v>0</v>
      </c>
      <c r="T637" s="6">
        <f>IFERROR(VLOOKUP($K637,Jul!$H$4:$J$489,3,FALSE),0)</f>
        <v>0</v>
      </c>
      <c r="U637" s="6">
        <f>IFERROR(VLOOKUP($K637,Ago!$H$4:$J$489,3,FALSE),0)</f>
        <v>0</v>
      </c>
      <c r="V637" s="6">
        <f>IFERROR(VLOOKUP($K637,Set!$H$4:$J$489,3,FALSE),0)</f>
        <v>0</v>
      </c>
      <c r="W637" s="6">
        <f>IFERROR(VLOOKUP($K637,Oct!$H$4:$J$489,3,FALSE),0)</f>
        <v>0</v>
      </c>
      <c r="X637" s="6">
        <f>IFERROR(VLOOKUP($K637,Nov!$H$4:$J$489,3,FALSE),0)</f>
        <v>0</v>
      </c>
      <c r="Y637" s="6">
        <f>IFERROR(VLOOKUP($K637,Dic!$H$4:$J$489,3,FALSE),0)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IFERROR(VLOOKUP($K638,Ene!$H$4:$J$489,3,FALSE),0)</f>
        <v>0</v>
      </c>
      <c r="O638" s="6">
        <f>IFERROR(VLOOKUP($K638,Feb!$H$4:$J$489,3,FALSE),0)</f>
        <v>0</v>
      </c>
      <c r="P638" s="6">
        <f>IFERROR(VLOOKUP($K638,Mar!$H$4:$J$489,3,FALSE),0)</f>
        <v>0</v>
      </c>
      <c r="Q638" s="6">
        <f>IFERROR(VLOOKUP($K638,Abr!$H$4:$J$489,3,FALSE),0)</f>
        <v>0</v>
      </c>
      <c r="R638" s="6">
        <f>IFERROR(VLOOKUP($K638,May!$H$4:$J$489,3,FALSE),0)</f>
        <v>0</v>
      </c>
      <c r="S638" s="6">
        <f>IFERROR(VLOOKUP($K638,Jun!$H$4:$J$489,3,FALSE),0)</f>
        <v>0</v>
      </c>
      <c r="T638" s="6">
        <f>IFERROR(VLOOKUP($K638,Jul!$H$4:$J$489,3,FALSE),0)</f>
        <v>0</v>
      </c>
      <c r="U638" s="6">
        <f>IFERROR(VLOOKUP($K638,Ago!$H$4:$J$489,3,FALSE),0)</f>
        <v>0</v>
      </c>
      <c r="V638" s="6">
        <f>IFERROR(VLOOKUP($K638,Set!$H$4:$J$489,3,FALSE),0)</f>
        <v>0</v>
      </c>
      <c r="W638" s="6">
        <f>IFERROR(VLOOKUP($K638,Oct!$H$4:$J$489,3,FALSE),0)</f>
        <v>0</v>
      </c>
      <c r="X638" s="6">
        <f>IFERROR(VLOOKUP($K638,Nov!$H$4:$J$489,3,FALSE),0)</f>
        <v>0</v>
      </c>
      <c r="Y638" s="6">
        <f>IFERROR(VLOOKUP($K638,Dic!$H$4:$J$489,3,FALSE),0)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IFERROR(VLOOKUP($K639,Ene!$H$4:$J$489,3,FALSE),0)</f>
        <v>0</v>
      </c>
      <c r="O639" s="6">
        <f>IFERROR(VLOOKUP($K639,Feb!$H$4:$J$489,3,FALSE),0)</f>
        <v>0</v>
      </c>
      <c r="P639" s="6">
        <f>IFERROR(VLOOKUP($K639,Mar!$H$4:$J$489,3,FALSE),0)</f>
        <v>0</v>
      </c>
      <c r="Q639" s="6">
        <f>IFERROR(VLOOKUP($K639,Abr!$H$4:$J$489,3,FALSE),0)</f>
        <v>0</v>
      </c>
      <c r="R639" s="6">
        <f>IFERROR(VLOOKUP($K639,May!$H$4:$J$489,3,FALSE),0)</f>
        <v>0</v>
      </c>
      <c r="S639" s="6">
        <f>IFERROR(VLOOKUP($K639,Jun!$H$4:$J$489,3,FALSE),0)</f>
        <v>0</v>
      </c>
      <c r="T639" s="6">
        <f>IFERROR(VLOOKUP($K639,Jul!$H$4:$J$489,3,FALSE),0)</f>
        <v>0</v>
      </c>
      <c r="U639" s="6">
        <f>IFERROR(VLOOKUP($K639,Ago!$H$4:$J$489,3,FALSE),0)</f>
        <v>0</v>
      </c>
      <c r="V639" s="6">
        <f>IFERROR(VLOOKUP($K639,Set!$H$4:$J$489,3,FALSE),0)</f>
        <v>0</v>
      </c>
      <c r="W639" s="6">
        <f>IFERROR(VLOOKUP($K639,Oct!$H$4:$J$489,3,FALSE),0)</f>
        <v>0</v>
      </c>
      <c r="X639" s="6">
        <f>IFERROR(VLOOKUP($K639,Nov!$H$4:$J$489,3,FALSE),0)</f>
        <v>0</v>
      </c>
      <c r="Y639" s="6">
        <f>IFERROR(VLOOKUP($K639,Dic!$H$4:$J$489,3,FALSE),0)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IFERROR(VLOOKUP($K640,Ene!$H$4:$J$489,3,FALSE),0)</f>
        <v>0</v>
      </c>
      <c r="O640" s="6">
        <f>IFERROR(VLOOKUP($K640,Feb!$H$4:$J$489,3,FALSE),0)</f>
        <v>0</v>
      </c>
      <c r="P640" s="6">
        <f>IFERROR(VLOOKUP($K640,Mar!$H$4:$J$489,3,FALSE),0)</f>
        <v>0</v>
      </c>
      <c r="Q640" s="6">
        <f>IFERROR(VLOOKUP($K640,Abr!$H$4:$J$489,3,FALSE),0)</f>
        <v>0</v>
      </c>
      <c r="R640" s="6">
        <f>IFERROR(VLOOKUP($K640,May!$H$4:$J$489,3,FALSE),0)</f>
        <v>0</v>
      </c>
      <c r="S640" s="6">
        <f>IFERROR(VLOOKUP($K640,Jun!$H$4:$J$489,3,FALSE),0)</f>
        <v>0</v>
      </c>
      <c r="T640" s="6">
        <f>IFERROR(VLOOKUP($K640,Jul!$H$4:$J$489,3,FALSE),0)</f>
        <v>0</v>
      </c>
      <c r="U640" s="6">
        <f>IFERROR(VLOOKUP($K640,Ago!$H$4:$J$489,3,FALSE),0)</f>
        <v>0</v>
      </c>
      <c r="V640" s="6">
        <f>IFERROR(VLOOKUP($K640,Set!$H$4:$J$489,3,FALSE),0)</f>
        <v>0</v>
      </c>
      <c r="W640" s="6">
        <f>IFERROR(VLOOKUP($K640,Oct!$H$4:$J$489,3,FALSE),0)</f>
        <v>0</v>
      </c>
      <c r="X640" s="6">
        <f>IFERROR(VLOOKUP($K640,Nov!$H$4:$J$489,3,FALSE),0)</f>
        <v>0</v>
      </c>
      <c r="Y640" s="6">
        <f>IFERROR(VLOOKUP($K640,Dic!$H$4:$J$489,3,FALSE),0)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IFERROR(VLOOKUP($K641,Ene!$H$4:$J$489,3,FALSE),0)</f>
        <v>0</v>
      </c>
      <c r="O641" s="6">
        <f>IFERROR(VLOOKUP($K641,Feb!$H$4:$J$489,3,FALSE),0)</f>
        <v>0</v>
      </c>
      <c r="P641" s="6">
        <f>IFERROR(VLOOKUP($K641,Mar!$H$4:$J$489,3,FALSE),0)</f>
        <v>0</v>
      </c>
      <c r="Q641" s="6">
        <f>IFERROR(VLOOKUP($K641,Abr!$H$4:$J$489,3,FALSE),0)</f>
        <v>0</v>
      </c>
      <c r="R641" s="6">
        <f>IFERROR(VLOOKUP($K641,May!$H$4:$J$489,3,FALSE),0)</f>
        <v>0</v>
      </c>
      <c r="S641" s="6">
        <f>IFERROR(VLOOKUP($K641,Jun!$H$4:$J$489,3,FALSE),0)</f>
        <v>0</v>
      </c>
      <c r="T641" s="6">
        <f>IFERROR(VLOOKUP($K641,Jul!$H$4:$J$489,3,FALSE),0)</f>
        <v>0</v>
      </c>
      <c r="U641" s="6">
        <f>IFERROR(VLOOKUP($K641,Ago!$H$4:$J$489,3,FALSE),0)</f>
        <v>0</v>
      </c>
      <c r="V641" s="6">
        <f>IFERROR(VLOOKUP($K641,Set!$H$4:$J$489,3,FALSE),0)</f>
        <v>0</v>
      </c>
      <c r="W641" s="6">
        <f>IFERROR(VLOOKUP($K641,Oct!$H$4:$J$489,3,FALSE),0)</f>
        <v>0</v>
      </c>
      <c r="X641" s="6">
        <f>IFERROR(VLOOKUP($K641,Nov!$H$4:$J$489,3,FALSE),0)</f>
        <v>0</v>
      </c>
      <c r="Y641" s="6">
        <f>IFERROR(VLOOKUP($K641,Dic!$H$4:$J$489,3,FALSE),0)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IFERROR(VLOOKUP($K642,Ene!$H$4:$J$489,3,FALSE),0)</f>
        <v>0</v>
      </c>
      <c r="O642" s="6">
        <f>IFERROR(VLOOKUP($K642,Feb!$H$4:$J$489,3,FALSE),0)</f>
        <v>0</v>
      </c>
      <c r="P642" s="6">
        <f>IFERROR(VLOOKUP($K642,Mar!$H$4:$J$489,3,FALSE),0)</f>
        <v>0</v>
      </c>
      <c r="Q642" s="6">
        <f>IFERROR(VLOOKUP($K642,Abr!$H$4:$J$489,3,FALSE),0)</f>
        <v>0</v>
      </c>
      <c r="R642" s="6">
        <f>IFERROR(VLOOKUP($K642,May!$H$4:$J$489,3,FALSE),0)</f>
        <v>0</v>
      </c>
      <c r="S642" s="6">
        <f>IFERROR(VLOOKUP($K642,Jun!$H$4:$J$489,3,FALSE),0)</f>
        <v>0</v>
      </c>
      <c r="T642" s="6">
        <f>IFERROR(VLOOKUP($K642,Jul!$H$4:$J$489,3,FALSE),0)</f>
        <v>1</v>
      </c>
      <c r="U642" s="6">
        <f>IFERROR(VLOOKUP($K642,Ago!$H$4:$J$489,3,FALSE),0)</f>
        <v>0</v>
      </c>
      <c r="V642" s="6">
        <f>IFERROR(VLOOKUP($K642,Set!$H$4:$J$489,3,FALSE),0)</f>
        <v>0</v>
      </c>
      <c r="W642" s="6">
        <f>IFERROR(VLOOKUP($K642,Oct!$H$4:$J$489,3,FALSE),0)</f>
        <v>0</v>
      </c>
      <c r="X642" s="6">
        <f>IFERROR(VLOOKUP($K642,Nov!$H$4:$J$489,3,FALSE),0)</f>
        <v>0</v>
      </c>
      <c r="Y642" s="6">
        <f>IFERROR(VLOOKUP($K642,Dic!$H$4:$J$489,3,FALSE),0)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1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1</v>
      </c>
      <c r="AF642" s="6">
        <f t="shared" ref="AF642:AF705" si="121">SUM(N642:Y642)</f>
        <v>1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IFERROR(VLOOKUP($K643,Ene!$H$4:$J$489,3,FALSE),0)</f>
        <v>0</v>
      </c>
      <c r="O643" s="6">
        <f>IFERROR(VLOOKUP($K643,Feb!$H$4:$J$489,3,FALSE),0)</f>
        <v>0</v>
      </c>
      <c r="P643" s="6">
        <f>IFERROR(VLOOKUP($K643,Mar!$H$4:$J$489,3,FALSE),0)</f>
        <v>1</v>
      </c>
      <c r="Q643" s="6">
        <f>IFERROR(VLOOKUP($K643,Abr!$H$4:$J$489,3,FALSE),0)</f>
        <v>2</v>
      </c>
      <c r="R643" s="6">
        <f>IFERROR(VLOOKUP($K643,May!$H$4:$J$489,3,FALSE),0)</f>
        <v>0</v>
      </c>
      <c r="S643" s="6">
        <f>IFERROR(VLOOKUP($K643,Jun!$H$4:$J$489,3,FALSE),0)</f>
        <v>2</v>
      </c>
      <c r="T643" s="6">
        <f>IFERROR(VLOOKUP($K643,Jul!$H$4:$J$489,3,FALSE),0)</f>
        <v>0</v>
      </c>
      <c r="U643" s="6">
        <f>IFERROR(VLOOKUP($K643,Ago!$H$4:$J$489,3,FALSE),0)</f>
        <v>0</v>
      </c>
      <c r="V643" s="6">
        <f>IFERROR(VLOOKUP($K643,Set!$H$4:$J$489,3,FALSE),0)</f>
        <v>0</v>
      </c>
      <c r="W643" s="6">
        <f>IFERROR(VLOOKUP($K643,Oct!$H$4:$J$489,3,FALSE),0)</f>
        <v>0</v>
      </c>
      <c r="X643" s="6">
        <f>IFERROR(VLOOKUP($K643,Nov!$H$4:$J$489,3,FALSE),0)</f>
        <v>0</v>
      </c>
      <c r="Y643" s="6">
        <f>IFERROR(VLOOKUP($K643,Dic!$H$4:$J$489,3,FALSE),0)</f>
        <v>0</v>
      </c>
      <c r="Z643" s="6">
        <f t="shared" si="115"/>
        <v>1</v>
      </c>
      <c r="AA643" s="6">
        <f t="shared" si="116"/>
        <v>4</v>
      </c>
      <c r="AB643" s="6">
        <f t="shared" si="117"/>
        <v>0</v>
      </c>
      <c r="AC643" s="6">
        <f t="shared" si="118"/>
        <v>0</v>
      </c>
      <c r="AD643" s="6">
        <f t="shared" si="119"/>
        <v>5</v>
      </c>
      <c r="AE643" s="6">
        <f t="shared" si="120"/>
        <v>0</v>
      </c>
      <c r="AF643" s="6">
        <f t="shared" si="121"/>
        <v>5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IFERROR(VLOOKUP($K644,Ene!$H$4:$J$489,3,FALSE),0)</f>
        <v>0</v>
      </c>
      <c r="O644" s="6">
        <f>IFERROR(VLOOKUP($K644,Feb!$H$4:$J$489,3,FALSE),0)</f>
        <v>0</v>
      </c>
      <c r="P644" s="6">
        <f>IFERROR(VLOOKUP($K644,Mar!$H$4:$J$489,3,FALSE),0)</f>
        <v>0</v>
      </c>
      <c r="Q644" s="6">
        <f>IFERROR(VLOOKUP($K644,Abr!$H$4:$J$489,3,FALSE),0)</f>
        <v>0</v>
      </c>
      <c r="R644" s="6">
        <f>IFERROR(VLOOKUP($K644,May!$H$4:$J$489,3,FALSE),0)</f>
        <v>0</v>
      </c>
      <c r="S644" s="6">
        <f>IFERROR(VLOOKUP($K644,Jun!$H$4:$J$489,3,FALSE),0)</f>
        <v>0</v>
      </c>
      <c r="T644" s="6">
        <f>IFERROR(VLOOKUP($K644,Jul!$H$4:$J$489,3,FALSE),0)</f>
        <v>0</v>
      </c>
      <c r="U644" s="6">
        <f>IFERROR(VLOOKUP($K644,Ago!$H$4:$J$489,3,FALSE),0)</f>
        <v>0</v>
      </c>
      <c r="V644" s="6">
        <f>IFERROR(VLOOKUP($K644,Set!$H$4:$J$489,3,FALSE),0)</f>
        <v>0</v>
      </c>
      <c r="W644" s="6">
        <f>IFERROR(VLOOKUP($K644,Oct!$H$4:$J$489,3,FALSE),0)</f>
        <v>0</v>
      </c>
      <c r="X644" s="6">
        <f>IFERROR(VLOOKUP($K644,Nov!$H$4:$J$489,3,FALSE),0)</f>
        <v>0</v>
      </c>
      <c r="Y644" s="6">
        <f>IFERROR(VLOOKUP($K644,Dic!$H$4:$J$489,3,FALSE),0)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IFERROR(VLOOKUP($K645,Ene!$H$4:$J$489,3,FALSE),0)</f>
        <v>0</v>
      </c>
      <c r="O645" s="6">
        <f>IFERROR(VLOOKUP($K645,Feb!$H$4:$J$489,3,FALSE),0)</f>
        <v>0</v>
      </c>
      <c r="P645" s="6">
        <f>IFERROR(VLOOKUP($K645,Mar!$H$4:$J$489,3,FALSE),0)</f>
        <v>0</v>
      </c>
      <c r="Q645" s="6">
        <f>IFERROR(VLOOKUP($K645,Abr!$H$4:$J$489,3,FALSE),0)</f>
        <v>0</v>
      </c>
      <c r="R645" s="6">
        <f>IFERROR(VLOOKUP($K645,May!$H$4:$J$489,3,FALSE),0)</f>
        <v>0</v>
      </c>
      <c r="S645" s="6">
        <f>IFERROR(VLOOKUP($K645,Jun!$H$4:$J$489,3,FALSE),0)</f>
        <v>0</v>
      </c>
      <c r="T645" s="6">
        <f>IFERROR(VLOOKUP($K645,Jul!$H$4:$J$489,3,FALSE),0)</f>
        <v>0</v>
      </c>
      <c r="U645" s="6">
        <f>IFERROR(VLOOKUP($K645,Ago!$H$4:$J$489,3,FALSE),0)</f>
        <v>0</v>
      </c>
      <c r="V645" s="6">
        <f>IFERROR(VLOOKUP($K645,Set!$H$4:$J$489,3,FALSE),0)</f>
        <v>0</v>
      </c>
      <c r="W645" s="6">
        <f>IFERROR(VLOOKUP($K645,Oct!$H$4:$J$489,3,FALSE),0)</f>
        <v>0</v>
      </c>
      <c r="X645" s="6">
        <f>IFERROR(VLOOKUP($K645,Nov!$H$4:$J$489,3,FALSE),0)</f>
        <v>0</v>
      </c>
      <c r="Y645" s="6">
        <f>IFERROR(VLOOKUP($K645,Dic!$H$4:$J$489,3,FALSE),0)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IFERROR(VLOOKUP($K646,Ene!$H$4:$J$489,3,FALSE),0)</f>
        <v>0</v>
      </c>
      <c r="O646" s="6">
        <f>IFERROR(VLOOKUP($K646,Feb!$H$4:$J$489,3,FALSE),0)</f>
        <v>0</v>
      </c>
      <c r="P646" s="6">
        <f>IFERROR(VLOOKUP($K646,Mar!$H$4:$J$489,3,FALSE),0)</f>
        <v>0</v>
      </c>
      <c r="Q646" s="6">
        <f>IFERROR(VLOOKUP($K646,Abr!$H$4:$J$489,3,FALSE),0)</f>
        <v>0</v>
      </c>
      <c r="R646" s="6">
        <f>IFERROR(VLOOKUP($K646,May!$H$4:$J$489,3,FALSE),0)</f>
        <v>0</v>
      </c>
      <c r="S646" s="6">
        <f>IFERROR(VLOOKUP($K646,Jun!$H$4:$J$489,3,FALSE),0)</f>
        <v>0</v>
      </c>
      <c r="T646" s="6">
        <f>IFERROR(VLOOKUP($K646,Jul!$H$4:$J$489,3,FALSE),0)</f>
        <v>0</v>
      </c>
      <c r="U646" s="6">
        <f>IFERROR(VLOOKUP($K646,Ago!$H$4:$J$489,3,FALSE),0)</f>
        <v>0</v>
      </c>
      <c r="V646" s="6">
        <f>IFERROR(VLOOKUP($K646,Set!$H$4:$J$489,3,FALSE),0)</f>
        <v>0</v>
      </c>
      <c r="W646" s="6">
        <f>IFERROR(VLOOKUP($K646,Oct!$H$4:$J$489,3,FALSE),0)</f>
        <v>0</v>
      </c>
      <c r="X646" s="6">
        <f>IFERROR(VLOOKUP($K646,Nov!$H$4:$J$489,3,FALSE),0)</f>
        <v>0</v>
      </c>
      <c r="Y646" s="6">
        <f>IFERROR(VLOOKUP($K646,Dic!$H$4:$J$489,3,FALSE),0)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IFERROR(VLOOKUP($K647,Ene!$H$4:$J$489,3,FALSE),0)</f>
        <v>0</v>
      </c>
      <c r="O647" s="6">
        <f>IFERROR(VLOOKUP($K647,Feb!$H$4:$J$489,3,FALSE),0)</f>
        <v>0</v>
      </c>
      <c r="P647" s="6">
        <f>IFERROR(VLOOKUP($K647,Mar!$H$4:$J$489,3,FALSE),0)</f>
        <v>0</v>
      </c>
      <c r="Q647" s="6">
        <f>IFERROR(VLOOKUP($K647,Abr!$H$4:$J$489,3,FALSE),0)</f>
        <v>0</v>
      </c>
      <c r="R647" s="6">
        <f>IFERROR(VLOOKUP($K647,May!$H$4:$J$489,3,FALSE),0)</f>
        <v>0</v>
      </c>
      <c r="S647" s="6">
        <f>IFERROR(VLOOKUP($K647,Jun!$H$4:$J$489,3,FALSE),0)</f>
        <v>0</v>
      </c>
      <c r="T647" s="6">
        <f>IFERROR(VLOOKUP($K647,Jul!$H$4:$J$489,3,FALSE),0)</f>
        <v>0</v>
      </c>
      <c r="U647" s="6">
        <f>IFERROR(VLOOKUP($K647,Ago!$H$4:$J$489,3,FALSE),0)</f>
        <v>0</v>
      </c>
      <c r="V647" s="6">
        <f>IFERROR(VLOOKUP($K647,Set!$H$4:$J$489,3,FALSE),0)</f>
        <v>0</v>
      </c>
      <c r="W647" s="6">
        <f>IFERROR(VLOOKUP($K647,Oct!$H$4:$J$489,3,FALSE),0)</f>
        <v>0</v>
      </c>
      <c r="X647" s="6">
        <f>IFERROR(VLOOKUP($K647,Nov!$H$4:$J$489,3,FALSE),0)</f>
        <v>0</v>
      </c>
      <c r="Y647" s="6">
        <f>IFERROR(VLOOKUP($K647,Dic!$H$4:$J$489,3,FALSE),0)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IFERROR(VLOOKUP($K648,Ene!$H$4:$J$489,3,FALSE),0)</f>
        <v>0</v>
      </c>
      <c r="O648" s="6">
        <f>IFERROR(VLOOKUP($K648,Feb!$H$4:$J$489,3,FALSE),0)</f>
        <v>0</v>
      </c>
      <c r="P648" s="6">
        <f>IFERROR(VLOOKUP($K648,Mar!$H$4:$J$489,3,FALSE),0)</f>
        <v>0</v>
      </c>
      <c r="Q648" s="6">
        <f>IFERROR(VLOOKUP($K648,Abr!$H$4:$J$489,3,FALSE),0)</f>
        <v>0</v>
      </c>
      <c r="R648" s="6">
        <f>IFERROR(VLOOKUP($K648,May!$H$4:$J$489,3,FALSE),0)</f>
        <v>0</v>
      </c>
      <c r="S648" s="6">
        <f>IFERROR(VLOOKUP($K648,Jun!$H$4:$J$489,3,FALSE),0)</f>
        <v>0</v>
      </c>
      <c r="T648" s="6">
        <f>IFERROR(VLOOKUP($K648,Jul!$H$4:$J$489,3,FALSE),0)</f>
        <v>0</v>
      </c>
      <c r="U648" s="6">
        <f>IFERROR(VLOOKUP($K648,Ago!$H$4:$J$489,3,FALSE),0)</f>
        <v>0</v>
      </c>
      <c r="V648" s="6">
        <f>IFERROR(VLOOKUP($K648,Set!$H$4:$J$489,3,FALSE),0)</f>
        <v>0</v>
      </c>
      <c r="W648" s="6">
        <f>IFERROR(VLOOKUP($K648,Oct!$H$4:$J$489,3,FALSE),0)</f>
        <v>0</v>
      </c>
      <c r="X648" s="6">
        <f>IFERROR(VLOOKUP($K648,Nov!$H$4:$J$489,3,FALSE),0)</f>
        <v>0</v>
      </c>
      <c r="Y648" s="6">
        <f>IFERROR(VLOOKUP($K648,Dic!$H$4:$J$489,3,FALSE),0)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IFERROR(VLOOKUP($K649,Ene!$H$4:$J$489,3,FALSE),0)</f>
        <v>0</v>
      </c>
      <c r="O649" s="6">
        <f>IFERROR(VLOOKUP($K649,Feb!$H$4:$J$489,3,FALSE),0)</f>
        <v>0</v>
      </c>
      <c r="P649" s="6">
        <f>IFERROR(VLOOKUP($K649,Mar!$H$4:$J$489,3,FALSE),0)</f>
        <v>0</v>
      </c>
      <c r="Q649" s="6">
        <f>IFERROR(VLOOKUP($K649,Abr!$H$4:$J$489,3,FALSE),0)</f>
        <v>0</v>
      </c>
      <c r="R649" s="6">
        <f>IFERROR(VLOOKUP($K649,May!$H$4:$J$489,3,FALSE),0)</f>
        <v>1</v>
      </c>
      <c r="S649" s="6">
        <f>IFERROR(VLOOKUP($K649,Jun!$H$4:$J$489,3,FALSE),0)</f>
        <v>0</v>
      </c>
      <c r="T649" s="6">
        <f>IFERROR(VLOOKUP($K649,Jul!$H$4:$J$489,3,FALSE),0)</f>
        <v>0</v>
      </c>
      <c r="U649" s="6">
        <f>IFERROR(VLOOKUP($K649,Ago!$H$4:$J$489,3,FALSE),0)</f>
        <v>0</v>
      </c>
      <c r="V649" s="6">
        <f>IFERROR(VLOOKUP($K649,Set!$H$4:$J$489,3,FALSE),0)</f>
        <v>0</v>
      </c>
      <c r="W649" s="6">
        <f>IFERROR(VLOOKUP($K649,Oct!$H$4:$J$489,3,FALSE),0)</f>
        <v>0</v>
      </c>
      <c r="X649" s="6">
        <f>IFERROR(VLOOKUP($K649,Nov!$H$4:$J$489,3,FALSE),0)</f>
        <v>0</v>
      </c>
      <c r="Y649" s="6">
        <f>IFERROR(VLOOKUP($K649,Dic!$H$4:$J$489,3,FALSE),0)</f>
        <v>0</v>
      </c>
      <c r="Z649" s="6">
        <f t="shared" si="115"/>
        <v>0</v>
      </c>
      <c r="AA649" s="6">
        <f t="shared" si="116"/>
        <v>1</v>
      </c>
      <c r="AB649" s="6">
        <f t="shared" si="117"/>
        <v>0</v>
      </c>
      <c r="AC649" s="6">
        <f t="shared" si="118"/>
        <v>0</v>
      </c>
      <c r="AD649" s="6">
        <f t="shared" si="119"/>
        <v>1</v>
      </c>
      <c r="AE649" s="6">
        <f t="shared" si="120"/>
        <v>0</v>
      </c>
      <c r="AF649" s="6">
        <f t="shared" si="121"/>
        <v>1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IFERROR(VLOOKUP($K650,Ene!$H$4:$J$489,3,FALSE),0)</f>
        <v>0</v>
      </c>
      <c r="O650" s="6">
        <f>IFERROR(VLOOKUP($K650,Feb!$H$4:$J$489,3,FALSE),0)</f>
        <v>0</v>
      </c>
      <c r="P650" s="6">
        <f>IFERROR(VLOOKUP($K650,Mar!$H$4:$J$489,3,FALSE),0)</f>
        <v>0</v>
      </c>
      <c r="Q650" s="6">
        <f>IFERROR(VLOOKUP($K650,Abr!$H$4:$J$489,3,FALSE),0)</f>
        <v>0</v>
      </c>
      <c r="R650" s="6">
        <f>IFERROR(VLOOKUP($K650,May!$H$4:$J$489,3,FALSE),0)</f>
        <v>0</v>
      </c>
      <c r="S650" s="6">
        <f>IFERROR(VLOOKUP($K650,Jun!$H$4:$J$489,3,FALSE),0)</f>
        <v>0</v>
      </c>
      <c r="T650" s="6">
        <f>IFERROR(VLOOKUP($K650,Jul!$H$4:$J$489,3,FALSE),0)</f>
        <v>0</v>
      </c>
      <c r="U650" s="6">
        <f>IFERROR(VLOOKUP($K650,Ago!$H$4:$J$489,3,FALSE),0)</f>
        <v>0</v>
      </c>
      <c r="V650" s="6">
        <f>IFERROR(VLOOKUP($K650,Set!$H$4:$J$489,3,FALSE),0)</f>
        <v>0</v>
      </c>
      <c r="W650" s="6">
        <f>IFERROR(VLOOKUP($K650,Oct!$H$4:$J$489,3,FALSE),0)</f>
        <v>0</v>
      </c>
      <c r="X650" s="6">
        <f>IFERROR(VLOOKUP($K650,Nov!$H$4:$J$489,3,FALSE),0)</f>
        <v>0</v>
      </c>
      <c r="Y650" s="6">
        <f>IFERROR(VLOOKUP($K650,Dic!$H$4:$J$489,3,FALSE),0)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IFERROR(VLOOKUP($K651,Ene!$H$4:$J$489,3,FALSE),0)</f>
        <v>0</v>
      </c>
      <c r="O651" s="6">
        <f>IFERROR(VLOOKUP($K651,Feb!$H$4:$J$489,3,FALSE),0)</f>
        <v>0</v>
      </c>
      <c r="P651" s="6">
        <f>IFERROR(VLOOKUP($K651,Mar!$H$4:$J$489,3,FALSE),0)</f>
        <v>0</v>
      </c>
      <c r="Q651" s="6">
        <f>IFERROR(VLOOKUP($K651,Abr!$H$4:$J$489,3,FALSE),0)</f>
        <v>0</v>
      </c>
      <c r="R651" s="6">
        <f>IFERROR(VLOOKUP($K651,May!$H$4:$J$489,3,FALSE),0)</f>
        <v>0</v>
      </c>
      <c r="S651" s="6">
        <f>IFERROR(VLOOKUP($K651,Jun!$H$4:$J$489,3,FALSE),0)</f>
        <v>0</v>
      </c>
      <c r="T651" s="6">
        <f>IFERROR(VLOOKUP($K651,Jul!$H$4:$J$489,3,FALSE),0)</f>
        <v>0</v>
      </c>
      <c r="U651" s="6">
        <f>IFERROR(VLOOKUP($K651,Ago!$H$4:$J$489,3,FALSE),0)</f>
        <v>0</v>
      </c>
      <c r="V651" s="6">
        <f>IFERROR(VLOOKUP($K651,Set!$H$4:$J$489,3,FALSE),0)</f>
        <v>0</v>
      </c>
      <c r="W651" s="6">
        <f>IFERROR(VLOOKUP($K651,Oct!$H$4:$J$489,3,FALSE),0)</f>
        <v>0</v>
      </c>
      <c r="X651" s="6">
        <f>IFERROR(VLOOKUP($K651,Nov!$H$4:$J$489,3,FALSE),0)</f>
        <v>0</v>
      </c>
      <c r="Y651" s="6">
        <f>IFERROR(VLOOKUP($K651,Dic!$H$4:$J$489,3,FALSE),0)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IFERROR(VLOOKUP($K652,Ene!$H$4:$J$489,3,FALSE),0)</f>
        <v>0</v>
      </c>
      <c r="O652" s="6">
        <f>IFERROR(VLOOKUP($K652,Feb!$H$4:$J$489,3,FALSE),0)</f>
        <v>0</v>
      </c>
      <c r="P652" s="6">
        <f>IFERROR(VLOOKUP($K652,Mar!$H$4:$J$489,3,FALSE),0)</f>
        <v>0</v>
      </c>
      <c r="Q652" s="6">
        <f>IFERROR(VLOOKUP($K652,Abr!$H$4:$J$489,3,FALSE),0)</f>
        <v>0</v>
      </c>
      <c r="R652" s="6">
        <f>IFERROR(VLOOKUP($K652,May!$H$4:$J$489,3,FALSE),0)</f>
        <v>0</v>
      </c>
      <c r="S652" s="6">
        <f>IFERROR(VLOOKUP($K652,Jun!$H$4:$J$489,3,FALSE),0)</f>
        <v>0</v>
      </c>
      <c r="T652" s="6">
        <f>IFERROR(VLOOKUP($K652,Jul!$H$4:$J$489,3,FALSE),0)</f>
        <v>0</v>
      </c>
      <c r="U652" s="6">
        <f>IFERROR(VLOOKUP($K652,Ago!$H$4:$J$489,3,FALSE),0)</f>
        <v>0</v>
      </c>
      <c r="V652" s="6">
        <f>IFERROR(VLOOKUP($K652,Set!$H$4:$J$489,3,FALSE),0)</f>
        <v>0</v>
      </c>
      <c r="W652" s="6">
        <f>IFERROR(VLOOKUP($K652,Oct!$H$4:$J$489,3,FALSE),0)</f>
        <v>0</v>
      </c>
      <c r="X652" s="6">
        <f>IFERROR(VLOOKUP($K652,Nov!$H$4:$J$489,3,FALSE),0)</f>
        <v>0</v>
      </c>
      <c r="Y652" s="6">
        <f>IFERROR(VLOOKUP($K652,Dic!$H$4:$J$489,3,FALSE),0)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IFERROR(VLOOKUP($K653,Ene!$H$4:$J$489,3,FALSE),0)</f>
        <v>0</v>
      </c>
      <c r="O653" s="6">
        <f>IFERROR(VLOOKUP($K653,Feb!$H$4:$J$489,3,FALSE),0)</f>
        <v>0</v>
      </c>
      <c r="P653" s="6">
        <f>IFERROR(VLOOKUP($K653,Mar!$H$4:$J$489,3,FALSE),0)</f>
        <v>0</v>
      </c>
      <c r="Q653" s="6">
        <f>IFERROR(VLOOKUP($K653,Abr!$H$4:$J$489,3,FALSE),0)</f>
        <v>0</v>
      </c>
      <c r="R653" s="6">
        <f>IFERROR(VLOOKUP($K653,May!$H$4:$J$489,3,FALSE),0)</f>
        <v>0</v>
      </c>
      <c r="S653" s="6">
        <f>IFERROR(VLOOKUP($K653,Jun!$H$4:$J$489,3,FALSE),0)</f>
        <v>0</v>
      </c>
      <c r="T653" s="6">
        <f>IFERROR(VLOOKUP($K653,Jul!$H$4:$J$489,3,FALSE),0)</f>
        <v>0</v>
      </c>
      <c r="U653" s="6">
        <f>IFERROR(VLOOKUP($K653,Ago!$H$4:$J$489,3,FALSE),0)</f>
        <v>0</v>
      </c>
      <c r="V653" s="6">
        <f>IFERROR(VLOOKUP($K653,Set!$H$4:$J$489,3,FALSE),0)</f>
        <v>0</v>
      </c>
      <c r="W653" s="6">
        <f>IFERROR(VLOOKUP($K653,Oct!$H$4:$J$489,3,FALSE),0)</f>
        <v>0</v>
      </c>
      <c r="X653" s="6">
        <f>IFERROR(VLOOKUP($K653,Nov!$H$4:$J$489,3,FALSE),0)</f>
        <v>0</v>
      </c>
      <c r="Y653" s="6">
        <f>IFERROR(VLOOKUP($K653,Dic!$H$4:$J$489,3,FALSE),0)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IFERROR(VLOOKUP($K654,Ene!$H$4:$J$489,3,FALSE),0)</f>
        <v>0</v>
      </c>
      <c r="O654" s="6">
        <f>IFERROR(VLOOKUP($K654,Feb!$H$4:$J$489,3,FALSE),0)</f>
        <v>0</v>
      </c>
      <c r="P654" s="6">
        <f>IFERROR(VLOOKUP($K654,Mar!$H$4:$J$489,3,FALSE),0)</f>
        <v>0</v>
      </c>
      <c r="Q654" s="6">
        <f>IFERROR(VLOOKUP($K654,Abr!$H$4:$J$489,3,FALSE),0)</f>
        <v>0</v>
      </c>
      <c r="R654" s="6">
        <f>IFERROR(VLOOKUP($K654,May!$H$4:$J$489,3,FALSE),0)</f>
        <v>0</v>
      </c>
      <c r="S654" s="6">
        <f>IFERROR(VLOOKUP($K654,Jun!$H$4:$J$489,3,FALSE),0)</f>
        <v>0</v>
      </c>
      <c r="T654" s="6">
        <f>IFERROR(VLOOKUP($K654,Jul!$H$4:$J$489,3,FALSE),0)</f>
        <v>0</v>
      </c>
      <c r="U654" s="6">
        <f>IFERROR(VLOOKUP($K654,Ago!$H$4:$J$489,3,FALSE),0)</f>
        <v>0</v>
      </c>
      <c r="V654" s="6">
        <f>IFERROR(VLOOKUP($K654,Set!$H$4:$J$489,3,FALSE),0)</f>
        <v>0</v>
      </c>
      <c r="W654" s="6">
        <f>IFERROR(VLOOKUP($K654,Oct!$H$4:$J$489,3,FALSE),0)</f>
        <v>0</v>
      </c>
      <c r="X654" s="6">
        <f>IFERROR(VLOOKUP($K654,Nov!$H$4:$J$489,3,FALSE),0)</f>
        <v>0</v>
      </c>
      <c r="Y654" s="6">
        <f>IFERROR(VLOOKUP($K654,Dic!$H$4:$J$489,3,FALSE),0)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IFERROR(VLOOKUP($K655,Ene!$H$4:$J$489,3,FALSE),0)</f>
        <v>0</v>
      </c>
      <c r="O655" s="6">
        <f>IFERROR(VLOOKUP($K655,Feb!$H$4:$J$489,3,FALSE),0)</f>
        <v>0</v>
      </c>
      <c r="P655" s="6">
        <f>IFERROR(VLOOKUP($K655,Mar!$H$4:$J$489,3,FALSE),0)</f>
        <v>0</v>
      </c>
      <c r="Q655" s="6">
        <f>IFERROR(VLOOKUP($K655,Abr!$H$4:$J$489,3,FALSE),0)</f>
        <v>0</v>
      </c>
      <c r="R655" s="6">
        <f>IFERROR(VLOOKUP($K655,May!$H$4:$J$489,3,FALSE),0)</f>
        <v>0</v>
      </c>
      <c r="S655" s="6">
        <f>IFERROR(VLOOKUP($K655,Jun!$H$4:$J$489,3,FALSE),0)</f>
        <v>0</v>
      </c>
      <c r="T655" s="6">
        <f>IFERROR(VLOOKUP($K655,Jul!$H$4:$J$489,3,FALSE),0)</f>
        <v>0</v>
      </c>
      <c r="U655" s="6">
        <f>IFERROR(VLOOKUP($K655,Ago!$H$4:$J$489,3,FALSE),0)</f>
        <v>0</v>
      </c>
      <c r="V655" s="6">
        <f>IFERROR(VLOOKUP($K655,Set!$H$4:$J$489,3,FALSE),0)</f>
        <v>0</v>
      </c>
      <c r="W655" s="6">
        <f>IFERROR(VLOOKUP($K655,Oct!$H$4:$J$489,3,FALSE),0)</f>
        <v>0</v>
      </c>
      <c r="X655" s="6">
        <f>IFERROR(VLOOKUP($K655,Nov!$H$4:$J$489,3,FALSE),0)</f>
        <v>0</v>
      </c>
      <c r="Y655" s="6">
        <f>IFERROR(VLOOKUP($K655,Dic!$H$4:$J$489,3,FALSE),0)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IFERROR(VLOOKUP($K656,Ene!$H$4:$J$489,3,FALSE),0)</f>
        <v>0</v>
      </c>
      <c r="O656" s="6">
        <f>IFERROR(VLOOKUP($K656,Feb!$H$4:$J$489,3,FALSE),0)</f>
        <v>0</v>
      </c>
      <c r="P656" s="6">
        <f>IFERROR(VLOOKUP($K656,Mar!$H$4:$J$489,3,FALSE),0)</f>
        <v>0</v>
      </c>
      <c r="Q656" s="6">
        <f>IFERROR(VLOOKUP($K656,Abr!$H$4:$J$489,3,FALSE),0)</f>
        <v>0</v>
      </c>
      <c r="R656" s="6">
        <f>IFERROR(VLOOKUP($K656,May!$H$4:$J$489,3,FALSE),0)</f>
        <v>0</v>
      </c>
      <c r="S656" s="6">
        <f>IFERROR(VLOOKUP($K656,Jun!$H$4:$J$489,3,FALSE),0)</f>
        <v>0</v>
      </c>
      <c r="T656" s="6">
        <f>IFERROR(VLOOKUP($K656,Jul!$H$4:$J$489,3,FALSE),0)</f>
        <v>0</v>
      </c>
      <c r="U656" s="6">
        <f>IFERROR(VLOOKUP($K656,Ago!$H$4:$J$489,3,FALSE),0)</f>
        <v>0</v>
      </c>
      <c r="V656" s="6">
        <f>IFERROR(VLOOKUP($K656,Set!$H$4:$J$489,3,FALSE),0)</f>
        <v>0</v>
      </c>
      <c r="W656" s="6">
        <f>IFERROR(VLOOKUP($K656,Oct!$H$4:$J$489,3,FALSE),0)</f>
        <v>0</v>
      </c>
      <c r="X656" s="6">
        <f>IFERROR(VLOOKUP($K656,Nov!$H$4:$J$489,3,FALSE),0)</f>
        <v>0</v>
      </c>
      <c r="Y656" s="6">
        <f>IFERROR(VLOOKUP($K656,Dic!$H$4:$J$489,3,FALSE),0)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IFERROR(VLOOKUP($K657,Ene!$H$4:$J$489,3,FALSE),0)</f>
        <v>0</v>
      </c>
      <c r="O657" s="6">
        <f>IFERROR(VLOOKUP($K657,Feb!$H$4:$J$489,3,FALSE),0)</f>
        <v>0</v>
      </c>
      <c r="P657" s="6">
        <f>IFERROR(VLOOKUP($K657,Mar!$H$4:$J$489,3,FALSE),0)</f>
        <v>0</v>
      </c>
      <c r="Q657" s="6">
        <f>IFERROR(VLOOKUP($K657,Abr!$H$4:$J$489,3,FALSE),0)</f>
        <v>0</v>
      </c>
      <c r="R657" s="6">
        <f>IFERROR(VLOOKUP($K657,May!$H$4:$J$489,3,FALSE),0)</f>
        <v>0</v>
      </c>
      <c r="S657" s="6">
        <f>IFERROR(VLOOKUP($K657,Jun!$H$4:$J$489,3,FALSE),0)</f>
        <v>0</v>
      </c>
      <c r="T657" s="6">
        <f>IFERROR(VLOOKUP($K657,Jul!$H$4:$J$489,3,FALSE),0)</f>
        <v>0</v>
      </c>
      <c r="U657" s="6">
        <f>IFERROR(VLOOKUP($K657,Ago!$H$4:$J$489,3,FALSE),0)</f>
        <v>0</v>
      </c>
      <c r="V657" s="6">
        <f>IFERROR(VLOOKUP($K657,Set!$H$4:$J$489,3,FALSE),0)</f>
        <v>0</v>
      </c>
      <c r="W657" s="6">
        <f>IFERROR(VLOOKUP($K657,Oct!$H$4:$J$489,3,FALSE),0)</f>
        <v>0</v>
      </c>
      <c r="X657" s="6">
        <f>IFERROR(VLOOKUP($K657,Nov!$H$4:$J$489,3,FALSE),0)</f>
        <v>0</v>
      </c>
      <c r="Y657" s="6">
        <f>IFERROR(VLOOKUP($K657,Dic!$H$4:$J$489,3,FALSE),0)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IFERROR(VLOOKUP($K658,Ene!$H$4:$J$489,3,FALSE),0)</f>
        <v>0</v>
      </c>
      <c r="O658" s="6">
        <f>IFERROR(VLOOKUP($K658,Feb!$H$4:$J$489,3,FALSE),0)</f>
        <v>0</v>
      </c>
      <c r="P658" s="6">
        <f>IFERROR(VLOOKUP($K658,Mar!$H$4:$J$489,3,FALSE),0)</f>
        <v>0</v>
      </c>
      <c r="Q658" s="6">
        <f>IFERROR(VLOOKUP($K658,Abr!$H$4:$J$489,3,FALSE),0)</f>
        <v>0</v>
      </c>
      <c r="R658" s="6">
        <f>IFERROR(VLOOKUP($K658,May!$H$4:$J$489,3,FALSE),0)</f>
        <v>0</v>
      </c>
      <c r="S658" s="6">
        <f>IFERROR(VLOOKUP($K658,Jun!$H$4:$J$489,3,FALSE),0)</f>
        <v>0</v>
      </c>
      <c r="T658" s="6">
        <f>IFERROR(VLOOKUP($K658,Jul!$H$4:$J$489,3,FALSE),0)</f>
        <v>0</v>
      </c>
      <c r="U658" s="6">
        <f>IFERROR(VLOOKUP($K658,Ago!$H$4:$J$489,3,FALSE),0)</f>
        <v>0</v>
      </c>
      <c r="V658" s="6">
        <f>IFERROR(VLOOKUP($K658,Set!$H$4:$J$489,3,FALSE),0)</f>
        <v>0</v>
      </c>
      <c r="W658" s="6">
        <f>IFERROR(VLOOKUP($K658,Oct!$H$4:$J$489,3,FALSE),0)</f>
        <v>0</v>
      </c>
      <c r="X658" s="6">
        <f>IFERROR(VLOOKUP($K658,Nov!$H$4:$J$489,3,FALSE),0)</f>
        <v>0</v>
      </c>
      <c r="Y658" s="6">
        <f>IFERROR(VLOOKUP($K658,Dic!$H$4:$J$489,3,FALSE),0)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IFERROR(VLOOKUP($K659,Ene!$H$4:$J$489,3,FALSE),0)</f>
        <v>0</v>
      </c>
      <c r="O659" s="6">
        <f>IFERROR(VLOOKUP($K659,Feb!$H$4:$J$489,3,FALSE),0)</f>
        <v>0</v>
      </c>
      <c r="P659" s="6">
        <f>IFERROR(VLOOKUP($K659,Mar!$H$4:$J$489,3,FALSE),0)</f>
        <v>0</v>
      </c>
      <c r="Q659" s="6">
        <f>IFERROR(VLOOKUP($K659,Abr!$H$4:$J$489,3,FALSE),0)</f>
        <v>0</v>
      </c>
      <c r="R659" s="6">
        <f>IFERROR(VLOOKUP($K659,May!$H$4:$J$489,3,FALSE),0)</f>
        <v>0</v>
      </c>
      <c r="S659" s="6">
        <f>IFERROR(VLOOKUP($K659,Jun!$H$4:$J$489,3,FALSE),0)</f>
        <v>0</v>
      </c>
      <c r="T659" s="6">
        <f>IFERROR(VLOOKUP($K659,Jul!$H$4:$J$489,3,FALSE),0)</f>
        <v>0</v>
      </c>
      <c r="U659" s="6">
        <f>IFERROR(VLOOKUP($K659,Ago!$H$4:$J$489,3,FALSE),0)</f>
        <v>0</v>
      </c>
      <c r="V659" s="6">
        <f>IFERROR(VLOOKUP($K659,Set!$H$4:$J$489,3,FALSE),0)</f>
        <v>0</v>
      </c>
      <c r="W659" s="6">
        <f>IFERROR(VLOOKUP($K659,Oct!$H$4:$J$489,3,FALSE),0)</f>
        <v>0</v>
      </c>
      <c r="X659" s="6">
        <f>IFERROR(VLOOKUP($K659,Nov!$H$4:$J$489,3,FALSE),0)</f>
        <v>0</v>
      </c>
      <c r="Y659" s="6">
        <f>IFERROR(VLOOKUP($K659,Dic!$H$4:$J$489,3,FALSE),0)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IFERROR(VLOOKUP($K660,Ene!$H$4:$J$489,3,FALSE),0)</f>
        <v>1</v>
      </c>
      <c r="O660" s="6">
        <f>IFERROR(VLOOKUP($K660,Feb!$H$4:$J$489,3,FALSE),0)</f>
        <v>0</v>
      </c>
      <c r="P660" s="6">
        <f>IFERROR(VLOOKUP($K660,Mar!$H$4:$J$489,3,FALSE),0)</f>
        <v>0</v>
      </c>
      <c r="Q660" s="6">
        <f>IFERROR(VLOOKUP($K660,Abr!$H$4:$J$489,3,FALSE),0)</f>
        <v>1</v>
      </c>
      <c r="R660" s="6">
        <f>IFERROR(VLOOKUP($K660,May!$H$4:$J$489,3,FALSE),0)</f>
        <v>0</v>
      </c>
      <c r="S660" s="6">
        <f>IFERROR(VLOOKUP($K660,Jun!$H$4:$J$489,3,FALSE),0)</f>
        <v>0</v>
      </c>
      <c r="T660" s="6">
        <f>IFERROR(VLOOKUP($K660,Jul!$H$4:$J$489,3,FALSE),0)</f>
        <v>0</v>
      </c>
      <c r="U660" s="6">
        <f>IFERROR(VLOOKUP($K660,Ago!$H$4:$J$489,3,FALSE),0)</f>
        <v>0</v>
      </c>
      <c r="V660" s="6">
        <f>IFERROR(VLOOKUP($K660,Set!$H$4:$J$489,3,FALSE),0)</f>
        <v>0</v>
      </c>
      <c r="W660" s="6">
        <f>IFERROR(VLOOKUP($K660,Oct!$H$4:$J$489,3,FALSE),0)</f>
        <v>0</v>
      </c>
      <c r="X660" s="6">
        <f>IFERROR(VLOOKUP($K660,Nov!$H$4:$J$489,3,FALSE),0)</f>
        <v>0</v>
      </c>
      <c r="Y660" s="6">
        <f>IFERROR(VLOOKUP($K660,Dic!$H$4:$J$489,3,FALSE),0)</f>
        <v>0</v>
      </c>
      <c r="Z660" s="6">
        <f t="shared" si="115"/>
        <v>1</v>
      </c>
      <c r="AA660" s="6">
        <f t="shared" si="116"/>
        <v>1</v>
      </c>
      <c r="AB660" s="6">
        <f t="shared" si="117"/>
        <v>0</v>
      </c>
      <c r="AC660" s="6">
        <f t="shared" si="118"/>
        <v>0</v>
      </c>
      <c r="AD660" s="6">
        <f t="shared" si="119"/>
        <v>2</v>
      </c>
      <c r="AE660" s="6">
        <f t="shared" si="120"/>
        <v>0</v>
      </c>
      <c r="AF660" s="6">
        <f t="shared" si="121"/>
        <v>2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IFERROR(VLOOKUP($K661,Ene!$H$4:$J$489,3,FALSE),0)</f>
        <v>0</v>
      </c>
      <c r="O661" s="6">
        <f>IFERROR(VLOOKUP($K661,Feb!$H$4:$J$489,3,FALSE),0)</f>
        <v>0</v>
      </c>
      <c r="P661" s="6">
        <f>IFERROR(VLOOKUP($K661,Mar!$H$4:$J$489,3,FALSE),0)</f>
        <v>0</v>
      </c>
      <c r="Q661" s="6">
        <f>IFERROR(VLOOKUP($K661,Abr!$H$4:$J$489,3,FALSE),0)</f>
        <v>0</v>
      </c>
      <c r="R661" s="6">
        <f>IFERROR(VLOOKUP($K661,May!$H$4:$J$489,3,FALSE),0)</f>
        <v>0</v>
      </c>
      <c r="S661" s="6">
        <f>IFERROR(VLOOKUP($K661,Jun!$H$4:$J$489,3,FALSE),0)</f>
        <v>0</v>
      </c>
      <c r="T661" s="6">
        <f>IFERROR(VLOOKUP($K661,Jul!$H$4:$J$489,3,FALSE),0)</f>
        <v>0</v>
      </c>
      <c r="U661" s="6">
        <f>IFERROR(VLOOKUP($K661,Ago!$H$4:$J$489,3,FALSE),0)</f>
        <v>0</v>
      </c>
      <c r="V661" s="6">
        <f>IFERROR(VLOOKUP($K661,Set!$H$4:$J$489,3,FALSE),0)</f>
        <v>0</v>
      </c>
      <c r="W661" s="6">
        <f>IFERROR(VLOOKUP($K661,Oct!$H$4:$J$489,3,FALSE),0)</f>
        <v>0</v>
      </c>
      <c r="X661" s="6">
        <f>IFERROR(VLOOKUP($K661,Nov!$H$4:$J$489,3,FALSE),0)</f>
        <v>0</v>
      </c>
      <c r="Y661" s="6">
        <f>IFERROR(VLOOKUP($K661,Dic!$H$4:$J$489,3,FALSE),0)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IFERROR(VLOOKUP($K662,Ene!$H$4:$J$489,3,FALSE),0)</f>
        <v>0</v>
      </c>
      <c r="O662" s="6">
        <f>IFERROR(VLOOKUP($K662,Feb!$H$4:$J$489,3,FALSE),0)</f>
        <v>0</v>
      </c>
      <c r="P662" s="6">
        <f>IFERROR(VLOOKUP($K662,Mar!$H$4:$J$489,3,FALSE),0)</f>
        <v>0</v>
      </c>
      <c r="Q662" s="6">
        <f>IFERROR(VLOOKUP($K662,Abr!$H$4:$J$489,3,FALSE),0)</f>
        <v>0</v>
      </c>
      <c r="R662" s="6">
        <f>IFERROR(VLOOKUP($K662,May!$H$4:$J$489,3,FALSE),0)</f>
        <v>0</v>
      </c>
      <c r="S662" s="6">
        <f>IFERROR(VLOOKUP($K662,Jun!$H$4:$J$489,3,FALSE),0)</f>
        <v>0</v>
      </c>
      <c r="T662" s="6">
        <f>IFERROR(VLOOKUP($K662,Jul!$H$4:$J$489,3,FALSE),0)</f>
        <v>0</v>
      </c>
      <c r="U662" s="6">
        <f>IFERROR(VLOOKUP($K662,Ago!$H$4:$J$489,3,FALSE),0)</f>
        <v>0</v>
      </c>
      <c r="V662" s="6">
        <f>IFERROR(VLOOKUP($K662,Set!$H$4:$J$489,3,FALSE),0)</f>
        <v>0</v>
      </c>
      <c r="W662" s="6">
        <f>IFERROR(VLOOKUP($K662,Oct!$H$4:$J$489,3,FALSE),0)</f>
        <v>0</v>
      </c>
      <c r="X662" s="6">
        <f>IFERROR(VLOOKUP($K662,Nov!$H$4:$J$489,3,FALSE),0)</f>
        <v>0</v>
      </c>
      <c r="Y662" s="6">
        <f>IFERROR(VLOOKUP($K662,Dic!$H$4:$J$489,3,FALSE),0)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IFERROR(VLOOKUP($K663,Ene!$H$4:$J$489,3,FALSE),0)</f>
        <v>0</v>
      </c>
      <c r="O663" s="6">
        <f>IFERROR(VLOOKUP($K663,Feb!$H$4:$J$489,3,FALSE),0)</f>
        <v>0</v>
      </c>
      <c r="P663" s="6">
        <f>IFERROR(VLOOKUP($K663,Mar!$H$4:$J$489,3,FALSE),0)</f>
        <v>0</v>
      </c>
      <c r="Q663" s="6">
        <f>IFERROR(VLOOKUP($K663,Abr!$H$4:$J$489,3,FALSE),0)</f>
        <v>0</v>
      </c>
      <c r="R663" s="6">
        <f>IFERROR(VLOOKUP($K663,May!$H$4:$J$489,3,FALSE),0)</f>
        <v>0</v>
      </c>
      <c r="S663" s="6">
        <f>IFERROR(VLOOKUP($K663,Jun!$H$4:$J$489,3,FALSE),0)</f>
        <v>0</v>
      </c>
      <c r="T663" s="6">
        <f>IFERROR(VLOOKUP($K663,Jul!$H$4:$J$489,3,FALSE),0)</f>
        <v>0</v>
      </c>
      <c r="U663" s="6">
        <f>IFERROR(VLOOKUP($K663,Ago!$H$4:$J$489,3,FALSE),0)</f>
        <v>0</v>
      </c>
      <c r="V663" s="6">
        <f>IFERROR(VLOOKUP($K663,Set!$H$4:$J$489,3,FALSE),0)</f>
        <v>0</v>
      </c>
      <c r="W663" s="6">
        <f>IFERROR(VLOOKUP($K663,Oct!$H$4:$J$489,3,FALSE),0)</f>
        <v>0</v>
      </c>
      <c r="X663" s="6">
        <f>IFERROR(VLOOKUP($K663,Nov!$H$4:$J$489,3,FALSE),0)</f>
        <v>0</v>
      </c>
      <c r="Y663" s="6">
        <f>IFERROR(VLOOKUP($K663,Dic!$H$4:$J$489,3,FALSE),0)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IFERROR(VLOOKUP($K664,Ene!$H$4:$J$489,3,FALSE),0)</f>
        <v>1</v>
      </c>
      <c r="O664" s="6">
        <f>IFERROR(VLOOKUP($K664,Feb!$H$4:$J$489,3,FALSE),0)</f>
        <v>0</v>
      </c>
      <c r="P664" s="6">
        <f>IFERROR(VLOOKUP($K664,Mar!$H$4:$J$489,3,FALSE),0)</f>
        <v>0</v>
      </c>
      <c r="Q664" s="6">
        <f>IFERROR(VLOOKUP($K664,Abr!$H$4:$J$489,3,FALSE),0)</f>
        <v>1</v>
      </c>
      <c r="R664" s="6">
        <f>IFERROR(VLOOKUP($K664,May!$H$4:$J$489,3,FALSE),0)</f>
        <v>0</v>
      </c>
      <c r="S664" s="6">
        <f>IFERROR(VLOOKUP($K664,Jun!$H$4:$J$489,3,FALSE),0)</f>
        <v>0</v>
      </c>
      <c r="T664" s="6">
        <f>IFERROR(VLOOKUP($K664,Jul!$H$4:$J$489,3,FALSE),0)</f>
        <v>0</v>
      </c>
      <c r="U664" s="6">
        <f>IFERROR(VLOOKUP($K664,Ago!$H$4:$J$489,3,FALSE),0)</f>
        <v>0</v>
      </c>
      <c r="V664" s="6">
        <f>IFERROR(VLOOKUP($K664,Set!$H$4:$J$489,3,FALSE),0)</f>
        <v>0</v>
      </c>
      <c r="W664" s="6">
        <f>IFERROR(VLOOKUP($K664,Oct!$H$4:$J$489,3,FALSE),0)</f>
        <v>0</v>
      </c>
      <c r="X664" s="6">
        <f>IFERROR(VLOOKUP($K664,Nov!$H$4:$J$489,3,FALSE),0)</f>
        <v>0</v>
      </c>
      <c r="Y664" s="6">
        <f>IFERROR(VLOOKUP($K664,Dic!$H$4:$J$489,3,FALSE),0)</f>
        <v>0</v>
      </c>
      <c r="Z664" s="6">
        <f t="shared" si="115"/>
        <v>1</v>
      </c>
      <c r="AA664" s="6">
        <f t="shared" si="116"/>
        <v>1</v>
      </c>
      <c r="AB664" s="6">
        <f t="shared" si="117"/>
        <v>0</v>
      </c>
      <c r="AC664" s="6">
        <f t="shared" si="118"/>
        <v>0</v>
      </c>
      <c r="AD664" s="6">
        <f t="shared" si="119"/>
        <v>2</v>
      </c>
      <c r="AE664" s="6">
        <f t="shared" si="120"/>
        <v>0</v>
      </c>
      <c r="AF664" s="6">
        <f t="shared" si="121"/>
        <v>2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IFERROR(VLOOKUP($K665,Ene!$H$4:$J$489,3,FALSE),0)</f>
        <v>1</v>
      </c>
      <c r="O665" s="6">
        <f>IFERROR(VLOOKUP($K665,Feb!$H$4:$J$489,3,FALSE),0)</f>
        <v>0</v>
      </c>
      <c r="P665" s="6">
        <f>IFERROR(VLOOKUP($K665,Mar!$H$4:$J$489,3,FALSE),0)</f>
        <v>0</v>
      </c>
      <c r="Q665" s="6">
        <f>IFERROR(VLOOKUP($K665,Abr!$H$4:$J$489,3,FALSE),0)</f>
        <v>0</v>
      </c>
      <c r="R665" s="6">
        <f>IFERROR(VLOOKUP($K665,May!$H$4:$J$489,3,FALSE),0)</f>
        <v>0</v>
      </c>
      <c r="S665" s="6">
        <f>IFERROR(VLOOKUP($K665,Jun!$H$4:$J$489,3,FALSE),0)</f>
        <v>0</v>
      </c>
      <c r="T665" s="6">
        <f>IFERROR(VLOOKUP($K665,Jul!$H$4:$J$489,3,FALSE),0)</f>
        <v>0</v>
      </c>
      <c r="U665" s="6">
        <f>IFERROR(VLOOKUP($K665,Ago!$H$4:$J$489,3,FALSE),0)</f>
        <v>0</v>
      </c>
      <c r="V665" s="6">
        <f>IFERROR(VLOOKUP($K665,Set!$H$4:$J$489,3,FALSE),0)</f>
        <v>0</v>
      </c>
      <c r="W665" s="6">
        <f>IFERROR(VLOOKUP($K665,Oct!$H$4:$J$489,3,FALSE),0)</f>
        <v>0</v>
      </c>
      <c r="X665" s="6">
        <f>IFERROR(VLOOKUP($K665,Nov!$H$4:$J$489,3,FALSE),0)</f>
        <v>0</v>
      </c>
      <c r="Y665" s="6">
        <f>IFERROR(VLOOKUP($K665,Dic!$H$4:$J$489,3,FALSE),0)</f>
        <v>0</v>
      </c>
      <c r="Z665" s="6">
        <f t="shared" si="115"/>
        <v>1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1</v>
      </c>
      <c r="AE665" s="6">
        <f t="shared" si="120"/>
        <v>0</v>
      </c>
      <c r="AF665" s="6">
        <f t="shared" si="121"/>
        <v>1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IFERROR(VLOOKUP($K666,Ene!$H$4:$J$489,3,FALSE),0)</f>
        <v>0</v>
      </c>
      <c r="O666" s="6">
        <f>IFERROR(VLOOKUP($K666,Feb!$H$4:$J$489,3,FALSE),0)</f>
        <v>0</v>
      </c>
      <c r="P666" s="6">
        <f>IFERROR(VLOOKUP($K666,Mar!$H$4:$J$489,3,FALSE),0)</f>
        <v>0</v>
      </c>
      <c r="Q666" s="6">
        <f>IFERROR(VLOOKUP($K666,Abr!$H$4:$J$489,3,FALSE),0)</f>
        <v>0</v>
      </c>
      <c r="R666" s="6">
        <f>IFERROR(VLOOKUP($K666,May!$H$4:$J$489,3,FALSE),0)</f>
        <v>0</v>
      </c>
      <c r="S666" s="6">
        <f>IFERROR(VLOOKUP($K666,Jun!$H$4:$J$489,3,FALSE),0)</f>
        <v>0</v>
      </c>
      <c r="T666" s="6">
        <f>IFERROR(VLOOKUP($K666,Jul!$H$4:$J$489,3,FALSE),0)</f>
        <v>0</v>
      </c>
      <c r="U666" s="6">
        <f>IFERROR(VLOOKUP($K666,Ago!$H$4:$J$489,3,FALSE),0)</f>
        <v>0</v>
      </c>
      <c r="V666" s="6">
        <f>IFERROR(VLOOKUP($K666,Set!$H$4:$J$489,3,FALSE),0)</f>
        <v>0</v>
      </c>
      <c r="W666" s="6">
        <f>IFERROR(VLOOKUP($K666,Oct!$H$4:$J$489,3,FALSE),0)</f>
        <v>0</v>
      </c>
      <c r="X666" s="6">
        <f>IFERROR(VLOOKUP($K666,Nov!$H$4:$J$489,3,FALSE),0)</f>
        <v>0</v>
      </c>
      <c r="Y666" s="6">
        <f>IFERROR(VLOOKUP($K666,Dic!$H$4:$J$489,3,FALSE),0)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IFERROR(VLOOKUP($K667,Ene!$H$4:$J$489,3,FALSE),0)</f>
        <v>0</v>
      </c>
      <c r="O667" s="6">
        <f>IFERROR(VLOOKUP($K667,Feb!$H$4:$J$489,3,FALSE),0)</f>
        <v>0</v>
      </c>
      <c r="P667" s="6">
        <f>IFERROR(VLOOKUP($K667,Mar!$H$4:$J$489,3,FALSE),0)</f>
        <v>0</v>
      </c>
      <c r="Q667" s="6">
        <f>IFERROR(VLOOKUP($K667,Abr!$H$4:$J$489,3,FALSE),0)</f>
        <v>0</v>
      </c>
      <c r="R667" s="6">
        <f>IFERROR(VLOOKUP($K667,May!$H$4:$J$489,3,FALSE),0)</f>
        <v>0</v>
      </c>
      <c r="S667" s="6">
        <f>IFERROR(VLOOKUP($K667,Jun!$H$4:$J$489,3,FALSE),0)</f>
        <v>0</v>
      </c>
      <c r="T667" s="6">
        <f>IFERROR(VLOOKUP($K667,Jul!$H$4:$J$489,3,FALSE),0)</f>
        <v>0</v>
      </c>
      <c r="U667" s="6">
        <f>IFERROR(VLOOKUP($K667,Ago!$H$4:$J$489,3,FALSE),0)</f>
        <v>0</v>
      </c>
      <c r="V667" s="6">
        <f>IFERROR(VLOOKUP($K667,Set!$H$4:$J$489,3,FALSE),0)</f>
        <v>0</v>
      </c>
      <c r="W667" s="6">
        <f>IFERROR(VLOOKUP($K667,Oct!$H$4:$J$489,3,FALSE),0)</f>
        <v>0</v>
      </c>
      <c r="X667" s="6">
        <f>IFERROR(VLOOKUP($K667,Nov!$H$4:$J$489,3,FALSE),0)</f>
        <v>0</v>
      </c>
      <c r="Y667" s="6">
        <f>IFERROR(VLOOKUP($K667,Dic!$H$4:$J$489,3,FALSE),0)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IFERROR(VLOOKUP($K668,Ene!$H$4:$J$489,3,FALSE),0)</f>
        <v>0</v>
      </c>
      <c r="O668" s="6">
        <f>IFERROR(VLOOKUP($K668,Feb!$H$4:$J$489,3,FALSE),0)</f>
        <v>0</v>
      </c>
      <c r="P668" s="6">
        <f>IFERROR(VLOOKUP($K668,Mar!$H$4:$J$489,3,FALSE),0)</f>
        <v>0</v>
      </c>
      <c r="Q668" s="6">
        <f>IFERROR(VLOOKUP($K668,Abr!$H$4:$J$489,3,FALSE),0)</f>
        <v>0</v>
      </c>
      <c r="R668" s="6">
        <f>IFERROR(VLOOKUP($K668,May!$H$4:$J$489,3,FALSE),0)</f>
        <v>0</v>
      </c>
      <c r="S668" s="6">
        <f>IFERROR(VLOOKUP($K668,Jun!$H$4:$J$489,3,FALSE),0)</f>
        <v>0</v>
      </c>
      <c r="T668" s="6">
        <f>IFERROR(VLOOKUP($K668,Jul!$H$4:$J$489,3,FALSE),0)</f>
        <v>0</v>
      </c>
      <c r="U668" s="6">
        <f>IFERROR(VLOOKUP($K668,Ago!$H$4:$J$489,3,FALSE),0)</f>
        <v>0</v>
      </c>
      <c r="V668" s="6">
        <f>IFERROR(VLOOKUP($K668,Set!$H$4:$J$489,3,FALSE),0)</f>
        <v>0</v>
      </c>
      <c r="W668" s="6">
        <f>IFERROR(VLOOKUP($K668,Oct!$H$4:$J$489,3,FALSE),0)</f>
        <v>0</v>
      </c>
      <c r="X668" s="6">
        <f>IFERROR(VLOOKUP($K668,Nov!$H$4:$J$489,3,FALSE),0)</f>
        <v>0</v>
      </c>
      <c r="Y668" s="6">
        <f>IFERROR(VLOOKUP($K668,Dic!$H$4:$J$489,3,FALSE),0)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IFERROR(VLOOKUP($K669,Ene!$H$4:$J$489,3,FALSE),0)</f>
        <v>0</v>
      </c>
      <c r="O669" s="6">
        <f>IFERROR(VLOOKUP($K669,Feb!$H$4:$J$489,3,FALSE),0)</f>
        <v>0</v>
      </c>
      <c r="P669" s="6">
        <f>IFERROR(VLOOKUP($K669,Mar!$H$4:$J$489,3,FALSE),0)</f>
        <v>0</v>
      </c>
      <c r="Q669" s="6">
        <f>IFERROR(VLOOKUP($K669,Abr!$H$4:$J$489,3,FALSE),0)</f>
        <v>0</v>
      </c>
      <c r="R669" s="6">
        <f>IFERROR(VLOOKUP($K669,May!$H$4:$J$489,3,FALSE),0)</f>
        <v>0</v>
      </c>
      <c r="S669" s="6">
        <f>IFERROR(VLOOKUP($K669,Jun!$H$4:$J$489,3,FALSE),0)</f>
        <v>0</v>
      </c>
      <c r="T669" s="6">
        <f>IFERROR(VLOOKUP($K669,Jul!$H$4:$J$489,3,FALSE),0)</f>
        <v>0</v>
      </c>
      <c r="U669" s="6">
        <f>IFERROR(VLOOKUP($K669,Ago!$H$4:$J$489,3,FALSE),0)</f>
        <v>0</v>
      </c>
      <c r="V669" s="6">
        <f>IFERROR(VLOOKUP($K669,Set!$H$4:$J$489,3,FALSE),0)</f>
        <v>0</v>
      </c>
      <c r="W669" s="6">
        <f>IFERROR(VLOOKUP($K669,Oct!$H$4:$J$489,3,FALSE),0)</f>
        <v>0</v>
      </c>
      <c r="X669" s="6">
        <f>IFERROR(VLOOKUP($K669,Nov!$H$4:$J$489,3,FALSE),0)</f>
        <v>0</v>
      </c>
      <c r="Y669" s="6">
        <f>IFERROR(VLOOKUP($K669,Dic!$H$4:$J$489,3,FALSE),0)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IFERROR(VLOOKUP($K670,Ene!$H$4:$J$489,3,FALSE),0)</f>
        <v>0</v>
      </c>
      <c r="O670" s="6">
        <f>IFERROR(VLOOKUP($K670,Feb!$H$4:$J$489,3,FALSE),0)</f>
        <v>0</v>
      </c>
      <c r="P670" s="6">
        <f>IFERROR(VLOOKUP($K670,Mar!$H$4:$J$489,3,FALSE),0)</f>
        <v>0</v>
      </c>
      <c r="Q670" s="6">
        <f>IFERROR(VLOOKUP($K670,Abr!$H$4:$J$489,3,FALSE),0)</f>
        <v>0</v>
      </c>
      <c r="R670" s="6">
        <f>IFERROR(VLOOKUP($K670,May!$H$4:$J$489,3,FALSE),0)</f>
        <v>0</v>
      </c>
      <c r="S670" s="6">
        <f>IFERROR(VLOOKUP($K670,Jun!$H$4:$J$489,3,FALSE),0)</f>
        <v>0</v>
      </c>
      <c r="T670" s="6">
        <f>IFERROR(VLOOKUP($K670,Jul!$H$4:$J$489,3,FALSE),0)</f>
        <v>0</v>
      </c>
      <c r="U670" s="6">
        <f>IFERROR(VLOOKUP($K670,Ago!$H$4:$J$489,3,FALSE),0)</f>
        <v>0</v>
      </c>
      <c r="V670" s="6">
        <f>IFERROR(VLOOKUP($K670,Set!$H$4:$J$489,3,FALSE),0)</f>
        <v>0</v>
      </c>
      <c r="W670" s="6">
        <f>IFERROR(VLOOKUP($K670,Oct!$H$4:$J$489,3,FALSE),0)</f>
        <v>0</v>
      </c>
      <c r="X670" s="6">
        <f>IFERROR(VLOOKUP($K670,Nov!$H$4:$J$489,3,FALSE),0)</f>
        <v>0</v>
      </c>
      <c r="Y670" s="6">
        <f>IFERROR(VLOOKUP($K670,Dic!$H$4:$J$489,3,FALSE),0)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IFERROR(VLOOKUP($K671,Ene!$H$4:$J$489,3,FALSE),0)</f>
        <v>0</v>
      </c>
      <c r="O671" s="6">
        <f>IFERROR(VLOOKUP($K671,Feb!$H$4:$J$489,3,FALSE),0)</f>
        <v>0</v>
      </c>
      <c r="P671" s="6">
        <f>IFERROR(VLOOKUP($K671,Mar!$H$4:$J$489,3,FALSE),0)</f>
        <v>0</v>
      </c>
      <c r="Q671" s="6">
        <f>IFERROR(VLOOKUP($K671,Abr!$H$4:$J$489,3,FALSE),0)</f>
        <v>0</v>
      </c>
      <c r="R671" s="6">
        <f>IFERROR(VLOOKUP($K671,May!$H$4:$J$489,3,FALSE),0)</f>
        <v>0</v>
      </c>
      <c r="S671" s="6">
        <f>IFERROR(VLOOKUP($K671,Jun!$H$4:$J$489,3,FALSE),0)</f>
        <v>0</v>
      </c>
      <c r="T671" s="6">
        <f>IFERROR(VLOOKUP($K671,Jul!$H$4:$J$489,3,FALSE),0)</f>
        <v>0</v>
      </c>
      <c r="U671" s="6">
        <f>IFERROR(VLOOKUP($K671,Ago!$H$4:$J$489,3,FALSE),0)</f>
        <v>0</v>
      </c>
      <c r="V671" s="6">
        <f>IFERROR(VLOOKUP($K671,Set!$H$4:$J$489,3,FALSE),0)</f>
        <v>0</v>
      </c>
      <c r="W671" s="6">
        <f>IFERROR(VLOOKUP($K671,Oct!$H$4:$J$489,3,FALSE),0)</f>
        <v>0</v>
      </c>
      <c r="X671" s="6">
        <f>IFERROR(VLOOKUP($K671,Nov!$H$4:$J$489,3,FALSE),0)</f>
        <v>0</v>
      </c>
      <c r="Y671" s="6">
        <f>IFERROR(VLOOKUP($K671,Dic!$H$4:$J$489,3,FALSE),0)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IFERROR(VLOOKUP($K672,Ene!$H$4:$J$489,3,FALSE),0)</f>
        <v>0</v>
      </c>
      <c r="O672" s="6">
        <f>IFERROR(VLOOKUP($K672,Feb!$H$4:$J$489,3,FALSE),0)</f>
        <v>0</v>
      </c>
      <c r="P672" s="6">
        <f>IFERROR(VLOOKUP($K672,Mar!$H$4:$J$489,3,FALSE),0)</f>
        <v>0</v>
      </c>
      <c r="Q672" s="6">
        <f>IFERROR(VLOOKUP($K672,Abr!$H$4:$J$489,3,FALSE),0)</f>
        <v>0</v>
      </c>
      <c r="R672" s="6">
        <f>IFERROR(VLOOKUP($K672,May!$H$4:$J$489,3,FALSE),0)</f>
        <v>0</v>
      </c>
      <c r="S672" s="6">
        <f>IFERROR(VLOOKUP($K672,Jun!$H$4:$J$489,3,FALSE),0)</f>
        <v>0</v>
      </c>
      <c r="T672" s="6">
        <f>IFERROR(VLOOKUP($K672,Jul!$H$4:$J$489,3,FALSE),0)</f>
        <v>0</v>
      </c>
      <c r="U672" s="6">
        <f>IFERROR(VLOOKUP($K672,Ago!$H$4:$J$489,3,FALSE),0)</f>
        <v>0</v>
      </c>
      <c r="V672" s="6">
        <f>IFERROR(VLOOKUP($K672,Set!$H$4:$J$489,3,FALSE),0)</f>
        <v>0</v>
      </c>
      <c r="W672" s="6">
        <f>IFERROR(VLOOKUP($K672,Oct!$H$4:$J$489,3,FALSE),0)</f>
        <v>0</v>
      </c>
      <c r="X672" s="6">
        <f>IFERROR(VLOOKUP($K672,Nov!$H$4:$J$489,3,FALSE),0)</f>
        <v>0</v>
      </c>
      <c r="Y672" s="6">
        <f>IFERROR(VLOOKUP($K672,Dic!$H$4:$J$489,3,FALSE),0)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IFERROR(VLOOKUP($K673,Ene!$H$4:$J$489,3,FALSE),0)</f>
        <v>0</v>
      </c>
      <c r="O673" s="6">
        <f>IFERROR(VLOOKUP($K673,Feb!$H$4:$J$489,3,FALSE),0)</f>
        <v>0</v>
      </c>
      <c r="P673" s="6">
        <f>IFERROR(VLOOKUP($K673,Mar!$H$4:$J$489,3,FALSE),0)</f>
        <v>0</v>
      </c>
      <c r="Q673" s="6">
        <f>IFERROR(VLOOKUP($K673,Abr!$H$4:$J$489,3,FALSE),0)</f>
        <v>0</v>
      </c>
      <c r="R673" s="6">
        <f>IFERROR(VLOOKUP($K673,May!$H$4:$J$489,3,FALSE),0)</f>
        <v>0</v>
      </c>
      <c r="S673" s="6">
        <f>IFERROR(VLOOKUP($K673,Jun!$H$4:$J$489,3,FALSE),0)</f>
        <v>0</v>
      </c>
      <c r="T673" s="6">
        <f>IFERROR(VLOOKUP($K673,Jul!$H$4:$J$489,3,FALSE),0)</f>
        <v>0</v>
      </c>
      <c r="U673" s="6">
        <f>IFERROR(VLOOKUP($K673,Ago!$H$4:$J$489,3,FALSE),0)</f>
        <v>0</v>
      </c>
      <c r="V673" s="6">
        <f>IFERROR(VLOOKUP($K673,Set!$H$4:$J$489,3,FALSE),0)</f>
        <v>0</v>
      </c>
      <c r="W673" s="6">
        <f>IFERROR(VLOOKUP($K673,Oct!$H$4:$J$489,3,FALSE),0)</f>
        <v>0</v>
      </c>
      <c r="X673" s="6">
        <f>IFERROR(VLOOKUP($K673,Nov!$H$4:$J$489,3,FALSE),0)</f>
        <v>0</v>
      </c>
      <c r="Y673" s="6">
        <f>IFERROR(VLOOKUP($K673,Dic!$H$4:$J$489,3,FALSE),0)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IFERROR(VLOOKUP($K674,Ene!$H$4:$J$489,3,FALSE),0)</f>
        <v>0</v>
      </c>
      <c r="O674" s="6">
        <f>IFERROR(VLOOKUP($K674,Feb!$H$4:$J$489,3,FALSE),0)</f>
        <v>0</v>
      </c>
      <c r="P674" s="6">
        <f>IFERROR(VLOOKUP($K674,Mar!$H$4:$J$489,3,FALSE),0)</f>
        <v>0</v>
      </c>
      <c r="Q674" s="6">
        <f>IFERROR(VLOOKUP($K674,Abr!$H$4:$J$489,3,FALSE),0)</f>
        <v>0</v>
      </c>
      <c r="R674" s="6">
        <f>IFERROR(VLOOKUP($K674,May!$H$4:$J$489,3,FALSE),0)</f>
        <v>0</v>
      </c>
      <c r="S674" s="6">
        <f>IFERROR(VLOOKUP($K674,Jun!$H$4:$J$489,3,FALSE),0)</f>
        <v>0</v>
      </c>
      <c r="T674" s="6">
        <f>IFERROR(VLOOKUP($K674,Jul!$H$4:$J$489,3,FALSE),0)</f>
        <v>0</v>
      </c>
      <c r="U674" s="6">
        <f>IFERROR(VLOOKUP($K674,Ago!$H$4:$J$489,3,FALSE),0)</f>
        <v>0</v>
      </c>
      <c r="V674" s="6">
        <f>IFERROR(VLOOKUP($K674,Set!$H$4:$J$489,3,FALSE),0)</f>
        <v>0</v>
      </c>
      <c r="W674" s="6">
        <f>IFERROR(VLOOKUP($K674,Oct!$H$4:$J$489,3,FALSE),0)</f>
        <v>0</v>
      </c>
      <c r="X674" s="6">
        <f>IFERROR(VLOOKUP($K674,Nov!$H$4:$J$489,3,FALSE),0)</f>
        <v>0</v>
      </c>
      <c r="Y674" s="6">
        <f>IFERROR(VLOOKUP($K674,Dic!$H$4:$J$489,3,FALSE),0)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IFERROR(VLOOKUP($K675,Ene!$H$4:$J$489,3,FALSE),0)</f>
        <v>1</v>
      </c>
      <c r="O675" s="6">
        <f>IFERROR(VLOOKUP($K675,Feb!$H$4:$J$489,3,FALSE),0)</f>
        <v>2</v>
      </c>
      <c r="P675" s="6">
        <f>IFERROR(VLOOKUP($K675,Mar!$H$4:$J$489,3,FALSE),0)</f>
        <v>0</v>
      </c>
      <c r="Q675" s="6">
        <f>IFERROR(VLOOKUP($K675,Abr!$H$4:$J$489,3,FALSE),0)</f>
        <v>1</v>
      </c>
      <c r="R675" s="6">
        <f>IFERROR(VLOOKUP($K675,May!$H$4:$J$489,3,FALSE),0)</f>
        <v>0</v>
      </c>
      <c r="S675" s="6">
        <f>IFERROR(VLOOKUP($K675,Jun!$H$4:$J$489,3,FALSE),0)</f>
        <v>0</v>
      </c>
      <c r="T675" s="6">
        <f>IFERROR(VLOOKUP($K675,Jul!$H$4:$J$489,3,FALSE),0)</f>
        <v>0</v>
      </c>
      <c r="U675" s="6">
        <f>IFERROR(VLOOKUP($K675,Ago!$H$4:$J$489,3,FALSE),0)</f>
        <v>0</v>
      </c>
      <c r="V675" s="6">
        <f>IFERROR(VLOOKUP($K675,Set!$H$4:$J$489,3,FALSE),0)</f>
        <v>0</v>
      </c>
      <c r="W675" s="6">
        <f>IFERROR(VLOOKUP($K675,Oct!$H$4:$J$489,3,FALSE),0)</f>
        <v>0</v>
      </c>
      <c r="X675" s="6">
        <f>IFERROR(VLOOKUP($K675,Nov!$H$4:$J$489,3,FALSE),0)</f>
        <v>0</v>
      </c>
      <c r="Y675" s="6">
        <f>IFERROR(VLOOKUP($K675,Dic!$H$4:$J$489,3,FALSE),0)</f>
        <v>0</v>
      </c>
      <c r="Z675" s="6">
        <f t="shared" si="115"/>
        <v>3</v>
      </c>
      <c r="AA675" s="6">
        <f t="shared" si="116"/>
        <v>1</v>
      </c>
      <c r="AB675" s="6">
        <f t="shared" si="117"/>
        <v>0</v>
      </c>
      <c r="AC675" s="6">
        <f t="shared" si="118"/>
        <v>0</v>
      </c>
      <c r="AD675" s="6">
        <f t="shared" si="119"/>
        <v>4</v>
      </c>
      <c r="AE675" s="6">
        <f t="shared" si="120"/>
        <v>0</v>
      </c>
      <c r="AF675" s="6">
        <f t="shared" si="121"/>
        <v>4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IFERROR(VLOOKUP($K676,Ene!$H$4:$J$489,3,FALSE),0)</f>
        <v>0</v>
      </c>
      <c r="O676" s="6">
        <f>IFERROR(VLOOKUP($K676,Feb!$H$4:$J$489,3,FALSE),0)</f>
        <v>0</v>
      </c>
      <c r="P676" s="6">
        <f>IFERROR(VLOOKUP($K676,Mar!$H$4:$J$489,3,FALSE),0)</f>
        <v>0</v>
      </c>
      <c r="Q676" s="6">
        <f>IFERROR(VLOOKUP($K676,Abr!$H$4:$J$489,3,FALSE),0)</f>
        <v>0</v>
      </c>
      <c r="R676" s="6">
        <f>IFERROR(VLOOKUP($K676,May!$H$4:$J$489,3,FALSE),0)</f>
        <v>0</v>
      </c>
      <c r="S676" s="6">
        <f>IFERROR(VLOOKUP($K676,Jun!$H$4:$J$489,3,FALSE),0)</f>
        <v>0</v>
      </c>
      <c r="T676" s="6">
        <f>IFERROR(VLOOKUP($K676,Jul!$H$4:$J$489,3,FALSE),0)</f>
        <v>0</v>
      </c>
      <c r="U676" s="6">
        <f>IFERROR(VLOOKUP($K676,Ago!$H$4:$J$489,3,FALSE),0)</f>
        <v>0</v>
      </c>
      <c r="V676" s="6">
        <f>IFERROR(VLOOKUP($K676,Set!$H$4:$J$489,3,FALSE),0)</f>
        <v>0</v>
      </c>
      <c r="W676" s="6">
        <f>IFERROR(VLOOKUP($K676,Oct!$H$4:$J$489,3,FALSE),0)</f>
        <v>0</v>
      </c>
      <c r="X676" s="6">
        <f>IFERROR(VLOOKUP($K676,Nov!$H$4:$J$489,3,FALSE),0)</f>
        <v>0</v>
      </c>
      <c r="Y676" s="6">
        <f>IFERROR(VLOOKUP($K676,Dic!$H$4:$J$489,3,FALSE),0)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IFERROR(VLOOKUP($K677,Ene!$H$4:$J$489,3,FALSE),0)</f>
        <v>0</v>
      </c>
      <c r="O677" s="6">
        <f>IFERROR(VLOOKUP($K677,Feb!$H$4:$J$489,3,FALSE),0)</f>
        <v>0</v>
      </c>
      <c r="P677" s="6">
        <f>IFERROR(VLOOKUP($K677,Mar!$H$4:$J$489,3,FALSE),0)</f>
        <v>0</v>
      </c>
      <c r="Q677" s="6">
        <f>IFERROR(VLOOKUP($K677,Abr!$H$4:$J$489,3,FALSE),0)</f>
        <v>0</v>
      </c>
      <c r="R677" s="6">
        <f>IFERROR(VLOOKUP($K677,May!$H$4:$J$489,3,FALSE),0)</f>
        <v>0</v>
      </c>
      <c r="S677" s="6">
        <f>IFERROR(VLOOKUP($K677,Jun!$H$4:$J$489,3,FALSE),0)</f>
        <v>0</v>
      </c>
      <c r="T677" s="6">
        <f>IFERROR(VLOOKUP($K677,Jul!$H$4:$J$489,3,FALSE),0)</f>
        <v>0</v>
      </c>
      <c r="U677" s="6">
        <f>IFERROR(VLOOKUP($K677,Ago!$H$4:$J$489,3,FALSE),0)</f>
        <v>0</v>
      </c>
      <c r="V677" s="6">
        <f>IFERROR(VLOOKUP($K677,Set!$H$4:$J$489,3,FALSE),0)</f>
        <v>0</v>
      </c>
      <c r="W677" s="6">
        <f>IFERROR(VLOOKUP($K677,Oct!$H$4:$J$489,3,FALSE),0)</f>
        <v>0</v>
      </c>
      <c r="X677" s="6">
        <f>IFERROR(VLOOKUP($K677,Nov!$H$4:$J$489,3,FALSE),0)</f>
        <v>0</v>
      </c>
      <c r="Y677" s="6">
        <f>IFERROR(VLOOKUP($K677,Dic!$H$4:$J$489,3,FALSE),0)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IFERROR(VLOOKUP($K678,Ene!$H$4:$J$489,3,FALSE),0)</f>
        <v>0</v>
      </c>
      <c r="O678" s="6">
        <f>IFERROR(VLOOKUP($K678,Feb!$H$4:$J$489,3,FALSE),0)</f>
        <v>0</v>
      </c>
      <c r="P678" s="6">
        <f>IFERROR(VLOOKUP($K678,Mar!$H$4:$J$489,3,FALSE),0)</f>
        <v>1</v>
      </c>
      <c r="Q678" s="6">
        <f>IFERROR(VLOOKUP($K678,Abr!$H$4:$J$489,3,FALSE),0)</f>
        <v>0</v>
      </c>
      <c r="R678" s="6">
        <f>IFERROR(VLOOKUP($K678,May!$H$4:$J$489,3,FALSE),0)</f>
        <v>0</v>
      </c>
      <c r="S678" s="6">
        <f>IFERROR(VLOOKUP($K678,Jun!$H$4:$J$489,3,FALSE),0)</f>
        <v>0</v>
      </c>
      <c r="T678" s="6">
        <f>IFERROR(VLOOKUP($K678,Jul!$H$4:$J$489,3,FALSE),0)</f>
        <v>0</v>
      </c>
      <c r="U678" s="6">
        <f>IFERROR(VLOOKUP($K678,Ago!$H$4:$J$489,3,FALSE),0)</f>
        <v>0</v>
      </c>
      <c r="V678" s="6">
        <f>IFERROR(VLOOKUP($K678,Set!$H$4:$J$489,3,FALSE),0)</f>
        <v>0</v>
      </c>
      <c r="W678" s="6">
        <f>IFERROR(VLOOKUP($K678,Oct!$H$4:$J$489,3,FALSE),0)</f>
        <v>0</v>
      </c>
      <c r="X678" s="6">
        <f>IFERROR(VLOOKUP($K678,Nov!$H$4:$J$489,3,FALSE),0)</f>
        <v>0</v>
      </c>
      <c r="Y678" s="6">
        <f>IFERROR(VLOOKUP($K678,Dic!$H$4:$J$489,3,FALSE),0)</f>
        <v>0</v>
      </c>
      <c r="Z678" s="6">
        <f t="shared" si="115"/>
        <v>1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1</v>
      </c>
      <c r="AE678" s="6">
        <f t="shared" si="120"/>
        <v>0</v>
      </c>
      <c r="AF678" s="6">
        <f t="shared" si="121"/>
        <v>1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IFERROR(VLOOKUP($K679,Ene!$H$4:$J$489,3,FALSE),0)</f>
        <v>0</v>
      </c>
      <c r="O679" s="6">
        <f>IFERROR(VLOOKUP($K679,Feb!$H$4:$J$489,3,FALSE),0)</f>
        <v>0</v>
      </c>
      <c r="P679" s="6">
        <f>IFERROR(VLOOKUP($K679,Mar!$H$4:$J$489,3,FALSE),0)</f>
        <v>0</v>
      </c>
      <c r="Q679" s="6">
        <f>IFERROR(VLOOKUP($K679,Abr!$H$4:$J$489,3,FALSE),0)</f>
        <v>1</v>
      </c>
      <c r="R679" s="6">
        <f>IFERROR(VLOOKUP($K679,May!$H$4:$J$489,3,FALSE),0)</f>
        <v>0</v>
      </c>
      <c r="S679" s="6">
        <f>IFERROR(VLOOKUP($K679,Jun!$H$4:$J$489,3,FALSE),0)</f>
        <v>0</v>
      </c>
      <c r="T679" s="6">
        <f>IFERROR(VLOOKUP($K679,Jul!$H$4:$J$489,3,FALSE),0)</f>
        <v>0</v>
      </c>
      <c r="U679" s="6">
        <f>IFERROR(VLOOKUP($K679,Ago!$H$4:$J$489,3,FALSE),0)</f>
        <v>0</v>
      </c>
      <c r="V679" s="6">
        <f>IFERROR(VLOOKUP($K679,Set!$H$4:$J$489,3,FALSE),0)</f>
        <v>0</v>
      </c>
      <c r="W679" s="6">
        <f>IFERROR(VLOOKUP($K679,Oct!$H$4:$J$489,3,FALSE),0)</f>
        <v>0</v>
      </c>
      <c r="X679" s="6">
        <f>IFERROR(VLOOKUP($K679,Nov!$H$4:$J$489,3,FALSE),0)</f>
        <v>0</v>
      </c>
      <c r="Y679" s="6">
        <f>IFERROR(VLOOKUP($K679,Dic!$H$4:$J$489,3,FALSE),0)</f>
        <v>0</v>
      </c>
      <c r="Z679" s="6">
        <f t="shared" si="115"/>
        <v>0</v>
      </c>
      <c r="AA679" s="6">
        <f t="shared" si="116"/>
        <v>1</v>
      </c>
      <c r="AB679" s="6">
        <f t="shared" si="117"/>
        <v>0</v>
      </c>
      <c r="AC679" s="6">
        <f t="shared" si="118"/>
        <v>0</v>
      </c>
      <c r="AD679" s="6">
        <f t="shared" si="119"/>
        <v>1</v>
      </c>
      <c r="AE679" s="6">
        <f t="shared" si="120"/>
        <v>0</v>
      </c>
      <c r="AF679" s="6">
        <f t="shared" si="121"/>
        <v>1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IFERROR(VLOOKUP($K680,Ene!$H$4:$J$489,3,FALSE),0)</f>
        <v>0</v>
      </c>
      <c r="O680" s="6">
        <f>IFERROR(VLOOKUP($K680,Feb!$H$4:$J$489,3,FALSE),0)</f>
        <v>0</v>
      </c>
      <c r="P680" s="6">
        <f>IFERROR(VLOOKUP($K680,Mar!$H$4:$J$489,3,FALSE),0)</f>
        <v>0</v>
      </c>
      <c r="Q680" s="6">
        <f>IFERROR(VLOOKUP($K680,Abr!$H$4:$J$489,3,FALSE),0)</f>
        <v>0</v>
      </c>
      <c r="R680" s="6">
        <f>IFERROR(VLOOKUP($K680,May!$H$4:$J$489,3,FALSE),0)</f>
        <v>0</v>
      </c>
      <c r="S680" s="6">
        <f>IFERROR(VLOOKUP($K680,Jun!$H$4:$J$489,3,FALSE),0)</f>
        <v>0</v>
      </c>
      <c r="T680" s="6">
        <f>IFERROR(VLOOKUP($K680,Jul!$H$4:$J$489,3,FALSE),0)</f>
        <v>0</v>
      </c>
      <c r="U680" s="6">
        <f>IFERROR(VLOOKUP($K680,Ago!$H$4:$J$489,3,FALSE),0)</f>
        <v>0</v>
      </c>
      <c r="V680" s="6">
        <f>IFERROR(VLOOKUP($K680,Set!$H$4:$J$489,3,FALSE),0)</f>
        <v>0</v>
      </c>
      <c r="W680" s="6">
        <f>IFERROR(VLOOKUP($K680,Oct!$H$4:$J$489,3,FALSE),0)</f>
        <v>0</v>
      </c>
      <c r="X680" s="6">
        <f>IFERROR(VLOOKUP($K680,Nov!$H$4:$J$489,3,FALSE),0)</f>
        <v>0</v>
      </c>
      <c r="Y680" s="6">
        <f>IFERROR(VLOOKUP($K680,Dic!$H$4:$J$489,3,FALSE),0)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IFERROR(VLOOKUP($K681,Ene!$H$4:$J$489,3,FALSE),0)</f>
        <v>0</v>
      </c>
      <c r="O681" s="6">
        <f>IFERROR(VLOOKUP($K681,Feb!$H$4:$J$489,3,FALSE),0)</f>
        <v>0</v>
      </c>
      <c r="P681" s="6">
        <f>IFERROR(VLOOKUP($K681,Mar!$H$4:$J$489,3,FALSE),0)</f>
        <v>0</v>
      </c>
      <c r="Q681" s="6">
        <f>IFERROR(VLOOKUP($K681,Abr!$H$4:$J$489,3,FALSE),0)</f>
        <v>0</v>
      </c>
      <c r="R681" s="6">
        <f>IFERROR(VLOOKUP($K681,May!$H$4:$J$489,3,FALSE),0)</f>
        <v>0</v>
      </c>
      <c r="S681" s="6">
        <f>IFERROR(VLOOKUP($K681,Jun!$H$4:$J$489,3,FALSE),0)</f>
        <v>0</v>
      </c>
      <c r="T681" s="6">
        <f>IFERROR(VLOOKUP($K681,Jul!$H$4:$J$489,3,FALSE),0)</f>
        <v>0</v>
      </c>
      <c r="U681" s="6">
        <f>IFERROR(VLOOKUP($K681,Ago!$H$4:$J$489,3,FALSE),0)</f>
        <v>0</v>
      </c>
      <c r="V681" s="6">
        <f>IFERROR(VLOOKUP($K681,Set!$H$4:$J$489,3,FALSE),0)</f>
        <v>0</v>
      </c>
      <c r="W681" s="6">
        <f>IFERROR(VLOOKUP($K681,Oct!$H$4:$J$489,3,FALSE),0)</f>
        <v>0</v>
      </c>
      <c r="X681" s="6">
        <f>IFERROR(VLOOKUP($K681,Nov!$H$4:$J$489,3,FALSE),0)</f>
        <v>0</v>
      </c>
      <c r="Y681" s="6">
        <f>IFERROR(VLOOKUP($K681,Dic!$H$4:$J$489,3,FALSE),0)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IFERROR(VLOOKUP($K682,Ene!$H$4:$J$489,3,FALSE),0)</f>
        <v>0</v>
      </c>
      <c r="O682" s="6">
        <f>IFERROR(VLOOKUP($K682,Feb!$H$4:$J$489,3,FALSE),0)</f>
        <v>0</v>
      </c>
      <c r="P682" s="6">
        <f>IFERROR(VLOOKUP($K682,Mar!$H$4:$J$489,3,FALSE),0)</f>
        <v>0</v>
      </c>
      <c r="Q682" s="6">
        <f>IFERROR(VLOOKUP($K682,Abr!$H$4:$J$489,3,FALSE),0)</f>
        <v>0</v>
      </c>
      <c r="R682" s="6">
        <f>IFERROR(VLOOKUP($K682,May!$H$4:$J$489,3,FALSE),0)</f>
        <v>0</v>
      </c>
      <c r="S682" s="6">
        <f>IFERROR(VLOOKUP($K682,Jun!$H$4:$J$489,3,FALSE),0)</f>
        <v>0</v>
      </c>
      <c r="T682" s="6">
        <f>IFERROR(VLOOKUP($K682,Jul!$H$4:$J$489,3,FALSE),0)</f>
        <v>0</v>
      </c>
      <c r="U682" s="6">
        <f>IFERROR(VLOOKUP($K682,Ago!$H$4:$J$489,3,FALSE),0)</f>
        <v>0</v>
      </c>
      <c r="V682" s="6">
        <f>IFERROR(VLOOKUP($K682,Set!$H$4:$J$489,3,FALSE),0)</f>
        <v>0</v>
      </c>
      <c r="W682" s="6">
        <f>IFERROR(VLOOKUP($K682,Oct!$H$4:$J$489,3,FALSE),0)</f>
        <v>0</v>
      </c>
      <c r="X682" s="6">
        <f>IFERROR(VLOOKUP($K682,Nov!$H$4:$J$489,3,FALSE),0)</f>
        <v>0</v>
      </c>
      <c r="Y682" s="6">
        <f>IFERROR(VLOOKUP($K682,Dic!$H$4:$J$489,3,FALSE),0)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IFERROR(VLOOKUP($K683,Ene!$H$4:$J$489,3,FALSE),0)</f>
        <v>0</v>
      </c>
      <c r="O683" s="6">
        <f>IFERROR(VLOOKUP($K683,Feb!$H$4:$J$489,3,FALSE),0)</f>
        <v>0</v>
      </c>
      <c r="P683" s="6">
        <f>IFERROR(VLOOKUP($K683,Mar!$H$4:$J$489,3,FALSE),0)</f>
        <v>0</v>
      </c>
      <c r="Q683" s="6">
        <f>IFERROR(VLOOKUP($K683,Abr!$H$4:$J$489,3,FALSE),0)</f>
        <v>0</v>
      </c>
      <c r="R683" s="6">
        <f>IFERROR(VLOOKUP($K683,May!$H$4:$J$489,3,FALSE),0)</f>
        <v>0</v>
      </c>
      <c r="S683" s="6">
        <f>IFERROR(VLOOKUP($K683,Jun!$H$4:$J$489,3,FALSE),0)</f>
        <v>0</v>
      </c>
      <c r="T683" s="6">
        <f>IFERROR(VLOOKUP($K683,Jul!$H$4:$J$489,3,FALSE),0)</f>
        <v>0</v>
      </c>
      <c r="U683" s="6">
        <f>IFERROR(VLOOKUP($K683,Ago!$H$4:$J$489,3,FALSE),0)</f>
        <v>0</v>
      </c>
      <c r="V683" s="6">
        <f>IFERROR(VLOOKUP($K683,Set!$H$4:$J$489,3,FALSE),0)</f>
        <v>0</v>
      </c>
      <c r="W683" s="6">
        <f>IFERROR(VLOOKUP($K683,Oct!$H$4:$J$489,3,FALSE),0)</f>
        <v>0</v>
      </c>
      <c r="X683" s="6">
        <f>IFERROR(VLOOKUP($K683,Nov!$H$4:$J$489,3,FALSE),0)</f>
        <v>0</v>
      </c>
      <c r="Y683" s="6">
        <f>IFERROR(VLOOKUP($K683,Dic!$H$4:$J$489,3,FALSE),0)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IFERROR(VLOOKUP($K684,Ene!$H$4:$J$489,3,FALSE),0)</f>
        <v>0</v>
      </c>
      <c r="O684" s="6">
        <f>IFERROR(VLOOKUP($K684,Feb!$H$4:$J$489,3,FALSE),0)</f>
        <v>0</v>
      </c>
      <c r="P684" s="6">
        <f>IFERROR(VLOOKUP($K684,Mar!$H$4:$J$489,3,FALSE),0)</f>
        <v>0</v>
      </c>
      <c r="Q684" s="6">
        <f>IFERROR(VLOOKUP($K684,Abr!$H$4:$J$489,3,FALSE),0)</f>
        <v>0</v>
      </c>
      <c r="R684" s="6">
        <f>IFERROR(VLOOKUP($K684,May!$H$4:$J$489,3,FALSE),0)</f>
        <v>0</v>
      </c>
      <c r="S684" s="6">
        <f>IFERROR(VLOOKUP($K684,Jun!$H$4:$J$489,3,FALSE),0)</f>
        <v>0</v>
      </c>
      <c r="T684" s="6">
        <f>IFERROR(VLOOKUP($K684,Jul!$H$4:$J$489,3,FALSE),0)</f>
        <v>0</v>
      </c>
      <c r="U684" s="6">
        <f>IFERROR(VLOOKUP($K684,Ago!$H$4:$J$489,3,FALSE),0)</f>
        <v>0</v>
      </c>
      <c r="V684" s="6">
        <f>IFERROR(VLOOKUP($K684,Set!$H$4:$J$489,3,FALSE),0)</f>
        <v>0</v>
      </c>
      <c r="W684" s="6">
        <f>IFERROR(VLOOKUP($K684,Oct!$H$4:$J$489,3,FALSE),0)</f>
        <v>0</v>
      </c>
      <c r="X684" s="6">
        <f>IFERROR(VLOOKUP($K684,Nov!$H$4:$J$489,3,FALSE),0)</f>
        <v>0</v>
      </c>
      <c r="Y684" s="6">
        <f>IFERROR(VLOOKUP($K684,Dic!$H$4:$J$489,3,FALSE),0)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IFERROR(VLOOKUP($K685,Ene!$H$4:$J$489,3,FALSE),0)</f>
        <v>0</v>
      </c>
      <c r="O685" s="6">
        <f>IFERROR(VLOOKUP($K685,Feb!$H$4:$J$489,3,FALSE),0)</f>
        <v>0</v>
      </c>
      <c r="P685" s="6">
        <f>IFERROR(VLOOKUP($K685,Mar!$H$4:$J$489,3,FALSE),0)</f>
        <v>0</v>
      </c>
      <c r="Q685" s="6">
        <f>IFERROR(VLOOKUP($K685,Abr!$H$4:$J$489,3,FALSE),0)</f>
        <v>0</v>
      </c>
      <c r="R685" s="6">
        <f>IFERROR(VLOOKUP($K685,May!$H$4:$J$489,3,FALSE),0)</f>
        <v>0</v>
      </c>
      <c r="S685" s="6">
        <f>IFERROR(VLOOKUP($K685,Jun!$H$4:$J$489,3,FALSE),0)</f>
        <v>0</v>
      </c>
      <c r="T685" s="6">
        <f>IFERROR(VLOOKUP($K685,Jul!$H$4:$J$489,3,FALSE),0)</f>
        <v>0</v>
      </c>
      <c r="U685" s="6">
        <f>IFERROR(VLOOKUP($K685,Ago!$H$4:$J$489,3,FALSE),0)</f>
        <v>0</v>
      </c>
      <c r="V685" s="6">
        <f>IFERROR(VLOOKUP($K685,Set!$H$4:$J$489,3,FALSE),0)</f>
        <v>0</v>
      </c>
      <c r="W685" s="6">
        <f>IFERROR(VLOOKUP($K685,Oct!$H$4:$J$489,3,FALSE),0)</f>
        <v>0</v>
      </c>
      <c r="X685" s="6">
        <f>IFERROR(VLOOKUP($K685,Nov!$H$4:$J$489,3,FALSE),0)</f>
        <v>0</v>
      </c>
      <c r="Y685" s="6">
        <f>IFERROR(VLOOKUP($K685,Dic!$H$4:$J$489,3,FALSE),0)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IFERROR(VLOOKUP($K686,Ene!$H$4:$J$489,3,FALSE),0)</f>
        <v>0</v>
      </c>
      <c r="O686" s="6">
        <f>IFERROR(VLOOKUP($K686,Feb!$H$4:$J$489,3,FALSE),0)</f>
        <v>0</v>
      </c>
      <c r="P686" s="6">
        <f>IFERROR(VLOOKUP($K686,Mar!$H$4:$J$489,3,FALSE),0)</f>
        <v>0</v>
      </c>
      <c r="Q686" s="6">
        <f>IFERROR(VLOOKUP($K686,Abr!$H$4:$J$489,3,FALSE),0)</f>
        <v>0</v>
      </c>
      <c r="R686" s="6">
        <f>IFERROR(VLOOKUP($K686,May!$H$4:$J$489,3,FALSE),0)</f>
        <v>0</v>
      </c>
      <c r="S686" s="6">
        <f>IFERROR(VLOOKUP($K686,Jun!$H$4:$J$489,3,FALSE),0)</f>
        <v>0</v>
      </c>
      <c r="T686" s="6">
        <f>IFERROR(VLOOKUP($K686,Jul!$H$4:$J$489,3,FALSE),0)</f>
        <v>0</v>
      </c>
      <c r="U686" s="6">
        <f>IFERROR(VLOOKUP($K686,Ago!$H$4:$J$489,3,FALSE),0)</f>
        <v>0</v>
      </c>
      <c r="V686" s="6">
        <f>IFERROR(VLOOKUP($K686,Set!$H$4:$J$489,3,FALSE),0)</f>
        <v>0</v>
      </c>
      <c r="W686" s="6">
        <f>IFERROR(VLOOKUP($K686,Oct!$H$4:$J$489,3,FALSE),0)</f>
        <v>0</v>
      </c>
      <c r="X686" s="6">
        <f>IFERROR(VLOOKUP($K686,Nov!$H$4:$J$489,3,FALSE),0)</f>
        <v>0</v>
      </c>
      <c r="Y686" s="6">
        <f>IFERROR(VLOOKUP($K686,Dic!$H$4:$J$489,3,FALSE),0)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IFERROR(VLOOKUP($K687,Ene!$H$4:$J$489,3,FALSE),0)</f>
        <v>0</v>
      </c>
      <c r="O687" s="6">
        <f>IFERROR(VLOOKUP($K687,Feb!$H$4:$J$489,3,FALSE),0)</f>
        <v>0</v>
      </c>
      <c r="P687" s="6">
        <f>IFERROR(VLOOKUP($K687,Mar!$H$4:$J$489,3,FALSE),0)</f>
        <v>0</v>
      </c>
      <c r="Q687" s="6">
        <f>IFERROR(VLOOKUP($K687,Abr!$H$4:$J$489,3,FALSE),0)</f>
        <v>0</v>
      </c>
      <c r="R687" s="6">
        <f>IFERROR(VLOOKUP($K687,May!$H$4:$J$489,3,FALSE),0)</f>
        <v>0</v>
      </c>
      <c r="S687" s="6">
        <f>IFERROR(VLOOKUP($K687,Jun!$H$4:$J$489,3,FALSE),0)</f>
        <v>0</v>
      </c>
      <c r="T687" s="6">
        <f>IFERROR(VLOOKUP($K687,Jul!$H$4:$J$489,3,FALSE),0)</f>
        <v>0</v>
      </c>
      <c r="U687" s="6">
        <f>IFERROR(VLOOKUP($K687,Ago!$H$4:$J$489,3,FALSE),0)</f>
        <v>0</v>
      </c>
      <c r="V687" s="6">
        <f>IFERROR(VLOOKUP($K687,Set!$H$4:$J$489,3,FALSE),0)</f>
        <v>0</v>
      </c>
      <c r="W687" s="6">
        <f>IFERROR(VLOOKUP($K687,Oct!$H$4:$J$489,3,FALSE),0)</f>
        <v>0</v>
      </c>
      <c r="X687" s="6">
        <f>IFERROR(VLOOKUP($K687,Nov!$H$4:$J$489,3,FALSE),0)</f>
        <v>0</v>
      </c>
      <c r="Y687" s="6">
        <f>IFERROR(VLOOKUP($K687,Dic!$H$4:$J$489,3,FALSE),0)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IFERROR(VLOOKUP($K688,Ene!$H$4:$J$489,3,FALSE),0)</f>
        <v>0</v>
      </c>
      <c r="O688" s="6">
        <f>IFERROR(VLOOKUP($K688,Feb!$H$4:$J$489,3,FALSE),0)</f>
        <v>0</v>
      </c>
      <c r="P688" s="6">
        <f>IFERROR(VLOOKUP($K688,Mar!$H$4:$J$489,3,FALSE),0)</f>
        <v>0</v>
      </c>
      <c r="Q688" s="6">
        <f>IFERROR(VLOOKUP($K688,Abr!$H$4:$J$489,3,FALSE),0)</f>
        <v>0</v>
      </c>
      <c r="R688" s="6">
        <f>IFERROR(VLOOKUP($K688,May!$H$4:$J$489,3,FALSE),0)</f>
        <v>0</v>
      </c>
      <c r="S688" s="6">
        <f>IFERROR(VLOOKUP($K688,Jun!$H$4:$J$489,3,FALSE),0)</f>
        <v>0</v>
      </c>
      <c r="T688" s="6">
        <f>IFERROR(VLOOKUP($K688,Jul!$H$4:$J$489,3,FALSE),0)</f>
        <v>0</v>
      </c>
      <c r="U688" s="6">
        <f>IFERROR(VLOOKUP($K688,Ago!$H$4:$J$489,3,FALSE),0)</f>
        <v>0</v>
      </c>
      <c r="V688" s="6">
        <f>IFERROR(VLOOKUP($K688,Set!$H$4:$J$489,3,FALSE),0)</f>
        <v>0</v>
      </c>
      <c r="W688" s="6">
        <f>IFERROR(VLOOKUP($K688,Oct!$H$4:$J$489,3,FALSE),0)</f>
        <v>0</v>
      </c>
      <c r="X688" s="6">
        <f>IFERROR(VLOOKUP($K688,Nov!$H$4:$J$489,3,FALSE),0)</f>
        <v>0</v>
      </c>
      <c r="Y688" s="6">
        <f>IFERROR(VLOOKUP($K688,Dic!$H$4:$J$489,3,FALSE),0)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IFERROR(VLOOKUP($K689,Ene!$H$4:$J$489,3,FALSE),0)</f>
        <v>0</v>
      </c>
      <c r="O689" s="6">
        <f>IFERROR(VLOOKUP($K689,Feb!$H$4:$J$489,3,FALSE),0)</f>
        <v>0</v>
      </c>
      <c r="P689" s="6">
        <f>IFERROR(VLOOKUP($K689,Mar!$H$4:$J$489,3,FALSE),0)</f>
        <v>0</v>
      </c>
      <c r="Q689" s="6">
        <f>IFERROR(VLOOKUP($K689,Abr!$H$4:$J$489,3,FALSE),0)</f>
        <v>0</v>
      </c>
      <c r="R689" s="6">
        <f>IFERROR(VLOOKUP($K689,May!$H$4:$J$489,3,FALSE),0)</f>
        <v>0</v>
      </c>
      <c r="S689" s="6">
        <f>IFERROR(VLOOKUP($K689,Jun!$H$4:$J$489,3,FALSE),0)</f>
        <v>0</v>
      </c>
      <c r="T689" s="6">
        <f>IFERROR(VLOOKUP($K689,Jul!$H$4:$J$489,3,FALSE),0)</f>
        <v>0</v>
      </c>
      <c r="U689" s="6">
        <f>IFERROR(VLOOKUP($K689,Ago!$H$4:$J$489,3,FALSE),0)</f>
        <v>0</v>
      </c>
      <c r="V689" s="6">
        <f>IFERROR(VLOOKUP($K689,Set!$H$4:$J$489,3,FALSE),0)</f>
        <v>0</v>
      </c>
      <c r="W689" s="6">
        <f>IFERROR(VLOOKUP($K689,Oct!$H$4:$J$489,3,FALSE),0)</f>
        <v>0</v>
      </c>
      <c r="X689" s="6">
        <f>IFERROR(VLOOKUP($K689,Nov!$H$4:$J$489,3,FALSE),0)</f>
        <v>0</v>
      </c>
      <c r="Y689" s="6">
        <f>IFERROR(VLOOKUP($K689,Dic!$H$4:$J$489,3,FALSE),0)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IFERROR(VLOOKUP($K690,Ene!$H$4:$J$489,3,FALSE),0)</f>
        <v>0</v>
      </c>
      <c r="O690" s="6">
        <f>IFERROR(VLOOKUP($K690,Feb!$H$4:$J$489,3,FALSE),0)</f>
        <v>0</v>
      </c>
      <c r="P690" s="6">
        <f>IFERROR(VLOOKUP($K690,Mar!$H$4:$J$489,3,FALSE),0)</f>
        <v>0</v>
      </c>
      <c r="Q690" s="6">
        <f>IFERROR(VLOOKUP($K690,Abr!$H$4:$J$489,3,FALSE),0)</f>
        <v>0</v>
      </c>
      <c r="R690" s="6">
        <f>IFERROR(VLOOKUP($K690,May!$H$4:$J$489,3,FALSE),0)</f>
        <v>0</v>
      </c>
      <c r="S690" s="6">
        <f>IFERROR(VLOOKUP($K690,Jun!$H$4:$J$489,3,FALSE),0)</f>
        <v>0</v>
      </c>
      <c r="T690" s="6">
        <f>IFERROR(VLOOKUP($K690,Jul!$H$4:$J$489,3,FALSE),0)</f>
        <v>0</v>
      </c>
      <c r="U690" s="6">
        <f>IFERROR(VLOOKUP($K690,Ago!$H$4:$J$489,3,FALSE),0)</f>
        <v>0</v>
      </c>
      <c r="V690" s="6">
        <f>IFERROR(VLOOKUP($K690,Set!$H$4:$J$489,3,FALSE),0)</f>
        <v>0</v>
      </c>
      <c r="W690" s="6">
        <f>IFERROR(VLOOKUP($K690,Oct!$H$4:$J$489,3,FALSE),0)</f>
        <v>0</v>
      </c>
      <c r="X690" s="6">
        <f>IFERROR(VLOOKUP($K690,Nov!$H$4:$J$489,3,FALSE),0)</f>
        <v>0</v>
      </c>
      <c r="Y690" s="6">
        <f>IFERROR(VLOOKUP($K690,Dic!$H$4:$J$489,3,FALSE),0)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IFERROR(VLOOKUP($K691,Ene!$H$4:$J$489,3,FALSE),0)</f>
        <v>0</v>
      </c>
      <c r="O691" s="6">
        <f>IFERROR(VLOOKUP($K691,Feb!$H$4:$J$489,3,FALSE),0)</f>
        <v>0</v>
      </c>
      <c r="P691" s="6">
        <f>IFERROR(VLOOKUP($K691,Mar!$H$4:$J$489,3,FALSE),0)</f>
        <v>0</v>
      </c>
      <c r="Q691" s="6">
        <f>IFERROR(VLOOKUP($K691,Abr!$H$4:$J$489,3,FALSE),0)</f>
        <v>0</v>
      </c>
      <c r="R691" s="6">
        <f>IFERROR(VLOOKUP($K691,May!$H$4:$J$489,3,FALSE),0)</f>
        <v>0</v>
      </c>
      <c r="S691" s="6">
        <f>IFERROR(VLOOKUP($K691,Jun!$H$4:$J$489,3,FALSE),0)</f>
        <v>0</v>
      </c>
      <c r="T691" s="6">
        <f>IFERROR(VLOOKUP($K691,Jul!$H$4:$J$489,3,FALSE),0)</f>
        <v>0</v>
      </c>
      <c r="U691" s="6">
        <f>IFERROR(VLOOKUP($K691,Ago!$H$4:$J$489,3,FALSE),0)</f>
        <v>0</v>
      </c>
      <c r="V691" s="6">
        <f>IFERROR(VLOOKUP($K691,Set!$H$4:$J$489,3,FALSE),0)</f>
        <v>0</v>
      </c>
      <c r="W691" s="6">
        <f>IFERROR(VLOOKUP($K691,Oct!$H$4:$J$489,3,FALSE),0)</f>
        <v>0</v>
      </c>
      <c r="X691" s="6">
        <f>IFERROR(VLOOKUP($K691,Nov!$H$4:$J$489,3,FALSE),0)</f>
        <v>0</v>
      </c>
      <c r="Y691" s="6">
        <f>IFERROR(VLOOKUP($K691,Dic!$H$4:$J$489,3,FALSE),0)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IFERROR(VLOOKUP($K692,Ene!$H$4:$J$489,3,FALSE),0)</f>
        <v>0</v>
      </c>
      <c r="O692" s="6">
        <f>IFERROR(VLOOKUP($K692,Feb!$H$4:$J$489,3,FALSE),0)</f>
        <v>0</v>
      </c>
      <c r="P692" s="6">
        <f>IFERROR(VLOOKUP($K692,Mar!$H$4:$J$489,3,FALSE),0)</f>
        <v>0</v>
      </c>
      <c r="Q692" s="6">
        <f>IFERROR(VLOOKUP($K692,Abr!$H$4:$J$489,3,FALSE),0)</f>
        <v>0</v>
      </c>
      <c r="R692" s="6">
        <f>IFERROR(VLOOKUP($K692,May!$H$4:$J$489,3,FALSE),0)</f>
        <v>0</v>
      </c>
      <c r="S692" s="6">
        <f>IFERROR(VLOOKUP($K692,Jun!$H$4:$J$489,3,FALSE),0)</f>
        <v>0</v>
      </c>
      <c r="T692" s="6">
        <f>IFERROR(VLOOKUP($K692,Jul!$H$4:$J$489,3,FALSE),0)</f>
        <v>0</v>
      </c>
      <c r="U692" s="6">
        <f>IFERROR(VLOOKUP($K692,Ago!$H$4:$J$489,3,FALSE),0)</f>
        <v>0</v>
      </c>
      <c r="V692" s="6">
        <f>IFERROR(VLOOKUP($K692,Set!$H$4:$J$489,3,FALSE),0)</f>
        <v>0</v>
      </c>
      <c r="W692" s="6">
        <f>IFERROR(VLOOKUP($K692,Oct!$H$4:$J$489,3,FALSE),0)</f>
        <v>0</v>
      </c>
      <c r="X692" s="6">
        <f>IFERROR(VLOOKUP($K692,Nov!$H$4:$J$489,3,FALSE),0)</f>
        <v>0</v>
      </c>
      <c r="Y692" s="6">
        <f>IFERROR(VLOOKUP($K692,Dic!$H$4:$J$489,3,FALSE),0)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IFERROR(VLOOKUP($K693,Ene!$H$4:$J$489,3,FALSE),0)</f>
        <v>0</v>
      </c>
      <c r="O693" s="6">
        <f>IFERROR(VLOOKUP($K693,Feb!$H$4:$J$489,3,FALSE),0)</f>
        <v>0</v>
      </c>
      <c r="P693" s="6">
        <f>IFERROR(VLOOKUP($K693,Mar!$H$4:$J$489,3,FALSE),0)</f>
        <v>0</v>
      </c>
      <c r="Q693" s="6">
        <f>IFERROR(VLOOKUP($K693,Abr!$H$4:$J$489,3,FALSE),0)</f>
        <v>0</v>
      </c>
      <c r="R693" s="6">
        <f>IFERROR(VLOOKUP($K693,May!$H$4:$J$489,3,FALSE),0)</f>
        <v>0</v>
      </c>
      <c r="S693" s="6">
        <f>IFERROR(VLOOKUP($K693,Jun!$H$4:$J$489,3,FALSE),0)</f>
        <v>0</v>
      </c>
      <c r="T693" s="6">
        <f>IFERROR(VLOOKUP($K693,Jul!$H$4:$J$489,3,FALSE),0)</f>
        <v>0</v>
      </c>
      <c r="U693" s="6">
        <f>IFERROR(VLOOKUP($K693,Ago!$H$4:$J$489,3,FALSE),0)</f>
        <v>0</v>
      </c>
      <c r="V693" s="6">
        <f>IFERROR(VLOOKUP($K693,Set!$H$4:$J$489,3,FALSE),0)</f>
        <v>0</v>
      </c>
      <c r="W693" s="6">
        <f>IFERROR(VLOOKUP($K693,Oct!$H$4:$J$489,3,FALSE),0)</f>
        <v>0</v>
      </c>
      <c r="X693" s="6">
        <f>IFERROR(VLOOKUP($K693,Nov!$H$4:$J$489,3,FALSE),0)</f>
        <v>0</v>
      </c>
      <c r="Y693" s="6">
        <f>IFERROR(VLOOKUP($K693,Dic!$H$4:$J$489,3,FALSE),0)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IFERROR(VLOOKUP($K694,Ene!$H$4:$J$489,3,FALSE),0)</f>
        <v>0</v>
      </c>
      <c r="O694" s="6">
        <f>IFERROR(VLOOKUP($K694,Feb!$H$4:$J$489,3,FALSE),0)</f>
        <v>0</v>
      </c>
      <c r="P694" s="6">
        <f>IFERROR(VLOOKUP($K694,Mar!$H$4:$J$489,3,FALSE),0)</f>
        <v>0</v>
      </c>
      <c r="Q694" s="6">
        <f>IFERROR(VLOOKUP($K694,Abr!$H$4:$J$489,3,FALSE),0)</f>
        <v>0</v>
      </c>
      <c r="R694" s="6">
        <f>IFERROR(VLOOKUP($K694,May!$H$4:$J$489,3,FALSE),0)</f>
        <v>0</v>
      </c>
      <c r="S694" s="6">
        <f>IFERROR(VLOOKUP($K694,Jun!$H$4:$J$489,3,FALSE),0)</f>
        <v>0</v>
      </c>
      <c r="T694" s="6">
        <f>IFERROR(VLOOKUP($K694,Jul!$H$4:$J$489,3,FALSE),0)</f>
        <v>0</v>
      </c>
      <c r="U694" s="6">
        <f>IFERROR(VLOOKUP($K694,Ago!$H$4:$J$489,3,FALSE),0)</f>
        <v>0</v>
      </c>
      <c r="V694" s="6">
        <f>IFERROR(VLOOKUP($K694,Set!$H$4:$J$489,3,FALSE),0)</f>
        <v>0</v>
      </c>
      <c r="W694" s="6">
        <f>IFERROR(VLOOKUP($K694,Oct!$H$4:$J$489,3,FALSE),0)</f>
        <v>0</v>
      </c>
      <c r="X694" s="6">
        <f>IFERROR(VLOOKUP($K694,Nov!$H$4:$J$489,3,FALSE),0)</f>
        <v>0</v>
      </c>
      <c r="Y694" s="6">
        <f>IFERROR(VLOOKUP($K694,Dic!$H$4:$J$489,3,FALSE),0)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IFERROR(VLOOKUP($K695,Ene!$H$4:$J$489,3,FALSE),0)</f>
        <v>0</v>
      </c>
      <c r="O695" s="6">
        <f>IFERROR(VLOOKUP($K695,Feb!$H$4:$J$489,3,FALSE),0)</f>
        <v>0</v>
      </c>
      <c r="P695" s="6">
        <f>IFERROR(VLOOKUP($K695,Mar!$H$4:$J$489,3,FALSE),0)</f>
        <v>0</v>
      </c>
      <c r="Q695" s="6">
        <f>IFERROR(VLOOKUP($K695,Abr!$H$4:$J$489,3,FALSE),0)</f>
        <v>0</v>
      </c>
      <c r="R695" s="6">
        <f>IFERROR(VLOOKUP($K695,May!$H$4:$J$489,3,FALSE),0)</f>
        <v>0</v>
      </c>
      <c r="S695" s="6">
        <f>IFERROR(VLOOKUP($K695,Jun!$H$4:$J$489,3,FALSE),0)</f>
        <v>0</v>
      </c>
      <c r="T695" s="6">
        <f>IFERROR(VLOOKUP($K695,Jul!$H$4:$J$489,3,FALSE),0)</f>
        <v>0</v>
      </c>
      <c r="U695" s="6">
        <f>IFERROR(VLOOKUP($K695,Ago!$H$4:$J$489,3,FALSE),0)</f>
        <v>0</v>
      </c>
      <c r="V695" s="6">
        <f>IFERROR(VLOOKUP($K695,Set!$H$4:$J$489,3,FALSE),0)</f>
        <v>0</v>
      </c>
      <c r="W695" s="6">
        <f>IFERROR(VLOOKUP($K695,Oct!$H$4:$J$489,3,FALSE),0)</f>
        <v>0</v>
      </c>
      <c r="X695" s="6">
        <f>IFERROR(VLOOKUP($K695,Nov!$H$4:$J$489,3,FALSE),0)</f>
        <v>0</v>
      </c>
      <c r="Y695" s="6">
        <f>IFERROR(VLOOKUP($K695,Dic!$H$4:$J$489,3,FALSE),0)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IFERROR(VLOOKUP($K696,Ene!$H$4:$J$489,3,FALSE),0)</f>
        <v>0</v>
      </c>
      <c r="O696" s="6">
        <f>IFERROR(VLOOKUP($K696,Feb!$H$4:$J$489,3,FALSE),0)</f>
        <v>0</v>
      </c>
      <c r="P696" s="6">
        <f>IFERROR(VLOOKUP($K696,Mar!$H$4:$J$489,3,FALSE),0)</f>
        <v>0</v>
      </c>
      <c r="Q696" s="6">
        <f>IFERROR(VLOOKUP($K696,Abr!$H$4:$J$489,3,FALSE),0)</f>
        <v>0</v>
      </c>
      <c r="R696" s="6">
        <f>IFERROR(VLOOKUP($K696,May!$H$4:$J$489,3,FALSE),0)</f>
        <v>0</v>
      </c>
      <c r="S696" s="6">
        <f>IFERROR(VLOOKUP($K696,Jun!$H$4:$J$489,3,FALSE),0)</f>
        <v>0</v>
      </c>
      <c r="T696" s="6">
        <f>IFERROR(VLOOKUP($K696,Jul!$H$4:$J$489,3,FALSE),0)</f>
        <v>0</v>
      </c>
      <c r="U696" s="6">
        <f>IFERROR(VLOOKUP($K696,Ago!$H$4:$J$489,3,FALSE),0)</f>
        <v>0</v>
      </c>
      <c r="V696" s="6">
        <f>IFERROR(VLOOKUP($K696,Set!$H$4:$J$489,3,FALSE),0)</f>
        <v>0</v>
      </c>
      <c r="W696" s="6">
        <f>IFERROR(VLOOKUP($K696,Oct!$H$4:$J$489,3,FALSE),0)</f>
        <v>0</v>
      </c>
      <c r="X696" s="6">
        <f>IFERROR(VLOOKUP($K696,Nov!$H$4:$J$489,3,FALSE),0)</f>
        <v>0</v>
      </c>
      <c r="Y696" s="6">
        <f>IFERROR(VLOOKUP($K696,Dic!$H$4:$J$489,3,FALSE),0)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IFERROR(VLOOKUP($K697,Ene!$H$4:$J$489,3,FALSE),0)</f>
        <v>0</v>
      </c>
      <c r="O697" s="6">
        <f>IFERROR(VLOOKUP($K697,Feb!$H$4:$J$489,3,FALSE),0)</f>
        <v>0</v>
      </c>
      <c r="P697" s="6">
        <f>IFERROR(VLOOKUP($K697,Mar!$H$4:$J$489,3,FALSE),0)</f>
        <v>0</v>
      </c>
      <c r="Q697" s="6">
        <f>IFERROR(VLOOKUP($K697,Abr!$H$4:$J$489,3,FALSE),0)</f>
        <v>0</v>
      </c>
      <c r="R697" s="6">
        <f>IFERROR(VLOOKUP($K697,May!$H$4:$J$489,3,FALSE),0)</f>
        <v>0</v>
      </c>
      <c r="S697" s="6">
        <f>IFERROR(VLOOKUP($K697,Jun!$H$4:$J$489,3,FALSE),0)</f>
        <v>0</v>
      </c>
      <c r="T697" s="6">
        <f>IFERROR(VLOOKUP($K697,Jul!$H$4:$J$489,3,FALSE),0)</f>
        <v>0</v>
      </c>
      <c r="U697" s="6">
        <f>IFERROR(VLOOKUP($K697,Ago!$H$4:$J$489,3,FALSE),0)</f>
        <v>0</v>
      </c>
      <c r="V697" s="6">
        <f>IFERROR(VLOOKUP($K697,Set!$H$4:$J$489,3,FALSE),0)</f>
        <v>0</v>
      </c>
      <c r="W697" s="6">
        <f>IFERROR(VLOOKUP($K697,Oct!$H$4:$J$489,3,FALSE),0)</f>
        <v>0</v>
      </c>
      <c r="X697" s="6">
        <f>IFERROR(VLOOKUP($K697,Nov!$H$4:$J$489,3,FALSE),0)</f>
        <v>0</v>
      </c>
      <c r="Y697" s="6">
        <f>IFERROR(VLOOKUP($K697,Dic!$H$4:$J$489,3,FALSE),0)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IFERROR(VLOOKUP($K698,Ene!$H$4:$J$489,3,FALSE),0)</f>
        <v>0</v>
      </c>
      <c r="O698" s="6">
        <f>IFERROR(VLOOKUP($K698,Feb!$H$4:$J$489,3,FALSE),0)</f>
        <v>0</v>
      </c>
      <c r="P698" s="6">
        <f>IFERROR(VLOOKUP($K698,Mar!$H$4:$J$489,3,FALSE),0)</f>
        <v>0</v>
      </c>
      <c r="Q698" s="6">
        <f>IFERROR(VLOOKUP($K698,Abr!$H$4:$J$489,3,FALSE),0)</f>
        <v>0</v>
      </c>
      <c r="R698" s="6">
        <f>IFERROR(VLOOKUP($K698,May!$H$4:$J$489,3,FALSE),0)</f>
        <v>0</v>
      </c>
      <c r="S698" s="6">
        <f>IFERROR(VLOOKUP($K698,Jun!$H$4:$J$489,3,FALSE),0)</f>
        <v>0</v>
      </c>
      <c r="T698" s="6">
        <f>IFERROR(VLOOKUP($K698,Jul!$H$4:$J$489,3,FALSE),0)</f>
        <v>0</v>
      </c>
      <c r="U698" s="6">
        <f>IFERROR(VLOOKUP($K698,Ago!$H$4:$J$489,3,FALSE),0)</f>
        <v>0</v>
      </c>
      <c r="V698" s="6">
        <f>IFERROR(VLOOKUP($K698,Set!$H$4:$J$489,3,FALSE),0)</f>
        <v>0</v>
      </c>
      <c r="W698" s="6">
        <f>IFERROR(VLOOKUP($K698,Oct!$H$4:$J$489,3,FALSE),0)</f>
        <v>0</v>
      </c>
      <c r="X698" s="6">
        <f>IFERROR(VLOOKUP($K698,Nov!$H$4:$J$489,3,FALSE),0)</f>
        <v>0</v>
      </c>
      <c r="Y698" s="6">
        <f>IFERROR(VLOOKUP($K698,Dic!$H$4:$J$489,3,FALSE),0)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IFERROR(VLOOKUP($K699,Ene!$H$4:$J$489,3,FALSE),0)</f>
        <v>0</v>
      </c>
      <c r="O699" s="6">
        <f>IFERROR(VLOOKUP($K699,Feb!$H$4:$J$489,3,FALSE),0)</f>
        <v>0</v>
      </c>
      <c r="P699" s="6">
        <f>IFERROR(VLOOKUP($K699,Mar!$H$4:$J$489,3,FALSE),0)</f>
        <v>0</v>
      </c>
      <c r="Q699" s="6">
        <f>IFERROR(VLOOKUP($K699,Abr!$H$4:$J$489,3,FALSE),0)</f>
        <v>0</v>
      </c>
      <c r="R699" s="6">
        <f>IFERROR(VLOOKUP($K699,May!$H$4:$J$489,3,FALSE),0)</f>
        <v>0</v>
      </c>
      <c r="S699" s="6">
        <f>IFERROR(VLOOKUP($K699,Jun!$H$4:$J$489,3,FALSE),0)</f>
        <v>0</v>
      </c>
      <c r="T699" s="6">
        <f>IFERROR(VLOOKUP($K699,Jul!$H$4:$J$489,3,FALSE),0)</f>
        <v>0</v>
      </c>
      <c r="U699" s="6">
        <f>IFERROR(VLOOKUP($K699,Ago!$H$4:$J$489,3,FALSE),0)</f>
        <v>0</v>
      </c>
      <c r="V699" s="6">
        <f>IFERROR(VLOOKUP($K699,Set!$H$4:$J$489,3,FALSE),0)</f>
        <v>0</v>
      </c>
      <c r="W699" s="6">
        <f>IFERROR(VLOOKUP($K699,Oct!$H$4:$J$489,3,FALSE),0)</f>
        <v>0</v>
      </c>
      <c r="X699" s="6">
        <f>IFERROR(VLOOKUP($K699,Nov!$H$4:$J$489,3,FALSE),0)</f>
        <v>0</v>
      </c>
      <c r="Y699" s="6">
        <f>IFERROR(VLOOKUP($K699,Dic!$H$4:$J$489,3,FALSE),0)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IFERROR(VLOOKUP($K700,Ene!$H$4:$J$489,3,FALSE),0)</f>
        <v>0</v>
      </c>
      <c r="O700" s="6">
        <f>IFERROR(VLOOKUP($K700,Feb!$H$4:$J$489,3,FALSE),0)</f>
        <v>0</v>
      </c>
      <c r="P700" s="6">
        <f>IFERROR(VLOOKUP($K700,Mar!$H$4:$J$489,3,FALSE),0)</f>
        <v>0</v>
      </c>
      <c r="Q700" s="6">
        <f>IFERROR(VLOOKUP($K700,Abr!$H$4:$J$489,3,FALSE),0)</f>
        <v>0</v>
      </c>
      <c r="R700" s="6">
        <f>IFERROR(VLOOKUP($K700,May!$H$4:$J$489,3,FALSE),0)</f>
        <v>0</v>
      </c>
      <c r="S700" s="6">
        <f>IFERROR(VLOOKUP($K700,Jun!$H$4:$J$489,3,FALSE),0)</f>
        <v>0</v>
      </c>
      <c r="T700" s="6">
        <f>IFERROR(VLOOKUP($K700,Jul!$H$4:$J$489,3,FALSE),0)</f>
        <v>0</v>
      </c>
      <c r="U700" s="6">
        <f>IFERROR(VLOOKUP($K700,Ago!$H$4:$J$489,3,FALSE),0)</f>
        <v>0</v>
      </c>
      <c r="V700" s="6">
        <f>IFERROR(VLOOKUP($K700,Set!$H$4:$J$489,3,FALSE),0)</f>
        <v>0</v>
      </c>
      <c r="W700" s="6">
        <f>IFERROR(VLOOKUP($K700,Oct!$H$4:$J$489,3,FALSE),0)</f>
        <v>0</v>
      </c>
      <c r="X700" s="6">
        <f>IFERROR(VLOOKUP($K700,Nov!$H$4:$J$489,3,FALSE),0)</f>
        <v>0</v>
      </c>
      <c r="Y700" s="6">
        <f>IFERROR(VLOOKUP($K700,Dic!$H$4:$J$489,3,FALSE),0)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IFERROR(VLOOKUP($K701,Ene!$H$4:$J$489,3,FALSE),0)</f>
        <v>0</v>
      </c>
      <c r="O701" s="6">
        <f>IFERROR(VLOOKUP($K701,Feb!$H$4:$J$489,3,FALSE),0)</f>
        <v>0</v>
      </c>
      <c r="P701" s="6">
        <f>IFERROR(VLOOKUP($K701,Mar!$H$4:$J$489,3,FALSE),0)</f>
        <v>0</v>
      </c>
      <c r="Q701" s="6">
        <f>IFERROR(VLOOKUP($K701,Abr!$H$4:$J$489,3,FALSE),0)</f>
        <v>0</v>
      </c>
      <c r="R701" s="6">
        <f>IFERROR(VLOOKUP($K701,May!$H$4:$J$489,3,FALSE),0)</f>
        <v>0</v>
      </c>
      <c r="S701" s="6">
        <f>IFERROR(VLOOKUP($K701,Jun!$H$4:$J$489,3,FALSE),0)</f>
        <v>0</v>
      </c>
      <c r="T701" s="6">
        <f>IFERROR(VLOOKUP($K701,Jul!$H$4:$J$489,3,FALSE),0)</f>
        <v>0</v>
      </c>
      <c r="U701" s="6">
        <f>IFERROR(VLOOKUP($K701,Ago!$H$4:$J$489,3,FALSE),0)</f>
        <v>0</v>
      </c>
      <c r="V701" s="6">
        <f>IFERROR(VLOOKUP($K701,Set!$H$4:$J$489,3,FALSE),0)</f>
        <v>0</v>
      </c>
      <c r="W701" s="6">
        <f>IFERROR(VLOOKUP($K701,Oct!$H$4:$J$489,3,FALSE),0)</f>
        <v>0</v>
      </c>
      <c r="X701" s="6">
        <f>IFERROR(VLOOKUP($K701,Nov!$H$4:$J$489,3,FALSE),0)</f>
        <v>0</v>
      </c>
      <c r="Y701" s="6">
        <f>IFERROR(VLOOKUP($K701,Dic!$H$4:$J$489,3,FALSE),0)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IFERROR(VLOOKUP($K702,Ene!$H$4:$J$489,3,FALSE),0)</f>
        <v>0</v>
      </c>
      <c r="O702" s="6">
        <f>IFERROR(VLOOKUP($K702,Feb!$H$4:$J$489,3,FALSE),0)</f>
        <v>0</v>
      </c>
      <c r="P702" s="6">
        <f>IFERROR(VLOOKUP($K702,Mar!$H$4:$J$489,3,FALSE),0)</f>
        <v>0</v>
      </c>
      <c r="Q702" s="6">
        <f>IFERROR(VLOOKUP($K702,Abr!$H$4:$J$489,3,FALSE),0)</f>
        <v>0</v>
      </c>
      <c r="R702" s="6">
        <f>IFERROR(VLOOKUP($K702,May!$H$4:$J$489,3,FALSE),0)</f>
        <v>0</v>
      </c>
      <c r="S702" s="6">
        <f>IFERROR(VLOOKUP($K702,Jun!$H$4:$J$489,3,FALSE),0)</f>
        <v>0</v>
      </c>
      <c r="T702" s="6">
        <f>IFERROR(VLOOKUP($K702,Jul!$H$4:$J$489,3,FALSE),0)</f>
        <v>0</v>
      </c>
      <c r="U702" s="6">
        <f>IFERROR(VLOOKUP($K702,Ago!$H$4:$J$489,3,FALSE),0)</f>
        <v>0</v>
      </c>
      <c r="V702" s="6">
        <f>IFERROR(VLOOKUP($K702,Set!$H$4:$J$489,3,FALSE),0)</f>
        <v>0</v>
      </c>
      <c r="W702" s="6">
        <f>IFERROR(VLOOKUP($K702,Oct!$H$4:$J$489,3,FALSE),0)</f>
        <v>0</v>
      </c>
      <c r="X702" s="6">
        <f>IFERROR(VLOOKUP($K702,Nov!$H$4:$J$489,3,FALSE),0)</f>
        <v>0</v>
      </c>
      <c r="Y702" s="6">
        <f>IFERROR(VLOOKUP($K702,Dic!$H$4:$J$489,3,FALSE),0)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IFERROR(VLOOKUP($K703,Ene!$H$4:$J$489,3,FALSE),0)</f>
        <v>0</v>
      </c>
      <c r="O703" s="6">
        <f>IFERROR(VLOOKUP($K703,Feb!$H$4:$J$489,3,FALSE),0)</f>
        <v>0</v>
      </c>
      <c r="P703" s="6">
        <f>IFERROR(VLOOKUP($K703,Mar!$H$4:$J$489,3,FALSE),0)</f>
        <v>0</v>
      </c>
      <c r="Q703" s="6">
        <f>IFERROR(VLOOKUP($K703,Abr!$H$4:$J$489,3,FALSE),0)</f>
        <v>0</v>
      </c>
      <c r="R703" s="6">
        <f>IFERROR(VLOOKUP($K703,May!$H$4:$J$489,3,FALSE),0)</f>
        <v>0</v>
      </c>
      <c r="S703" s="6">
        <f>IFERROR(VLOOKUP($K703,Jun!$H$4:$J$489,3,FALSE),0)</f>
        <v>0</v>
      </c>
      <c r="T703" s="6">
        <f>IFERROR(VLOOKUP($K703,Jul!$H$4:$J$489,3,FALSE),0)</f>
        <v>0</v>
      </c>
      <c r="U703" s="6">
        <f>IFERROR(VLOOKUP($K703,Ago!$H$4:$J$489,3,FALSE),0)</f>
        <v>0</v>
      </c>
      <c r="V703" s="6">
        <f>IFERROR(VLOOKUP($K703,Set!$H$4:$J$489,3,FALSE),0)</f>
        <v>0</v>
      </c>
      <c r="W703" s="6">
        <f>IFERROR(VLOOKUP($K703,Oct!$H$4:$J$489,3,FALSE),0)</f>
        <v>0</v>
      </c>
      <c r="X703" s="6">
        <f>IFERROR(VLOOKUP($K703,Nov!$H$4:$J$489,3,FALSE),0)</f>
        <v>0</v>
      </c>
      <c r="Y703" s="6">
        <f>IFERROR(VLOOKUP($K703,Dic!$H$4:$J$489,3,FALSE),0)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IFERROR(VLOOKUP($K704,Ene!$H$4:$J$489,3,FALSE),0)</f>
        <v>0</v>
      </c>
      <c r="O704" s="6">
        <f>IFERROR(VLOOKUP($K704,Feb!$H$4:$J$489,3,FALSE),0)</f>
        <v>0</v>
      </c>
      <c r="P704" s="6">
        <f>IFERROR(VLOOKUP($K704,Mar!$H$4:$J$489,3,FALSE),0)</f>
        <v>0</v>
      </c>
      <c r="Q704" s="6">
        <f>IFERROR(VLOOKUP($K704,Abr!$H$4:$J$489,3,FALSE),0)</f>
        <v>0</v>
      </c>
      <c r="R704" s="6">
        <f>IFERROR(VLOOKUP($K704,May!$H$4:$J$489,3,FALSE),0)</f>
        <v>0</v>
      </c>
      <c r="S704" s="6">
        <f>IFERROR(VLOOKUP($K704,Jun!$H$4:$J$489,3,FALSE),0)</f>
        <v>0</v>
      </c>
      <c r="T704" s="6">
        <f>IFERROR(VLOOKUP($K704,Jul!$H$4:$J$489,3,FALSE),0)</f>
        <v>0</v>
      </c>
      <c r="U704" s="6">
        <f>IFERROR(VLOOKUP($K704,Ago!$H$4:$J$489,3,FALSE),0)</f>
        <v>0</v>
      </c>
      <c r="V704" s="6">
        <f>IFERROR(VLOOKUP($K704,Set!$H$4:$J$489,3,FALSE),0)</f>
        <v>0</v>
      </c>
      <c r="W704" s="6">
        <f>IFERROR(VLOOKUP($K704,Oct!$H$4:$J$489,3,FALSE),0)</f>
        <v>0</v>
      </c>
      <c r="X704" s="6">
        <f>IFERROR(VLOOKUP($K704,Nov!$H$4:$J$489,3,FALSE),0)</f>
        <v>0</v>
      </c>
      <c r="Y704" s="6">
        <f>IFERROR(VLOOKUP($K704,Dic!$H$4:$J$489,3,FALSE),0)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IFERROR(VLOOKUP($K705,Ene!$H$4:$J$489,3,FALSE),0)</f>
        <v>0</v>
      </c>
      <c r="O705" s="6">
        <f>IFERROR(VLOOKUP($K705,Feb!$H$4:$J$489,3,FALSE),0)</f>
        <v>0</v>
      </c>
      <c r="P705" s="6">
        <f>IFERROR(VLOOKUP($K705,Mar!$H$4:$J$489,3,FALSE),0)</f>
        <v>0</v>
      </c>
      <c r="Q705" s="6">
        <f>IFERROR(VLOOKUP($K705,Abr!$H$4:$J$489,3,FALSE),0)</f>
        <v>0</v>
      </c>
      <c r="R705" s="6">
        <f>IFERROR(VLOOKUP($K705,May!$H$4:$J$489,3,FALSE),0)</f>
        <v>0</v>
      </c>
      <c r="S705" s="6">
        <f>IFERROR(VLOOKUP($K705,Jun!$H$4:$J$489,3,FALSE),0)</f>
        <v>0</v>
      </c>
      <c r="T705" s="6">
        <f>IFERROR(VLOOKUP($K705,Jul!$H$4:$J$489,3,FALSE),0)</f>
        <v>0</v>
      </c>
      <c r="U705" s="6">
        <f>IFERROR(VLOOKUP($K705,Ago!$H$4:$J$489,3,FALSE),0)</f>
        <v>0</v>
      </c>
      <c r="V705" s="6">
        <f>IFERROR(VLOOKUP($K705,Set!$H$4:$J$489,3,FALSE),0)</f>
        <v>0</v>
      </c>
      <c r="W705" s="6">
        <f>IFERROR(VLOOKUP($K705,Oct!$H$4:$J$489,3,FALSE),0)</f>
        <v>0</v>
      </c>
      <c r="X705" s="6">
        <f>IFERROR(VLOOKUP($K705,Nov!$H$4:$J$489,3,FALSE),0)</f>
        <v>0</v>
      </c>
      <c r="Y705" s="6">
        <f>IFERROR(VLOOKUP($K705,Dic!$H$4:$J$489,3,FALSE),0)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IFERROR(VLOOKUP($K706,Ene!$H$4:$J$489,3,FALSE),0)</f>
        <v>0</v>
      </c>
      <c r="O706" s="6">
        <f>IFERROR(VLOOKUP($K706,Feb!$H$4:$J$489,3,FALSE),0)</f>
        <v>0</v>
      </c>
      <c r="P706" s="6">
        <f>IFERROR(VLOOKUP($K706,Mar!$H$4:$J$489,3,FALSE),0)</f>
        <v>0</v>
      </c>
      <c r="Q706" s="6">
        <f>IFERROR(VLOOKUP($K706,Abr!$H$4:$J$489,3,FALSE),0)</f>
        <v>0</v>
      </c>
      <c r="R706" s="6">
        <f>IFERROR(VLOOKUP($K706,May!$H$4:$J$489,3,FALSE),0)</f>
        <v>0</v>
      </c>
      <c r="S706" s="6">
        <f>IFERROR(VLOOKUP($K706,Jun!$H$4:$J$489,3,FALSE),0)</f>
        <v>0</v>
      </c>
      <c r="T706" s="6">
        <f>IFERROR(VLOOKUP($K706,Jul!$H$4:$J$489,3,FALSE),0)</f>
        <v>0</v>
      </c>
      <c r="U706" s="6">
        <f>IFERROR(VLOOKUP($K706,Ago!$H$4:$J$489,3,FALSE),0)</f>
        <v>0</v>
      </c>
      <c r="V706" s="6">
        <f>IFERROR(VLOOKUP($K706,Set!$H$4:$J$489,3,FALSE),0)</f>
        <v>0</v>
      </c>
      <c r="W706" s="6">
        <f>IFERROR(VLOOKUP($K706,Oct!$H$4:$J$489,3,FALSE),0)</f>
        <v>0</v>
      </c>
      <c r="X706" s="6">
        <f>IFERROR(VLOOKUP($K706,Nov!$H$4:$J$489,3,FALSE),0)</f>
        <v>0</v>
      </c>
      <c r="Y706" s="6">
        <f>IFERROR(VLOOKUP($K706,Dic!$H$4:$J$489,3,FALSE),0)</f>
        <v>0</v>
      </c>
      <c r="Z706" s="6">
        <f t="shared" ref="Z706:Z769" si="122">N706+O706+P706</f>
        <v>0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0</v>
      </c>
      <c r="AE706" s="6">
        <f t="shared" ref="AE706:AE769" si="127">SUM(T706:Y706)</f>
        <v>0</v>
      </c>
      <c r="AF706" s="6">
        <f t="shared" ref="AF706:AF769" si="128">SUM(N706:Y706)</f>
        <v>0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IFERROR(VLOOKUP($K707,Ene!$H$4:$J$489,3,FALSE),0)</f>
        <v>0</v>
      </c>
      <c r="O707" s="6">
        <f>IFERROR(VLOOKUP($K707,Feb!$H$4:$J$489,3,FALSE),0)</f>
        <v>0</v>
      </c>
      <c r="P707" s="6">
        <f>IFERROR(VLOOKUP($K707,Mar!$H$4:$J$489,3,FALSE),0)</f>
        <v>0</v>
      </c>
      <c r="Q707" s="6">
        <f>IFERROR(VLOOKUP($K707,Abr!$H$4:$J$489,3,FALSE),0)</f>
        <v>0</v>
      </c>
      <c r="R707" s="6">
        <f>IFERROR(VLOOKUP($K707,May!$H$4:$J$489,3,FALSE),0)</f>
        <v>0</v>
      </c>
      <c r="S707" s="6">
        <f>IFERROR(VLOOKUP($K707,Jun!$H$4:$J$489,3,FALSE),0)</f>
        <v>0</v>
      </c>
      <c r="T707" s="6">
        <f>IFERROR(VLOOKUP($K707,Jul!$H$4:$J$489,3,FALSE),0)</f>
        <v>0</v>
      </c>
      <c r="U707" s="6">
        <f>IFERROR(VLOOKUP($K707,Ago!$H$4:$J$489,3,FALSE),0)</f>
        <v>0</v>
      </c>
      <c r="V707" s="6">
        <f>IFERROR(VLOOKUP($K707,Set!$H$4:$J$489,3,FALSE),0)</f>
        <v>0</v>
      </c>
      <c r="W707" s="6">
        <f>IFERROR(VLOOKUP($K707,Oct!$H$4:$J$489,3,FALSE),0)</f>
        <v>0</v>
      </c>
      <c r="X707" s="6">
        <f>IFERROR(VLOOKUP($K707,Nov!$H$4:$J$489,3,FALSE),0)</f>
        <v>0</v>
      </c>
      <c r="Y707" s="6">
        <f>IFERROR(VLOOKUP($K707,Dic!$H$4:$J$489,3,FALSE),0)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IFERROR(VLOOKUP($K708,Ene!$H$4:$J$489,3,FALSE),0)</f>
        <v>0</v>
      </c>
      <c r="O708" s="6">
        <f>IFERROR(VLOOKUP($K708,Feb!$H$4:$J$489,3,FALSE),0)</f>
        <v>0</v>
      </c>
      <c r="P708" s="6">
        <f>IFERROR(VLOOKUP($K708,Mar!$H$4:$J$489,3,FALSE),0)</f>
        <v>0</v>
      </c>
      <c r="Q708" s="6">
        <f>IFERROR(VLOOKUP($K708,Abr!$H$4:$J$489,3,FALSE),0)</f>
        <v>0</v>
      </c>
      <c r="R708" s="6">
        <f>IFERROR(VLOOKUP($K708,May!$H$4:$J$489,3,FALSE),0)</f>
        <v>0</v>
      </c>
      <c r="S708" s="6">
        <f>IFERROR(VLOOKUP($K708,Jun!$H$4:$J$489,3,FALSE),0)</f>
        <v>0</v>
      </c>
      <c r="T708" s="6">
        <f>IFERROR(VLOOKUP($K708,Jul!$H$4:$J$489,3,FALSE),0)</f>
        <v>0</v>
      </c>
      <c r="U708" s="6">
        <f>IFERROR(VLOOKUP($K708,Ago!$H$4:$J$489,3,FALSE),0)</f>
        <v>0</v>
      </c>
      <c r="V708" s="6">
        <f>IFERROR(VLOOKUP($K708,Set!$H$4:$J$489,3,FALSE),0)</f>
        <v>0</v>
      </c>
      <c r="W708" s="6">
        <f>IFERROR(VLOOKUP($K708,Oct!$H$4:$J$489,3,FALSE),0)</f>
        <v>0</v>
      </c>
      <c r="X708" s="6">
        <f>IFERROR(VLOOKUP($K708,Nov!$H$4:$J$489,3,FALSE),0)</f>
        <v>0</v>
      </c>
      <c r="Y708" s="6">
        <f>IFERROR(VLOOKUP($K708,Dic!$H$4:$J$489,3,FALSE),0)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IFERROR(VLOOKUP($K709,Ene!$H$4:$J$489,3,FALSE),0)</f>
        <v>0</v>
      </c>
      <c r="O709" s="6">
        <f>IFERROR(VLOOKUP($K709,Feb!$H$4:$J$489,3,FALSE),0)</f>
        <v>0</v>
      </c>
      <c r="P709" s="6">
        <f>IFERROR(VLOOKUP($K709,Mar!$H$4:$J$489,3,FALSE),0)</f>
        <v>0</v>
      </c>
      <c r="Q709" s="6">
        <f>IFERROR(VLOOKUP($K709,Abr!$H$4:$J$489,3,FALSE),0)</f>
        <v>0</v>
      </c>
      <c r="R709" s="6">
        <f>IFERROR(VLOOKUP($K709,May!$H$4:$J$489,3,FALSE),0)</f>
        <v>0</v>
      </c>
      <c r="S709" s="6">
        <f>IFERROR(VLOOKUP($K709,Jun!$H$4:$J$489,3,FALSE),0)</f>
        <v>0</v>
      </c>
      <c r="T709" s="6">
        <f>IFERROR(VLOOKUP($K709,Jul!$H$4:$J$489,3,FALSE),0)</f>
        <v>0</v>
      </c>
      <c r="U709" s="6">
        <f>IFERROR(VLOOKUP($K709,Ago!$H$4:$J$489,3,FALSE),0)</f>
        <v>0</v>
      </c>
      <c r="V709" s="6">
        <f>IFERROR(VLOOKUP($K709,Set!$H$4:$J$489,3,FALSE),0)</f>
        <v>0</v>
      </c>
      <c r="W709" s="6">
        <f>IFERROR(VLOOKUP($K709,Oct!$H$4:$J$489,3,FALSE),0)</f>
        <v>0</v>
      </c>
      <c r="X709" s="6">
        <f>IFERROR(VLOOKUP($K709,Nov!$H$4:$J$489,3,FALSE),0)</f>
        <v>0</v>
      </c>
      <c r="Y709" s="6">
        <f>IFERROR(VLOOKUP($K709,Dic!$H$4:$J$489,3,FALSE),0)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IFERROR(VLOOKUP($K710,Ene!$H$4:$J$489,3,FALSE),0)</f>
        <v>0</v>
      </c>
      <c r="O710" s="6">
        <f>IFERROR(VLOOKUP($K710,Feb!$H$4:$J$489,3,FALSE),0)</f>
        <v>0</v>
      </c>
      <c r="P710" s="6">
        <f>IFERROR(VLOOKUP($K710,Mar!$H$4:$J$489,3,FALSE),0)</f>
        <v>0</v>
      </c>
      <c r="Q710" s="6">
        <f>IFERROR(VLOOKUP($K710,Abr!$H$4:$J$489,3,FALSE),0)</f>
        <v>0</v>
      </c>
      <c r="R710" s="6">
        <f>IFERROR(VLOOKUP($K710,May!$H$4:$J$489,3,FALSE),0)</f>
        <v>0</v>
      </c>
      <c r="S710" s="6">
        <f>IFERROR(VLOOKUP($K710,Jun!$H$4:$J$489,3,FALSE),0)</f>
        <v>0</v>
      </c>
      <c r="T710" s="6">
        <f>IFERROR(VLOOKUP($K710,Jul!$H$4:$J$489,3,FALSE),0)</f>
        <v>0</v>
      </c>
      <c r="U710" s="6">
        <f>IFERROR(VLOOKUP($K710,Ago!$H$4:$J$489,3,FALSE),0)</f>
        <v>0</v>
      </c>
      <c r="V710" s="6">
        <f>IFERROR(VLOOKUP($K710,Set!$H$4:$J$489,3,FALSE),0)</f>
        <v>0</v>
      </c>
      <c r="W710" s="6">
        <f>IFERROR(VLOOKUP($K710,Oct!$H$4:$J$489,3,FALSE),0)</f>
        <v>0</v>
      </c>
      <c r="X710" s="6">
        <f>IFERROR(VLOOKUP($K710,Nov!$H$4:$J$489,3,FALSE),0)</f>
        <v>0</v>
      </c>
      <c r="Y710" s="6">
        <f>IFERROR(VLOOKUP($K710,Dic!$H$4:$J$489,3,FALSE),0)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IFERROR(VLOOKUP($K711,Ene!$H$4:$J$489,3,FALSE),0)</f>
        <v>0</v>
      </c>
      <c r="O711" s="6">
        <f>IFERROR(VLOOKUP($K711,Feb!$H$4:$J$489,3,FALSE),0)</f>
        <v>0</v>
      </c>
      <c r="P711" s="6">
        <f>IFERROR(VLOOKUP($K711,Mar!$H$4:$J$489,3,FALSE),0)</f>
        <v>0</v>
      </c>
      <c r="Q711" s="6">
        <f>IFERROR(VLOOKUP($K711,Abr!$H$4:$J$489,3,FALSE),0)</f>
        <v>0</v>
      </c>
      <c r="R711" s="6">
        <f>IFERROR(VLOOKUP($K711,May!$H$4:$J$489,3,FALSE),0)</f>
        <v>0</v>
      </c>
      <c r="S711" s="6">
        <f>IFERROR(VLOOKUP($K711,Jun!$H$4:$J$489,3,FALSE),0)</f>
        <v>0</v>
      </c>
      <c r="T711" s="6">
        <f>IFERROR(VLOOKUP($K711,Jul!$H$4:$J$489,3,FALSE),0)</f>
        <v>0</v>
      </c>
      <c r="U711" s="6">
        <f>IFERROR(VLOOKUP($K711,Ago!$H$4:$J$489,3,FALSE),0)</f>
        <v>0</v>
      </c>
      <c r="V711" s="6">
        <f>IFERROR(VLOOKUP($K711,Set!$H$4:$J$489,3,FALSE),0)</f>
        <v>0</v>
      </c>
      <c r="W711" s="6">
        <f>IFERROR(VLOOKUP($K711,Oct!$H$4:$J$489,3,FALSE),0)</f>
        <v>0</v>
      </c>
      <c r="X711" s="6">
        <f>IFERROR(VLOOKUP($K711,Nov!$H$4:$J$489,3,FALSE),0)</f>
        <v>0</v>
      </c>
      <c r="Y711" s="6">
        <f>IFERROR(VLOOKUP($K711,Dic!$H$4:$J$489,3,FALSE),0)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IFERROR(VLOOKUP($K712,Ene!$H$4:$J$489,3,FALSE),0)</f>
        <v>0</v>
      </c>
      <c r="O712" s="6">
        <f>IFERROR(VLOOKUP($K712,Feb!$H$4:$J$489,3,FALSE),0)</f>
        <v>0</v>
      </c>
      <c r="P712" s="6">
        <f>IFERROR(VLOOKUP($K712,Mar!$H$4:$J$489,3,FALSE),0)</f>
        <v>0</v>
      </c>
      <c r="Q712" s="6">
        <f>IFERROR(VLOOKUP($K712,Abr!$H$4:$J$489,3,FALSE),0)</f>
        <v>0</v>
      </c>
      <c r="R712" s="6">
        <f>IFERROR(VLOOKUP($K712,May!$H$4:$J$489,3,FALSE),0)</f>
        <v>0</v>
      </c>
      <c r="S712" s="6">
        <f>IFERROR(VLOOKUP($K712,Jun!$H$4:$J$489,3,FALSE),0)</f>
        <v>0</v>
      </c>
      <c r="T712" s="6">
        <f>IFERROR(VLOOKUP($K712,Jul!$H$4:$J$489,3,FALSE),0)</f>
        <v>0</v>
      </c>
      <c r="U712" s="6">
        <f>IFERROR(VLOOKUP($K712,Ago!$H$4:$J$489,3,FALSE),0)</f>
        <v>0</v>
      </c>
      <c r="V712" s="6">
        <f>IFERROR(VLOOKUP($K712,Set!$H$4:$J$489,3,FALSE),0)</f>
        <v>0</v>
      </c>
      <c r="W712" s="6">
        <f>IFERROR(VLOOKUP($K712,Oct!$H$4:$J$489,3,FALSE),0)</f>
        <v>0</v>
      </c>
      <c r="X712" s="6">
        <f>IFERROR(VLOOKUP($K712,Nov!$H$4:$J$489,3,FALSE),0)</f>
        <v>0</v>
      </c>
      <c r="Y712" s="6">
        <f>IFERROR(VLOOKUP($K712,Dic!$H$4:$J$489,3,FALSE),0)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IFERROR(VLOOKUP($K713,Ene!$H$4:$J$489,3,FALSE),0)</f>
        <v>0</v>
      </c>
      <c r="O713" s="6">
        <f>IFERROR(VLOOKUP($K713,Feb!$H$4:$J$489,3,FALSE),0)</f>
        <v>0</v>
      </c>
      <c r="P713" s="6">
        <f>IFERROR(VLOOKUP($K713,Mar!$H$4:$J$489,3,FALSE),0)</f>
        <v>0</v>
      </c>
      <c r="Q713" s="6">
        <f>IFERROR(VLOOKUP($K713,Abr!$H$4:$J$489,3,FALSE),0)</f>
        <v>0</v>
      </c>
      <c r="R713" s="6">
        <f>IFERROR(VLOOKUP($K713,May!$H$4:$J$489,3,FALSE),0)</f>
        <v>0</v>
      </c>
      <c r="S713" s="6">
        <f>IFERROR(VLOOKUP($K713,Jun!$H$4:$J$489,3,FALSE),0)</f>
        <v>0</v>
      </c>
      <c r="T713" s="6">
        <f>IFERROR(VLOOKUP($K713,Jul!$H$4:$J$489,3,FALSE),0)</f>
        <v>0</v>
      </c>
      <c r="U713" s="6">
        <f>IFERROR(VLOOKUP($K713,Ago!$H$4:$J$489,3,FALSE),0)</f>
        <v>0</v>
      </c>
      <c r="V713" s="6">
        <f>IFERROR(VLOOKUP($K713,Set!$H$4:$J$489,3,FALSE),0)</f>
        <v>0</v>
      </c>
      <c r="W713" s="6">
        <f>IFERROR(VLOOKUP($K713,Oct!$H$4:$J$489,3,FALSE),0)</f>
        <v>0</v>
      </c>
      <c r="X713" s="6">
        <f>IFERROR(VLOOKUP($K713,Nov!$H$4:$J$489,3,FALSE),0)</f>
        <v>0</v>
      </c>
      <c r="Y713" s="6">
        <f>IFERROR(VLOOKUP($K713,Dic!$H$4:$J$489,3,FALSE),0)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IFERROR(VLOOKUP($K714,Ene!$H$4:$J$489,3,FALSE),0)</f>
        <v>0</v>
      </c>
      <c r="O714" s="6">
        <f>IFERROR(VLOOKUP($K714,Feb!$H$4:$J$489,3,FALSE),0)</f>
        <v>0</v>
      </c>
      <c r="P714" s="6">
        <f>IFERROR(VLOOKUP($K714,Mar!$H$4:$J$489,3,FALSE),0)</f>
        <v>0</v>
      </c>
      <c r="Q714" s="6">
        <f>IFERROR(VLOOKUP($K714,Abr!$H$4:$J$489,3,FALSE),0)</f>
        <v>0</v>
      </c>
      <c r="R714" s="6">
        <f>IFERROR(VLOOKUP($K714,May!$H$4:$J$489,3,FALSE),0)</f>
        <v>0</v>
      </c>
      <c r="S714" s="6">
        <f>IFERROR(VLOOKUP($K714,Jun!$H$4:$J$489,3,FALSE),0)</f>
        <v>0</v>
      </c>
      <c r="T714" s="6">
        <f>IFERROR(VLOOKUP($K714,Jul!$H$4:$J$489,3,FALSE),0)</f>
        <v>0</v>
      </c>
      <c r="U714" s="6">
        <f>IFERROR(VLOOKUP($K714,Ago!$H$4:$J$489,3,FALSE),0)</f>
        <v>0</v>
      </c>
      <c r="V714" s="6">
        <f>IFERROR(VLOOKUP($K714,Set!$H$4:$J$489,3,FALSE),0)</f>
        <v>0</v>
      </c>
      <c r="W714" s="6">
        <f>IFERROR(VLOOKUP($K714,Oct!$H$4:$J$489,3,FALSE),0)</f>
        <v>0</v>
      </c>
      <c r="X714" s="6">
        <f>IFERROR(VLOOKUP($K714,Nov!$H$4:$J$489,3,FALSE),0)</f>
        <v>0</v>
      </c>
      <c r="Y714" s="6">
        <f>IFERROR(VLOOKUP($K714,Dic!$H$4:$J$489,3,FALSE),0)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IFERROR(VLOOKUP($K715,Ene!$H$4:$J$489,3,FALSE),0)</f>
        <v>0</v>
      </c>
      <c r="O715" s="6">
        <f>IFERROR(VLOOKUP($K715,Feb!$H$4:$J$489,3,FALSE),0)</f>
        <v>0</v>
      </c>
      <c r="P715" s="6">
        <f>IFERROR(VLOOKUP($K715,Mar!$H$4:$J$489,3,FALSE),0)</f>
        <v>0</v>
      </c>
      <c r="Q715" s="6">
        <f>IFERROR(VLOOKUP($K715,Abr!$H$4:$J$489,3,FALSE),0)</f>
        <v>0</v>
      </c>
      <c r="R715" s="6">
        <f>IFERROR(VLOOKUP($K715,May!$H$4:$J$489,3,FALSE),0)</f>
        <v>0</v>
      </c>
      <c r="S715" s="6">
        <f>IFERROR(VLOOKUP($K715,Jun!$H$4:$J$489,3,FALSE),0)</f>
        <v>0</v>
      </c>
      <c r="T715" s="6">
        <f>IFERROR(VLOOKUP($K715,Jul!$H$4:$J$489,3,FALSE),0)</f>
        <v>0</v>
      </c>
      <c r="U715" s="6">
        <f>IFERROR(VLOOKUP($K715,Ago!$H$4:$J$489,3,FALSE),0)</f>
        <v>0</v>
      </c>
      <c r="V715" s="6">
        <f>IFERROR(VLOOKUP($K715,Set!$H$4:$J$489,3,FALSE),0)</f>
        <v>0</v>
      </c>
      <c r="W715" s="6">
        <f>IFERROR(VLOOKUP($K715,Oct!$H$4:$J$489,3,FALSE),0)</f>
        <v>0</v>
      </c>
      <c r="X715" s="6">
        <f>IFERROR(VLOOKUP($K715,Nov!$H$4:$J$489,3,FALSE),0)</f>
        <v>0</v>
      </c>
      <c r="Y715" s="6">
        <f>IFERROR(VLOOKUP($K715,Dic!$H$4:$J$489,3,FALSE),0)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IFERROR(VLOOKUP($K716,Ene!$H$4:$J$489,3,FALSE),0)</f>
        <v>0</v>
      </c>
      <c r="O716" s="6">
        <f>IFERROR(VLOOKUP($K716,Feb!$H$4:$J$489,3,FALSE),0)</f>
        <v>0</v>
      </c>
      <c r="P716" s="6">
        <f>IFERROR(VLOOKUP($K716,Mar!$H$4:$J$489,3,FALSE),0)</f>
        <v>0</v>
      </c>
      <c r="Q716" s="6">
        <f>IFERROR(VLOOKUP($K716,Abr!$H$4:$J$489,3,FALSE),0)</f>
        <v>0</v>
      </c>
      <c r="R716" s="6">
        <f>IFERROR(VLOOKUP($K716,May!$H$4:$J$489,3,FALSE),0)</f>
        <v>0</v>
      </c>
      <c r="S716" s="6">
        <f>IFERROR(VLOOKUP($K716,Jun!$H$4:$J$489,3,FALSE),0)</f>
        <v>0</v>
      </c>
      <c r="T716" s="6">
        <f>IFERROR(VLOOKUP($K716,Jul!$H$4:$J$489,3,FALSE),0)</f>
        <v>0</v>
      </c>
      <c r="U716" s="6">
        <f>IFERROR(VLOOKUP($K716,Ago!$H$4:$J$489,3,FALSE),0)</f>
        <v>0</v>
      </c>
      <c r="V716" s="6">
        <f>IFERROR(VLOOKUP($K716,Set!$H$4:$J$489,3,FALSE),0)</f>
        <v>0</v>
      </c>
      <c r="W716" s="6">
        <f>IFERROR(VLOOKUP($K716,Oct!$H$4:$J$489,3,FALSE),0)</f>
        <v>0</v>
      </c>
      <c r="X716" s="6">
        <f>IFERROR(VLOOKUP($K716,Nov!$H$4:$J$489,3,FALSE),0)</f>
        <v>0</v>
      </c>
      <c r="Y716" s="6">
        <f>IFERROR(VLOOKUP($K716,Dic!$H$4:$J$489,3,FALSE),0)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IFERROR(VLOOKUP($K717,Ene!$H$4:$J$489,3,FALSE),0)</f>
        <v>0</v>
      </c>
      <c r="O717" s="6">
        <f>IFERROR(VLOOKUP($K717,Feb!$H$4:$J$489,3,FALSE),0)</f>
        <v>0</v>
      </c>
      <c r="P717" s="6">
        <f>IFERROR(VLOOKUP($K717,Mar!$H$4:$J$489,3,FALSE),0)</f>
        <v>0</v>
      </c>
      <c r="Q717" s="6">
        <f>IFERROR(VLOOKUP($K717,Abr!$H$4:$J$489,3,FALSE),0)</f>
        <v>0</v>
      </c>
      <c r="R717" s="6">
        <f>IFERROR(VLOOKUP($K717,May!$H$4:$J$489,3,FALSE),0)</f>
        <v>0</v>
      </c>
      <c r="S717" s="6">
        <f>IFERROR(VLOOKUP($K717,Jun!$H$4:$J$489,3,FALSE),0)</f>
        <v>0</v>
      </c>
      <c r="T717" s="6">
        <f>IFERROR(VLOOKUP($K717,Jul!$H$4:$J$489,3,FALSE),0)</f>
        <v>0</v>
      </c>
      <c r="U717" s="6">
        <f>IFERROR(VLOOKUP($K717,Ago!$H$4:$J$489,3,FALSE),0)</f>
        <v>0</v>
      </c>
      <c r="V717" s="6">
        <f>IFERROR(VLOOKUP($K717,Set!$H$4:$J$489,3,FALSE),0)</f>
        <v>0</v>
      </c>
      <c r="W717" s="6">
        <f>IFERROR(VLOOKUP($K717,Oct!$H$4:$J$489,3,FALSE),0)</f>
        <v>0</v>
      </c>
      <c r="X717" s="6">
        <f>IFERROR(VLOOKUP($K717,Nov!$H$4:$J$489,3,FALSE),0)</f>
        <v>0</v>
      </c>
      <c r="Y717" s="6">
        <f>IFERROR(VLOOKUP($K717,Dic!$H$4:$J$489,3,FALSE),0)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IFERROR(VLOOKUP($K718,Ene!$H$4:$J$489,3,FALSE),0)</f>
        <v>0</v>
      </c>
      <c r="O718" s="6">
        <f>IFERROR(VLOOKUP($K718,Feb!$H$4:$J$489,3,FALSE),0)</f>
        <v>1</v>
      </c>
      <c r="P718" s="6">
        <f>IFERROR(VLOOKUP($K718,Mar!$H$4:$J$489,3,FALSE),0)</f>
        <v>0</v>
      </c>
      <c r="Q718" s="6">
        <f>IFERROR(VLOOKUP($K718,Abr!$H$4:$J$489,3,FALSE),0)</f>
        <v>0</v>
      </c>
      <c r="R718" s="6">
        <f>IFERROR(VLOOKUP($K718,May!$H$4:$J$489,3,FALSE),0)</f>
        <v>0</v>
      </c>
      <c r="S718" s="6">
        <f>IFERROR(VLOOKUP($K718,Jun!$H$4:$J$489,3,FALSE),0)</f>
        <v>0</v>
      </c>
      <c r="T718" s="6">
        <f>IFERROR(VLOOKUP($K718,Jul!$H$4:$J$489,3,FALSE),0)</f>
        <v>0</v>
      </c>
      <c r="U718" s="6">
        <f>IFERROR(VLOOKUP($K718,Ago!$H$4:$J$489,3,FALSE),0)</f>
        <v>0</v>
      </c>
      <c r="V718" s="6">
        <f>IFERROR(VLOOKUP($K718,Set!$H$4:$J$489,3,FALSE),0)</f>
        <v>0</v>
      </c>
      <c r="W718" s="6">
        <f>IFERROR(VLOOKUP($K718,Oct!$H$4:$J$489,3,FALSE),0)</f>
        <v>0</v>
      </c>
      <c r="X718" s="6">
        <f>IFERROR(VLOOKUP($K718,Nov!$H$4:$J$489,3,FALSE),0)</f>
        <v>0</v>
      </c>
      <c r="Y718" s="6">
        <f>IFERROR(VLOOKUP($K718,Dic!$H$4:$J$489,3,FALSE),0)</f>
        <v>0</v>
      </c>
      <c r="Z718" s="6">
        <f t="shared" si="122"/>
        <v>1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1</v>
      </c>
      <c r="AE718" s="6">
        <f t="shared" si="127"/>
        <v>0</v>
      </c>
      <c r="AF718" s="6">
        <f t="shared" si="128"/>
        <v>1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IFERROR(VLOOKUP($K719,Ene!$H$4:$J$489,3,FALSE),0)</f>
        <v>0</v>
      </c>
      <c r="O719" s="6">
        <f>IFERROR(VLOOKUP($K719,Feb!$H$4:$J$489,3,FALSE),0)</f>
        <v>0</v>
      </c>
      <c r="P719" s="6">
        <f>IFERROR(VLOOKUP($K719,Mar!$H$4:$J$489,3,FALSE),0)</f>
        <v>0</v>
      </c>
      <c r="Q719" s="6">
        <f>IFERROR(VLOOKUP($K719,Abr!$H$4:$J$489,3,FALSE),0)</f>
        <v>0</v>
      </c>
      <c r="R719" s="6">
        <f>IFERROR(VLOOKUP($K719,May!$H$4:$J$489,3,FALSE),0)</f>
        <v>0</v>
      </c>
      <c r="S719" s="6">
        <f>IFERROR(VLOOKUP($K719,Jun!$H$4:$J$489,3,FALSE),0)</f>
        <v>0</v>
      </c>
      <c r="T719" s="6">
        <f>IFERROR(VLOOKUP($K719,Jul!$H$4:$J$489,3,FALSE),0)</f>
        <v>0</v>
      </c>
      <c r="U719" s="6">
        <f>IFERROR(VLOOKUP($K719,Ago!$H$4:$J$489,3,FALSE),0)</f>
        <v>0</v>
      </c>
      <c r="V719" s="6">
        <f>IFERROR(VLOOKUP($K719,Set!$H$4:$J$489,3,FALSE),0)</f>
        <v>0</v>
      </c>
      <c r="W719" s="6">
        <f>IFERROR(VLOOKUP($K719,Oct!$H$4:$J$489,3,FALSE),0)</f>
        <v>0</v>
      </c>
      <c r="X719" s="6">
        <f>IFERROR(VLOOKUP($K719,Nov!$H$4:$J$489,3,FALSE),0)</f>
        <v>0</v>
      </c>
      <c r="Y719" s="6">
        <f>IFERROR(VLOOKUP($K719,Dic!$H$4:$J$489,3,FALSE),0)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IFERROR(VLOOKUP($K720,Ene!$H$4:$J$489,3,FALSE),0)</f>
        <v>0</v>
      </c>
      <c r="O720" s="6">
        <f>IFERROR(VLOOKUP($K720,Feb!$H$4:$J$489,3,FALSE),0)</f>
        <v>0</v>
      </c>
      <c r="P720" s="6">
        <f>IFERROR(VLOOKUP($K720,Mar!$H$4:$J$489,3,FALSE),0)</f>
        <v>0</v>
      </c>
      <c r="Q720" s="6">
        <f>IFERROR(VLOOKUP($K720,Abr!$H$4:$J$489,3,FALSE),0)</f>
        <v>0</v>
      </c>
      <c r="R720" s="6">
        <f>IFERROR(VLOOKUP($K720,May!$H$4:$J$489,3,FALSE),0)</f>
        <v>0</v>
      </c>
      <c r="S720" s="6">
        <f>IFERROR(VLOOKUP($K720,Jun!$H$4:$J$489,3,FALSE),0)</f>
        <v>0</v>
      </c>
      <c r="T720" s="6">
        <f>IFERROR(VLOOKUP($K720,Jul!$H$4:$J$489,3,FALSE),0)</f>
        <v>0</v>
      </c>
      <c r="U720" s="6">
        <f>IFERROR(VLOOKUP($K720,Ago!$H$4:$J$489,3,FALSE),0)</f>
        <v>0</v>
      </c>
      <c r="V720" s="6">
        <f>IFERROR(VLOOKUP($K720,Set!$H$4:$J$489,3,FALSE),0)</f>
        <v>0</v>
      </c>
      <c r="W720" s="6">
        <f>IFERROR(VLOOKUP($K720,Oct!$H$4:$J$489,3,FALSE),0)</f>
        <v>0</v>
      </c>
      <c r="X720" s="6">
        <f>IFERROR(VLOOKUP($K720,Nov!$H$4:$J$489,3,FALSE),0)</f>
        <v>0</v>
      </c>
      <c r="Y720" s="6">
        <f>IFERROR(VLOOKUP($K720,Dic!$H$4:$J$489,3,FALSE),0)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IFERROR(VLOOKUP($K721,Ene!$H$4:$J$489,3,FALSE),0)</f>
        <v>0</v>
      </c>
      <c r="O721" s="6">
        <f>IFERROR(VLOOKUP($K721,Feb!$H$4:$J$489,3,FALSE),0)</f>
        <v>0</v>
      </c>
      <c r="P721" s="6">
        <f>IFERROR(VLOOKUP($K721,Mar!$H$4:$J$489,3,FALSE),0)</f>
        <v>0</v>
      </c>
      <c r="Q721" s="6">
        <f>IFERROR(VLOOKUP($K721,Abr!$H$4:$J$489,3,FALSE),0)</f>
        <v>0</v>
      </c>
      <c r="R721" s="6">
        <f>IFERROR(VLOOKUP($K721,May!$H$4:$J$489,3,FALSE),0)</f>
        <v>0</v>
      </c>
      <c r="S721" s="6">
        <f>IFERROR(VLOOKUP($K721,Jun!$H$4:$J$489,3,FALSE),0)</f>
        <v>0</v>
      </c>
      <c r="T721" s="6">
        <f>IFERROR(VLOOKUP($K721,Jul!$H$4:$J$489,3,FALSE),0)</f>
        <v>0</v>
      </c>
      <c r="U721" s="6">
        <f>IFERROR(VLOOKUP($K721,Ago!$H$4:$J$489,3,FALSE),0)</f>
        <v>0</v>
      </c>
      <c r="V721" s="6">
        <f>IFERROR(VLOOKUP($K721,Set!$H$4:$J$489,3,FALSE),0)</f>
        <v>0</v>
      </c>
      <c r="W721" s="6">
        <f>IFERROR(VLOOKUP($K721,Oct!$H$4:$J$489,3,FALSE),0)</f>
        <v>0</v>
      </c>
      <c r="X721" s="6">
        <f>IFERROR(VLOOKUP($K721,Nov!$H$4:$J$489,3,FALSE),0)</f>
        <v>0</v>
      </c>
      <c r="Y721" s="6">
        <f>IFERROR(VLOOKUP($K721,Dic!$H$4:$J$489,3,FALSE),0)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IFERROR(VLOOKUP($K722,Ene!$H$4:$J$489,3,FALSE),0)</f>
        <v>0</v>
      </c>
      <c r="O722" s="6">
        <f>IFERROR(VLOOKUP($K722,Feb!$H$4:$J$489,3,FALSE),0)</f>
        <v>0</v>
      </c>
      <c r="P722" s="6">
        <f>IFERROR(VLOOKUP($K722,Mar!$H$4:$J$489,3,FALSE),0)</f>
        <v>0</v>
      </c>
      <c r="Q722" s="6">
        <f>IFERROR(VLOOKUP($K722,Abr!$H$4:$J$489,3,FALSE),0)</f>
        <v>0</v>
      </c>
      <c r="R722" s="6">
        <f>IFERROR(VLOOKUP($K722,May!$H$4:$J$489,3,FALSE),0)</f>
        <v>0</v>
      </c>
      <c r="S722" s="6">
        <f>IFERROR(VLOOKUP($K722,Jun!$H$4:$J$489,3,FALSE),0)</f>
        <v>0</v>
      </c>
      <c r="T722" s="6">
        <f>IFERROR(VLOOKUP($K722,Jul!$H$4:$J$489,3,FALSE),0)</f>
        <v>0</v>
      </c>
      <c r="U722" s="6">
        <f>IFERROR(VLOOKUP($K722,Ago!$H$4:$J$489,3,FALSE),0)</f>
        <v>0</v>
      </c>
      <c r="V722" s="6">
        <f>IFERROR(VLOOKUP($K722,Set!$H$4:$J$489,3,FALSE),0)</f>
        <v>0</v>
      </c>
      <c r="W722" s="6">
        <f>IFERROR(VLOOKUP($K722,Oct!$H$4:$J$489,3,FALSE),0)</f>
        <v>0</v>
      </c>
      <c r="X722" s="6">
        <f>IFERROR(VLOOKUP($K722,Nov!$H$4:$J$489,3,FALSE),0)</f>
        <v>0</v>
      </c>
      <c r="Y722" s="6">
        <f>IFERROR(VLOOKUP($K722,Dic!$H$4:$J$489,3,FALSE),0)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IFERROR(VLOOKUP($K723,Ene!$H$4:$J$489,3,FALSE),0)</f>
        <v>0</v>
      </c>
      <c r="O723" s="6">
        <f>IFERROR(VLOOKUP($K723,Feb!$H$4:$J$489,3,FALSE),0)</f>
        <v>0</v>
      </c>
      <c r="P723" s="6">
        <f>IFERROR(VLOOKUP($K723,Mar!$H$4:$J$489,3,FALSE),0)</f>
        <v>0</v>
      </c>
      <c r="Q723" s="6">
        <f>IFERROR(VLOOKUP($K723,Abr!$H$4:$J$489,3,FALSE),0)</f>
        <v>0</v>
      </c>
      <c r="R723" s="6">
        <f>IFERROR(VLOOKUP($K723,May!$H$4:$J$489,3,FALSE),0)</f>
        <v>0</v>
      </c>
      <c r="S723" s="6">
        <f>IFERROR(VLOOKUP($K723,Jun!$H$4:$J$489,3,FALSE),0)</f>
        <v>0</v>
      </c>
      <c r="T723" s="6">
        <f>IFERROR(VLOOKUP($K723,Jul!$H$4:$J$489,3,FALSE),0)</f>
        <v>0</v>
      </c>
      <c r="U723" s="6">
        <f>IFERROR(VLOOKUP($K723,Ago!$H$4:$J$489,3,FALSE),0)</f>
        <v>0</v>
      </c>
      <c r="V723" s="6">
        <f>IFERROR(VLOOKUP($K723,Set!$H$4:$J$489,3,FALSE),0)</f>
        <v>0</v>
      </c>
      <c r="W723" s="6">
        <f>IFERROR(VLOOKUP($K723,Oct!$H$4:$J$489,3,FALSE),0)</f>
        <v>0</v>
      </c>
      <c r="X723" s="6">
        <f>IFERROR(VLOOKUP($K723,Nov!$H$4:$J$489,3,FALSE),0)</f>
        <v>0</v>
      </c>
      <c r="Y723" s="6">
        <f>IFERROR(VLOOKUP($K723,Dic!$H$4:$J$489,3,FALSE),0)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IFERROR(VLOOKUP($K724,Ene!$H$4:$J$489,3,FALSE),0)</f>
        <v>0</v>
      </c>
      <c r="O724" s="6">
        <f>IFERROR(VLOOKUP($K724,Feb!$H$4:$J$489,3,FALSE),0)</f>
        <v>0</v>
      </c>
      <c r="P724" s="6">
        <f>IFERROR(VLOOKUP($K724,Mar!$H$4:$J$489,3,FALSE),0)</f>
        <v>0</v>
      </c>
      <c r="Q724" s="6">
        <f>IFERROR(VLOOKUP($K724,Abr!$H$4:$J$489,3,FALSE),0)</f>
        <v>0</v>
      </c>
      <c r="R724" s="6">
        <f>IFERROR(VLOOKUP($K724,May!$H$4:$J$489,3,FALSE),0)</f>
        <v>0</v>
      </c>
      <c r="S724" s="6">
        <f>IFERROR(VLOOKUP($K724,Jun!$H$4:$J$489,3,FALSE),0)</f>
        <v>0</v>
      </c>
      <c r="T724" s="6">
        <f>IFERROR(VLOOKUP($K724,Jul!$H$4:$J$489,3,FALSE),0)</f>
        <v>0</v>
      </c>
      <c r="U724" s="6">
        <f>IFERROR(VLOOKUP($K724,Ago!$H$4:$J$489,3,FALSE),0)</f>
        <v>0</v>
      </c>
      <c r="V724" s="6">
        <f>IFERROR(VLOOKUP($K724,Set!$H$4:$J$489,3,FALSE),0)</f>
        <v>0</v>
      </c>
      <c r="W724" s="6">
        <f>IFERROR(VLOOKUP($K724,Oct!$H$4:$J$489,3,FALSE),0)</f>
        <v>0</v>
      </c>
      <c r="X724" s="6">
        <f>IFERROR(VLOOKUP($K724,Nov!$H$4:$J$489,3,FALSE),0)</f>
        <v>0</v>
      </c>
      <c r="Y724" s="6">
        <f>IFERROR(VLOOKUP($K724,Dic!$H$4:$J$489,3,FALSE),0)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IFERROR(VLOOKUP($K725,Ene!$H$4:$J$489,3,FALSE),0)</f>
        <v>0</v>
      </c>
      <c r="O725" s="6">
        <f>IFERROR(VLOOKUP($K725,Feb!$H$4:$J$489,3,FALSE),0)</f>
        <v>0</v>
      </c>
      <c r="P725" s="6">
        <f>IFERROR(VLOOKUP($K725,Mar!$H$4:$J$489,3,FALSE),0)</f>
        <v>0</v>
      </c>
      <c r="Q725" s="6">
        <f>IFERROR(VLOOKUP($K725,Abr!$H$4:$J$489,3,FALSE),0)</f>
        <v>0</v>
      </c>
      <c r="R725" s="6">
        <f>IFERROR(VLOOKUP($K725,May!$H$4:$J$489,3,FALSE),0)</f>
        <v>0</v>
      </c>
      <c r="S725" s="6">
        <f>IFERROR(VLOOKUP($K725,Jun!$H$4:$J$489,3,FALSE),0)</f>
        <v>0</v>
      </c>
      <c r="T725" s="6">
        <f>IFERROR(VLOOKUP($K725,Jul!$H$4:$J$489,3,FALSE),0)</f>
        <v>0</v>
      </c>
      <c r="U725" s="6">
        <f>IFERROR(VLOOKUP($K725,Ago!$H$4:$J$489,3,FALSE),0)</f>
        <v>0</v>
      </c>
      <c r="V725" s="6">
        <f>IFERROR(VLOOKUP($K725,Set!$H$4:$J$489,3,FALSE),0)</f>
        <v>0</v>
      </c>
      <c r="W725" s="6">
        <f>IFERROR(VLOOKUP($K725,Oct!$H$4:$J$489,3,FALSE),0)</f>
        <v>0</v>
      </c>
      <c r="X725" s="6">
        <f>IFERROR(VLOOKUP($K725,Nov!$H$4:$J$489,3,FALSE),0)</f>
        <v>0</v>
      </c>
      <c r="Y725" s="6">
        <f>IFERROR(VLOOKUP($K725,Dic!$H$4:$J$489,3,FALSE),0)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IFERROR(VLOOKUP($K726,Ene!$H$4:$J$489,3,FALSE),0)</f>
        <v>0</v>
      </c>
      <c r="O726" s="6">
        <f>IFERROR(VLOOKUP($K726,Feb!$H$4:$J$489,3,FALSE),0)</f>
        <v>0</v>
      </c>
      <c r="P726" s="6">
        <f>IFERROR(VLOOKUP($K726,Mar!$H$4:$J$489,3,FALSE),0)</f>
        <v>0</v>
      </c>
      <c r="Q726" s="6">
        <f>IFERROR(VLOOKUP($K726,Abr!$H$4:$J$489,3,FALSE),0)</f>
        <v>0</v>
      </c>
      <c r="R726" s="6">
        <f>IFERROR(VLOOKUP($K726,May!$H$4:$J$489,3,FALSE),0)</f>
        <v>0</v>
      </c>
      <c r="S726" s="6">
        <f>IFERROR(VLOOKUP($K726,Jun!$H$4:$J$489,3,FALSE),0)</f>
        <v>0</v>
      </c>
      <c r="T726" s="6">
        <f>IFERROR(VLOOKUP($K726,Jul!$H$4:$J$489,3,FALSE),0)</f>
        <v>0</v>
      </c>
      <c r="U726" s="6">
        <f>IFERROR(VLOOKUP($K726,Ago!$H$4:$J$489,3,FALSE),0)</f>
        <v>0</v>
      </c>
      <c r="V726" s="6">
        <f>IFERROR(VLOOKUP($K726,Set!$H$4:$J$489,3,FALSE),0)</f>
        <v>0</v>
      </c>
      <c r="W726" s="6">
        <f>IFERROR(VLOOKUP($K726,Oct!$H$4:$J$489,3,FALSE),0)</f>
        <v>0</v>
      </c>
      <c r="X726" s="6">
        <f>IFERROR(VLOOKUP($K726,Nov!$H$4:$J$489,3,FALSE),0)</f>
        <v>0</v>
      </c>
      <c r="Y726" s="6">
        <f>IFERROR(VLOOKUP($K726,Dic!$H$4:$J$489,3,FALSE),0)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IFERROR(VLOOKUP($K727,Ene!$H$4:$J$489,3,FALSE),0)</f>
        <v>0</v>
      </c>
      <c r="O727" s="6">
        <f>IFERROR(VLOOKUP($K727,Feb!$H$4:$J$489,3,FALSE),0)</f>
        <v>0</v>
      </c>
      <c r="P727" s="6">
        <f>IFERROR(VLOOKUP($K727,Mar!$H$4:$J$489,3,FALSE),0)</f>
        <v>0</v>
      </c>
      <c r="Q727" s="6">
        <f>IFERROR(VLOOKUP($K727,Abr!$H$4:$J$489,3,FALSE),0)</f>
        <v>0</v>
      </c>
      <c r="R727" s="6">
        <f>IFERROR(VLOOKUP($K727,May!$H$4:$J$489,3,FALSE),0)</f>
        <v>0</v>
      </c>
      <c r="S727" s="6">
        <f>IFERROR(VLOOKUP($K727,Jun!$H$4:$J$489,3,FALSE),0)</f>
        <v>0</v>
      </c>
      <c r="T727" s="6">
        <f>IFERROR(VLOOKUP($K727,Jul!$H$4:$J$489,3,FALSE),0)</f>
        <v>0</v>
      </c>
      <c r="U727" s="6">
        <f>IFERROR(VLOOKUP($K727,Ago!$H$4:$J$489,3,FALSE),0)</f>
        <v>0</v>
      </c>
      <c r="V727" s="6">
        <f>IFERROR(VLOOKUP($K727,Set!$H$4:$J$489,3,FALSE),0)</f>
        <v>0</v>
      </c>
      <c r="W727" s="6">
        <f>IFERROR(VLOOKUP($K727,Oct!$H$4:$J$489,3,FALSE),0)</f>
        <v>0</v>
      </c>
      <c r="X727" s="6">
        <f>IFERROR(VLOOKUP($K727,Nov!$H$4:$J$489,3,FALSE),0)</f>
        <v>0</v>
      </c>
      <c r="Y727" s="6">
        <f>IFERROR(VLOOKUP($K727,Dic!$H$4:$J$489,3,FALSE),0)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IFERROR(VLOOKUP($K728,Ene!$H$4:$J$489,3,FALSE),0)</f>
        <v>0</v>
      </c>
      <c r="O728" s="6">
        <f>IFERROR(VLOOKUP($K728,Feb!$H$4:$J$489,3,FALSE),0)</f>
        <v>0</v>
      </c>
      <c r="P728" s="6">
        <f>IFERROR(VLOOKUP($K728,Mar!$H$4:$J$489,3,FALSE),0)</f>
        <v>0</v>
      </c>
      <c r="Q728" s="6">
        <f>IFERROR(VLOOKUP($K728,Abr!$H$4:$J$489,3,FALSE),0)</f>
        <v>0</v>
      </c>
      <c r="R728" s="6">
        <f>IFERROR(VLOOKUP($K728,May!$H$4:$J$489,3,FALSE),0)</f>
        <v>0</v>
      </c>
      <c r="S728" s="6">
        <f>IFERROR(VLOOKUP($K728,Jun!$H$4:$J$489,3,FALSE),0)</f>
        <v>0</v>
      </c>
      <c r="T728" s="6">
        <f>IFERROR(VLOOKUP($K728,Jul!$H$4:$J$489,3,FALSE),0)</f>
        <v>0</v>
      </c>
      <c r="U728" s="6">
        <f>IFERROR(VLOOKUP($K728,Ago!$H$4:$J$489,3,FALSE),0)</f>
        <v>0</v>
      </c>
      <c r="V728" s="6">
        <f>IFERROR(VLOOKUP($K728,Set!$H$4:$J$489,3,FALSE),0)</f>
        <v>0</v>
      </c>
      <c r="W728" s="6">
        <f>IFERROR(VLOOKUP($K728,Oct!$H$4:$J$489,3,FALSE),0)</f>
        <v>0</v>
      </c>
      <c r="X728" s="6">
        <f>IFERROR(VLOOKUP($K728,Nov!$H$4:$J$489,3,FALSE),0)</f>
        <v>0</v>
      </c>
      <c r="Y728" s="6">
        <f>IFERROR(VLOOKUP($K728,Dic!$H$4:$J$489,3,FALSE),0)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IFERROR(VLOOKUP($K729,Ene!$H$4:$J$489,3,FALSE),0)</f>
        <v>0</v>
      </c>
      <c r="O729" s="6">
        <f>IFERROR(VLOOKUP($K729,Feb!$H$4:$J$489,3,FALSE),0)</f>
        <v>0</v>
      </c>
      <c r="P729" s="6">
        <f>IFERROR(VLOOKUP($K729,Mar!$H$4:$J$489,3,FALSE),0)</f>
        <v>0</v>
      </c>
      <c r="Q729" s="6">
        <f>IFERROR(VLOOKUP($K729,Abr!$H$4:$J$489,3,FALSE),0)</f>
        <v>0</v>
      </c>
      <c r="R729" s="6">
        <f>IFERROR(VLOOKUP($K729,May!$H$4:$J$489,3,FALSE),0)</f>
        <v>0</v>
      </c>
      <c r="S729" s="6">
        <f>IFERROR(VLOOKUP($K729,Jun!$H$4:$J$489,3,FALSE),0)</f>
        <v>0</v>
      </c>
      <c r="T729" s="6">
        <f>IFERROR(VLOOKUP($K729,Jul!$H$4:$J$489,3,FALSE),0)</f>
        <v>0</v>
      </c>
      <c r="U729" s="6">
        <f>IFERROR(VLOOKUP($K729,Ago!$H$4:$J$489,3,FALSE),0)</f>
        <v>0</v>
      </c>
      <c r="V729" s="6">
        <f>IFERROR(VLOOKUP($K729,Set!$H$4:$J$489,3,FALSE),0)</f>
        <v>0</v>
      </c>
      <c r="W729" s="6">
        <f>IFERROR(VLOOKUP($K729,Oct!$H$4:$J$489,3,FALSE),0)</f>
        <v>0</v>
      </c>
      <c r="X729" s="6">
        <f>IFERROR(VLOOKUP($K729,Nov!$H$4:$J$489,3,FALSE),0)</f>
        <v>0</v>
      </c>
      <c r="Y729" s="6">
        <f>IFERROR(VLOOKUP($K729,Dic!$H$4:$J$489,3,FALSE),0)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IFERROR(VLOOKUP($K730,Ene!$H$4:$J$489,3,FALSE),0)</f>
        <v>0</v>
      </c>
      <c r="O730" s="6">
        <f>IFERROR(VLOOKUP($K730,Feb!$H$4:$J$489,3,FALSE),0)</f>
        <v>0</v>
      </c>
      <c r="P730" s="6">
        <f>IFERROR(VLOOKUP($K730,Mar!$H$4:$J$489,3,FALSE),0)</f>
        <v>0</v>
      </c>
      <c r="Q730" s="6">
        <f>IFERROR(VLOOKUP($K730,Abr!$H$4:$J$489,3,FALSE),0)</f>
        <v>1</v>
      </c>
      <c r="R730" s="6">
        <f>IFERROR(VLOOKUP($K730,May!$H$4:$J$489,3,FALSE),0)</f>
        <v>0</v>
      </c>
      <c r="S730" s="6">
        <f>IFERROR(VLOOKUP($K730,Jun!$H$4:$J$489,3,FALSE),0)</f>
        <v>1</v>
      </c>
      <c r="T730" s="6">
        <f>IFERROR(VLOOKUP($K730,Jul!$H$4:$J$489,3,FALSE),0)</f>
        <v>0</v>
      </c>
      <c r="U730" s="6">
        <f>IFERROR(VLOOKUP($K730,Ago!$H$4:$J$489,3,FALSE),0)</f>
        <v>0</v>
      </c>
      <c r="V730" s="6">
        <f>IFERROR(VLOOKUP($K730,Set!$H$4:$J$489,3,FALSE),0)</f>
        <v>0</v>
      </c>
      <c r="W730" s="6">
        <f>IFERROR(VLOOKUP($K730,Oct!$H$4:$J$489,3,FALSE),0)</f>
        <v>0</v>
      </c>
      <c r="X730" s="6">
        <f>IFERROR(VLOOKUP($K730,Nov!$H$4:$J$489,3,FALSE),0)</f>
        <v>0</v>
      </c>
      <c r="Y730" s="6">
        <f>IFERROR(VLOOKUP($K730,Dic!$H$4:$J$489,3,FALSE),0)</f>
        <v>0</v>
      </c>
      <c r="Z730" s="6">
        <f t="shared" si="122"/>
        <v>0</v>
      </c>
      <c r="AA730" s="6">
        <f t="shared" si="123"/>
        <v>2</v>
      </c>
      <c r="AB730" s="6">
        <f t="shared" si="124"/>
        <v>0</v>
      </c>
      <c r="AC730" s="6">
        <f t="shared" si="125"/>
        <v>0</v>
      </c>
      <c r="AD730" s="6">
        <f t="shared" si="126"/>
        <v>2</v>
      </c>
      <c r="AE730" s="6">
        <f t="shared" si="127"/>
        <v>0</v>
      </c>
      <c r="AF730" s="6">
        <f t="shared" si="128"/>
        <v>2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IFERROR(VLOOKUP($K731,Ene!$H$4:$J$489,3,FALSE),0)</f>
        <v>0</v>
      </c>
      <c r="O731" s="6">
        <f>IFERROR(VLOOKUP($K731,Feb!$H$4:$J$489,3,FALSE),0)</f>
        <v>0</v>
      </c>
      <c r="P731" s="6">
        <f>IFERROR(VLOOKUP($K731,Mar!$H$4:$J$489,3,FALSE),0)</f>
        <v>0</v>
      </c>
      <c r="Q731" s="6">
        <f>IFERROR(VLOOKUP($K731,Abr!$H$4:$J$489,3,FALSE),0)</f>
        <v>0</v>
      </c>
      <c r="R731" s="6">
        <f>IFERROR(VLOOKUP($K731,May!$H$4:$J$489,3,FALSE),0)</f>
        <v>0</v>
      </c>
      <c r="S731" s="6">
        <f>IFERROR(VLOOKUP($K731,Jun!$H$4:$J$489,3,FALSE),0)</f>
        <v>0</v>
      </c>
      <c r="T731" s="6">
        <f>IFERROR(VLOOKUP($K731,Jul!$H$4:$J$489,3,FALSE),0)</f>
        <v>0</v>
      </c>
      <c r="U731" s="6">
        <f>IFERROR(VLOOKUP($K731,Ago!$H$4:$J$489,3,FALSE),0)</f>
        <v>0</v>
      </c>
      <c r="V731" s="6">
        <f>IFERROR(VLOOKUP($K731,Set!$H$4:$J$489,3,FALSE),0)</f>
        <v>0</v>
      </c>
      <c r="W731" s="6">
        <f>IFERROR(VLOOKUP($K731,Oct!$H$4:$J$489,3,FALSE),0)</f>
        <v>0</v>
      </c>
      <c r="X731" s="6">
        <f>IFERROR(VLOOKUP($K731,Nov!$H$4:$J$489,3,FALSE),0)</f>
        <v>0</v>
      </c>
      <c r="Y731" s="6">
        <f>IFERROR(VLOOKUP($K731,Dic!$H$4:$J$489,3,FALSE),0)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IFERROR(VLOOKUP($K732,Ene!$H$4:$J$489,3,FALSE),0)</f>
        <v>0</v>
      </c>
      <c r="O732" s="6">
        <f>IFERROR(VLOOKUP($K732,Feb!$H$4:$J$489,3,FALSE),0)</f>
        <v>0</v>
      </c>
      <c r="P732" s="6">
        <f>IFERROR(VLOOKUP($K732,Mar!$H$4:$J$489,3,FALSE),0)</f>
        <v>2</v>
      </c>
      <c r="Q732" s="6">
        <f>IFERROR(VLOOKUP($K732,Abr!$H$4:$J$489,3,FALSE),0)</f>
        <v>0</v>
      </c>
      <c r="R732" s="6">
        <f>IFERROR(VLOOKUP($K732,May!$H$4:$J$489,3,FALSE),0)</f>
        <v>0</v>
      </c>
      <c r="S732" s="6">
        <f>IFERROR(VLOOKUP($K732,Jun!$H$4:$J$489,3,FALSE),0)</f>
        <v>0</v>
      </c>
      <c r="T732" s="6">
        <f>IFERROR(VLOOKUP($K732,Jul!$H$4:$J$489,3,FALSE),0)</f>
        <v>0</v>
      </c>
      <c r="U732" s="6">
        <f>IFERROR(VLOOKUP($K732,Ago!$H$4:$J$489,3,FALSE),0)</f>
        <v>0</v>
      </c>
      <c r="V732" s="6">
        <f>IFERROR(VLOOKUP($K732,Set!$H$4:$J$489,3,FALSE),0)</f>
        <v>0</v>
      </c>
      <c r="W732" s="6">
        <f>IFERROR(VLOOKUP($K732,Oct!$H$4:$J$489,3,FALSE),0)</f>
        <v>0</v>
      </c>
      <c r="X732" s="6">
        <f>IFERROR(VLOOKUP($K732,Nov!$H$4:$J$489,3,FALSE),0)</f>
        <v>0</v>
      </c>
      <c r="Y732" s="6">
        <f>IFERROR(VLOOKUP($K732,Dic!$H$4:$J$489,3,FALSE),0)</f>
        <v>0</v>
      </c>
      <c r="Z732" s="6">
        <f t="shared" si="122"/>
        <v>2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2</v>
      </c>
      <c r="AE732" s="6">
        <f t="shared" si="127"/>
        <v>0</v>
      </c>
      <c r="AF732" s="6">
        <f t="shared" si="128"/>
        <v>2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IFERROR(VLOOKUP($K733,Ene!$H$4:$J$489,3,FALSE),0)</f>
        <v>2</v>
      </c>
      <c r="O733" s="6">
        <f>IFERROR(VLOOKUP($K733,Feb!$H$4:$J$489,3,FALSE),0)</f>
        <v>0</v>
      </c>
      <c r="P733" s="6">
        <f>IFERROR(VLOOKUP($K733,Mar!$H$4:$J$489,3,FALSE),0)</f>
        <v>0</v>
      </c>
      <c r="Q733" s="6">
        <f>IFERROR(VLOOKUP($K733,Abr!$H$4:$J$489,3,FALSE),0)</f>
        <v>0</v>
      </c>
      <c r="R733" s="6">
        <f>IFERROR(VLOOKUP($K733,May!$H$4:$J$489,3,FALSE),0)</f>
        <v>1</v>
      </c>
      <c r="S733" s="6">
        <f>IFERROR(VLOOKUP($K733,Jun!$H$4:$J$489,3,FALSE),0)</f>
        <v>0</v>
      </c>
      <c r="T733" s="6">
        <f>IFERROR(VLOOKUP($K733,Jul!$H$4:$J$489,3,FALSE),0)</f>
        <v>0</v>
      </c>
      <c r="U733" s="6">
        <f>IFERROR(VLOOKUP($K733,Ago!$H$4:$J$489,3,FALSE),0)</f>
        <v>0</v>
      </c>
      <c r="V733" s="6">
        <f>IFERROR(VLOOKUP($K733,Set!$H$4:$J$489,3,FALSE),0)</f>
        <v>0</v>
      </c>
      <c r="W733" s="6">
        <f>IFERROR(VLOOKUP($K733,Oct!$H$4:$J$489,3,FALSE),0)</f>
        <v>0</v>
      </c>
      <c r="X733" s="6">
        <f>IFERROR(VLOOKUP($K733,Nov!$H$4:$J$489,3,FALSE),0)</f>
        <v>0</v>
      </c>
      <c r="Y733" s="6">
        <f>IFERROR(VLOOKUP($K733,Dic!$H$4:$J$489,3,FALSE),0)</f>
        <v>0</v>
      </c>
      <c r="Z733" s="6">
        <f t="shared" si="122"/>
        <v>2</v>
      </c>
      <c r="AA733" s="6">
        <f t="shared" si="123"/>
        <v>1</v>
      </c>
      <c r="AB733" s="6">
        <f t="shared" si="124"/>
        <v>0</v>
      </c>
      <c r="AC733" s="6">
        <f t="shared" si="125"/>
        <v>0</v>
      </c>
      <c r="AD733" s="6">
        <f t="shared" si="126"/>
        <v>3</v>
      </c>
      <c r="AE733" s="6">
        <f t="shared" si="127"/>
        <v>0</v>
      </c>
      <c r="AF733" s="6">
        <f t="shared" si="128"/>
        <v>3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IFERROR(VLOOKUP($K734,Ene!$H$4:$J$489,3,FALSE),0)</f>
        <v>0</v>
      </c>
      <c r="O734" s="6">
        <f>IFERROR(VLOOKUP($K734,Feb!$H$4:$J$489,3,FALSE),0)</f>
        <v>0</v>
      </c>
      <c r="P734" s="6">
        <f>IFERROR(VLOOKUP($K734,Mar!$H$4:$J$489,3,FALSE),0)</f>
        <v>0</v>
      </c>
      <c r="Q734" s="6">
        <f>IFERROR(VLOOKUP($K734,Abr!$H$4:$J$489,3,FALSE),0)</f>
        <v>0</v>
      </c>
      <c r="R734" s="6">
        <f>IFERROR(VLOOKUP($K734,May!$H$4:$J$489,3,FALSE),0)</f>
        <v>0</v>
      </c>
      <c r="S734" s="6">
        <f>IFERROR(VLOOKUP($K734,Jun!$H$4:$J$489,3,FALSE),0)</f>
        <v>0</v>
      </c>
      <c r="T734" s="6">
        <f>IFERROR(VLOOKUP($K734,Jul!$H$4:$J$489,3,FALSE),0)</f>
        <v>0</v>
      </c>
      <c r="U734" s="6">
        <f>IFERROR(VLOOKUP($K734,Ago!$H$4:$J$489,3,FALSE),0)</f>
        <v>0</v>
      </c>
      <c r="V734" s="6">
        <f>IFERROR(VLOOKUP($K734,Set!$H$4:$J$489,3,FALSE),0)</f>
        <v>0</v>
      </c>
      <c r="W734" s="6">
        <f>IFERROR(VLOOKUP($K734,Oct!$H$4:$J$489,3,FALSE),0)</f>
        <v>0</v>
      </c>
      <c r="X734" s="6">
        <f>IFERROR(VLOOKUP($K734,Nov!$H$4:$J$489,3,FALSE),0)</f>
        <v>0</v>
      </c>
      <c r="Y734" s="6">
        <f>IFERROR(VLOOKUP($K734,Dic!$H$4:$J$489,3,FALSE),0)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IFERROR(VLOOKUP($K735,Ene!$H$4:$J$489,3,FALSE),0)</f>
        <v>0</v>
      </c>
      <c r="O735" s="6">
        <f>IFERROR(VLOOKUP($K735,Feb!$H$4:$J$489,3,FALSE),0)</f>
        <v>0</v>
      </c>
      <c r="P735" s="6">
        <f>IFERROR(VLOOKUP($K735,Mar!$H$4:$J$489,3,FALSE),0)</f>
        <v>0</v>
      </c>
      <c r="Q735" s="6">
        <f>IFERROR(VLOOKUP($K735,Abr!$H$4:$J$489,3,FALSE),0)</f>
        <v>0</v>
      </c>
      <c r="R735" s="6">
        <f>IFERROR(VLOOKUP($K735,May!$H$4:$J$489,3,FALSE),0)</f>
        <v>0</v>
      </c>
      <c r="S735" s="6">
        <f>IFERROR(VLOOKUP($K735,Jun!$H$4:$J$489,3,FALSE),0)</f>
        <v>0</v>
      </c>
      <c r="T735" s="6">
        <f>IFERROR(VLOOKUP($K735,Jul!$H$4:$J$489,3,FALSE),0)</f>
        <v>0</v>
      </c>
      <c r="U735" s="6">
        <f>IFERROR(VLOOKUP($K735,Ago!$H$4:$J$489,3,FALSE),0)</f>
        <v>0</v>
      </c>
      <c r="V735" s="6">
        <f>IFERROR(VLOOKUP($K735,Set!$H$4:$J$489,3,FALSE),0)</f>
        <v>0</v>
      </c>
      <c r="W735" s="6">
        <f>IFERROR(VLOOKUP($K735,Oct!$H$4:$J$489,3,FALSE),0)</f>
        <v>0</v>
      </c>
      <c r="X735" s="6">
        <f>IFERROR(VLOOKUP($K735,Nov!$H$4:$J$489,3,FALSE),0)</f>
        <v>0</v>
      </c>
      <c r="Y735" s="6">
        <f>IFERROR(VLOOKUP($K735,Dic!$H$4:$J$489,3,FALSE),0)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IFERROR(VLOOKUP($K736,Ene!$H$4:$J$489,3,FALSE),0)</f>
        <v>0</v>
      </c>
      <c r="O736" s="6">
        <f>IFERROR(VLOOKUP($K736,Feb!$H$4:$J$489,3,FALSE),0)</f>
        <v>0</v>
      </c>
      <c r="P736" s="6">
        <f>IFERROR(VLOOKUP($K736,Mar!$H$4:$J$489,3,FALSE),0)</f>
        <v>0</v>
      </c>
      <c r="Q736" s="6">
        <f>IFERROR(VLOOKUP($K736,Abr!$H$4:$J$489,3,FALSE),0)</f>
        <v>0</v>
      </c>
      <c r="R736" s="6">
        <f>IFERROR(VLOOKUP($K736,May!$H$4:$J$489,3,FALSE),0)</f>
        <v>0</v>
      </c>
      <c r="S736" s="6">
        <f>IFERROR(VLOOKUP($K736,Jun!$H$4:$J$489,3,FALSE),0)</f>
        <v>0</v>
      </c>
      <c r="T736" s="6">
        <f>IFERROR(VLOOKUP($K736,Jul!$H$4:$J$489,3,FALSE),0)</f>
        <v>0</v>
      </c>
      <c r="U736" s="6">
        <f>IFERROR(VLOOKUP($K736,Ago!$H$4:$J$489,3,FALSE),0)</f>
        <v>0</v>
      </c>
      <c r="V736" s="6">
        <f>IFERROR(VLOOKUP($K736,Set!$H$4:$J$489,3,FALSE),0)</f>
        <v>0</v>
      </c>
      <c r="W736" s="6">
        <f>IFERROR(VLOOKUP($K736,Oct!$H$4:$J$489,3,FALSE),0)</f>
        <v>0</v>
      </c>
      <c r="X736" s="6">
        <f>IFERROR(VLOOKUP($K736,Nov!$H$4:$J$489,3,FALSE),0)</f>
        <v>0</v>
      </c>
      <c r="Y736" s="6">
        <f>IFERROR(VLOOKUP($K736,Dic!$H$4:$J$489,3,FALSE),0)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IFERROR(VLOOKUP($K737,Ene!$H$4:$J$489,3,FALSE),0)</f>
        <v>0</v>
      </c>
      <c r="O737" s="6">
        <f>IFERROR(VLOOKUP($K737,Feb!$H$4:$J$489,3,FALSE),0)</f>
        <v>0</v>
      </c>
      <c r="P737" s="6">
        <f>IFERROR(VLOOKUP($K737,Mar!$H$4:$J$489,3,FALSE),0)</f>
        <v>0</v>
      </c>
      <c r="Q737" s="6">
        <f>IFERROR(VLOOKUP($K737,Abr!$H$4:$J$489,3,FALSE),0)</f>
        <v>0</v>
      </c>
      <c r="R737" s="6">
        <f>IFERROR(VLOOKUP($K737,May!$H$4:$J$489,3,FALSE),0)</f>
        <v>0</v>
      </c>
      <c r="S737" s="6">
        <f>IFERROR(VLOOKUP($K737,Jun!$H$4:$J$489,3,FALSE),0)</f>
        <v>0</v>
      </c>
      <c r="T737" s="6">
        <f>IFERROR(VLOOKUP($K737,Jul!$H$4:$J$489,3,FALSE),0)</f>
        <v>0</v>
      </c>
      <c r="U737" s="6">
        <f>IFERROR(VLOOKUP($K737,Ago!$H$4:$J$489,3,FALSE),0)</f>
        <v>0</v>
      </c>
      <c r="V737" s="6">
        <f>IFERROR(VLOOKUP($K737,Set!$H$4:$J$489,3,FALSE),0)</f>
        <v>0</v>
      </c>
      <c r="W737" s="6">
        <f>IFERROR(VLOOKUP($K737,Oct!$H$4:$J$489,3,FALSE),0)</f>
        <v>0</v>
      </c>
      <c r="X737" s="6">
        <f>IFERROR(VLOOKUP($K737,Nov!$H$4:$J$489,3,FALSE),0)</f>
        <v>0</v>
      </c>
      <c r="Y737" s="6">
        <f>IFERROR(VLOOKUP($K737,Dic!$H$4:$J$489,3,FALSE),0)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IFERROR(VLOOKUP($K738,Ene!$H$4:$J$489,3,FALSE),0)</f>
        <v>0</v>
      </c>
      <c r="O738" s="6">
        <f>IFERROR(VLOOKUP($K738,Feb!$H$4:$J$489,3,FALSE),0)</f>
        <v>0</v>
      </c>
      <c r="P738" s="6">
        <f>IFERROR(VLOOKUP($K738,Mar!$H$4:$J$489,3,FALSE),0)</f>
        <v>0</v>
      </c>
      <c r="Q738" s="6">
        <f>IFERROR(VLOOKUP($K738,Abr!$H$4:$J$489,3,FALSE),0)</f>
        <v>0</v>
      </c>
      <c r="R738" s="6">
        <f>IFERROR(VLOOKUP($K738,May!$H$4:$J$489,3,FALSE),0)</f>
        <v>0</v>
      </c>
      <c r="S738" s="6">
        <f>IFERROR(VLOOKUP($K738,Jun!$H$4:$J$489,3,FALSE),0)</f>
        <v>0</v>
      </c>
      <c r="T738" s="6">
        <f>IFERROR(VLOOKUP($K738,Jul!$H$4:$J$489,3,FALSE),0)</f>
        <v>0</v>
      </c>
      <c r="U738" s="6">
        <f>IFERROR(VLOOKUP($K738,Ago!$H$4:$J$489,3,FALSE),0)</f>
        <v>0</v>
      </c>
      <c r="V738" s="6">
        <f>IFERROR(VLOOKUP($K738,Set!$H$4:$J$489,3,FALSE),0)</f>
        <v>0</v>
      </c>
      <c r="W738" s="6">
        <f>IFERROR(VLOOKUP($K738,Oct!$H$4:$J$489,3,FALSE),0)</f>
        <v>0</v>
      </c>
      <c r="X738" s="6">
        <f>IFERROR(VLOOKUP($K738,Nov!$H$4:$J$489,3,FALSE),0)</f>
        <v>0</v>
      </c>
      <c r="Y738" s="6">
        <f>IFERROR(VLOOKUP($K738,Dic!$H$4:$J$489,3,FALSE),0)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IFERROR(VLOOKUP($K739,Ene!$H$4:$J$489,3,FALSE),0)</f>
        <v>0</v>
      </c>
      <c r="O739" s="6">
        <f>IFERROR(VLOOKUP($K739,Feb!$H$4:$J$489,3,FALSE),0)</f>
        <v>0</v>
      </c>
      <c r="P739" s="6">
        <f>IFERROR(VLOOKUP($K739,Mar!$H$4:$J$489,3,FALSE),0)</f>
        <v>0</v>
      </c>
      <c r="Q739" s="6">
        <f>IFERROR(VLOOKUP($K739,Abr!$H$4:$J$489,3,FALSE),0)</f>
        <v>0</v>
      </c>
      <c r="R739" s="6">
        <f>IFERROR(VLOOKUP($K739,May!$H$4:$J$489,3,FALSE),0)</f>
        <v>0</v>
      </c>
      <c r="S739" s="6">
        <f>IFERROR(VLOOKUP($K739,Jun!$H$4:$J$489,3,FALSE),0)</f>
        <v>0</v>
      </c>
      <c r="T739" s="6">
        <f>IFERROR(VLOOKUP($K739,Jul!$H$4:$J$489,3,FALSE),0)</f>
        <v>0</v>
      </c>
      <c r="U739" s="6">
        <f>IFERROR(VLOOKUP($K739,Ago!$H$4:$J$489,3,FALSE),0)</f>
        <v>0</v>
      </c>
      <c r="V739" s="6">
        <f>IFERROR(VLOOKUP($K739,Set!$H$4:$J$489,3,FALSE),0)</f>
        <v>0</v>
      </c>
      <c r="W739" s="6">
        <f>IFERROR(VLOOKUP($K739,Oct!$H$4:$J$489,3,FALSE),0)</f>
        <v>0</v>
      </c>
      <c r="X739" s="6">
        <f>IFERROR(VLOOKUP($K739,Nov!$H$4:$J$489,3,FALSE),0)</f>
        <v>0</v>
      </c>
      <c r="Y739" s="6">
        <f>IFERROR(VLOOKUP($K739,Dic!$H$4:$J$489,3,FALSE),0)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IFERROR(VLOOKUP($K740,Ene!$H$4:$J$489,3,FALSE),0)</f>
        <v>0</v>
      </c>
      <c r="O740" s="6">
        <f>IFERROR(VLOOKUP($K740,Feb!$H$4:$J$489,3,FALSE),0)</f>
        <v>0</v>
      </c>
      <c r="P740" s="6">
        <f>IFERROR(VLOOKUP($K740,Mar!$H$4:$J$489,3,FALSE),0)</f>
        <v>0</v>
      </c>
      <c r="Q740" s="6">
        <f>IFERROR(VLOOKUP($K740,Abr!$H$4:$J$489,3,FALSE),0)</f>
        <v>0</v>
      </c>
      <c r="R740" s="6">
        <f>IFERROR(VLOOKUP($K740,May!$H$4:$J$489,3,FALSE),0)</f>
        <v>0</v>
      </c>
      <c r="S740" s="6">
        <f>IFERROR(VLOOKUP($K740,Jun!$H$4:$J$489,3,FALSE),0)</f>
        <v>0</v>
      </c>
      <c r="T740" s="6">
        <f>IFERROR(VLOOKUP($K740,Jul!$H$4:$J$489,3,FALSE),0)</f>
        <v>0</v>
      </c>
      <c r="U740" s="6">
        <f>IFERROR(VLOOKUP($K740,Ago!$H$4:$J$489,3,FALSE),0)</f>
        <v>0</v>
      </c>
      <c r="V740" s="6">
        <f>IFERROR(VLOOKUP($K740,Set!$H$4:$J$489,3,FALSE),0)</f>
        <v>0</v>
      </c>
      <c r="W740" s="6">
        <f>IFERROR(VLOOKUP($K740,Oct!$H$4:$J$489,3,FALSE),0)</f>
        <v>0</v>
      </c>
      <c r="X740" s="6">
        <f>IFERROR(VLOOKUP($K740,Nov!$H$4:$J$489,3,FALSE),0)</f>
        <v>0</v>
      </c>
      <c r="Y740" s="6">
        <f>IFERROR(VLOOKUP($K740,Dic!$H$4:$J$489,3,FALSE),0)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IFERROR(VLOOKUP($K741,Ene!$H$4:$J$489,3,FALSE),0)</f>
        <v>0</v>
      </c>
      <c r="O741" s="6">
        <f>IFERROR(VLOOKUP($K741,Feb!$H$4:$J$489,3,FALSE),0)</f>
        <v>0</v>
      </c>
      <c r="P741" s="6">
        <f>IFERROR(VLOOKUP($K741,Mar!$H$4:$J$489,3,FALSE),0)</f>
        <v>0</v>
      </c>
      <c r="Q741" s="6">
        <f>IFERROR(VLOOKUP($K741,Abr!$H$4:$J$489,3,FALSE),0)</f>
        <v>0</v>
      </c>
      <c r="R741" s="6">
        <f>IFERROR(VLOOKUP($K741,May!$H$4:$J$489,3,FALSE),0)</f>
        <v>0</v>
      </c>
      <c r="S741" s="6">
        <f>IFERROR(VLOOKUP($K741,Jun!$H$4:$J$489,3,FALSE),0)</f>
        <v>0</v>
      </c>
      <c r="T741" s="6">
        <f>IFERROR(VLOOKUP($K741,Jul!$H$4:$J$489,3,FALSE),0)</f>
        <v>0</v>
      </c>
      <c r="U741" s="6">
        <f>IFERROR(VLOOKUP($K741,Ago!$H$4:$J$489,3,FALSE),0)</f>
        <v>0</v>
      </c>
      <c r="V741" s="6">
        <f>IFERROR(VLOOKUP($K741,Set!$H$4:$J$489,3,FALSE),0)</f>
        <v>0</v>
      </c>
      <c r="W741" s="6">
        <f>IFERROR(VLOOKUP($K741,Oct!$H$4:$J$489,3,FALSE),0)</f>
        <v>0</v>
      </c>
      <c r="X741" s="6">
        <f>IFERROR(VLOOKUP($K741,Nov!$H$4:$J$489,3,FALSE),0)</f>
        <v>0</v>
      </c>
      <c r="Y741" s="6">
        <f>IFERROR(VLOOKUP($K741,Dic!$H$4:$J$489,3,FALSE),0)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IFERROR(VLOOKUP($K742,Ene!$H$4:$J$489,3,FALSE),0)</f>
        <v>0</v>
      </c>
      <c r="O742" s="6">
        <f>IFERROR(VLOOKUP($K742,Feb!$H$4:$J$489,3,FALSE),0)</f>
        <v>0</v>
      </c>
      <c r="P742" s="6">
        <f>IFERROR(VLOOKUP($K742,Mar!$H$4:$J$489,3,FALSE),0)</f>
        <v>0</v>
      </c>
      <c r="Q742" s="6">
        <f>IFERROR(VLOOKUP($K742,Abr!$H$4:$J$489,3,FALSE),0)</f>
        <v>0</v>
      </c>
      <c r="R742" s="6">
        <f>IFERROR(VLOOKUP($K742,May!$H$4:$J$489,3,FALSE),0)</f>
        <v>0</v>
      </c>
      <c r="S742" s="6">
        <f>IFERROR(VLOOKUP($K742,Jun!$H$4:$J$489,3,FALSE),0)</f>
        <v>0</v>
      </c>
      <c r="T742" s="6">
        <f>IFERROR(VLOOKUP($K742,Jul!$H$4:$J$489,3,FALSE),0)</f>
        <v>0</v>
      </c>
      <c r="U742" s="6">
        <f>IFERROR(VLOOKUP($K742,Ago!$H$4:$J$489,3,FALSE),0)</f>
        <v>0</v>
      </c>
      <c r="V742" s="6">
        <f>IFERROR(VLOOKUP($K742,Set!$H$4:$J$489,3,FALSE),0)</f>
        <v>0</v>
      </c>
      <c r="W742" s="6">
        <f>IFERROR(VLOOKUP($K742,Oct!$H$4:$J$489,3,FALSE),0)</f>
        <v>0</v>
      </c>
      <c r="X742" s="6">
        <f>IFERROR(VLOOKUP($K742,Nov!$H$4:$J$489,3,FALSE),0)</f>
        <v>0</v>
      </c>
      <c r="Y742" s="6">
        <f>IFERROR(VLOOKUP($K742,Dic!$H$4:$J$489,3,FALSE),0)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IFERROR(VLOOKUP($K743,Ene!$H$4:$J$489,3,FALSE),0)</f>
        <v>0</v>
      </c>
      <c r="O743" s="6">
        <f>IFERROR(VLOOKUP($K743,Feb!$H$4:$J$489,3,FALSE),0)</f>
        <v>0</v>
      </c>
      <c r="P743" s="6">
        <f>IFERROR(VLOOKUP($K743,Mar!$H$4:$J$489,3,FALSE),0)</f>
        <v>0</v>
      </c>
      <c r="Q743" s="6">
        <f>IFERROR(VLOOKUP($K743,Abr!$H$4:$J$489,3,FALSE),0)</f>
        <v>0</v>
      </c>
      <c r="R743" s="6">
        <f>IFERROR(VLOOKUP($K743,May!$H$4:$J$489,3,FALSE),0)</f>
        <v>0</v>
      </c>
      <c r="S743" s="6">
        <f>IFERROR(VLOOKUP($K743,Jun!$H$4:$J$489,3,FALSE),0)</f>
        <v>0</v>
      </c>
      <c r="T743" s="6">
        <f>IFERROR(VLOOKUP($K743,Jul!$H$4:$J$489,3,FALSE),0)</f>
        <v>0</v>
      </c>
      <c r="U743" s="6">
        <f>IFERROR(VLOOKUP($K743,Ago!$H$4:$J$489,3,FALSE),0)</f>
        <v>0</v>
      </c>
      <c r="V743" s="6">
        <f>IFERROR(VLOOKUP($K743,Set!$H$4:$J$489,3,FALSE),0)</f>
        <v>0</v>
      </c>
      <c r="W743" s="6">
        <f>IFERROR(VLOOKUP($K743,Oct!$H$4:$J$489,3,FALSE),0)</f>
        <v>0</v>
      </c>
      <c r="X743" s="6">
        <f>IFERROR(VLOOKUP($K743,Nov!$H$4:$J$489,3,FALSE),0)</f>
        <v>0</v>
      </c>
      <c r="Y743" s="6">
        <f>IFERROR(VLOOKUP($K743,Dic!$H$4:$J$489,3,FALSE),0)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IFERROR(VLOOKUP($K744,Ene!$H$4:$J$489,3,FALSE),0)</f>
        <v>0</v>
      </c>
      <c r="O744" s="6">
        <f>IFERROR(VLOOKUP($K744,Feb!$H$4:$J$489,3,FALSE),0)</f>
        <v>0</v>
      </c>
      <c r="P744" s="6">
        <f>IFERROR(VLOOKUP($K744,Mar!$H$4:$J$489,3,FALSE),0)</f>
        <v>0</v>
      </c>
      <c r="Q744" s="6">
        <f>IFERROR(VLOOKUP($K744,Abr!$H$4:$J$489,3,FALSE),0)</f>
        <v>0</v>
      </c>
      <c r="R744" s="6">
        <f>IFERROR(VLOOKUP($K744,May!$H$4:$J$489,3,FALSE),0)</f>
        <v>0</v>
      </c>
      <c r="S744" s="6">
        <f>IFERROR(VLOOKUP($K744,Jun!$H$4:$J$489,3,FALSE),0)</f>
        <v>0</v>
      </c>
      <c r="T744" s="6">
        <f>IFERROR(VLOOKUP($K744,Jul!$H$4:$J$489,3,FALSE),0)</f>
        <v>0</v>
      </c>
      <c r="U744" s="6">
        <f>IFERROR(VLOOKUP($K744,Ago!$H$4:$J$489,3,FALSE),0)</f>
        <v>0</v>
      </c>
      <c r="V744" s="6">
        <f>IFERROR(VLOOKUP($K744,Set!$H$4:$J$489,3,FALSE),0)</f>
        <v>0</v>
      </c>
      <c r="W744" s="6">
        <f>IFERROR(VLOOKUP($K744,Oct!$H$4:$J$489,3,FALSE),0)</f>
        <v>0</v>
      </c>
      <c r="X744" s="6">
        <f>IFERROR(VLOOKUP($K744,Nov!$H$4:$J$489,3,FALSE),0)</f>
        <v>0</v>
      </c>
      <c r="Y744" s="6">
        <f>IFERROR(VLOOKUP($K744,Dic!$H$4:$J$489,3,FALSE),0)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IFERROR(VLOOKUP($K745,Ene!$H$4:$J$489,3,FALSE),0)</f>
        <v>0</v>
      </c>
      <c r="O745" s="6">
        <f>IFERROR(VLOOKUP($K745,Feb!$H$4:$J$489,3,FALSE),0)</f>
        <v>0</v>
      </c>
      <c r="P745" s="6">
        <f>IFERROR(VLOOKUP($K745,Mar!$H$4:$J$489,3,FALSE),0)</f>
        <v>0</v>
      </c>
      <c r="Q745" s="6">
        <f>IFERROR(VLOOKUP($K745,Abr!$H$4:$J$489,3,FALSE),0)</f>
        <v>0</v>
      </c>
      <c r="R745" s="6">
        <f>IFERROR(VLOOKUP($K745,May!$H$4:$J$489,3,FALSE),0)</f>
        <v>0</v>
      </c>
      <c r="S745" s="6">
        <f>IFERROR(VLOOKUP($K745,Jun!$H$4:$J$489,3,FALSE),0)</f>
        <v>0</v>
      </c>
      <c r="T745" s="6">
        <f>IFERROR(VLOOKUP($K745,Jul!$H$4:$J$489,3,FALSE),0)</f>
        <v>0</v>
      </c>
      <c r="U745" s="6">
        <f>IFERROR(VLOOKUP($K745,Ago!$H$4:$J$489,3,FALSE),0)</f>
        <v>0</v>
      </c>
      <c r="V745" s="6">
        <f>IFERROR(VLOOKUP($K745,Set!$H$4:$J$489,3,FALSE),0)</f>
        <v>0</v>
      </c>
      <c r="W745" s="6">
        <f>IFERROR(VLOOKUP($K745,Oct!$H$4:$J$489,3,FALSE),0)</f>
        <v>0</v>
      </c>
      <c r="X745" s="6">
        <f>IFERROR(VLOOKUP($K745,Nov!$H$4:$J$489,3,FALSE),0)</f>
        <v>0</v>
      </c>
      <c r="Y745" s="6">
        <f>IFERROR(VLOOKUP($K745,Dic!$H$4:$J$489,3,FALSE),0)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IFERROR(VLOOKUP($K746,Ene!$H$4:$J$489,3,FALSE),0)</f>
        <v>0</v>
      </c>
      <c r="O746" s="6">
        <f>IFERROR(VLOOKUP($K746,Feb!$H$4:$J$489,3,FALSE),0)</f>
        <v>0</v>
      </c>
      <c r="P746" s="6">
        <f>IFERROR(VLOOKUP($K746,Mar!$H$4:$J$489,3,FALSE),0)</f>
        <v>0</v>
      </c>
      <c r="Q746" s="6">
        <f>IFERROR(VLOOKUP($K746,Abr!$H$4:$J$489,3,FALSE),0)</f>
        <v>0</v>
      </c>
      <c r="R746" s="6">
        <f>IFERROR(VLOOKUP($K746,May!$H$4:$J$489,3,FALSE),0)</f>
        <v>0</v>
      </c>
      <c r="S746" s="6">
        <f>IFERROR(VLOOKUP($K746,Jun!$H$4:$J$489,3,FALSE),0)</f>
        <v>0</v>
      </c>
      <c r="T746" s="6">
        <f>IFERROR(VLOOKUP($K746,Jul!$H$4:$J$489,3,FALSE),0)</f>
        <v>0</v>
      </c>
      <c r="U746" s="6">
        <f>IFERROR(VLOOKUP($K746,Ago!$H$4:$J$489,3,FALSE),0)</f>
        <v>0</v>
      </c>
      <c r="V746" s="6">
        <f>IFERROR(VLOOKUP($K746,Set!$H$4:$J$489,3,FALSE),0)</f>
        <v>0</v>
      </c>
      <c r="W746" s="6">
        <f>IFERROR(VLOOKUP($K746,Oct!$H$4:$J$489,3,FALSE),0)</f>
        <v>0</v>
      </c>
      <c r="X746" s="6">
        <f>IFERROR(VLOOKUP($K746,Nov!$H$4:$J$489,3,FALSE),0)</f>
        <v>0</v>
      </c>
      <c r="Y746" s="6">
        <f>IFERROR(VLOOKUP($K746,Dic!$H$4:$J$489,3,FALSE),0)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IFERROR(VLOOKUP($K747,Ene!$H$4:$J$489,3,FALSE),0)</f>
        <v>3</v>
      </c>
      <c r="O747" s="6">
        <f>IFERROR(VLOOKUP($K747,Feb!$H$4:$J$489,3,FALSE),0)</f>
        <v>1</v>
      </c>
      <c r="P747" s="6">
        <f>IFERROR(VLOOKUP($K747,Mar!$H$4:$J$489,3,FALSE),0)</f>
        <v>0</v>
      </c>
      <c r="Q747" s="6">
        <f>IFERROR(VLOOKUP($K747,Abr!$H$4:$J$489,3,FALSE),0)</f>
        <v>0</v>
      </c>
      <c r="R747" s="6">
        <f>IFERROR(VLOOKUP($K747,May!$H$4:$J$489,3,FALSE),0)</f>
        <v>0</v>
      </c>
      <c r="S747" s="6">
        <f>IFERROR(VLOOKUP($K747,Jun!$H$4:$J$489,3,FALSE),0)</f>
        <v>0</v>
      </c>
      <c r="T747" s="6">
        <f>IFERROR(VLOOKUP($K747,Jul!$H$4:$J$489,3,FALSE),0)</f>
        <v>0</v>
      </c>
      <c r="U747" s="6">
        <f>IFERROR(VLOOKUP($K747,Ago!$H$4:$J$489,3,FALSE),0)</f>
        <v>0</v>
      </c>
      <c r="V747" s="6">
        <f>IFERROR(VLOOKUP($K747,Set!$H$4:$J$489,3,FALSE),0)</f>
        <v>0</v>
      </c>
      <c r="W747" s="6">
        <f>IFERROR(VLOOKUP($K747,Oct!$H$4:$J$489,3,FALSE),0)</f>
        <v>0</v>
      </c>
      <c r="X747" s="6">
        <f>IFERROR(VLOOKUP($K747,Nov!$H$4:$J$489,3,FALSE),0)</f>
        <v>0</v>
      </c>
      <c r="Y747" s="6">
        <f>IFERROR(VLOOKUP($K747,Dic!$H$4:$J$489,3,FALSE),0)</f>
        <v>0</v>
      </c>
      <c r="Z747" s="6">
        <f t="shared" si="122"/>
        <v>4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4</v>
      </c>
      <c r="AE747" s="6">
        <f t="shared" si="127"/>
        <v>0</v>
      </c>
      <c r="AF747" s="6">
        <f t="shared" si="128"/>
        <v>4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IFERROR(VLOOKUP($K748,Ene!$H$4:$J$489,3,FALSE),0)</f>
        <v>0</v>
      </c>
      <c r="O748" s="6">
        <f>IFERROR(VLOOKUP($K748,Feb!$H$4:$J$489,3,FALSE),0)</f>
        <v>0</v>
      </c>
      <c r="P748" s="6">
        <f>IFERROR(VLOOKUP($K748,Mar!$H$4:$J$489,3,FALSE),0)</f>
        <v>0</v>
      </c>
      <c r="Q748" s="6">
        <f>IFERROR(VLOOKUP($K748,Abr!$H$4:$J$489,3,FALSE),0)</f>
        <v>0</v>
      </c>
      <c r="R748" s="6">
        <f>IFERROR(VLOOKUP($K748,May!$H$4:$J$489,3,FALSE),0)</f>
        <v>0</v>
      </c>
      <c r="S748" s="6">
        <f>IFERROR(VLOOKUP($K748,Jun!$H$4:$J$489,3,FALSE),0)</f>
        <v>0</v>
      </c>
      <c r="T748" s="6">
        <f>IFERROR(VLOOKUP($K748,Jul!$H$4:$J$489,3,FALSE),0)</f>
        <v>0</v>
      </c>
      <c r="U748" s="6">
        <f>IFERROR(VLOOKUP($K748,Ago!$H$4:$J$489,3,FALSE),0)</f>
        <v>0</v>
      </c>
      <c r="V748" s="6">
        <f>IFERROR(VLOOKUP($K748,Set!$H$4:$J$489,3,FALSE),0)</f>
        <v>0</v>
      </c>
      <c r="W748" s="6">
        <f>IFERROR(VLOOKUP($K748,Oct!$H$4:$J$489,3,FALSE),0)</f>
        <v>0</v>
      </c>
      <c r="X748" s="6">
        <f>IFERROR(VLOOKUP($K748,Nov!$H$4:$J$489,3,FALSE),0)</f>
        <v>0</v>
      </c>
      <c r="Y748" s="6">
        <f>IFERROR(VLOOKUP($K748,Dic!$H$4:$J$489,3,FALSE),0)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IFERROR(VLOOKUP($K749,Ene!$H$4:$J$489,3,FALSE),0)</f>
        <v>0</v>
      </c>
      <c r="O749" s="6">
        <f>IFERROR(VLOOKUP($K749,Feb!$H$4:$J$489,3,FALSE),0)</f>
        <v>0</v>
      </c>
      <c r="P749" s="6">
        <f>IFERROR(VLOOKUP($K749,Mar!$H$4:$J$489,3,FALSE),0)</f>
        <v>0</v>
      </c>
      <c r="Q749" s="6">
        <f>IFERROR(VLOOKUP($K749,Abr!$H$4:$J$489,3,FALSE),0)</f>
        <v>0</v>
      </c>
      <c r="R749" s="6">
        <f>IFERROR(VLOOKUP($K749,May!$H$4:$J$489,3,FALSE),0)</f>
        <v>0</v>
      </c>
      <c r="S749" s="6">
        <f>IFERROR(VLOOKUP($K749,Jun!$H$4:$J$489,3,FALSE),0)</f>
        <v>0</v>
      </c>
      <c r="T749" s="6">
        <f>IFERROR(VLOOKUP($K749,Jul!$H$4:$J$489,3,FALSE),0)</f>
        <v>0</v>
      </c>
      <c r="U749" s="6">
        <f>IFERROR(VLOOKUP($K749,Ago!$H$4:$J$489,3,FALSE),0)</f>
        <v>0</v>
      </c>
      <c r="V749" s="6">
        <f>IFERROR(VLOOKUP($K749,Set!$H$4:$J$489,3,FALSE),0)</f>
        <v>0</v>
      </c>
      <c r="W749" s="6">
        <f>IFERROR(VLOOKUP($K749,Oct!$H$4:$J$489,3,FALSE),0)</f>
        <v>0</v>
      </c>
      <c r="X749" s="6">
        <f>IFERROR(VLOOKUP($K749,Nov!$H$4:$J$489,3,FALSE),0)</f>
        <v>0</v>
      </c>
      <c r="Y749" s="6">
        <f>IFERROR(VLOOKUP($K749,Dic!$H$4:$J$489,3,FALSE),0)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IFERROR(VLOOKUP($K750,Ene!$H$4:$J$489,3,FALSE),0)</f>
        <v>0</v>
      </c>
      <c r="O750" s="6">
        <f>IFERROR(VLOOKUP($K750,Feb!$H$4:$J$489,3,FALSE),0)</f>
        <v>0</v>
      </c>
      <c r="P750" s="6">
        <f>IFERROR(VLOOKUP($K750,Mar!$H$4:$J$489,3,FALSE),0)</f>
        <v>0</v>
      </c>
      <c r="Q750" s="6">
        <f>IFERROR(VLOOKUP($K750,Abr!$H$4:$J$489,3,FALSE),0)</f>
        <v>0</v>
      </c>
      <c r="R750" s="6">
        <f>IFERROR(VLOOKUP($K750,May!$H$4:$J$489,3,FALSE),0)</f>
        <v>0</v>
      </c>
      <c r="S750" s="6">
        <f>IFERROR(VLOOKUP($K750,Jun!$H$4:$J$489,3,FALSE),0)</f>
        <v>0</v>
      </c>
      <c r="T750" s="6">
        <f>IFERROR(VLOOKUP($K750,Jul!$H$4:$J$489,3,FALSE),0)</f>
        <v>0</v>
      </c>
      <c r="U750" s="6">
        <f>IFERROR(VLOOKUP($K750,Ago!$H$4:$J$489,3,FALSE),0)</f>
        <v>0</v>
      </c>
      <c r="V750" s="6">
        <f>IFERROR(VLOOKUP($K750,Set!$H$4:$J$489,3,FALSE),0)</f>
        <v>0</v>
      </c>
      <c r="W750" s="6">
        <f>IFERROR(VLOOKUP($K750,Oct!$H$4:$J$489,3,FALSE),0)</f>
        <v>0</v>
      </c>
      <c r="X750" s="6">
        <f>IFERROR(VLOOKUP($K750,Nov!$H$4:$J$489,3,FALSE),0)</f>
        <v>0</v>
      </c>
      <c r="Y750" s="6">
        <f>IFERROR(VLOOKUP($K750,Dic!$H$4:$J$489,3,FALSE),0)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IFERROR(VLOOKUP($K751,Ene!$H$4:$J$489,3,FALSE),0)</f>
        <v>0</v>
      </c>
      <c r="O751" s="6">
        <f>IFERROR(VLOOKUP($K751,Feb!$H$4:$J$489,3,FALSE),0)</f>
        <v>0</v>
      </c>
      <c r="P751" s="6">
        <f>IFERROR(VLOOKUP($K751,Mar!$H$4:$J$489,3,FALSE),0)</f>
        <v>0</v>
      </c>
      <c r="Q751" s="6">
        <f>IFERROR(VLOOKUP($K751,Abr!$H$4:$J$489,3,FALSE),0)</f>
        <v>0</v>
      </c>
      <c r="R751" s="6">
        <f>IFERROR(VLOOKUP($K751,May!$H$4:$J$489,3,FALSE),0)</f>
        <v>0</v>
      </c>
      <c r="S751" s="6">
        <f>IFERROR(VLOOKUP($K751,Jun!$H$4:$J$489,3,FALSE),0)</f>
        <v>0</v>
      </c>
      <c r="T751" s="6">
        <f>IFERROR(VLOOKUP($K751,Jul!$H$4:$J$489,3,FALSE),0)</f>
        <v>0</v>
      </c>
      <c r="U751" s="6">
        <f>IFERROR(VLOOKUP($K751,Ago!$H$4:$J$489,3,FALSE),0)</f>
        <v>0</v>
      </c>
      <c r="V751" s="6">
        <f>IFERROR(VLOOKUP($K751,Set!$H$4:$J$489,3,FALSE),0)</f>
        <v>0</v>
      </c>
      <c r="W751" s="6">
        <f>IFERROR(VLOOKUP($K751,Oct!$H$4:$J$489,3,FALSE),0)</f>
        <v>0</v>
      </c>
      <c r="X751" s="6">
        <f>IFERROR(VLOOKUP($K751,Nov!$H$4:$J$489,3,FALSE),0)</f>
        <v>0</v>
      </c>
      <c r="Y751" s="6">
        <f>IFERROR(VLOOKUP($K751,Dic!$H$4:$J$489,3,FALSE),0)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IFERROR(VLOOKUP($K752,Ene!$H$4:$J$489,3,FALSE),0)</f>
        <v>0</v>
      </c>
      <c r="O752" s="6">
        <f>IFERROR(VLOOKUP($K752,Feb!$H$4:$J$489,3,FALSE),0)</f>
        <v>0</v>
      </c>
      <c r="P752" s="6">
        <f>IFERROR(VLOOKUP($K752,Mar!$H$4:$J$489,3,FALSE),0)</f>
        <v>0</v>
      </c>
      <c r="Q752" s="6">
        <f>IFERROR(VLOOKUP($K752,Abr!$H$4:$J$489,3,FALSE),0)</f>
        <v>0</v>
      </c>
      <c r="R752" s="6">
        <f>IFERROR(VLOOKUP($K752,May!$H$4:$J$489,3,FALSE),0)</f>
        <v>0</v>
      </c>
      <c r="S752" s="6">
        <f>IFERROR(VLOOKUP($K752,Jun!$H$4:$J$489,3,FALSE),0)</f>
        <v>0</v>
      </c>
      <c r="T752" s="6">
        <f>IFERROR(VLOOKUP($K752,Jul!$H$4:$J$489,3,FALSE),0)</f>
        <v>0</v>
      </c>
      <c r="U752" s="6">
        <f>IFERROR(VLOOKUP($K752,Ago!$H$4:$J$489,3,FALSE),0)</f>
        <v>0</v>
      </c>
      <c r="V752" s="6">
        <f>IFERROR(VLOOKUP($K752,Set!$H$4:$J$489,3,FALSE),0)</f>
        <v>0</v>
      </c>
      <c r="W752" s="6">
        <f>IFERROR(VLOOKUP($K752,Oct!$H$4:$J$489,3,FALSE),0)</f>
        <v>0</v>
      </c>
      <c r="X752" s="6">
        <f>IFERROR(VLOOKUP($K752,Nov!$H$4:$J$489,3,FALSE),0)</f>
        <v>0</v>
      </c>
      <c r="Y752" s="6">
        <f>IFERROR(VLOOKUP($K752,Dic!$H$4:$J$489,3,FALSE),0)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IFERROR(VLOOKUP($K753,Ene!$H$4:$J$489,3,FALSE),0)</f>
        <v>0</v>
      </c>
      <c r="O753" s="6">
        <f>IFERROR(VLOOKUP($K753,Feb!$H$4:$J$489,3,FALSE),0)</f>
        <v>0</v>
      </c>
      <c r="P753" s="6">
        <f>IFERROR(VLOOKUP($K753,Mar!$H$4:$J$489,3,FALSE),0)</f>
        <v>0</v>
      </c>
      <c r="Q753" s="6">
        <f>IFERROR(VLOOKUP($K753,Abr!$H$4:$J$489,3,FALSE),0)</f>
        <v>0</v>
      </c>
      <c r="R753" s="6">
        <f>IFERROR(VLOOKUP($K753,May!$H$4:$J$489,3,FALSE),0)</f>
        <v>0</v>
      </c>
      <c r="S753" s="6">
        <f>IFERROR(VLOOKUP($K753,Jun!$H$4:$J$489,3,FALSE),0)</f>
        <v>0</v>
      </c>
      <c r="T753" s="6">
        <f>IFERROR(VLOOKUP($K753,Jul!$H$4:$J$489,3,FALSE),0)</f>
        <v>0</v>
      </c>
      <c r="U753" s="6">
        <f>IFERROR(VLOOKUP($K753,Ago!$H$4:$J$489,3,FALSE),0)</f>
        <v>0</v>
      </c>
      <c r="V753" s="6">
        <f>IFERROR(VLOOKUP($K753,Set!$H$4:$J$489,3,FALSE),0)</f>
        <v>0</v>
      </c>
      <c r="W753" s="6">
        <f>IFERROR(VLOOKUP($K753,Oct!$H$4:$J$489,3,FALSE),0)</f>
        <v>0</v>
      </c>
      <c r="X753" s="6">
        <f>IFERROR(VLOOKUP($K753,Nov!$H$4:$J$489,3,FALSE),0)</f>
        <v>0</v>
      </c>
      <c r="Y753" s="6">
        <f>IFERROR(VLOOKUP($K753,Dic!$H$4:$J$489,3,FALSE),0)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IFERROR(VLOOKUP($K754,Ene!$H$4:$J$489,3,FALSE),0)</f>
        <v>0</v>
      </c>
      <c r="O754" s="6">
        <f>IFERROR(VLOOKUP($K754,Feb!$H$4:$J$489,3,FALSE),0)</f>
        <v>0</v>
      </c>
      <c r="P754" s="6">
        <f>IFERROR(VLOOKUP($K754,Mar!$H$4:$J$489,3,FALSE),0)</f>
        <v>0</v>
      </c>
      <c r="Q754" s="6">
        <f>IFERROR(VLOOKUP($K754,Abr!$H$4:$J$489,3,FALSE),0)</f>
        <v>0</v>
      </c>
      <c r="R754" s="6">
        <f>IFERROR(VLOOKUP($K754,May!$H$4:$J$489,3,FALSE),0)</f>
        <v>0</v>
      </c>
      <c r="S754" s="6">
        <f>IFERROR(VLOOKUP($K754,Jun!$H$4:$J$489,3,FALSE),0)</f>
        <v>0</v>
      </c>
      <c r="T754" s="6">
        <f>IFERROR(VLOOKUP($K754,Jul!$H$4:$J$489,3,FALSE),0)</f>
        <v>0</v>
      </c>
      <c r="U754" s="6">
        <f>IFERROR(VLOOKUP($K754,Ago!$H$4:$J$489,3,FALSE),0)</f>
        <v>0</v>
      </c>
      <c r="V754" s="6">
        <f>IFERROR(VLOOKUP($K754,Set!$H$4:$J$489,3,FALSE),0)</f>
        <v>0</v>
      </c>
      <c r="W754" s="6">
        <f>IFERROR(VLOOKUP($K754,Oct!$H$4:$J$489,3,FALSE),0)</f>
        <v>0</v>
      </c>
      <c r="X754" s="6">
        <f>IFERROR(VLOOKUP($K754,Nov!$H$4:$J$489,3,FALSE),0)</f>
        <v>0</v>
      </c>
      <c r="Y754" s="6">
        <f>IFERROR(VLOOKUP($K754,Dic!$H$4:$J$489,3,FALSE),0)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IFERROR(VLOOKUP($K755,Ene!$H$4:$J$489,3,FALSE),0)</f>
        <v>0</v>
      </c>
      <c r="O755" s="6">
        <f>IFERROR(VLOOKUP($K755,Feb!$H$4:$J$489,3,FALSE),0)</f>
        <v>0</v>
      </c>
      <c r="P755" s="6">
        <f>IFERROR(VLOOKUP($K755,Mar!$H$4:$J$489,3,FALSE),0)</f>
        <v>0</v>
      </c>
      <c r="Q755" s="6">
        <f>IFERROR(VLOOKUP($K755,Abr!$H$4:$J$489,3,FALSE),0)</f>
        <v>0</v>
      </c>
      <c r="R755" s="6">
        <f>IFERROR(VLOOKUP($K755,May!$H$4:$J$489,3,FALSE),0)</f>
        <v>0</v>
      </c>
      <c r="S755" s="6">
        <f>IFERROR(VLOOKUP($K755,Jun!$H$4:$J$489,3,FALSE),0)</f>
        <v>0</v>
      </c>
      <c r="T755" s="6">
        <f>IFERROR(VLOOKUP($K755,Jul!$H$4:$J$489,3,FALSE),0)</f>
        <v>0</v>
      </c>
      <c r="U755" s="6">
        <f>IFERROR(VLOOKUP($K755,Ago!$H$4:$J$489,3,FALSE),0)</f>
        <v>0</v>
      </c>
      <c r="V755" s="6">
        <f>IFERROR(VLOOKUP($K755,Set!$H$4:$J$489,3,FALSE),0)</f>
        <v>0</v>
      </c>
      <c r="W755" s="6">
        <f>IFERROR(VLOOKUP($K755,Oct!$H$4:$J$489,3,FALSE),0)</f>
        <v>0</v>
      </c>
      <c r="X755" s="6">
        <f>IFERROR(VLOOKUP($K755,Nov!$H$4:$J$489,3,FALSE),0)</f>
        <v>0</v>
      </c>
      <c r="Y755" s="6">
        <f>IFERROR(VLOOKUP($K755,Dic!$H$4:$J$489,3,FALSE),0)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IFERROR(VLOOKUP($K756,Ene!$H$4:$J$489,3,FALSE),0)</f>
        <v>1</v>
      </c>
      <c r="O756" s="6">
        <f>IFERROR(VLOOKUP($K756,Feb!$H$4:$J$489,3,FALSE),0)</f>
        <v>0</v>
      </c>
      <c r="P756" s="6">
        <f>IFERROR(VLOOKUP($K756,Mar!$H$4:$J$489,3,FALSE),0)</f>
        <v>1</v>
      </c>
      <c r="Q756" s="6">
        <f>IFERROR(VLOOKUP($K756,Abr!$H$4:$J$489,3,FALSE),0)</f>
        <v>0</v>
      </c>
      <c r="R756" s="6">
        <f>IFERROR(VLOOKUP($K756,May!$H$4:$J$489,3,FALSE),0)</f>
        <v>0</v>
      </c>
      <c r="S756" s="6">
        <f>IFERROR(VLOOKUP($K756,Jun!$H$4:$J$489,3,FALSE),0)</f>
        <v>0</v>
      </c>
      <c r="T756" s="6">
        <f>IFERROR(VLOOKUP($K756,Jul!$H$4:$J$489,3,FALSE),0)</f>
        <v>0</v>
      </c>
      <c r="U756" s="6">
        <f>IFERROR(VLOOKUP($K756,Ago!$H$4:$J$489,3,FALSE),0)</f>
        <v>0</v>
      </c>
      <c r="V756" s="6">
        <f>IFERROR(VLOOKUP($K756,Set!$H$4:$J$489,3,FALSE),0)</f>
        <v>0</v>
      </c>
      <c r="W756" s="6">
        <f>IFERROR(VLOOKUP($K756,Oct!$H$4:$J$489,3,FALSE),0)</f>
        <v>0</v>
      </c>
      <c r="X756" s="6">
        <f>IFERROR(VLOOKUP($K756,Nov!$H$4:$J$489,3,FALSE),0)</f>
        <v>0</v>
      </c>
      <c r="Y756" s="6">
        <f>IFERROR(VLOOKUP($K756,Dic!$H$4:$J$489,3,FALSE),0)</f>
        <v>0</v>
      </c>
      <c r="Z756" s="6">
        <f t="shared" si="122"/>
        <v>2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2</v>
      </c>
      <c r="AE756" s="6">
        <f t="shared" si="127"/>
        <v>0</v>
      </c>
      <c r="AF756" s="6">
        <f t="shared" si="128"/>
        <v>2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IFERROR(VLOOKUP($K757,Ene!$H$4:$J$489,3,FALSE),0)</f>
        <v>0</v>
      </c>
      <c r="O757" s="6">
        <f>IFERROR(VLOOKUP($K757,Feb!$H$4:$J$489,3,FALSE),0)</f>
        <v>0</v>
      </c>
      <c r="P757" s="6">
        <f>IFERROR(VLOOKUP($K757,Mar!$H$4:$J$489,3,FALSE),0)</f>
        <v>0</v>
      </c>
      <c r="Q757" s="6">
        <f>IFERROR(VLOOKUP($K757,Abr!$H$4:$J$489,3,FALSE),0)</f>
        <v>0</v>
      </c>
      <c r="R757" s="6">
        <f>IFERROR(VLOOKUP($K757,May!$H$4:$J$489,3,FALSE),0)</f>
        <v>0</v>
      </c>
      <c r="S757" s="6">
        <f>IFERROR(VLOOKUP($K757,Jun!$H$4:$J$489,3,FALSE),0)</f>
        <v>0</v>
      </c>
      <c r="T757" s="6">
        <f>IFERROR(VLOOKUP($K757,Jul!$H$4:$J$489,3,FALSE),0)</f>
        <v>0</v>
      </c>
      <c r="U757" s="6">
        <f>IFERROR(VLOOKUP($K757,Ago!$H$4:$J$489,3,FALSE),0)</f>
        <v>0</v>
      </c>
      <c r="V757" s="6">
        <f>IFERROR(VLOOKUP($K757,Set!$H$4:$J$489,3,FALSE),0)</f>
        <v>0</v>
      </c>
      <c r="W757" s="6">
        <f>IFERROR(VLOOKUP($K757,Oct!$H$4:$J$489,3,FALSE),0)</f>
        <v>0</v>
      </c>
      <c r="X757" s="6">
        <f>IFERROR(VLOOKUP($K757,Nov!$H$4:$J$489,3,FALSE),0)</f>
        <v>0</v>
      </c>
      <c r="Y757" s="6">
        <f>IFERROR(VLOOKUP($K757,Dic!$H$4:$J$489,3,FALSE),0)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IFERROR(VLOOKUP($K758,Ene!$H$4:$J$489,3,FALSE),0)</f>
        <v>0</v>
      </c>
      <c r="O758" s="6">
        <f>IFERROR(VLOOKUP($K758,Feb!$H$4:$J$489,3,FALSE),0)</f>
        <v>0</v>
      </c>
      <c r="P758" s="6">
        <f>IFERROR(VLOOKUP($K758,Mar!$H$4:$J$489,3,FALSE),0)</f>
        <v>0</v>
      </c>
      <c r="Q758" s="6">
        <f>IFERROR(VLOOKUP($K758,Abr!$H$4:$J$489,3,FALSE),0)</f>
        <v>0</v>
      </c>
      <c r="R758" s="6">
        <f>IFERROR(VLOOKUP($K758,May!$H$4:$J$489,3,FALSE),0)</f>
        <v>0</v>
      </c>
      <c r="S758" s="6">
        <f>IFERROR(VLOOKUP($K758,Jun!$H$4:$J$489,3,FALSE),0)</f>
        <v>0</v>
      </c>
      <c r="T758" s="6">
        <f>IFERROR(VLOOKUP($K758,Jul!$H$4:$J$489,3,FALSE),0)</f>
        <v>0</v>
      </c>
      <c r="U758" s="6">
        <f>IFERROR(VLOOKUP($K758,Ago!$H$4:$J$489,3,FALSE),0)</f>
        <v>0</v>
      </c>
      <c r="V758" s="6">
        <f>IFERROR(VLOOKUP($K758,Set!$H$4:$J$489,3,FALSE),0)</f>
        <v>0</v>
      </c>
      <c r="W758" s="6">
        <f>IFERROR(VLOOKUP($K758,Oct!$H$4:$J$489,3,FALSE),0)</f>
        <v>0</v>
      </c>
      <c r="X758" s="6">
        <f>IFERROR(VLOOKUP($K758,Nov!$H$4:$J$489,3,FALSE),0)</f>
        <v>0</v>
      </c>
      <c r="Y758" s="6">
        <f>IFERROR(VLOOKUP($K758,Dic!$H$4:$J$489,3,FALSE),0)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IFERROR(VLOOKUP($K759,Ene!$H$4:$J$489,3,FALSE),0)</f>
        <v>0</v>
      </c>
      <c r="O759" s="6">
        <f>IFERROR(VLOOKUP($K759,Feb!$H$4:$J$489,3,FALSE),0)</f>
        <v>0</v>
      </c>
      <c r="P759" s="6">
        <f>IFERROR(VLOOKUP($K759,Mar!$H$4:$J$489,3,FALSE),0)</f>
        <v>0</v>
      </c>
      <c r="Q759" s="6">
        <f>IFERROR(VLOOKUP($K759,Abr!$H$4:$J$489,3,FALSE),0)</f>
        <v>0</v>
      </c>
      <c r="R759" s="6">
        <f>IFERROR(VLOOKUP($K759,May!$H$4:$J$489,3,FALSE),0)</f>
        <v>0</v>
      </c>
      <c r="S759" s="6">
        <f>IFERROR(VLOOKUP($K759,Jun!$H$4:$J$489,3,FALSE),0)</f>
        <v>0</v>
      </c>
      <c r="T759" s="6">
        <f>IFERROR(VLOOKUP($K759,Jul!$H$4:$J$489,3,FALSE),0)</f>
        <v>0</v>
      </c>
      <c r="U759" s="6">
        <f>IFERROR(VLOOKUP($K759,Ago!$H$4:$J$489,3,FALSE),0)</f>
        <v>0</v>
      </c>
      <c r="V759" s="6">
        <f>IFERROR(VLOOKUP($K759,Set!$H$4:$J$489,3,FALSE),0)</f>
        <v>0</v>
      </c>
      <c r="W759" s="6">
        <f>IFERROR(VLOOKUP($K759,Oct!$H$4:$J$489,3,FALSE),0)</f>
        <v>0</v>
      </c>
      <c r="X759" s="6">
        <f>IFERROR(VLOOKUP($K759,Nov!$H$4:$J$489,3,FALSE),0)</f>
        <v>0</v>
      </c>
      <c r="Y759" s="6">
        <f>IFERROR(VLOOKUP($K759,Dic!$H$4:$J$489,3,FALSE),0)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IFERROR(VLOOKUP($K760,Ene!$H$4:$J$489,3,FALSE),0)</f>
        <v>0</v>
      </c>
      <c r="O760" s="6">
        <f>IFERROR(VLOOKUP($K760,Feb!$H$4:$J$489,3,FALSE),0)</f>
        <v>0</v>
      </c>
      <c r="P760" s="6">
        <f>IFERROR(VLOOKUP($K760,Mar!$H$4:$J$489,3,FALSE),0)</f>
        <v>0</v>
      </c>
      <c r="Q760" s="6">
        <f>IFERROR(VLOOKUP($K760,Abr!$H$4:$J$489,3,FALSE),0)</f>
        <v>0</v>
      </c>
      <c r="R760" s="6">
        <f>IFERROR(VLOOKUP($K760,May!$H$4:$J$489,3,FALSE),0)</f>
        <v>0</v>
      </c>
      <c r="S760" s="6">
        <f>IFERROR(VLOOKUP($K760,Jun!$H$4:$J$489,3,FALSE),0)</f>
        <v>0</v>
      </c>
      <c r="T760" s="6">
        <f>IFERROR(VLOOKUP($K760,Jul!$H$4:$J$489,3,FALSE),0)</f>
        <v>0</v>
      </c>
      <c r="U760" s="6">
        <f>IFERROR(VLOOKUP($K760,Ago!$H$4:$J$489,3,FALSE),0)</f>
        <v>0</v>
      </c>
      <c r="V760" s="6">
        <f>IFERROR(VLOOKUP($K760,Set!$H$4:$J$489,3,FALSE),0)</f>
        <v>0</v>
      </c>
      <c r="W760" s="6">
        <f>IFERROR(VLOOKUP($K760,Oct!$H$4:$J$489,3,FALSE),0)</f>
        <v>0</v>
      </c>
      <c r="X760" s="6">
        <f>IFERROR(VLOOKUP($K760,Nov!$H$4:$J$489,3,FALSE),0)</f>
        <v>0</v>
      </c>
      <c r="Y760" s="6">
        <f>IFERROR(VLOOKUP($K760,Dic!$H$4:$J$489,3,FALSE),0)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IFERROR(VLOOKUP($K761,Ene!$H$4:$J$489,3,FALSE),0)</f>
        <v>0</v>
      </c>
      <c r="O761" s="6">
        <f>IFERROR(VLOOKUP($K761,Feb!$H$4:$J$489,3,FALSE),0)</f>
        <v>0</v>
      </c>
      <c r="P761" s="6">
        <f>IFERROR(VLOOKUP($K761,Mar!$H$4:$J$489,3,FALSE),0)</f>
        <v>0</v>
      </c>
      <c r="Q761" s="6">
        <f>IFERROR(VLOOKUP($K761,Abr!$H$4:$J$489,3,FALSE),0)</f>
        <v>0</v>
      </c>
      <c r="R761" s="6">
        <f>IFERROR(VLOOKUP($K761,May!$H$4:$J$489,3,FALSE),0)</f>
        <v>0</v>
      </c>
      <c r="S761" s="6">
        <f>IFERROR(VLOOKUP($K761,Jun!$H$4:$J$489,3,FALSE),0)</f>
        <v>0</v>
      </c>
      <c r="T761" s="6">
        <f>IFERROR(VLOOKUP($K761,Jul!$H$4:$J$489,3,FALSE),0)</f>
        <v>0</v>
      </c>
      <c r="U761" s="6">
        <f>IFERROR(VLOOKUP($K761,Ago!$H$4:$J$489,3,FALSE),0)</f>
        <v>0</v>
      </c>
      <c r="V761" s="6">
        <f>IFERROR(VLOOKUP($K761,Set!$H$4:$J$489,3,FALSE),0)</f>
        <v>0</v>
      </c>
      <c r="W761" s="6">
        <f>IFERROR(VLOOKUP($K761,Oct!$H$4:$J$489,3,FALSE),0)</f>
        <v>0</v>
      </c>
      <c r="X761" s="6">
        <f>IFERROR(VLOOKUP($K761,Nov!$H$4:$J$489,3,FALSE),0)</f>
        <v>0</v>
      </c>
      <c r="Y761" s="6">
        <f>IFERROR(VLOOKUP($K761,Dic!$H$4:$J$489,3,FALSE),0)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IFERROR(VLOOKUP($K762,Ene!$H$4:$J$489,3,FALSE),0)</f>
        <v>0</v>
      </c>
      <c r="O762" s="6">
        <f>IFERROR(VLOOKUP($K762,Feb!$H$4:$J$489,3,FALSE),0)</f>
        <v>0</v>
      </c>
      <c r="P762" s="6">
        <f>IFERROR(VLOOKUP($K762,Mar!$H$4:$J$489,3,FALSE),0)</f>
        <v>0</v>
      </c>
      <c r="Q762" s="6">
        <f>IFERROR(VLOOKUP($K762,Abr!$H$4:$J$489,3,FALSE),0)</f>
        <v>0</v>
      </c>
      <c r="R762" s="6">
        <f>IFERROR(VLOOKUP($K762,May!$H$4:$J$489,3,FALSE),0)</f>
        <v>0</v>
      </c>
      <c r="S762" s="6">
        <f>IFERROR(VLOOKUP($K762,Jun!$H$4:$J$489,3,FALSE),0)</f>
        <v>0</v>
      </c>
      <c r="T762" s="6">
        <f>IFERROR(VLOOKUP($K762,Jul!$H$4:$J$489,3,FALSE),0)</f>
        <v>0</v>
      </c>
      <c r="U762" s="6">
        <f>IFERROR(VLOOKUP($K762,Ago!$H$4:$J$489,3,FALSE),0)</f>
        <v>0</v>
      </c>
      <c r="V762" s="6">
        <f>IFERROR(VLOOKUP($K762,Set!$H$4:$J$489,3,FALSE),0)</f>
        <v>0</v>
      </c>
      <c r="W762" s="6">
        <f>IFERROR(VLOOKUP($K762,Oct!$H$4:$J$489,3,FALSE),0)</f>
        <v>0</v>
      </c>
      <c r="X762" s="6">
        <f>IFERROR(VLOOKUP($K762,Nov!$H$4:$J$489,3,FALSE),0)</f>
        <v>0</v>
      </c>
      <c r="Y762" s="6">
        <f>IFERROR(VLOOKUP($K762,Dic!$H$4:$J$489,3,FALSE),0)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IFERROR(VLOOKUP($K763,Ene!$H$4:$J$489,3,FALSE),0)</f>
        <v>0</v>
      </c>
      <c r="O763" s="6">
        <f>IFERROR(VLOOKUP($K763,Feb!$H$4:$J$489,3,FALSE),0)</f>
        <v>0</v>
      </c>
      <c r="P763" s="6">
        <f>IFERROR(VLOOKUP($K763,Mar!$H$4:$J$489,3,FALSE),0)</f>
        <v>0</v>
      </c>
      <c r="Q763" s="6">
        <f>IFERROR(VLOOKUP($K763,Abr!$H$4:$J$489,3,FALSE),0)</f>
        <v>0</v>
      </c>
      <c r="R763" s="6">
        <f>IFERROR(VLOOKUP($K763,May!$H$4:$J$489,3,FALSE),0)</f>
        <v>0</v>
      </c>
      <c r="S763" s="6">
        <f>IFERROR(VLOOKUP($K763,Jun!$H$4:$J$489,3,FALSE),0)</f>
        <v>0</v>
      </c>
      <c r="T763" s="6">
        <f>IFERROR(VLOOKUP($K763,Jul!$H$4:$J$489,3,FALSE),0)</f>
        <v>0</v>
      </c>
      <c r="U763" s="6">
        <f>IFERROR(VLOOKUP($K763,Ago!$H$4:$J$489,3,FALSE),0)</f>
        <v>0</v>
      </c>
      <c r="V763" s="6">
        <f>IFERROR(VLOOKUP($K763,Set!$H$4:$J$489,3,FALSE),0)</f>
        <v>0</v>
      </c>
      <c r="W763" s="6">
        <f>IFERROR(VLOOKUP($K763,Oct!$H$4:$J$489,3,FALSE),0)</f>
        <v>0</v>
      </c>
      <c r="X763" s="6">
        <f>IFERROR(VLOOKUP($K763,Nov!$H$4:$J$489,3,FALSE),0)</f>
        <v>0</v>
      </c>
      <c r="Y763" s="6">
        <f>IFERROR(VLOOKUP($K763,Dic!$H$4:$J$489,3,FALSE),0)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IFERROR(VLOOKUP($K764,Ene!$H$4:$J$489,3,FALSE),0)</f>
        <v>0</v>
      </c>
      <c r="O764" s="6">
        <f>IFERROR(VLOOKUP($K764,Feb!$H$4:$J$489,3,FALSE),0)</f>
        <v>0</v>
      </c>
      <c r="P764" s="6">
        <f>IFERROR(VLOOKUP($K764,Mar!$H$4:$J$489,3,FALSE),0)</f>
        <v>0</v>
      </c>
      <c r="Q764" s="6">
        <f>IFERROR(VLOOKUP($K764,Abr!$H$4:$J$489,3,FALSE),0)</f>
        <v>0</v>
      </c>
      <c r="R764" s="6">
        <f>IFERROR(VLOOKUP($K764,May!$H$4:$J$489,3,FALSE),0)</f>
        <v>0</v>
      </c>
      <c r="S764" s="6">
        <f>IFERROR(VLOOKUP($K764,Jun!$H$4:$J$489,3,FALSE),0)</f>
        <v>0</v>
      </c>
      <c r="T764" s="6">
        <f>IFERROR(VLOOKUP($K764,Jul!$H$4:$J$489,3,FALSE),0)</f>
        <v>0</v>
      </c>
      <c r="U764" s="6">
        <f>IFERROR(VLOOKUP($K764,Ago!$H$4:$J$489,3,FALSE),0)</f>
        <v>0</v>
      </c>
      <c r="V764" s="6">
        <f>IFERROR(VLOOKUP($K764,Set!$H$4:$J$489,3,FALSE),0)</f>
        <v>0</v>
      </c>
      <c r="W764" s="6">
        <f>IFERROR(VLOOKUP($K764,Oct!$H$4:$J$489,3,FALSE),0)</f>
        <v>0</v>
      </c>
      <c r="X764" s="6">
        <f>IFERROR(VLOOKUP($K764,Nov!$H$4:$J$489,3,FALSE),0)</f>
        <v>0</v>
      </c>
      <c r="Y764" s="6">
        <f>IFERROR(VLOOKUP($K764,Dic!$H$4:$J$489,3,FALSE),0)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IFERROR(VLOOKUP($K765,Ene!$H$4:$J$489,3,FALSE),0)</f>
        <v>0</v>
      </c>
      <c r="O765" s="6">
        <f>IFERROR(VLOOKUP($K765,Feb!$H$4:$J$489,3,FALSE),0)</f>
        <v>0</v>
      </c>
      <c r="P765" s="6">
        <f>IFERROR(VLOOKUP($K765,Mar!$H$4:$J$489,3,FALSE),0)</f>
        <v>0</v>
      </c>
      <c r="Q765" s="6">
        <f>IFERROR(VLOOKUP($K765,Abr!$H$4:$J$489,3,FALSE),0)</f>
        <v>0</v>
      </c>
      <c r="R765" s="6">
        <f>IFERROR(VLOOKUP($K765,May!$H$4:$J$489,3,FALSE),0)</f>
        <v>0</v>
      </c>
      <c r="S765" s="6">
        <f>IFERROR(VLOOKUP($K765,Jun!$H$4:$J$489,3,FALSE),0)</f>
        <v>0</v>
      </c>
      <c r="T765" s="6">
        <f>IFERROR(VLOOKUP($K765,Jul!$H$4:$J$489,3,FALSE),0)</f>
        <v>0</v>
      </c>
      <c r="U765" s="6">
        <f>IFERROR(VLOOKUP($K765,Ago!$H$4:$J$489,3,FALSE),0)</f>
        <v>0</v>
      </c>
      <c r="V765" s="6">
        <f>IFERROR(VLOOKUP($K765,Set!$H$4:$J$489,3,FALSE),0)</f>
        <v>0</v>
      </c>
      <c r="W765" s="6">
        <f>IFERROR(VLOOKUP($K765,Oct!$H$4:$J$489,3,FALSE),0)</f>
        <v>0</v>
      </c>
      <c r="X765" s="6">
        <f>IFERROR(VLOOKUP($K765,Nov!$H$4:$J$489,3,FALSE),0)</f>
        <v>0</v>
      </c>
      <c r="Y765" s="6">
        <f>IFERROR(VLOOKUP($K765,Dic!$H$4:$J$489,3,FALSE),0)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IFERROR(VLOOKUP($K766,Ene!$H$4:$J$489,3,FALSE),0)</f>
        <v>0</v>
      </c>
      <c r="O766" s="6">
        <f>IFERROR(VLOOKUP($K766,Feb!$H$4:$J$489,3,FALSE),0)</f>
        <v>0</v>
      </c>
      <c r="P766" s="6">
        <f>IFERROR(VLOOKUP($K766,Mar!$H$4:$J$489,3,FALSE),0)</f>
        <v>0</v>
      </c>
      <c r="Q766" s="6">
        <f>IFERROR(VLOOKUP($K766,Abr!$H$4:$J$489,3,FALSE),0)</f>
        <v>0</v>
      </c>
      <c r="R766" s="6">
        <f>IFERROR(VLOOKUP($K766,May!$H$4:$J$489,3,FALSE),0)</f>
        <v>0</v>
      </c>
      <c r="S766" s="6">
        <f>IFERROR(VLOOKUP($K766,Jun!$H$4:$J$489,3,FALSE),0)</f>
        <v>0</v>
      </c>
      <c r="T766" s="6">
        <f>IFERROR(VLOOKUP($K766,Jul!$H$4:$J$489,3,FALSE),0)</f>
        <v>0</v>
      </c>
      <c r="U766" s="6">
        <f>IFERROR(VLOOKUP($K766,Ago!$H$4:$J$489,3,FALSE),0)</f>
        <v>0</v>
      </c>
      <c r="V766" s="6">
        <f>IFERROR(VLOOKUP($K766,Set!$H$4:$J$489,3,FALSE),0)</f>
        <v>0</v>
      </c>
      <c r="W766" s="6">
        <f>IFERROR(VLOOKUP($K766,Oct!$H$4:$J$489,3,FALSE),0)</f>
        <v>0</v>
      </c>
      <c r="X766" s="6">
        <f>IFERROR(VLOOKUP($K766,Nov!$H$4:$J$489,3,FALSE),0)</f>
        <v>0</v>
      </c>
      <c r="Y766" s="6">
        <f>IFERROR(VLOOKUP($K766,Dic!$H$4:$J$489,3,FALSE),0)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IFERROR(VLOOKUP($K767,Ene!$H$4:$J$489,3,FALSE),0)</f>
        <v>0</v>
      </c>
      <c r="O767" s="6">
        <f>IFERROR(VLOOKUP($K767,Feb!$H$4:$J$489,3,FALSE),0)</f>
        <v>0</v>
      </c>
      <c r="P767" s="6">
        <f>IFERROR(VLOOKUP($K767,Mar!$H$4:$J$489,3,FALSE),0)</f>
        <v>0</v>
      </c>
      <c r="Q767" s="6">
        <f>IFERROR(VLOOKUP($K767,Abr!$H$4:$J$489,3,FALSE),0)</f>
        <v>0</v>
      </c>
      <c r="R767" s="6">
        <f>IFERROR(VLOOKUP($K767,May!$H$4:$J$489,3,FALSE),0)</f>
        <v>0</v>
      </c>
      <c r="S767" s="6">
        <f>IFERROR(VLOOKUP($K767,Jun!$H$4:$J$489,3,FALSE),0)</f>
        <v>0</v>
      </c>
      <c r="T767" s="6">
        <f>IFERROR(VLOOKUP($K767,Jul!$H$4:$J$489,3,FALSE),0)</f>
        <v>0</v>
      </c>
      <c r="U767" s="6">
        <f>IFERROR(VLOOKUP($K767,Ago!$H$4:$J$489,3,FALSE),0)</f>
        <v>0</v>
      </c>
      <c r="V767" s="6">
        <f>IFERROR(VLOOKUP($K767,Set!$H$4:$J$489,3,FALSE),0)</f>
        <v>0</v>
      </c>
      <c r="W767" s="6">
        <f>IFERROR(VLOOKUP($K767,Oct!$H$4:$J$489,3,FALSE),0)</f>
        <v>0</v>
      </c>
      <c r="X767" s="6">
        <f>IFERROR(VLOOKUP($K767,Nov!$H$4:$J$489,3,FALSE),0)</f>
        <v>0</v>
      </c>
      <c r="Y767" s="6">
        <f>IFERROR(VLOOKUP($K767,Dic!$H$4:$J$489,3,FALSE),0)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IFERROR(VLOOKUP($K768,Ene!$H$4:$J$489,3,FALSE),0)</f>
        <v>0</v>
      </c>
      <c r="O768" s="6">
        <f>IFERROR(VLOOKUP($K768,Feb!$H$4:$J$489,3,FALSE),0)</f>
        <v>0</v>
      </c>
      <c r="P768" s="6">
        <f>IFERROR(VLOOKUP($K768,Mar!$H$4:$J$489,3,FALSE),0)</f>
        <v>0</v>
      </c>
      <c r="Q768" s="6">
        <f>IFERROR(VLOOKUP($K768,Abr!$H$4:$J$489,3,FALSE),0)</f>
        <v>0</v>
      </c>
      <c r="R768" s="6">
        <f>IFERROR(VLOOKUP($K768,May!$H$4:$J$489,3,FALSE),0)</f>
        <v>0</v>
      </c>
      <c r="S768" s="6">
        <f>IFERROR(VLOOKUP($K768,Jun!$H$4:$J$489,3,FALSE),0)</f>
        <v>0</v>
      </c>
      <c r="T768" s="6">
        <f>IFERROR(VLOOKUP($K768,Jul!$H$4:$J$489,3,FALSE),0)</f>
        <v>0</v>
      </c>
      <c r="U768" s="6">
        <f>IFERROR(VLOOKUP($K768,Ago!$H$4:$J$489,3,FALSE),0)</f>
        <v>0</v>
      </c>
      <c r="V768" s="6">
        <f>IFERROR(VLOOKUP($K768,Set!$H$4:$J$489,3,FALSE),0)</f>
        <v>0</v>
      </c>
      <c r="W768" s="6">
        <f>IFERROR(VLOOKUP($K768,Oct!$H$4:$J$489,3,FALSE),0)</f>
        <v>0</v>
      </c>
      <c r="X768" s="6">
        <f>IFERROR(VLOOKUP($K768,Nov!$H$4:$J$489,3,FALSE),0)</f>
        <v>0</v>
      </c>
      <c r="Y768" s="6">
        <f>IFERROR(VLOOKUP($K768,Dic!$H$4:$J$489,3,FALSE),0)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IFERROR(VLOOKUP($K769,Ene!$H$4:$J$489,3,FALSE),0)</f>
        <v>0</v>
      </c>
      <c r="O769" s="6">
        <f>IFERROR(VLOOKUP($K769,Feb!$H$4:$J$489,3,FALSE),0)</f>
        <v>0</v>
      </c>
      <c r="P769" s="6">
        <f>IFERROR(VLOOKUP($K769,Mar!$H$4:$J$489,3,FALSE),0)</f>
        <v>0</v>
      </c>
      <c r="Q769" s="6">
        <f>IFERROR(VLOOKUP($K769,Abr!$H$4:$J$489,3,FALSE),0)</f>
        <v>0</v>
      </c>
      <c r="R769" s="6">
        <f>IFERROR(VLOOKUP($K769,May!$H$4:$J$489,3,FALSE),0)</f>
        <v>0</v>
      </c>
      <c r="S769" s="6">
        <f>IFERROR(VLOOKUP($K769,Jun!$H$4:$J$489,3,FALSE),0)</f>
        <v>0</v>
      </c>
      <c r="T769" s="6">
        <f>IFERROR(VLOOKUP($K769,Jul!$H$4:$J$489,3,FALSE),0)</f>
        <v>0</v>
      </c>
      <c r="U769" s="6">
        <f>IFERROR(VLOOKUP($K769,Ago!$H$4:$J$489,3,FALSE),0)</f>
        <v>0</v>
      </c>
      <c r="V769" s="6">
        <f>IFERROR(VLOOKUP($K769,Set!$H$4:$J$489,3,FALSE),0)</f>
        <v>0</v>
      </c>
      <c r="W769" s="6">
        <f>IFERROR(VLOOKUP($K769,Oct!$H$4:$J$489,3,FALSE),0)</f>
        <v>0</v>
      </c>
      <c r="X769" s="6">
        <f>IFERROR(VLOOKUP($K769,Nov!$H$4:$J$489,3,FALSE),0)</f>
        <v>0</v>
      </c>
      <c r="Y769" s="6">
        <f>IFERROR(VLOOKUP($K769,Dic!$H$4:$J$489,3,FALSE),0)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IFERROR(VLOOKUP($K770,Ene!$H$4:$J$489,3,FALSE),0)</f>
        <v>0</v>
      </c>
      <c r="O770" s="6">
        <f>IFERROR(VLOOKUP($K770,Feb!$H$4:$J$489,3,FALSE),0)</f>
        <v>0</v>
      </c>
      <c r="P770" s="6">
        <f>IFERROR(VLOOKUP($K770,Mar!$H$4:$J$489,3,FALSE),0)</f>
        <v>0</v>
      </c>
      <c r="Q770" s="6">
        <f>IFERROR(VLOOKUP($K770,Abr!$H$4:$J$489,3,FALSE),0)</f>
        <v>0</v>
      </c>
      <c r="R770" s="6">
        <f>IFERROR(VLOOKUP($K770,May!$H$4:$J$489,3,FALSE),0)</f>
        <v>0</v>
      </c>
      <c r="S770" s="6">
        <f>IFERROR(VLOOKUP($K770,Jun!$H$4:$J$489,3,FALSE),0)</f>
        <v>0</v>
      </c>
      <c r="T770" s="6">
        <f>IFERROR(VLOOKUP($K770,Jul!$H$4:$J$489,3,FALSE),0)</f>
        <v>0</v>
      </c>
      <c r="U770" s="6">
        <f>IFERROR(VLOOKUP($K770,Ago!$H$4:$J$489,3,FALSE),0)</f>
        <v>0</v>
      </c>
      <c r="V770" s="6">
        <f>IFERROR(VLOOKUP($K770,Set!$H$4:$J$489,3,FALSE),0)</f>
        <v>0</v>
      </c>
      <c r="W770" s="6">
        <f>IFERROR(VLOOKUP($K770,Oct!$H$4:$J$489,3,FALSE),0)</f>
        <v>0</v>
      </c>
      <c r="X770" s="6">
        <f>IFERROR(VLOOKUP($K770,Nov!$H$4:$J$489,3,FALSE),0)</f>
        <v>0</v>
      </c>
      <c r="Y770" s="6">
        <f>IFERROR(VLOOKUP($K770,Dic!$H$4:$J$489,3,FALSE),0)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IFERROR(VLOOKUP($K771,Ene!$H$4:$J$489,3,FALSE),0)</f>
        <v>0</v>
      </c>
      <c r="O771" s="6">
        <f>IFERROR(VLOOKUP($K771,Feb!$H$4:$J$489,3,FALSE),0)</f>
        <v>0</v>
      </c>
      <c r="P771" s="6">
        <f>IFERROR(VLOOKUP($K771,Mar!$H$4:$J$489,3,FALSE),0)</f>
        <v>0</v>
      </c>
      <c r="Q771" s="6">
        <f>IFERROR(VLOOKUP($K771,Abr!$H$4:$J$489,3,FALSE),0)</f>
        <v>0</v>
      </c>
      <c r="R771" s="6">
        <f>IFERROR(VLOOKUP($K771,May!$H$4:$J$489,3,FALSE),0)</f>
        <v>0</v>
      </c>
      <c r="S771" s="6">
        <f>IFERROR(VLOOKUP($K771,Jun!$H$4:$J$489,3,FALSE),0)</f>
        <v>0</v>
      </c>
      <c r="T771" s="6">
        <f>IFERROR(VLOOKUP($K771,Jul!$H$4:$J$489,3,FALSE),0)</f>
        <v>0</v>
      </c>
      <c r="U771" s="6">
        <f>IFERROR(VLOOKUP($K771,Ago!$H$4:$J$489,3,FALSE),0)</f>
        <v>0</v>
      </c>
      <c r="V771" s="6">
        <f>IFERROR(VLOOKUP($K771,Set!$H$4:$J$489,3,FALSE),0)</f>
        <v>0</v>
      </c>
      <c r="W771" s="6">
        <f>IFERROR(VLOOKUP($K771,Oct!$H$4:$J$489,3,FALSE),0)</f>
        <v>0</v>
      </c>
      <c r="X771" s="6">
        <f>IFERROR(VLOOKUP($K771,Nov!$H$4:$J$489,3,FALSE),0)</f>
        <v>0</v>
      </c>
      <c r="Y771" s="6">
        <f>IFERROR(VLOOKUP($K771,Dic!$H$4:$J$489,3,FALSE),0)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IFERROR(VLOOKUP($K772,Ene!$H$4:$J$489,3,FALSE),0)</f>
        <v>0</v>
      </c>
      <c r="O772" s="6">
        <f>IFERROR(VLOOKUP($K772,Feb!$H$4:$J$489,3,FALSE),0)</f>
        <v>0</v>
      </c>
      <c r="P772" s="6">
        <f>IFERROR(VLOOKUP($K772,Mar!$H$4:$J$489,3,FALSE),0)</f>
        <v>0</v>
      </c>
      <c r="Q772" s="6">
        <f>IFERROR(VLOOKUP($K772,Abr!$H$4:$J$489,3,FALSE),0)</f>
        <v>0</v>
      </c>
      <c r="R772" s="6">
        <f>IFERROR(VLOOKUP($K772,May!$H$4:$J$489,3,FALSE),0)</f>
        <v>0</v>
      </c>
      <c r="S772" s="6">
        <f>IFERROR(VLOOKUP($K772,Jun!$H$4:$J$489,3,FALSE),0)</f>
        <v>0</v>
      </c>
      <c r="T772" s="6">
        <f>IFERROR(VLOOKUP($K772,Jul!$H$4:$J$489,3,FALSE),0)</f>
        <v>0</v>
      </c>
      <c r="U772" s="6">
        <f>IFERROR(VLOOKUP($K772,Ago!$H$4:$J$489,3,FALSE),0)</f>
        <v>0</v>
      </c>
      <c r="V772" s="6">
        <f>IFERROR(VLOOKUP($K772,Set!$H$4:$J$489,3,FALSE),0)</f>
        <v>0</v>
      </c>
      <c r="W772" s="6">
        <f>IFERROR(VLOOKUP($K772,Oct!$H$4:$J$489,3,FALSE),0)</f>
        <v>0</v>
      </c>
      <c r="X772" s="6">
        <f>IFERROR(VLOOKUP($K772,Nov!$H$4:$J$489,3,FALSE),0)</f>
        <v>0</v>
      </c>
      <c r="Y772" s="6">
        <f>IFERROR(VLOOKUP($K772,Dic!$H$4:$J$489,3,FALSE),0)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IFERROR(VLOOKUP($K773,Ene!$H$4:$J$489,3,FALSE),0)</f>
        <v>0</v>
      </c>
      <c r="O773" s="6">
        <f>IFERROR(VLOOKUP($K773,Feb!$H$4:$J$489,3,FALSE),0)</f>
        <v>0</v>
      </c>
      <c r="P773" s="6">
        <f>IFERROR(VLOOKUP($K773,Mar!$H$4:$J$489,3,FALSE),0)</f>
        <v>0</v>
      </c>
      <c r="Q773" s="6">
        <f>IFERROR(VLOOKUP($K773,Abr!$H$4:$J$489,3,FALSE),0)</f>
        <v>0</v>
      </c>
      <c r="R773" s="6">
        <f>IFERROR(VLOOKUP($K773,May!$H$4:$J$489,3,FALSE),0)</f>
        <v>0</v>
      </c>
      <c r="S773" s="6">
        <f>IFERROR(VLOOKUP($K773,Jun!$H$4:$J$489,3,FALSE),0)</f>
        <v>0</v>
      </c>
      <c r="T773" s="6">
        <f>IFERROR(VLOOKUP($K773,Jul!$H$4:$J$489,3,FALSE),0)</f>
        <v>0</v>
      </c>
      <c r="U773" s="6">
        <f>IFERROR(VLOOKUP($K773,Ago!$H$4:$J$489,3,FALSE),0)</f>
        <v>0</v>
      </c>
      <c r="V773" s="6">
        <f>IFERROR(VLOOKUP($K773,Set!$H$4:$J$489,3,FALSE),0)</f>
        <v>0</v>
      </c>
      <c r="W773" s="6">
        <f>IFERROR(VLOOKUP($K773,Oct!$H$4:$J$489,3,FALSE),0)</f>
        <v>0</v>
      </c>
      <c r="X773" s="6">
        <f>IFERROR(VLOOKUP($K773,Nov!$H$4:$J$489,3,FALSE),0)</f>
        <v>0</v>
      </c>
      <c r="Y773" s="6">
        <f>IFERROR(VLOOKUP($K773,Dic!$H$4:$J$489,3,FALSE),0)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IFERROR(VLOOKUP($K774,Ene!$H$4:$J$489,3,FALSE),0)</f>
        <v>0</v>
      </c>
      <c r="O774" s="6">
        <f>IFERROR(VLOOKUP($K774,Feb!$H$4:$J$489,3,FALSE),0)</f>
        <v>0</v>
      </c>
      <c r="P774" s="6">
        <f>IFERROR(VLOOKUP($K774,Mar!$H$4:$J$489,3,FALSE),0)</f>
        <v>0</v>
      </c>
      <c r="Q774" s="6">
        <f>IFERROR(VLOOKUP($K774,Abr!$H$4:$J$489,3,FALSE),0)</f>
        <v>0</v>
      </c>
      <c r="R774" s="6">
        <f>IFERROR(VLOOKUP($K774,May!$H$4:$J$489,3,FALSE),0)</f>
        <v>0</v>
      </c>
      <c r="S774" s="6">
        <f>IFERROR(VLOOKUP($K774,Jun!$H$4:$J$489,3,FALSE),0)</f>
        <v>0</v>
      </c>
      <c r="T774" s="6">
        <f>IFERROR(VLOOKUP($K774,Jul!$H$4:$J$489,3,FALSE),0)</f>
        <v>0</v>
      </c>
      <c r="U774" s="6">
        <f>IFERROR(VLOOKUP($K774,Ago!$H$4:$J$489,3,FALSE),0)</f>
        <v>0</v>
      </c>
      <c r="V774" s="6">
        <f>IFERROR(VLOOKUP($K774,Set!$H$4:$J$489,3,FALSE),0)</f>
        <v>0</v>
      </c>
      <c r="W774" s="6">
        <f>IFERROR(VLOOKUP($K774,Oct!$H$4:$J$489,3,FALSE),0)</f>
        <v>0</v>
      </c>
      <c r="X774" s="6">
        <f>IFERROR(VLOOKUP($K774,Nov!$H$4:$J$489,3,FALSE),0)</f>
        <v>0</v>
      </c>
      <c r="Y774" s="6">
        <f>IFERROR(VLOOKUP($K774,Dic!$H$4:$J$489,3,FALSE),0)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IFERROR(VLOOKUP($K775,Ene!$H$4:$J$489,3,FALSE),0)</f>
        <v>0</v>
      </c>
      <c r="O775" s="6">
        <f>IFERROR(VLOOKUP($K775,Feb!$H$4:$J$489,3,FALSE),0)</f>
        <v>0</v>
      </c>
      <c r="P775" s="6">
        <f>IFERROR(VLOOKUP($K775,Mar!$H$4:$J$489,3,FALSE),0)</f>
        <v>0</v>
      </c>
      <c r="Q775" s="6">
        <f>IFERROR(VLOOKUP($K775,Abr!$H$4:$J$489,3,FALSE),0)</f>
        <v>0</v>
      </c>
      <c r="R775" s="6">
        <f>IFERROR(VLOOKUP($K775,May!$H$4:$J$489,3,FALSE),0)</f>
        <v>0</v>
      </c>
      <c r="S775" s="6">
        <f>IFERROR(VLOOKUP($K775,Jun!$H$4:$J$489,3,FALSE),0)</f>
        <v>0</v>
      </c>
      <c r="T775" s="6">
        <f>IFERROR(VLOOKUP($K775,Jul!$H$4:$J$489,3,FALSE),0)</f>
        <v>0</v>
      </c>
      <c r="U775" s="6">
        <f>IFERROR(VLOOKUP($K775,Ago!$H$4:$J$489,3,FALSE),0)</f>
        <v>0</v>
      </c>
      <c r="V775" s="6">
        <f>IFERROR(VLOOKUP($K775,Set!$H$4:$J$489,3,FALSE),0)</f>
        <v>0</v>
      </c>
      <c r="W775" s="6">
        <f>IFERROR(VLOOKUP($K775,Oct!$H$4:$J$489,3,FALSE),0)</f>
        <v>0</v>
      </c>
      <c r="X775" s="6">
        <f>IFERROR(VLOOKUP($K775,Nov!$H$4:$J$489,3,FALSE),0)</f>
        <v>0</v>
      </c>
      <c r="Y775" s="6">
        <f>IFERROR(VLOOKUP($K775,Dic!$H$4:$J$489,3,FALSE),0)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IFERROR(VLOOKUP($K776,Ene!$H$4:$J$489,3,FALSE),0)</f>
        <v>0</v>
      </c>
      <c r="O776" s="6">
        <f>IFERROR(VLOOKUP($K776,Feb!$H$4:$J$489,3,FALSE),0)</f>
        <v>0</v>
      </c>
      <c r="P776" s="6">
        <f>IFERROR(VLOOKUP($K776,Mar!$H$4:$J$489,3,FALSE),0)</f>
        <v>0</v>
      </c>
      <c r="Q776" s="6">
        <f>IFERROR(VLOOKUP($K776,Abr!$H$4:$J$489,3,FALSE),0)</f>
        <v>0</v>
      </c>
      <c r="R776" s="6">
        <f>IFERROR(VLOOKUP($K776,May!$H$4:$J$489,3,FALSE),0)</f>
        <v>0</v>
      </c>
      <c r="S776" s="6">
        <f>IFERROR(VLOOKUP($K776,Jun!$H$4:$J$489,3,FALSE),0)</f>
        <v>0</v>
      </c>
      <c r="T776" s="6">
        <f>IFERROR(VLOOKUP($K776,Jul!$H$4:$J$489,3,FALSE),0)</f>
        <v>0</v>
      </c>
      <c r="U776" s="6">
        <f>IFERROR(VLOOKUP($K776,Ago!$H$4:$J$489,3,FALSE),0)</f>
        <v>0</v>
      </c>
      <c r="V776" s="6">
        <f>IFERROR(VLOOKUP($K776,Set!$H$4:$J$489,3,FALSE),0)</f>
        <v>0</v>
      </c>
      <c r="W776" s="6">
        <f>IFERROR(VLOOKUP($K776,Oct!$H$4:$J$489,3,FALSE),0)</f>
        <v>0</v>
      </c>
      <c r="X776" s="6">
        <f>IFERROR(VLOOKUP($K776,Nov!$H$4:$J$489,3,FALSE),0)</f>
        <v>0</v>
      </c>
      <c r="Y776" s="6">
        <f>IFERROR(VLOOKUP($K776,Dic!$H$4:$J$489,3,FALSE),0)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IFERROR(VLOOKUP($K777,Ene!$H$4:$J$489,3,FALSE),0)</f>
        <v>0</v>
      </c>
      <c r="O777" s="6">
        <f>IFERROR(VLOOKUP($K777,Feb!$H$4:$J$489,3,FALSE),0)</f>
        <v>0</v>
      </c>
      <c r="P777" s="6">
        <f>IFERROR(VLOOKUP($K777,Mar!$H$4:$J$489,3,FALSE),0)</f>
        <v>0</v>
      </c>
      <c r="Q777" s="6">
        <f>IFERROR(VLOOKUP($K777,Abr!$H$4:$J$489,3,FALSE),0)</f>
        <v>0</v>
      </c>
      <c r="R777" s="6">
        <f>IFERROR(VLOOKUP($K777,May!$H$4:$J$489,3,FALSE),0)</f>
        <v>0</v>
      </c>
      <c r="S777" s="6">
        <f>IFERROR(VLOOKUP($K777,Jun!$H$4:$J$489,3,FALSE),0)</f>
        <v>0</v>
      </c>
      <c r="T777" s="6">
        <f>IFERROR(VLOOKUP($K777,Jul!$H$4:$J$489,3,FALSE),0)</f>
        <v>0</v>
      </c>
      <c r="U777" s="6">
        <f>IFERROR(VLOOKUP($K777,Ago!$H$4:$J$489,3,FALSE),0)</f>
        <v>0</v>
      </c>
      <c r="V777" s="6">
        <f>IFERROR(VLOOKUP($K777,Set!$H$4:$J$489,3,FALSE),0)</f>
        <v>0</v>
      </c>
      <c r="W777" s="6">
        <f>IFERROR(VLOOKUP($K777,Oct!$H$4:$J$489,3,FALSE),0)</f>
        <v>0</v>
      </c>
      <c r="X777" s="6">
        <f>IFERROR(VLOOKUP($K777,Nov!$H$4:$J$489,3,FALSE),0)</f>
        <v>0</v>
      </c>
      <c r="Y777" s="6">
        <f>IFERROR(VLOOKUP($K777,Dic!$H$4:$J$489,3,FALSE),0)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IFERROR(VLOOKUP($K778,Ene!$H$4:$J$489,3,FALSE),0)</f>
        <v>0</v>
      </c>
      <c r="O778" s="6">
        <f>IFERROR(VLOOKUP($K778,Feb!$H$4:$J$489,3,FALSE),0)</f>
        <v>0</v>
      </c>
      <c r="P778" s="6">
        <f>IFERROR(VLOOKUP($K778,Mar!$H$4:$J$489,3,FALSE),0)</f>
        <v>0</v>
      </c>
      <c r="Q778" s="6">
        <f>IFERROR(VLOOKUP($K778,Abr!$H$4:$J$489,3,FALSE),0)</f>
        <v>0</v>
      </c>
      <c r="R778" s="6">
        <f>IFERROR(VLOOKUP($K778,May!$H$4:$J$489,3,FALSE),0)</f>
        <v>0</v>
      </c>
      <c r="S778" s="6">
        <f>IFERROR(VLOOKUP($K778,Jun!$H$4:$J$489,3,FALSE),0)</f>
        <v>0</v>
      </c>
      <c r="T778" s="6">
        <f>IFERROR(VLOOKUP($K778,Jul!$H$4:$J$489,3,FALSE),0)</f>
        <v>0</v>
      </c>
      <c r="U778" s="6">
        <f>IFERROR(VLOOKUP($K778,Ago!$H$4:$J$489,3,FALSE),0)</f>
        <v>0</v>
      </c>
      <c r="V778" s="6">
        <f>IFERROR(VLOOKUP($K778,Set!$H$4:$J$489,3,FALSE),0)</f>
        <v>0</v>
      </c>
      <c r="W778" s="6">
        <f>IFERROR(VLOOKUP($K778,Oct!$H$4:$J$489,3,FALSE),0)</f>
        <v>0</v>
      </c>
      <c r="X778" s="6">
        <f>IFERROR(VLOOKUP($K778,Nov!$H$4:$J$489,3,FALSE),0)</f>
        <v>0</v>
      </c>
      <c r="Y778" s="6">
        <f>IFERROR(VLOOKUP($K778,Dic!$H$4:$J$489,3,FALSE),0)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IFERROR(VLOOKUP($K779,Ene!$H$4:$J$489,3,FALSE),0)</f>
        <v>0</v>
      </c>
      <c r="O779" s="6">
        <f>IFERROR(VLOOKUP($K779,Feb!$H$4:$J$489,3,FALSE),0)</f>
        <v>0</v>
      </c>
      <c r="P779" s="6">
        <f>IFERROR(VLOOKUP($K779,Mar!$H$4:$J$489,3,FALSE),0)</f>
        <v>0</v>
      </c>
      <c r="Q779" s="6">
        <f>IFERROR(VLOOKUP($K779,Abr!$H$4:$J$489,3,FALSE),0)</f>
        <v>0</v>
      </c>
      <c r="R779" s="6">
        <f>IFERROR(VLOOKUP($K779,May!$H$4:$J$489,3,FALSE),0)</f>
        <v>0</v>
      </c>
      <c r="S779" s="6">
        <f>IFERROR(VLOOKUP($K779,Jun!$H$4:$J$489,3,FALSE),0)</f>
        <v>0</v>
      </c>
      <c r="T779" s="6">
        <f>IFERROR(VLOOKUP($K779,Jul!$H$4:$J$489,3,FALSE),0)</f>
        <v>0</v>
      </c>
      <c r="U779" s="6">
        <f>IFERROR(VLOOKUP($K779,Ago!$H$4:$J$489,3,FALSE),0)</f>
        <v>0</v>
      </c>
      <c r="V779" s="6">
        <f>IFERROR(VLOOKUP($K779,Set!$H$4:$J$489,3,FALSE),0)</f>
        <v>0</v>
      </c>
      <c r="W779" s="6">
        <f>IFERROR(VLOOKUP($K779,Oct!$H$4:$J$489,3,FALSE),0)</f>
        <v>0</v>
      </c>
      <c r="X779" s="6">
        <f>IFERROR(VLOOKUP($K779,Nov!$H$4:$J$489,3,FALSE),0)</f>
        <v>0</v>
      </c>
      <c r="Y779" s="6">
        <f>IFERROR(VLOOKUP($K779,Dic!$H$4:$J$489,3,FALSE),0)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IFERROR(VLOOKUP($K780,Ene!$H$4:$J$489,3,FALSE),0)</f>
        <v>0</v>
      </c>
      <c r="O780" s="6">
        <f>IFERROR(VLOOKUP($K780,Feb!$H$4:$J$489,3,FALSE),0)</f>
        <v>0</v>
      </c>
      <c r="P780" s="6">
        <f>IFERROR(VLOOKUP($K780,Mar!$H$4:$J$489,3,FALSE),0)</f>
        <v>0</v>
      </c>
      <c r="Q780" s="6">
        <f>IFERROR(VLOOKUP($K780,Abr!$H$4:$J$489,3,FALSE),0)</f>
        <v>0</v>
      </c>
      <c r="R780" s="6">
        <f>IFERROR(VLOOKUP($K780,May!$H$4:$J$489,3,FALSE),0)</f>
        <v>0</v>
      </c>
      <c r="S780" s="6">
        <f>IFERROR(VLOOKUP($K780,Jun!$H$4:$J$489,3,FALSE),0)</f>
        <v>0</v>
      </c>
      <c r="T780" s="6">
        <f>IFERROR(VLOOKUP($K780,Jul!$H$4:$J$489,3,FALSE),0)</f>
        <v>0</v>
      </c>
      <c r="U780" s="6">
        <f>IFERROR(VLOOKUP($K780,Ago!$H$4:$J$489,3,FALSE),0)</f>
        <v>0</v>
      </c>
      <c r="V780" s="6">
        <f>IFERROR(VLOOKUP($K780,Set!$H$4:$J$489,3,FALSE),0)</f>
        <v>0</v>
      </c>
      <c r="W780" s="6">
        <f>IFERROR(VLOOKUP($K780,Oct!$H$4:$J$489,3,FALSE),0)</f>
        <v>0</v>
      </c>
      <c r="X780" s="6">
        <f>IFERROR(VLOOKUP($K780,Nov!$H$4:$J$489,3,FALSE),0)</f>
        <v>0</v>
      </c>
      <c r="Y780" s="6">
        <f>IFERROR(VLOOKUP($K780,Dic!$H$4:$J$489,3,FALSE),0)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IFERROR(VLOOKUP($K781,Ene!$H$4:$J$489,3,FALSE),0)</f>
        <v>0</v>
      </c>
      <c r="O781" s="6">
        <f>IFERROR(VLOOKUP($K781,Feb!$H$4:$J$489,3,FALSE),0)</f>
        <v>0</v>
      </c>
      <c r="P781" s="6">
        <f>IFERROR(VLOOKUP($K781,Mar!$H$4:$J$489,3,FALSE),0)</f>
        <v>0</v>
      </c>
      <c r="Q781" s="6">
        <f>IFERROR(VLOOKUP($K781,Abr!$H$4:$J$489,3,FALSE),0)</f>
        <v>0</v>
      </c>
      <c r="R781" s="6">
        <f>IFERROR(VLOOKUP($K781,May!$H$4:$J$489,3,FALSE),0)</f>
        <v>0</v>
      </c>
      <c r="S781" s="6">
        <f>IFERROR(VLOOKUP($K781,Jun!$H$4:$J$489,3,FALSE),0)</f>
        <v>0</v>
      </c>
      <c r="T781" s="6">
        <f>IFERROR(VLOOKUP($K781,Jul!$H$4:$J$489,3,FALSE),0)</f>
        <v>0</v>
      </c>
      <c r="U781" s="6">
        <f>IFERROR(VLOOKUP($K781,Ago!$H$4:$J$489,3,FALSE),0)</f>
        <v>0</v>
      </c>
      <c r="V781" s="6">
        <f>IFERROR(VLOOKUP($K781,Set!$H$4:$J$489,3,FALSE),0)</f>
        <v>0</v>
      </c>
      <c r="W781" s="6">
        <f>IFERROR(VLOOKUP($K781,Oct!$H$4:$J$489,3,FALSE),0)</f>
        <v>0</v>
      </c>
      <c r="X781" s="6">
        <f>IFERROR(VLOOKUP($K781,Nov!$H$4:$J$489,3,FALSE),0)</f>
        <v>0</v>
      </c>
      <c r="Y781" s="6">
        <f>IFERROR(VLOOKUP($K781,Dic!$H$4:$J$489,3,FALSE),0)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IFERROR(VLOOKUP($K782,Ene!$H$4:$J$489,3,FALSE),0)</f>
        <v>0</v>
      </c>
      <c r="O782" s="6">
        <f>IFERROR(VLOOKUP($K782,Feb!$H$4:$J$489,3,FALSE),0)</f>
        <v>0</v>
      </c>
      <c r="P782" s="6">
        <f>IFERROR(VLOOKUP($K782,Mar!$H$4:$J$489,3,FALSE),0)</f>
        <v>0</v>
      </c>
      <c r="Q782" s="6">
        <f>IFERROR(VLOOKUP($K782,Abr!$H$4:$J$489,3,FALSE),0)</f>
        <v>0</v>
      </c>
      <c r="R782" s="6">
        <f>IFERROR(VLOOKUP($K782,May!$H$4:$J$489,3,FALSE),0)</f>
        <v>0</v>
      </c>
      <c r="S782" s="6">
        <f>IFERROR(VLOOKUP($K782,Jun!$H$4:$J$489,3,FALSE),0)</f>
        <v>0</v>
      </c>
      <c r="T782" s="6">
        <f>IFERROR(VLOOKUP($K782,Jul!$H$4:$J$489,3,FALSE),0)</f>
        <v>0</v>
      </c>
      <c r="U782" s="6">
        <f>IFERROR(VLOOKUP($K782,Ago!$H$4:$J$489,3,FALSE),0)</f>
        <v>0</v>
      </c>
      <c r="V782" s="6">
        <f>IFERROR(VLOOKUP($K782,Set!$H$4:$J$489,3,FALSE),0)</f>
        <v>0</v>
      </c>
      <c r="W782" s="6">
        <f>IFERROR(VLOOKUP($K782,Oct!$H$4:$J$489,3,FALSE),0)</f>
        <v>0</v>
      </c>
      <c r="X782" s="6">
        <f>IFERROR(VLOOKUP($K782,Nov!$H$4:$J$489,3,FALSE),0)</f>
        <v>0</v>
      </c>
      <c r="Y782" s="6">
        <f>IFERROR(VLOOKUP($K782,Dic!$H$4:$J$489,3,FALSE),0)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IFERROR(VLOOKUP($K783,Ene!$H$4:$J$489,3,FALSE),0)</f>
        <v>0</v>
      </c>
      <c r="O783" s="6">
        <f>IFERROR(VLOOKUP($K783,Feb!$H$4:$J$489,3,FALSE),0)</f>
        <v>0</v>
      </c>
      <c r="P783" s="6">
        <f>IFERROR(VLOOKUP($K783,Mar!$H$4:$J$489,3,FALSE),0)</f>
        <v>0</v>
      </c>
      <c r="Q783" s="6">
        <f>IFERROR(VLOOKUP($K783,Abr!$H$4:$J$489,3,FALSE),0)</f>
        <v>0</v>
      </c>
      <c r="R783" s="6">
        <f>IFERROR(VLOOKUP($K783,May!$H$4:$J$489,3,FALSE),0)</f>
        <v>0</v>
      </c>
      <c r="S783" s="6">
        <f>IFERROR(VLOOKUP($K783,Jun!$H$4:$J$489,3,FALSE),0)</f>
        <v>0</v>
      </c>
      <c r="T783" s="6">
        <f>IFERROR(VLOOKUP($K783,Jul!$H$4:$J$489,3,FALSE),0)</f>
        <v>0</v>
      </c>
      <c r="U783" s="6">
        <f>IFERROR(VLOOKUP($K783,Ago!$H$4:$J$489,3,FALSE),0)</f>
        <v>0</v>
      </c>
      <c r="V783" s="6">
        <f>IFERROR(VLOOKUP($K783,Set!$H$4:$J$489,3,FALSE),0)</f>
        <v>0</v>
      </c>
      <c r="W783" s="6">
        <f>IFERROR(VLOOKUP($K783,Oct!$H$4:$J$489,3,FALSE),0)</f>
        <v>0</v>
      </c>
      <c r="X783" s="6">
        <f>IFERROR(VLOOKUP($K783,Nov!$H$4:$J$489,3,FALSE),0)</f>
        <v>0</v>
      </c>
      <c r="Y783" s="6">
        <f>IFERROR(VLOOKUP($K783,Dic!$H$4:$J$489,3,FALSE),0)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IFERROR(VLOOKUP($K784,Ene!$H$4:$J$489,3,FALSE),0)</f>
        <v>0</v>
      </c>
      <c r="O784" s="6">
        <f>IFERROR(VLOOKUP($K784,Feb!$H$4:$J$489,3,FALSE),0)</f>
        <v>0</v>
      </c>
      <c r="P784" s="6">
        <f>IFERROR(VLOOKUP($K784,Mar!$H$4:$J$489,3,FALSE),0)</f>
        <v>0</v>
      </c>
      <c r="Q784" s="6">
        <f>IFERROR(VLOOKUP($K784,Abr!$H$4:$J$489,3,FALSE),0)</f>
        <v>0</v>
      </c>
      <c r="R784" s="6">
        <f>IFERROR(VLOOKUP($K784,May!$H$4:$J$489,3,FALSE),0)</f>
        <v>0</v>
      </c>
      <c r="S784" s="6">
        <f>IFERROR(VLOOKUP($K784,Jun!$H$4:$J$489,3,FALSE),0)</f>
        <v>0</v>
      </c>
      <c r="T784" s="6">
        <f>IFERROR(VLOOKUP($K784,Jul!$H$4:$J$489,3,FALSE),0)</f>
        <v>0</v>
      </c>
      <c r="U784" s="6">
        <f>IFERROR(VLOOKUP($K784,Ago!$H$4:$J$489,3,FALSE),0)</f>
        <v>0</v>
      </c>
      <c r="V784" s="6">
        <f>IFERROR(VLOOKUP($K784,Set!$H$4:$J$489,3,FALSE),0)</f>
        <v>0</v>
      </c>
      <c r="W784" s="6">
        <f>IFERROR(VLOOKUP($K784,Oct!$H$4:$J$489,3,FALSE),0)</f>
        <v>0</v>
      </c>
      <c r="X784" s="6">
        <f>IFERROR(VLOOKUP($K784,Nov!$H$4:$J$489,3,FALSE),0)</f>
        <v>0</v>
      </c>
      <c r="Y784" s="6">
        <f>IFERROR(VLOOKUP($K784,Dic!$H$4:$J$489,3,FALSE),0)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IFERROR(VLOOKUP($K785,Ene!$H$4:$J$489,3,FALSE),0)</f>
        <v>0</v>
      </c>
      <c r="O785" s="6">
        <f>IFERROR(VLOOKUP($K785,Feb!$H$4:$J$489,3,FALSE),0)</f>
        <v>0</v>
      </c>
      <c r="P785" s="6">
        <f>IFERROR(VLOOKUP($K785,Mar!$H$4:$J$489,3,FALSE),0)</f>
        <v>0</v>
      </c>
      <c r="Q785" s="6">
        <f>IFERROR(VLOOKUP($K785,Abr!$H$4:$J$489,3,FALSE),0)</f>
        <v>0</v>
      </c>
      <c r="R785" s="6">
        <f>IFERROR(VLOOKUP($K785,May!$H$4:$J$489,3,FALSE),0)</f>
        <v>0</v>
      </c>
      <c r="S785" s="6">
        <f>IFERROR(VLOOKUP($K785,Jun!$H$4:$J$489,3,FALSE),0)</f>
        <v>0</v>
      </c>
      <c r="T785" s="6">
        <f>IFERROR(VLOOKUP($K785,Jul!$H$4:$J$489,3,FALSE),0)</f>
        <v>0</v>
      </c>
      <c r="U785" s="6">
        <f>IFERROR(VLOOKUP($K785,Ago!$H$4:$J$489,3,FALSE),0)</f>
        <v>0</v>
      </c>
      <c r="V785" s="6">
        <f>IFERROR(VLOOKUP($K785,Set!$H$4:$J$489,3,FALSE),0)</f>
        <v>0</v>
      </c>
      <c r="W785" s="6">
        <f>IFERROR(VLOOKUP($K785,Oct!$H$4:$J$489,3,FALSE),0)</f>
        <v>0</v>
      </c>
      <c r="X785" s="6">
        <f>IFERROR(VLOOKUP($K785,Nov!$H$4:$J$489,3,FALSE),0)</f>
        <v>0</v>
      </c>
      <c r="Y785" s="6">
        <f>IFERROR(VLOOKUP($K785,Dic!$H$4:$J$489,3,FALSE),0)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IFERROR(VLOOKUP($K786,Ene!$H$4:$J$489,3,FALSE),0)</f>
        <v>0</v>
      </c>
      <c r="O786" s="6">
        <f>IFERROR(VLOOKUP($K786,Feb!$H$4:$J$489,3,FALSE),0)</f>
        <v>0</v>
      </c>
      <c r="P786" s="6">
        <f>IFERROR(VLOOKUP($K786,Mar!$H$4:$J$489,3,FALSE),0)</f>
        <v>0</v>
      </c>
      <c r="Q786" s="6">
        <f>IFERROR(VLOOKUP($K786,Abr!$H$4:$J$489,3,FALSE),0)</f>
        <v>0</v>
      </c>
      <c r="R786" s="6">
        <f>IFERROR(VLOOKUP($K786,May!$H$4:$J$489,3,FALSE),0)</f>
        <v>0</v>
      </c>
      <c r="S786" s="6">
        <f>IFERROR(VLOOKUP($K786,Jun!$H$4:$J$489,3,FALSE),0)</f>
        <v>0</v>
      </c>
      <c r="T786" s="6">
        <f>IFERROR(VLOOKUP($K786,Jul!$H$4:$J$489,3,FALSE),0)</f>
        <v>0</v>
      </c>
      <c r="U786" s="6">
        <f>IFERROR(VLOOKUP($K786,Ago!$H$4:$J$489,3,FALSE),0)</f>
        <v>0</v>
      </c>
      <c r="V786" s="6">
        <f>IFERROR(VLOOKUP($K786,Set!$H$4:$J$489,3,FALSE),0)</f>
        <v>0</v>
      </c>
      <c r="W786" s="6">
        <f>IFERROR(VLOOKUP($K786,Oct!$H$4:$J$489,3,FALSE),0)</f>
        <v>0</v>
      </c>
      <c r="X786" s="6">
        <f>IFERROR(VLOOKUP($K786,Nov!$H$4:$J$489,3,FALSE),0)</f>
        <v>0</v>
      </c>
      <c r="Y786" s="6">
        <f>IFERROR(VLOOKUP($K786,Dic!$H$4:$J$489,3,FALSE),0)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IFERROR(VLOOKUP($K787,Ene!$H$4:$J$489,3,FALSE),0)</f>
        <v>0</v>
      </c>
      <c r="O787" s="6">
        <f>IFERROR(VLOOKUP($K787,Feb!$H$4:$J$489,3,FALSE),0)</f>
        <v>0</v>
      </c>
      <c r="P787" s="6">
        <f>IFERROR(VLOOKUP($K787,Mar!$H$4:$J$489,3,FALSE),0)</f>
        <v>0</v>
      </c>
      <c r="Q787" s="6">
        <f>IFERROR(VLOOKUP($K787,Abr!$H$4:$J$489,3,FALSE),0)</f>
        <v>0</v>
      </c>
      <c r="R787" s="6">
        <f>IFERROR(VLOOKUP($K787,May!$H$4:$J$489,3,FALSE),0)</f>
        <v>0</v>
      </c>
      <c r="S787" s="6">
        <f>IFERROR(VLOOKUP($K787,Jun!$H$4:$J$489,3,FALSE),0)</f>
        <v>0</v>
      </c>
      <c r="T787" s="6">
        <f>IFERROR(VLOOKUP($K787,Jul!$H$4:$J$489,3,FALSE),0)</f>
        <v>0</v>
      </c>
      <c r="U787" s="6">
        <f>IFERROR(VLOOKUP($K787,Ago!$H$4:$J$489,3,FALSE),0)</f>
        <v>0</v>
      </c>
      <c r="V787" s="6">
        <f>IFERROR(VLOOKUP($K787,Set!$H$4:$J$489,3,FALSE),0)</f>
        <v>0</v>
      </c>
      <c r="W787" s="6">
        <f>IFERROR(VLOOKUP($K787,Oct!$H$4:$J$489,3,FALSE),0)</f>
        <v>0</v>
      </c>
      <c r="X787" s="6">
        <f>IFERROR(VLOOKUP($K787,Nov!$H$4:$J$489,3,FALSE),0)</f>
        <v>0</v>
      </c>
      <c r="Y787" s="6">
        <f>IFERROR(VLOOKUP($K787,Dic!$H$4:$J$489,3,FALSE),0)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IFERROR(VLOOKUP($K788,Ene!$H$4:$J$489,3,FALSE),0)</f>
        <v>0</v>
      </c>
      <c r="O788" s="6">
        <f>IFERROR(VLOOKUP($K788,Feb!$H$4:$J$489,3,FALSE),0)</f>
        <v>0</v>
      </c>
      <c r="P788" s="6">
        <f>IFERROR(VLOOKUP($K788,Mar!$H$4:$J$489,3,FALSE),0)</f>
        <v>0</v>
      </c>
      <c r="Q788" s="6">
        <f>IFERROR(VLOOKUP($K788,Abr!$H$4:$J$489,3,FALSE),0)</f>
        <v>0</v>
      </c>
      <c r="R788" s="6">
        <f>IFERROR(VLOOKUP($K788,May!$H$4:$J$489,3,FALSE),0)</f>
        <v>0</v>
      </c>
      <c r="S788" s="6">
        <f>IFERROR(VLOOKUP($K788,Jun!$H$4:$J$489,3,FALSE),0)</f>
        <v>0</v>
      </c>
      <c r="T788" s="6">
        <f>IFERROR(VLOOKUP($K788,Jul!$H$4:$J$489,3,FALSE),0)</f>
        <v>0</v>
      </c>
      <c r="U788" s="6">
        <f>IFERROR(VLOOKUP($K788,Ago!$H$4:$J$489,3,FALSE),0)</f>
        <v>0</v>
      </c>
      <c r="V788" s="6">
        <f>IFERROR(VLOOKUP($K788,Set!$H$4:$J$489,3,FALSE),0)</f>
        <v>0</v>
      </c>
      <c r="W788" s="6">
        <f>IFERROR(VLOOKUP($K788,Oct!$H$4:$J$489,3,FALSE),0)</f>
        <v>0</v>
      </c>
      <c r="X788" s="6">
        <f>IFERROR(VLOOKUP($K788,Nov!$H$4:$J$489,3,FALSE),0)</f>
        <v>0</v>
      </c>
      <c r="Y788" s="6">
        <f>IFERROR(VLOOKUP($K788,Dic!$H$4:$J$489,3,FALSE),0)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IFERROR(VLOOKUP($K789,Ene!$H$4:$J$489,3,FALSE),0)</f>
        <v>0</v>
      </c>
      <c r="O789" s="6">
        <f>IFERROR(VLOOKUP($K789,Feb!$H$4:$J$489,3,FALSE),0)</f>
        <v>0</v>
      </c>
      <c r="P789" s="6">
        <f>IFERROR(VLOOKUP($K789,Mar!$H$4:$J$489,3,FALSE),0)</f>
        <v>0</v>
      </c>
      <c r="Q789" s="6">
        <f>IFERROR(VLOOKUP($K789,Abr!$H$4:$J$489,3,FALSE),0)</f>
        <v>0</v>
      </c>
      <c r="R789" s="6">
        <f>IFERROR(VLOOKUP($K789,May!$H$4:$J$489,3,FALSE),0)</f>
        <v>0</v>
      </c>
      <c r="S789" s="6">
        <f>IFERROR(VLOOKUP($K789,Jun!$H$4:$J$489,3,FALSE),0)</f>
        <v>0</v>
      </c>
      <c r="T789" s="6">
        <f>IFERROR(VLOOKUP($K789,Jul!$H$4:$J$489,3,FALSE),0)</f>
        <v>0</v>
      </c>
      <c r="U789" s="6">
        <f>IFERROR(VLOOKUP($K789,Ago!$H$4:$J$489,3,FALSE),0)</f>
        <v>0</v>
      </c>
      <c r="V789" s="6">
        <f>IFERROR(VLOOKUP($K789,Set!$H$4:$J$489,3,FALSE),0)</f>
        <v>0</v>
      </c>
      <c r="W789" s="6">
        <f>IFERROR(VLOOKUP($K789,Oct!$H$4:$J$489,3,FALSE),0)</f>
        <v>0</v>
      </c>
      <c r="X789" s="6">
        <f>IFERROR(VLOOKUP($K789,Nov!$H$4:$J$489,3,FALSE),0)</f>
        <v>0</v>
      </c>
      <c r="Y789" s="6">
        <f>IFERROR(VLOOKUP($K789,Dic!$H$4:$J$489,3,FALSE),0)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IFERROR(VLOOKUP($K790,Ene!$H$4:$J$489,3,FALSE),0)</f>
        <v>0</v>
      </c>
      <c r="O790" s="6">
        <f>IFERROR(VLOOKUP($K790,Feb!$H$4:$J$489,3,FALSE),0)</f>
        <v>0</v>
      </c>
      <c r="P790" s="6">
        <f>IFERROR(VLOOKUP($K790,Mar!$H$4:$J$489,3,FALSE),0)</f>
        <v>0</v>
      </c>
      <c r="Q790" s="6">
        <f>IFERROR(VLOOKUP($K790,Abr!$H$4:$J$489,3,FALSE),0)</f>
        <v>0</v>
      </c>
      <c r="R790" s="6">
        <f>IFERROR(VLOOKUP($K790,May!$H$4:$J$489,3,FALSE),0)</f>
        <v>0</v>
      </c>
      <c r="S790" s="6">
        <f>IFERROR(VLOOKUP($K790,Jun!$H$4:$J$489,3,FALSE),0)</f>
        <v>0</v>
      </c>
      <c r="T790" s="6">
        <f>IFERROR(VLOOKUP($K790,Jul!$H$4:$J$489,3,FALSE),0)</f>
        <v>0</v>
      </c>
      <c r="U790" s="6">
        <f>IFERROR(VLOOKUP($K790,Ago!$H$4:$J$489,3,FALSE),0)</f>
        <v>0</v>
      </c>
      <c r="V790" s="6">
        <f>IFERROR(VLOOKUP($K790,Set!$H$4:$J$489,3,FALSE),0)</f>
        <v>0</v>
      </c>
      <c r="W790" s="6">
        <f>IFERROR(VLOOKUP($K790,Oct!$H$4:$J$489,3,FALSE),0)</f>
        <v>0</v>
      </c>
      <c r="X790" s="6">
        <f>IFERROR(VLOOKUP($K790,Nov!$H$4:$J$489,3,FALSE),0)</f>
        <v>0</v>
      </c>
      <c r="Y790" s="6">
        <f>IFERROR(VLOOKUP($K790,Dic!$H$4:$J$489,3,FALSE),0)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IFERROR(VLOOKUP($K791,Ene!$H$4:$J$489,3,FALSE),0)</f>
        <v>0</v>
      </c>
      <c r="O791" s="6">
        <f>IFERROR(VLOOKUP($K791,Feb!$H$4:$J$489,3,FALSE),0)</f>
        <v>0</v>
      </c>
      <c r="P791" s="6">
        <f>IFERROR(VLOOKUP($K791,Mar!$H$4:$J$489,3,FALSE),0)</f>
        <v>0</v>
      </c>
      <c r="Q791" s="6">
        <f>IFERROR(VLOOKUP($K791,Abr!$H$4:$J$489,3,FALSE),0)</f>
        <v>0</v>
      </c>
      <c r="R791" s="6">
        <f>IFERROR(VLOOKUP($K791,May!$H$4:$J$489,3,FALSE),0)</f>
        <v>0</v>
      </c>
      <c r="S791" s="6">
        <f>IFERROR(VLOOKUP($K791,Jun!$H$4:$J$489,3,FALSE),0)</f>
        <v>0</v>
      </c>
      <c r="T791" s="6">
        <f>IFERROR(VLOOKUP($K791,Jul!$H$4:$J$489,3,FALSE),0)</f>
        <v>0</v>
      </c>
      <c r="U791" s="6">
        <f>IFERROR(VLOOKUP($K791,Ago!$H$4:$J$489,3,FALSE),0)</f>
        <v>0</v>
      </c>
      <c r="V791" s="6">
        <f>IFERROR(VLOOKUP($K791,Set!$H$4:$J$489,3,FALSE),0)</f>
        <v>0</v>
      </c>
      <c r="W791" s="6">
        <f>IFERROR(VLOOKUP($K791,Oct!$H$4:$J$489,3,FALSE),0)</f>
        <v>0</v>
      </c>
      <c r="X791" s="6">
        <f>IFERROR(VLOOKUP($K791,Nov!$H$4:$J$489,3,FALSE),0)</f>
        <v>0</v>
      </c>
      <c r="Y791" s="6">
        <f>IFERROR(VLOOKUP($K791,Dic!$H$4:$J$489,3,FALSE),0)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IFERROR(VLOOKUP($K792,Ene!$H$4:$J$489,3,FALSE),0)</f>
        <v>0</v>
      </c>
      <c r="O792" s="6">
        <f>IFERROR(VLOOKUP($K792,Feb!$H$4:$J$489,3,FALSE),0)</f>
        <v>0</v>
      </c>
      <c r="P792" s="6">
        <f>IFERROR(VLOOKUP($K792,Mar!$H$4:$J$489,3,FALSE),0)</f>
        <v>0</v>
      </c>
      <c r="Q792" s="6">
        <f>IFERROR(VLOOKUP($K792,Abr!$H$4:$J$489,3,FALSE),0)</f>
        <v>0</v>
      </c>
      <c r="R792" s="6">
        <f>IFERROR(VLOOKUP($K792,May!$H$4:$J$489,3,FALSE),0)</f>
        <v>0</v>
      </c>
      <c r="S792" s="6">
        <f>IFERROR(VLOOKUP($K792,Jun!$H$4:$J$489,3,FALSE),0)</f>
        <v>0</v>
      </c>
      <c r="T792" s="6">
        <f>IFERROR(VLOOKUP($K792,Jul!$H$4:$J$489,3,FALSE),0)</f>
        <v>0</v>
      </c>
      <c r="U792" s="6">
        <f>IFERROR(VLOOKUP($K792,Ago!$H$4:$J$489,3,FALSE),0)</f>
        <v>0</v>
      </c>
      <c r="V792" s="6">
        <f>IFERROR(VLOOKUP($K792,Set!$H$4:$J$489,3,FALSE),0)</f>
        <v>0</v>
      </c>
      <c r="W792" s="6">
        <f>IFERROR(VLOOKUP($K792,Oct!$H$4:$J$489,3,FALSE),0)</f>
        <v>0</v>
      </c>
      <c r="X792" s="6">
        <f>IFERROR(VLOOKUP($K792,Nov!$H$4:$J$489,3,FALSE),0)</f>
        <v>0</v>
      </c>
      <c r="Y792" s="6">
        <f>IFERROR(VLOOKUP($K792,Dic!$H$4:$J$489,3,FALSE),0)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IFERROR(VLOOKUP($K793,Ene!$H$4:$J$489,3,FALSE),0)</f>
        <v>0</v>
      </c>
      <c r="O793" s="6">
        <f>IFERROR(VLOOKUP($K793,Feb!$H$4:$J$489,3,FALSE),0)</f>
        <v>0</v>
      </c>
      <c r="P793" s="6">
        <f>IFERROR(VLOOKUP($K793,Mar!$H$4:$J$489,3,FALSE),0)</f>
        <v>0</v>
      </c>
      <c r="Q793" s="6">
        <f>IFERROR(VLOOKUP($K793,Abr!$H$4:$J$489,3,FALSE),0)</f>
        <v>0</v>
      </c>
      <c r="R793" s="6">
        <f>IFERROR(VLOOKUP($K793,May!$H$4:$J$489,3,FALSE),0)</f>
        <v>0</v>
      </c>
      <c r="S793" s="6">
        <f>IFERROR(VLOOKUP($K793,Jun!$H$4:$J$489,3,FALSE),0)</f>
        <v>0</v>
      </c>
      <c r="T793" s="6">
        <f>IFERROR(VLOOKUP($K793,Jul!$H$4:$J$489,3,FALSE),0)</f>
        <v>0</v>
      </c>
      <c r="U793" s="6">
        <f>IFERROR(VLOOKUP($K793,Ago!$H$4:$J$489,3,FALSE),0)</f>
        <v>0</v>
      </c>
      <c r="V793" s="6">
        <f>IFERROR(VLOOKUP($K793,Set!$H$4:$J$489,3,FALSE),0)</f>
        <v>0</v>
      </c>
      <c r="W793" s="6">
        <f>IFERROR(VLOOKUP($K793,Oct!$H$4:$J$489,3,FALSE),0)</f>
        <v>0</v>
      </c>
      <c r="X793" s="6">
        <f>IFERROR(VLOOKUP($K793,Nov!$H$4:$J$489,3,FALSE),0)</f>
        <v>0</v>
      </c>
      <c r="Y793" s="6">
        <f>IFERROR(VLOOKUP($K793,Dic!$H$4:$J$489,3,FALSE),0)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IFERROR(VLOOKUP($K794,Ene!$H$4:$J$489,3,FALSE),0)</f>
        <v>0</v>
      </c>
      <c r="O794" s="6">
        <f>IFERROR(VLOOKUP($K794,Feb!$H$4:$J$489,3,FALSE),0)</f>
        <v>0</v>
      </c>
      <c r="P794" s="6">
        <f>IFERROR(VLOOKUP($K794,Mar!$H$4:$J$489,3,FALSE),0)</f>
        <v>0</v>
      </c>
      <c r="Q794" s="6">
        <f>IFERROR(VLOOKUP($K794,Abr!$H$4:$J$489,3,FALSE),0)</f>
        <v>0</v>
      </c>
      <c r="R794" s="6">
        <f>IFERROR(VLOOKUP($K794,May!$H$4:$J$489,3,FALSE),0)</f>
        <v>0</v>
      </c>
      <c r="S794" s="6">
        <f>IFERROR(VLOOKUP($K794,Jun!$H$4:$J$489,3,FALSE),0)</f>
        <v>0</v>
      </c>
      <c r="T794" s="6">
        <f>IFERROR(VLOOKUP($K794,Jul!$H$4:$J$489,3,FALSE),0)</f>
        <v>0</v>
      </c>
      <c r="U794" s="6">
        <f>IFERROR(VLOOKUP($K794,Ago!$H$4:$J$489,3,FALSE),0)</f>
        <v>0</v>
      </c>
      <c r="V794" s="6">
        <f>IFERROR(VLOOKUP($K794,Set!$H$4:$J$489,3,FALSE),0)</f>
        <v>0</v>
      </c>
      <c r="W794" s="6">
        <f>IFERROR(VLOOKUP($K794,Oct!$H$4:$J$489,3,FALSE),0)</f>
        <v>0</v>
      </c>
      <c r="X794" s="6">
        <f>IFERROR(VLOOKUP($K794,Nov!$H$4:$J$489,3,FALSE),0)</f>
        <v>0</v>
      </c>
      <c r="Y794" s="6">
        <f>IFERROR(VLOOKUP($K794,Dic!$H$4:$J$489,3,FALSE),0)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IFERROR(VLOOKUP($K795,Ene!$H$4:$J$489,3,FALSE),0)</f>
        <v>0</v>
      </c>
      <c r="O795" s="6">
        <f>IFERROR(VLOOKUP($K795,Feb!$H$4:$J$489,3,FALSE),0)</f>
        <v>0</v>
      </c>
      <c r="P795" s="6">
        <f>IFERROR(VLOOKUP($K795,Mar!$H$4:$J$489,3,FALSE),0)</f>
        <v>0</v>
      </c>
      <c r="Q795" s="6">
        <f>IFERROR(VLOOKUP($K795,Abr!$H$4:$J$489,3,FALSE),0)</f>
        <v>0</v>
      </c>
      <c r="R795" s="6">
        <f>IFERROR(VLOOKUP($K795,May!$H$4:$J$489,3,FALSE),0)</f>
        <v>0</v>
      </c>
      <c r="S795" s="6">
        <f>IFERROR(VLOOKUP($K795,Jun!$H$4:$J$489,3,FALSE),0)</f>
        <v>0</v>
      </c>
      <c r="T795" s="6">
        <f>IFERROR(VLOOKUP($K795,Jul!$H$4:$J$489,3,FALSE),0)</f>
        <v>0</v>
      </c>
      <c r="U795" s="6">
        <f>IFERROR(VLOOKUP($K795,Ago!$H$4:$J$489,3,FALSE),0)</f>
        <v>0</v>
      </c>
      <c r="V795" s="6">
        <f>IFERROR(VLOOKUP($K795,Set!$H$4:$J$489,3,FALSE),0)</f>
        <v>0</v>
      </c>
      <c r="W795" s="6">
        <f>IFERROR(VLOOKUP($K795,Oct!$H$4:$J$489,3,FALSE),0)</f>
        <v>0</v>
      </c>
      <c r="X795" s="6">
        <f>IFERROR(VLOOKUP($K795,Nov!$H$4:$J$489,3,FALSE),0)</f>
        <v>0</v>
      </c>
      <c r="Y795" s="6">
        <f>IFERROR(VLOOKUP($K795,Dic!$H$4:$J$489,3,FALSE),0)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IFERROR(VLOOKUP($K796,Ene!$H$4:$J$489,3,FALSE),0)</f>
        <v>0</v>
      </c>
      <c r="O796" s="6">
        <f>IFERROR(VLOOKUP($K796,Feb!$H$4:$J$489,3,FALSE),0)</f>
        <v>0</v>
      </c>
      <c r="P796" s="6">
        <f>IFERROR(VLOOKUP($K796,Mar!$H$4:$J$489,3,FALSE),0)</f>
        <v>0</v>
      </c>
      <c r="Q796" s="6">
        <f>IFERROR(VLOOKUP($K796,Abr!$H$4:$J$489,3,FALSE),0)</f>
        <v>0</v>
      </c>
      <c r="R796" s="6">
        <f>IFERROR(VLOOKUP($K796,May!$H$4:$J$489,3,FALSE),0)</f>
        <v>0</v>
      </c>
      <c r="S796" s="6">
        <f>IFERROR(VLOOKUP($K796,Jun!$H$4:$J$489,3,FALSE),0)</f>
        <v>0</v>
      </c>
      <c r="T796" s="6">
        <f>IFERROR(VLOOKUP($K796,Jul!$H$4:$J$489,3,FALSE),0)</f>
        <v>0</v>
      </c>
      <c r="U796" s="6">
        <f>IFERROR(VLOOKUP($K796,Ago!$H$4:$J$489,3,FALSE),0)</f>
        <v>0</v>
      </c>
      <c r="V796" s="6">
        <f>IFERROR(VLOOKUP($K796,Set!$H$4:$J$489,3,FALSE),0)</f>
        <v>0</v>
      </c>
      <c r="W796" s="6">
        <f>IFERROR(VLOOKUP($K796,Oct!$H$4:$J$489,3,FALSE),0)</f>
        <v>0</v>
      </c>
      <c r="X796" s="6">
        <f>IFERROR(VLOOKUP($K796,Nov!$H$4:$J$489,3,FALSE),0)</f>
        <v>0</v>
      </c>
      <c r="Y796" s="6">
        <f>IFERROR(VLOOKUP($K796,Dic!$H$4:$J$489,3,FALSE),0)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IFERROR(VLOOKUP($K797,Ene!$H$4:$J$489,3,FALSE),0)</f>
        <v>0</v>
      </c>
      <c r="O797" s="6">
        <f>IFERROR(VLOOKUP($K797,Feb!$H$4:$J$489,3,FALSE),0)</f>
        <v>0</v>
      </c>
      <c r="P797" s="6">
        <f>IFERROR(VLOOKUP($K797,Mar!$H$4:$J$489,3,FALSE),0)</f>
        <v>0</v>
      </c>
      <c r="Q797" s="6">
        <f>IFERROR(VLOOKUP($K797,Abr!$H$4:$J$489,3,FALSE),0)</f>
        <v>0</v>
      </c>
      <c r="R797" s="6">
        <f>IFERROR(VLOOKUP($K797,May!$H$4:$J$489,3,FALSE),0)</f>
        <v>0</v>
      </c>
      <c r="S797" s="6">
        <f>IFERROR(VLOOKUP($K797,Jun!$H$4:$J$489,3,FALSE),0)</f>
        <v>0</v>
      </c>
      <c r="T797" s="6">
        <f>IFERROR(VLOOKUP($K797,Jul!$H$4:$J$489,3,FALSE),0)</f>
        <v>0</v>
      </c>
      <c r="U797" s="6">
        <f>IFERROR(VLOOKUP($K797,Ago!$H$4:$J$489,3,FALSE),0)</f>
        <v>0</v>
      </c>
      <c r="V797" s="6">
        <f>IFERROR(VLOOKUP($K797,Set!$H$4:$J$489,3,FALSE),0)</f>
        <v>0</v>
      </c>
      <c r="W797" s="6">
        <f>IFERROR(VLOOKUP($K797,Oct!$H$4:$J$489,3,FALSE),0)</f>
        <v>0</v>
      </c>
      <c r="X797" s="6">
        <f>IFERROR(VLOOKUP($K797,Nov!$H$4:$J$489,3,FALSE),0)</f>
        <v>0</v>
      </c>
      <c r="Y797" s="6">
        <f>IFERROR(VLOOKUP($K797,Dic!$H$4:$J$489,3,FALSE),0)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IFERROR(VLOOKUP($K798,Ene!$H$4:$J$489,3,FALSE),0)</f>
        <v>0</v>
      </c>
      <c r="O798" s="6">
        <f>IFERROR(VLOOKUP($K798,Feb!$H$4:$J$489,3,FALSE),0)</f>
        <v>0</v>
      </c>
      <c r="P798" s="6">
        <f>IFERROR(VLOOKUP($K798,Mar!$H$4:$J$489,3,FALSE),0)</f>
        <v>0</v>
      </c>
      <c r="Q798" s="6">
        <f>IFERROR(VLOOKUP($K798,Abr!$H$4:$J$489,3,FALSE),0)</f>
        <v>0</v>
      </c>
      <c r="R798" s="6">
        <f>IFERROR(VLOOKUP($K798,May!$H$4:$J$489,3,FALSE),0)</f>
        <v>0</v>
      </c>
      <c r="S798" s="6">
        <f>IFERROR(VLOOKUP($K798,Jun!$H$4:$J$489,3,FALSE),0)</f>
        <v>0</v>
      </c>
      <c r="T798" s="6">
        <f>IFERROR(VLOOKUP($K798,Jul!$H$4:$J$489,3,FALSE),0)</f>
        <v>0</v>
      </c>
      <c r="U798" s="6">
        <f>IFERROR(VLOOKUP($K798,Ago!$H$4:$J$489,3,FALSE),0)</f>
        <v>0</v>
      </c>
      <c r="V798" s="6">
        <f>IFERROR(VLOOKUP($K798,Set!$H$4:$J$489,3,FALSE),0)</f>
        <v>0</v>
      </c>
      <c r="W798" s="6">
        <f>IFERROR(VLOOKUP($K798,Oct!$H$4:$J$489,3,FALSE),0)</f>
        <v>0</v>
      </c>
      <c r="X798" s="6">
        <f>IFERROR(VLOOKUP($K798,Nov!$H$4:$J$489,3,FALSE),0)</f>
        <v>0</v>
      </c>
      <c r="Y798" s="6">
        <f>IFERROR(VLOOKUP($K798,Dic!$H$4:$J$489,3,FALSE),0)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IFERROR(VLOOKUP($K799,Ene!$H$4:$J$489,3,FALSE),0)</f>
        <v>0</v>
      </c>
      <c r="O799" s="6">
        <f>IFERROR(VLOOKUP($K799,Feb!$H$4:$J$489,3,FALSE),0)</f>
        <v>0</v>
      </c>
      <c r="P799" s="6">
        <f>IFERROR(VLOOKUP($K799,Mar!$H$4:$J$489,3,FALSE),0)</f>
        <v>0</v>
      </c>
      <c r="Q799" s="6">
        <f>IFERROR(VLOOKUP($K799,Abr!$H$4:$J$489,3,FALSE),0)</f>
        <v>0</v>
      </c>
      <c r="R799" s="6">
        <f>IFERROR(VLOOKUP($K799,May!$H$4:$J$489,3,FALSE),0)</f>
        <v>0</v>
      </c>
      <c r="S799" s="6">
        <f>IFERROR(VLOOKUP($K799,Jun!$H$4:$J$489,3,FALSE),0)</f>
        <v>0</v>
      </c>
      <c r="T799" s="6">
        <f>IFERROR(VLOOKUP($K799,Jul!$H$4:$J$489,3,FALSE),0)</f>
        <v>0</v>
      </c>
      <c r="U799" s="6">
        <f>IFERROR(VLOOKUP($K799,Ago!$H$4:$J$489,3,FALSE),0)</f>
        <v>0</v>
      </c>
      <c r="V799" s="6">
        <f>IFERROR(VLOOKUP($K799,Set!$H$4:$J$489,3,FALSE),0)</f>
        <v>0</v>
      </c>
      <c r="W799" s="6">
        <f>IFERROR(VLOOKUP($K799,Oct!$H$4:$J$489,3,FALSE),0)</f>
        <v>0</v>
      </c>
      <c r="X799" s="6">
        <f>IFERROR(VLOOKUP($K799,Nov!$H$4:$J$489,3,FALSE),0)</f>
        <v>0</v>
      </c>
      <c r="Y799" s="6">
        <f>IFERROR(VLOOKUP($K799,Dic!$H$4:$J$489,3,FALSE),0)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IFERROR(VLOOKUP($K800,Ene!$H$4:$J$489,3,FALSE),0)</f>
        <v>0</v>
      </c>
      <c r="O800" s="6">
        <f>IFERROR(VLOOKUP($K800,Feb!$H$4:$J$489,3,FALSE),0)</f>
        <v>0</v>
      </c>
      <c r="P800" s="6">
        <f>IFERROR(VLOOKUP($K800,Mar!$H$4:$J$489,3,FALSE),0)</f>
        <v>0</v>
      </c>
      <c r="Q800" s="6">
        <f>IFERROR(VLOOKUP($K800,Abr!$H$4:$J$489,3,FALSE),0)</f>
        <v>0</v>
      </c>
      <c r="R800" s="6">
        <f>IFERROR(VLOOKUP($K800,May!$H$4:$J$489,3,FALSE),0)</f>
        <v>0</v>
      </c>
      <c r="S800" s="6">
        <f>IFERROR(VLOOKUP($K800,Jun!$H$4:$J$489,3,FALSE),0)</f>
        <v>0</v>
      </c>
      <c r="T800" s="6">
        <f>IFERROR(VLOOKUP($K800,Jul!$H$4:$J$489,3,FALSE),0)</f>
        <v>0</v>
      </c>
      <c r="U800" s="6">
        <f>IFERROR(VLOOKUP($K800,Ago!$H$4:$J$489,3,FALSE),0)</f>
        <v>0</v>
      </c>
      <c r="V800" s="6">
        <f>IFERROR(VLOOKUP($K800,Set!$H$4:$J$489,3,FALSE),0)</f>
        <v>0</v>
      </c>
      <c r="W800" s="6">
        <f>IFERROR(VLOOKUP($K800,Oct!$H$4:$J$489,3,FALSE),0)</f>
        <v>0</v>
      </c>
      <c r="X800" s="6">
        <f>IFERROR(VLOOKUP($K800,Nov!$H$4:$J$489,3,FALSE),0)</f>
        <v>0</v>
      </c>
      <c r="Y800" s="6">
        <f>IFERROR(VLOOKUP($K800,Dic!$H$4:$J$489,3,FALSE),0)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IFERROR(VLOOKUP($K801,Ene!$H$4:$J$489,3,FALSE),0)</f>
        <v>0</v>
      </c>
      <c r="O801" s="6">
        <f>IFERROR(VLOOKUP($K801,Feb!$H$4:$J$489,3,FALSE),0)</f>
        <v>0</v>
      </c>
      <c r="P801" s="6">
        <f>IFERROR(VLOOKUP($K801,Mar!$H$4:$J$489,3,FALSE),0)</f>
        <v>0</v>
      </c>
      <c r="Q801" s="6">
        <f>IFERROR(VLOOKUP($K801,Abr!$H$4:$J$489,3,FALSE),0)</f>
        <v>0</v>
      </c>
      <c r="R801" s="6">
        <f>IFERROR(VLOOKUP($K801,May!$H$4:$J$489,3,FALSE),0)</f>
        <v>0</v>
      </c>
      <c r="S801" s="6">
        <f>IFERROR(VLOOKUP($K801,Jun!$H$4:$J$489,3,FALSE),0)</f>
        <v>0</v>
      </c>
      <c r="T801" s="6">
        <f>IFERROR(VLOOKUP($K801,Jul!$H$4:$J$489,3,FALSE),0)</f>
        <v>0</v>
      </c>
      <c r="U801" s="6">
        <f>IFERROR(VLOOKUP($K801,Ago!$H$4:$J$489,3,FALSE),0)</f>
        <v>0</v>
      </c>
      <c r="V801" s="6">
        <f>IFERROR(VLOOKUP($K801,Set!$H$4:$J$489,3,FALSE),0)</f>
        <v>0</v>
      </c>
      <c r="W801" s="6">
        <f>IFERROR(VLOOKUP($K801,Oct!$H$4:$J$489,3,FALSE),0)</f>
        <v>0</v>
      </c>
      <c r="X801" s="6">
        <f>IFERROR(VLOOKUP($K801,Nov!$H$4:$J$489,3,FALSE),0)</f>
        <v>0</v>
      </c>
      <c r="Y801" s="6">
        <f>IFERROR(VLOOKUP($K801,Dic!$H$4:$J$489,3,FALSE),0)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IFERROR(VLOOKUP($K802,Ene!$H$4:$J$489,3,FALSE),0)</f>
        <v>0</v>
      </c>
      <c r="O802" s="6">
        <f>IFERROR(VLOOKUP($K802,Feb!$H$4:$J$489,3,FALSE),0)</f>
        <v>0</v>
      </c>
      <c r="P802" s="6">
        <f>IFERROR(VLOOKUP($K802,Mar!$H$4:$J$489,3,FALSE),0)</f>
        <v>0</v>
      </c>
      <c r="Q802" s="6">
        <f>IFERROR(VLOOKUP($K802,Abr!$H$4:$J$489,3,FALSE),0)</f>
        <v>0</v>
      </c>
      <c r="R802" s="6">
        <f>IFERROR(VLOOKUP($K802,May!$H$4:$J$489,3,FALSE),0)</f>
        <v>0</v>
      </c>
      <c r="S802" s="6">
        <f>IFERROR(VLOOKUP($K802,Jun!$H$4:$J$489,3,FALSE),0)</f>
        <v>0</v>
      </c>
      <c r="T802" s="6">
        <f>IFERROR(VLOOKUP($K802,Jul!$H$4:$J$489,3,FALSE),0)</f>
        <v>0</v>
      </c>
      <c r="U802" s="6">
        <f>IFERROR(VLOOKUP($K802,Ago!$H$4:$J$489,3,FALSE),0)</f>
        <v>0</v>
      </c>
      <c r="V802" s="6">
        <f>IFERROR(VLOOKUP($K802,Set!$H$4:$J$489,3,FALSE),0)</f>
        <v>0</v>
      </c>
      <c r="W802" s="6">
        <f>IFERROR(VLOOKUP($K802,Oct!$H$4:$J$489,3,FALSE),0)</f>
        <v>0</v>
      </c>
      <c r="X802" s="6">
        <f>IFERROR(VLOOKUP($K802,Nov!$H$4:$J$489,3,FALSE),0)</f>
        <v>0</v>
      </c>
      <c r="Y802" s="6">
        <f>IFERROR(VLOOKUP($K802,Dic!$H$4:$J$489,3,FALSE),0)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IFERROR(VLOOKUP($K803,Ene!$H$4:$J$489,3,FALSE),0)</f>
        <v>0</v>
      </c>
      <c r="O803" s="6">
        <f>IFERROR(VLOOKUP($K803,Feb!$H$4:$J$489,3,FALSE),0)</f>
        <v>0</v>
      </c>
      <c r="P803" s="6">
        <f>IFERROR(VLOOKUP($K803,Mar!$H$4:$J$489,3,FALSE),0)</f>
        <v>0</v>
      </c>
      <c r="Q803" s="6">
        <f>IFERROR(VLOOKUP($K803,Abr!$H$4:$J$489,3,FALSE),0)</f>
        <v>0</v>
      </c>
      <c r="R803" s="6">
        <f>IFERROR(VLOOKUP($K803,May!$H$4:$J$489,3,FALSE),0)</f>
        <v>0</v>
      </c>
      <c r="S803" s="6">
        <f>IFERROR(VLOOKUP($K803,Jun!$H$4:$J$489,3,FALSE),0)</f>
        <v>0</v>
      </c>
      <c r="T803" s="6">
        <f>IFERROR(VLOOKUP($K803,Jul!$H$4:$J$489,3,FALSE),0)</f>
        <v>0</v>
      </c>
      <c r="U803" s="6">
        <f>IFERROR(VLOOKUP($K803,Ago!$H$4:$J$489,3,FALSE),0)</f>
        <v>0</v>
      </c>
      <c r="V803" s="6">
        <f>IFERROR(VLOOKUP($K803,Set!$H$4:$J$489,3,FALSE),0)</f>
        <v>0</v>
      </c>
      <c r="W803" s="6">
        <f>IFERROR(VLOOKUP($K803,Oct!$H$4:$J$489,3,FALSE),0)</f>
        <v>0</v>
      </c>
      <c r="X803" s="6">
        <f>IFERROR(VLOOKUP($K803,Nov!$H$4:$J$489,3,FALSE),0)</f>
        <v>0</v>
      </c>
      <c r="Y803" s="6">
        <f>IFERROR(VLOOKUP($K803,Dic!$H$4:$J$489,3,FALSE),0)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IFERROR(VLOOKUP($K804,Ene!$H$4:$J$489,3,FALSE),0)</f>
        <v>0</v>
      </c>
      <c r="O804" s="6">
        <f>IFERROR(VLOOKUP($K804,Feb!$H$4:$J$489,3,FALSE),0)</f>
        <v>0</v>
      </c>
      <c r="P804" s="6">
        <f>IFERROR(VLOOKUP($K804,Mar!$H$4:$J$489,3,FALSE),0)</f>
        <v>0</v>
      </c>
      <c r="Q804" s="6">
        <f>IFERROR(VLOOKUP($K804,Abr!$H$4:$J$489,3,FALSE),0)</f>
        <v>0</v>
      </c>
      <c r="R804" s="6">
        <f>IFERROR(VLOOKUP($K804,May!$H$4:$J$489,3,FALSE),0)</f>
        <v>0</v>
      </c>
      <c r="S804" s="6">
        <f>IFERROR(VLOOKUP($K804,Jun!$H$4:$J$489,3,FALSE),0)</f>
        <v>0</v>
      </c>
      <c r="T804" s="6">
        <f>IFERROR(VLOOKUP($K804,Jul!$H$4:$J$489,3,FALSE),0)</f>
        <v>0</v>
      </c>
      <c r="U804" s="6">
        <f>IFERROR(VLOOKUP($K804,Ago!$H$4:$J$489,3,FALSE),0)</f>
        <v>0</v>
      </c>
      <c r="V804" s="6">
        <f>IFERROR(VLOOKUP($K804,Set!$H$4:$J$489,3,FALSE),0)</f>
        <v>0</v>
      </c>
      <c r="W804" s="6">
        <f>IFERROR(VLOOKUP($K804,Oct!$H$4:$J$489,3,FALSE),0)</f>
        <v>0</v>
      </c>
      <c r="X804" s="6">
        <f>IFERROR(VLOOKUP($K804,Nov!$H$4:$J$489,3,FALSE),0)</f>
        <v>0</v>
      </c>
      <c r="Y804" s="6">
        <f>IFERROR(VLOOKUP($K804,Dic!$H$4:$J$489,3,FALSE),0)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IFERROR(VLOOKUP($K805,Ene!$H$4:$J$489,3,FALSE),0)</f>
        <v>0</v>
      </c>
      <c r="O805" s="6">
        <f>IFERROR(VLOOKUP($K805,Feb!$H$4:$J$489,3,FALSE),0)</f>
        <v>0</v>
      </c>
      <c r="P805" s="6">
        <f>IFERROR(VLOOKUP($K805,Mar!$H$4:$J$489,3,FALSE),0)</f>
        <v>0</v>
      </c>
      <c r="Q805" s="6">
        <f>IFERROR(VLOOKUP($K805,Abr!$H$4:$J$489,3,FALSE),0)</f>
        <v>0</v>
      </c>
      <c r="R805" s="6">
        <f>IFERROR(VLOOKUP($K805,May!$H$4:$J$489,3,FALSE),0)</f>
        <v>0</v>
      </c>
      <c r="S805" s="6">
        <f>IFERROR(VLOOKUP($K805,Jun!$H$4:$J$489,3,FALSE),0)</f>
        <v>0</v>
      </c>
      <c r="T805" s="6">
        <f>IFERROR(VLOOKUP($K805,Jul!$H$4:$J$489,3,FALSE),0)</f>
        <v>0</v>
      </c>
      <c r="U805" s="6">
        <f>IFERROR(VLOOKUP($K805,Ago!$H$4:$J$489,3,FALSE),0)</f>
        <v>0</v>
      </c>
      <c r="V805" s="6">
        <f>IFERROR(VLOOKUP($K805,Set!$H$4:$J$489,3,FALSE),0)</f>
        <v>0</v>
      </c>
      <c r="W805" s="6">
        <f>IFERROR(VLOOKUP($K805,Oct!$H$4:$J$489,3,FALSE),0)</f>
        <v>0</v>
      </c>
      <c r="X805" s="6">
        <f>IFERROR(VLOOKUP($K805,Nov!$H$4:$J$489,3,FALSE),0)</f>
        <v>0</v>
      </c>
      <c r="Y805" s="6">
        <f>IFERROR(VLOOKUP($K805,Dic!$H$4:$J$489,3,FALSE),0)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IFERROR(VLOOKUP($K806,Ene!$H$4:$J$489,3,FALSE),0)</f>
        <v>0</v>
      </c>
      <c r="O806" s="6">
        <f>IFERROR(VLOOKUP($K806,Feb!$H$4:$J$489,3,FALSE),0)</f>
        <v>0</v>
      </c>
      <c r="P806" s="6">
        <f>IFERROR(VLOOKUP($K806,Mar!$H$4:$J$489,3,FALSE),0)</f>
        <v>0</v>
      </c>
      <c r="Q806" s="6">
        <f>IFERROR(VLOOKUP($K806,Abr!$H$4:$J$489,3,FALSE),0)</f>
        <v>0</v>
      </c>
      <c r="R806" s="6">
        <f>IFERROR(VLOOKUP($K806,May!$H$4:$J$489,3,FALSE),0)</f>
        <v>0</v>
      </c>
      <c r="S806" s="6">
        <f>IFERROR(VLOOKUP($K806,Jun!$H$4:$J$489,3,FALSE),0)</f>
        <v>0</v>
      </c>
      <c r="T806" s="6">
        <f>IFERROR(VLOOKUP($K806,Jul!$H$4:$J$489,3,FALSE),0)</f>
        <v>0</v>
      </c>
      <c r="U806" s="6">
        <f>IFERROR(VLOOKUP($K806,Ago!$H$4:$J$489,3,FALSE),0)</f>
        <v>0</v>
      </c>
      <c r="V806" s="6">
        <f>IFERROR(VLOOKUP($K806,Set!$H$4:$J$489,3,FALSE),0)</f>
        <v>0</v>
      </c>
      <c r="W806" s="6">
        <f>IFERROR(VLOOKUP($K806,Oct!$H$4:$J$489,3,FALSE),0)</f>
        <v>0</v>
      </c>
      <c r="X806" s="6">
        <f>IFERROR(VLOOKUP($K806,Nov!$H$4:$J$489,3,FALSE),0)</f>
        <v>0</v>
      </c>
      <c r="Y806" s="6">
        <f>IFERROR(VLOOKUP($K806,Dic!$H$4:$J$489,3,FALSE),0)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IFERROR(VLOOKUP($K807,Ene!$H$4:$J$489,3,FALSE),0)</f>
        <v>0</v>
      </c>
      <c r="O807" s="6">
        <f>IFERROR(VLOOKUP($K807,Feb!$H$4:$J$489,3,FALSE),0)</f>
        <v>0</v>
      </c>
      <c r="P807" s="6">
        <f>IFERROR(VLOOKUP($K807,Mar!$H$4:$J$489,3,FALSE),0)</f>
        <v>0</v>
      </c>
      <c r="Q807" s="6">
        <f>IFERROR(VLOOKUP($K807,Abr!$H$4:$J$489,3,FALSE),0)</f>
        <v>0</v>
      </c>
      <c r="R807" s="6">
        <f>IFERROR(VLOOKUP($K807,May!$H$4:$J$489,3,FALSE),0)</f>
        <v>0</v>
      </c>
      <c r="S807" s="6">
        <f>IFERROR(VLOOKUP($K807,Jun!$H$4:$J$489,3,FALSE),0)</f>
        <v>0</v>
      </c>
      <c r="T807" s="6">
        <f>IFERROR(VLOOKUP($K807,Jul!$H$4:$J$489,3,FALSE),0)</f>
        <v>0</v>
      </c>
      <c r="U807" s="6">
        <f>IFERROR(VLOOKUP($K807,Ago!$H$4:$J$489,3,FALSE),0)</f>
        <v>0</v>
      </c>
      <c r="V807" s="6">
        <f>IFERROR(VLOOKUP($K807,Set!$H$4:$J$489,3,FALSE),0)</f>
        <v>0</v>
      </c>
      <c r="W807" s="6">
        <f>IFERROR(VLOOKUP($K807,Oct!$H$4:$J$489,3,FALSE),0)</f>
        <v>0</v>
      </c>
      <c r="X807" s="6">
        <f>IFERROR(VLOOKUP($K807,Nov!$H$4:$J$489,3,FALSE),0)</f>
        <v>0</v>
      </c>
      <c r="Y807" s="6">
        <f>IFERROR(VLOOKUP($K807,Dic!$H$4:$J$489,3,FALSE),0)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IFERROR(VLOOKUP($K808,Ene!$H$4:$J$489,3,FALSE),0)</f>
        <v>0</v>
      </c>
      <c r="O808" s="6">
        <f>IFERROR(VLOOKUP($K808,Feb!$H$4:$J$489,3,FALSE),0)</f>
        <v>0</v>
      </c>
      <c r="P808" s="6">
        <f>IFERROR(VLOOKUP($K808,Mar!$H$4:$J$489,3,FALSE),0)</f>
        <v>0</v>
      </c>
      <c r="Q808" s="6">
        <f>IFERROR(VLOOKUP($K808,Abr!$H$4:$J$489,3,FALSE),0)</f>
        <v>0</v>
      </c>
      <c r="R808" s="6">
        <f>IFERROR(VLOOKUP($K808,May!$H$4:$J$489,3,FALSE),0)</f>
        <v>0</v>
      </c>
      <c r="S808" s="6">
        <f>IFERROR(VLOOKUP($K808,Jun!$H$4:$J$489,3,FALSE),0)</f>
        <v>0</v>
      </c>
      <c r="T808" s="6">
        <f>IFERROR(VLOOKUP($K808,Jul!$H$4:$J$489,3,FALSE),0)</f>
        <v>0</v>
      </c>
      <c r="U808" s="6">
        <f>IFERROR(VLOOKUP($K808,Ago!$H$4:$J$489,3,FALSE),0)</f>
        <v>0</v>
      </c>
      <c r="V808" s="6">
        <f>IFERROR(VLOOKUP($K808,Set!$H$4:$J$489,3,FALSE),0)</f>
        <v>0</v>
      </c>
      <c r="W808" s="6">
        <f>IFERROR(VLOOKUP($K808,Oct!$H$4:$J$489,3,FALSE),0)</f>
        <v>0</v>
      </c>
      <c r="X808" s="6">
        <f>IFERROR(VLOOKUP($K808,Nov!$H$4:$J$489,3,FALSE),0)</f>
        <v>0</v>
      </c>
      <c r="Y808" s="6">
        <f>IFERROR(VLOOKUP($K808,Dic!$H$4:$J$489,3,FALSE),0)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IFERROR(VLOOKUP($K809,Ene!$H$4:$J$489,3,FALSE),0)</f>
        <v>0</v>
      </c>
      <c r="O809" s="6">
        <f>IFERROR(VLOOKUP($K809,Feb!$H$4:$J$489,3,FALSE),0)</f>
        <v>0</v>
      </c>
      <c r="P809" s="6">
        <f>IFERROR(VLOOKUP($K809,Mar!$H$4:$J$489,3,FALSE),0)</f>
        <v>0</v>
      </c>
      <c r="Q809" s="6">
        <f>IFERROR(VLOOKUP($K809,Abr!$H$4:$J$489,3,FALSE),0)</f>
        <v>0</v>
      </c>
      <c r="R809" s="6">
        <f>IFERROR(VLOOKUP($K809,May!$H$4:$J$489,3,FALSE),0)</f>
        <v>0</v>
      </c>
      <c r="S809" s="6">
        <f>IFERROR(VLOOKUP($K809,Jun!$H$4:$J$489,3,FALSE),0)</f>
        <v>0</v>
      </c>
      <c r="T809" s="6">
        <f>IFERROR(VLOOKUP($K809,Jul!$H$4:$J$489,3,FALSE),0)</f>
        <v>0</v>
      </c>
      <c r="U809" s="6">
        <f>IFERROR(VLOOKUP($K809,Ago!$H$4:$J$489,3,FALSE),0)</f>
        <v>0</v>
      </c>
      <c r="V809" s="6">
        <f>IFERROR(VLOOKUP($K809,Set!$H$4:$J$489,3,FALSE),0)</f>
        <v>0</v>
      </c>
      <c r="W809" s="6">
        <f>IFERROR(VLOOKUP($K809,Oct!$H$4:$J$489,3,FALSE),0)</f>
        <v>0</v>
      </c>
      <c r="X809" s="6">
        <f>IFERROR(VLOOKUP($K809,Nov!$H$4:$J$489,3,FALSE),0)</f>
        <v>0</v>
      </c>
      <c r="Y809" s="6">
        <f>IFERROR(VLOOKUP($K809,Dic!$H$4:$J$489,3,FALSE),0)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IFERROR(VLOOKUP($K810,Ene!$H$4:$J$489,3,FALSE),0)</f>
        <v>0</v>
      </c>
      <c r="O810" s="6">
        <f>IFERROR(VLOOKUP($K810,Feb!$H$4:$J$489,3,FALSE),0)</f>
        <v>0</v>
      </c>
      <c r="P810" s="6">
        <f>IFERROR(VLOOKUP($K810,Mar!$H$4:$J$489,3,FALSE),0)</f>
        <v>0</v>
      </c>
      <c r="Q810" s="6">
        <f>IFERROR(VLOOKUP($K810,Abr!$H$4:$J$489,3,FALSE),0)</f>
        <v>0</v>
      </c>
      <c r="R810" s="6">
        <f>IFERROR(VLOOKUP($K810,May!$H$4:$J$489,3,FALSE),0)</f>
        <v>0</v>
      </c>
      <c r="S810" s="6">
        <f>IFERROR(VLOOKUP($K810,Jun!$H$4:$J$489,3,FALSE),0)</f>
        <v>0</v>
      </c>
      <c r="T810" s="6">
        <f>IFERROR(VLOOKUP($K810,Jul!$H$4:$J$489,3,FALSE),0)</f>
        <v>0</v>
      </c>
      <c r="U810" s="6">
        <f>IFERROR(VLOOKUP($K810,Ago!$H$4:$J$489,3,FALSE),0)</f>
        <v>0</v>
      </c>
      <c r="V810" s="6">
        <f>IFERROR(VLOOKUP($K810,Set!$H$4:$J$489,3,FALSE),0)</f>
        <v>0</v>
      </c>
      <c r="W810" s="6">
        <f>IFERROR(VLOOKUP($K810,Oct!$H$4:$J$489,3,FALSE),0)</f>
        <v>0</v>
      </c>
      <c r="X810" s="6">
        <f>IFERROR(VLOOKUP($K810,Nov!$H$4:$J$489,3,FALSE),0)</f>
        <v>0</v>
      </c>
      <c r="Y810" s="6">
        <f>IFERROR(VLOOKUP($K810,Dic!$H$4:$J$489,3,FALSE),0)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IFERROR(VLOOKUP($K811,Ene!$H$4:$J$489,3,FALSE),0)</f>
        <v>0</v>
      </c>
      <c r="O811" s="6">
        <f>IFERROR(VLOOKUP($K811,Feb!$H$4:$J$489,3,FALSE),0)</f>
        <v>0</v>
      </c>
      <c r="P811" s="6">
        <f>IFERROR(VLOOKUP($K811,Mar!$H$4:$J$489,3,FALSE),0)</f>
        <v>0</v>
      </c>
      <c r="Q811" s="6">
        <f>IFERROR(VLOOKUP($K811,Abr!$H$4:$J$489,3,FALSE),0)</f>
        <v>0</v>
      </c>
      <c r="R811" s="6">
        <f>IFERROR(VLOOKUP($K811,May!$H$4:$J$489,3,FALSE),0)</f>
        <v>0</v>
      </c>
      <c r="S811" s="6">
        <f>IFERROR(VLOOKUP($K811,Jun!$H$4:$J$489,3,FALSE),0)</f>
        <v>0</v>
      </c>
      <c r="T811" s="6">
        <f>IFERROR(VLOOKUP($K811,Jul!$H$4:$J$489,3,FALSE),0)</f>
        <v>0</v>
      </c>
      <c r="U811" s="6">
        <f>IFERROR(VLOOKUP($K811,Ago!$H$4:$J$489,3,FALSE),0)</f>
        <v>0</v>
      </c>
      <c r="V811" s="6">
        <f>IFERROR(VLOOKUP($K811,Set!$H$4:$J$489,3,FALSE),0)</f>
        <v>0</v>
      </c>
      <c r="W811" s="6">
        <f>IFERROR(VLOOKUP($K811,Oct!$H$4:$J$489,3,FALSE),0)</f>
        <v>0</v>
      </c>
      <c r="X811" s="6">
        <f>IFERROR(VLOOKUP($K811,Nov!$H$4:$J$489,3,FALSE),0)</f>
        <v>0</v>
      </c>
      <c r="Y811" s="6">
        <f>IFERROR(VLOOKUP($K811,Dic!$H$4:$J$489,3,FALSE),0)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IFERROR(VLOOKUP($K812,Ene!$H$4:$J$489,3,FALSE),0)</f>
        <v>0</v>
      </c>
      <c r="O812" s="6">
        <f>IFERROR(VLOOKUP($K812,Feb!$H$4:$J$489,3,FALSE),0)</f>
        <v>0</v>
      </c>
      <c r="P812" s="6">
        <f>IFERROR(VLOOKUP($K812,Mar!$H$4:$J$489,3,FALSE),0)</f>
        <v>0</v>
      </c>
      <c r="Q812" s="6">
        <f>IFERROR(VLOOKUP($K812,Abr!$H$4:$J$489,3,FALSE),0)</f>
        <v>0</v>
      </c>
      <c r="R812" s="6">
        <f>IFERROR(VLOOKUP($K812,May!$H$4:$J$489,3,FALSE),0)</f>
        <v>0</v>
      </c>
      <c r="S812" s="6">
        <f>IFERROR(VLOOKUP($K812,Jun!$H$4:$J$489,3,FALSE),0)</f>
        <v>0</v>
      </c>
      <c r="T812" s="6">
        <f>IFERROR(VLOOKUP($K812,Jul!$H$4:$J$489,3,FALSE),0)</f>
        <v>0</v>
      </c>
      <c r="U812" s="6">
        <f>IFERROR(VLOOKUP($K812,Ago!$H$4:$J$489,3,FALSE),0)</f>
        <v>0</v>
      </c>
      <c r="V812" s="6">
        <f>IFERROR(VLOOKUP($K812,Set!$H$4:$J$489,3,FALSE),0)</f>
        <v>0</v>
      </c>
      <c r="W812" s="6">
        <f>IFERROR(VLOOKUP($K812,Oct!$H$4:$J$489,3,FALSE),0)</f>
        <v>0</v>
      </c>
      <c r="X812" s="6">
        <f>IFERROR(VLOOKUP($K812,Nov!$H$4:$J$489,3,FALSE),0)</f>
        <v>0</v>
      </c>
      <c r="Y812" s="6">
        <f>IFERROR(VLOOKUP($K812,Dic!$H$4:$J$489,3,FALSE),0)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IFERROR(VLOOKUP($K813,Ene!$H$4:$J$489,3,FALSE),0)</f>
        <v>0</v>
      </c>
      <c r="O813" s="6">
        <f>IFERROR(VLOOKUP($K813,Feb!$H$4:$J$489,3,FALSE),0)</f>
        <v>0</v>
      </c>
      <c r="P813" s="6">
        <f>IFERROR(VLOOKUP($K813,Mar!$H$4:$J$489,3,FALSE),0)</f>
        <v>0</v>
      </c>
      <c r="Q813" s="6">
        <f>IFERROR(VLOOKUP($K813,Abr!$H$4:$J$489,3,FALSE),0)</f>
        <v>0</v>
      </c>
      <c r="R813" s="6">
        <f>IFERROR(VLOOKUP($K813,May!$H$4:$J$489,3,FALSE),0)</f>
        <v>0</v>
      </c>
      <c r="S813" s="6">
        <f>IFERROR(VLOOKUP($K813,Jun!$H$4:$J$489,3,FALSE),0)</f>
        <v>0</v>
      </c>
      <c r="T813" s="6">
        <f>IFERROR(VLOOKUP($K813,Jul!$H$4:$J$489,3,FALSE),0)</f>
        <v>0</v>
      </c>
      <c r="U813" s="6">
        <f>IFERROR(VLOOKUP($K813,Ago!$H$4:$J$489,3,FALSE),0)</f>
        <v>0</v>
      </c>
      <c r="V813" s="6">
        <f>IFERROR(VLOOKUP($K813,Set!$H$4:$J$489,3,FALSE),0)</f>
        <v>0</v>
      </c>
      <c r="W813" s="6">
        <f>IFERROR(VLOOKUP($K813,Oct!$H$4:$J$489,3,FALSE),0)</f>
        <v>0</v>
      </c>
      <c r="X813" s="6">
        <f>IFERROR(VLOOKUP($K813,Nov!$H$4:$J$489,3,FALSE),0)</f>
        <v>0</v>
      </c>
      <c r="Y813" s="6">
        <f>IFERROR(VLOOKUP($K813,Dic!$H$4:$J$489,3,FALSE),0)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IFERROR(VLOOKUP($K814,Ene!$H$4:$J$489,3,FALSE),0)</f>
        <v>0</v>
      </c>
      <c r="O814" s="6">
        <f>IFERROR(VLOOKUP($K814,Feb!$H$4:$J$489,3,FALSE),0)</f>
        <v>0</v>
      </c>
      <c r="P814" s="6">
        <f>IFERROR(VLOOKUP($K814,Mar!$H$4:$J$489,3,FALSE),0)</f>
        <v>0</v>
      </c>
      <c r="Q814" s="6">
        <f>IFERROR(VLOOKUP($K814,Abr!$H$4:$J$489,3,FALSE),0)</f>
        <v>0</v>
      </c>
      <c r="R814" s="6">
        <f>IFERROR(VLOOKUP($K814,May!$H$4:$J$489,3,FALSE),0)</f>
        <v>0</v>
      </c>
      <c r="S814" s="6">
        <f>IFERROR(VLOOKUP($K814,Jun!$H$4:$J$489,3,FALSE),0)</f>
        <v>0</v>
      </c>
      <c r="T814" s="6">
        <f>IFERROR(VLOOKUP($K814,Jul!$H$4:$J$489,3,FALSE),0)</f>
        <v>0</v>
      </c>
      <c r="U814" s="6">
        <f>IFERROR(VLOOKUP($K814,Ago!$H$4:$J$489,3,FALSE),0)</f>
        <v>0</v>
      </c>
      <c r="V814" s="6">
        <f>IFERROR(VLOOKUP($K814,Set!$H$4:$J$489,3,FALSE),0)</f>
        <v>0</v>
      </c>
      <c r="W814" s="6">
        <f>IFERROR(VLOOKUP($K814,Oct!$H$4:$J$489,3,FALSE),0)</f>
        <v>0</v>
      </c>
      <c r="X814" s="6">
        <f>IFERROR(VLOOKUP($K814,Nov!$H$4:$J$489,3,FALSE),0)</f>
        <v>0</v>
      </c>
      <c r="Y814" s="6">
        <f>IFERROR(VLOOKUP($K814,Dic!$H$4:$J$489,3,FALSE),0)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IFERROR(VLOOKUP($K815,Ene!$H$4:$J$489,3,FALSE),0)</f>
        <v>0</v>
      </c>
      <c r="O815" s="6">
        <f>IFERROR(VLOOKUP($K815,Feb!$H$4:$J$489,3,FALSE),0)</f>
        <v>0</v>
      </c>
      <c r="P815" s="6">
        <f>IFERROR(VLOOKUP($K815,Mar!$H$4:$J$489,3,FALSE),0)</f>
        <v>0</v>
      </c>
      <c r="Q815" s="6">
        <f>IFERROR(VLOOKUP($K815,Abr!$H$4:$J$489,3,FALSE),0)</f>
        <v>0</v>
      </c>
      <c r="R815" s="6">
        <f>IFERROR(VLOOKUP($K815,May!$H$4:$J$489,3,FALSE),0)</f>
        <v>0</v>
      </c>
      <c r="S815" s="6">
        <f>IFERROR(VLOOKUP($K815,Jun!$H$4:$J$489,3,FALSE),0)</f>
        <v>0</v>
      </c>
      <c r="T815" s="6">
        <f>IFERROR(VLOOKUP($K815,Jul!$H$4:$J$489,3,FALSE),0)</f>
        <v>0</v>
      </c>
      <c r="U815" s="6">
        <f>IFERROR(VLOOKUP($K815,Ago!$H$4:$J$489,3,FALSE),0)</f>
        <v>0</v>
      </c>
      <c r="V815" s="6">
        <f>IFERROR(VLOOKUP($K815,Set!$H$4:$J$489,3,FALSE),0)</f>
        <v>0</v>
      </c>
      <c r="W815" s="6">
        <f>IFERROR(VLOOKUP($K815,Oct!$H$4:$J$489,3,FALSE),0)</f>
        <v>0</v>
      </c>
      <c r="X815" s="6">
        <f>IFERROR(VLOOKUP($K815,Nov!$H$4:$J$489,3,FALSE),0)</f>
        <v>0</v>
      </c>
      <c r="Y815" s="6">
        <f>IFERROR(VLOOKUP($K815,Dic!$H$4:$J$489,3,FALSE),0)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IFERROR(VLOOKUP($K816,Ene!$H$4:$J$489,3,FALSE),0)</f>
        <v>0</v>
      </c>
      <c r="O816" s="6">
        <f>IFERROR(VLOOKUP($K816,Feb!$H$4:$J$489,3,FALSE),0)</f>
        <v>0</v>
      </c>
      <c r="P816" s="6">
        <f>IFERROR(VLOOKUP($K816,Mar!$H$4:$J$489,3,FALSE),0)</f>
        <v>0</v>
      </c>
      <c r="Q816" s="6">
        <f>IFERROR(VLOOKUP($K816,Abr!$H$4:$J$489,3,FALSE),0)</f>
        <v>0</v>
      </c>
      <c r="R816" s="6">
        <f>IFERROR(VLOOKUP($K816,May!$H$4:$J$489,3,FALSE),0)</f>
        <v>0</v>
      </c>
      <c r="S816" s="6">
        <f>IFERROR(VLOOKUP($K816,Jun!$H$4:$J$489,3,FALSE),0)</f>
        <v>0</v>
      </c>
      <c r="T816" s="6">
        <f>IFERROR(VLOOKUP($K816,Jul!$H$4:$J$489,3,FALSE),0)</f>
        <v>0</v>
      </c>
      <c r="U816" s="6">
        <f>IFERROR(VLOOKUP($K816,Ago!$H$4:$J$489,3,FALSE),0)</f>
        <v>0</v>
      </c>
      <c r="V816" s="6">
        <f>IFERROR(VLOOKUP($K816,Set!$H$4:$J$489,3,FALSE),0)</f>
        <v>0</v>
      </c>
      <c r="W816" s="6">
        <f>IFERROR(VLOOKUP($K816,Oct!$H$4:$J$489,3,FALSE),0)</f>
        <v>0</v>
      </c>
      <c r="X816" s="6">
        <f>IFERROR(VLOOKUP($K816,Nov!$H$4:$J$489,3,FALSE),0)</f>
        <v>0</v>
      </c>
      <c r="Y816" s="6">
        <f>IFERROR(VLOOKUP($K816,Dic!$H$4:$J$489,3,FALSE),0)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IFERROR(VLOOKUP($K817,Ene!$H$4:$J$489,3,FALSE),0)</f>
        <v>0</v>
      </c>
      <c r="O817" s="6">
        <f>IFERROR(VLOOKUP($K817,Feb!$H$4:$J$489,3,FALSE),0)</f>
        <v>0</v>
      </c>
      <c r="P817" s="6">
        <f>IFERROR(VLOOKUP($K817,Mar!$H$4:$J$489,3,FALSE),0)</f>
        <v>0</v>
      </c>
      <c r="Q817" s="6">
        <f>IFERROR(VLOOKUP($K817,Abr!$H$4:$J$489,3,FALSE),0)</f>
        <v>0</v>
      </c>
      <c r="R817" s="6">
        <f>IFERROR(VLOOKUP($K817,May!$H$4:$J$489,3,FALSE),0)</f>
        <v>0</v>
      </c>
      <c r="S817" s="6">
        <f>IFERROR(VLOOKUP($K817,Jun!$H$4:$J$489,3,FALSE),0)</f>
        <v>0</v>
      </c>
      <c r="T817" s="6">
        <f>IFERROR(VLOOKUP($K817,Jul!$H$4:$J$489,3,FALSE),0)</f>
        <v>0</v>
      </c>
      <c r="U817" s="6">
        <f>IFERROR(VLOOKUP($K817,Ago!$H$4:$J$489,3,FALSE),0)</f>
        <v>0</v>
      </c>
      <c r="V817" s="6">
        <f>IFERROR(VLOOKUP($K817,Set!$H$4:$J$489,3,FALSE),0)</f>
        <v>0</v>
      </c>
      <c r="W817" s="6">
        <f>IFERROR(VLOOKUP($K817,Oct!$H$4:$J$489,3,FALSE),0)</f>
        <v>0</v>
      </c>
      <c r="X817" s="6">
        <f>IFERROR(VLOOKUP($K817,Nov!$H$4:$J$489,3,FALSE),0)</f>
        <v>0</v>
      </c>
      <c r="Y817" s="6">
        <f>IFERROR(VLOOKUP($K817,Dic!$H$4:$J$489,3,FALSE),0)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IFERROR(VLOOKUP($K818,Ene!$H$4:$J$489,3,FALSE),0)</f>
        <v>0</v>
      </c>
      <c r="O818" s="6">
        <f>IFERROR(VLOOKUP($K818,Feb!$H$4:$J$489,3,FALSE),0)</f>
        <v>0</v>
      </c>
      <c r="P818" s="6">
        <f>IFERROR(VLOOKUP($K818,Mar!$H$4:$J$489,3,FALSE),0)</f>
        <v>0</v>
      </c>
      <c r="Q818" s="6">
        <f>IFERROR(VLOOKUP($K818,Abr!$H$4:$J$489,3,FALSE),0)</f>
        <v>0</v>
      </c>
      <c r="R818" s="6">
        <f>IFERROR(VLOOKUP($K818,May!$H$4:$J$489,3,FALSE),0)</f>
        <v>0</v>
      </c>
      <c r="S818" s="6">
        <f>IFERROR(VLOOKUP($K818,Jun!$H$4:$J$489,3,FALSE),0)</f>
        <v>0</v>
      </c>
      <c r="T818" s="6">
        <f>IFERROR(VLOOKUP($K818,Jul!$H$4:$J$489,3,FALSE),0)</f>
        <v>0</v>
      </c>
      <c r="U818" s="6">
        <f>IFERROR(VLOOKUP($K818,Ago!$H$4:$J$489,3,FALSE),0)</f>
        <v>0</v>
      </c>
      <c r="V818" s="6">
        <f>IFERROR(VLOOKUP($K818,Set!$H$4:$J$489,3,FALSE),0)</f>
        <v>0</v>
      </c>
      <c r="W818" s="6">
        <f>IFERROR(VLOOKUP($K818,Oct!$H$4:$J$489,3,FALSE),0)</f>
        <v>0</v>
      </c>
      <c r="X818" s="6">
        <f>IFERROR(VLOOKUP($K818,Nov!$H$4:$J$489,3,FALSE),0)</f>
        <v>0</v>
      </c>
      <c r="Y818" s="6">
        <f>IFERROR(VLOOKUP($K818,Dic!$H$4:$J$489,3,FALSE),0)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IFERROR(VLOOKUP($K819,Ene!$H$4:$J$489,3,FALSE),0)</f>
        <v>0</v>
      </c>
      <c r="O819" s="6">
        <f>IFERROR(VLOOKUP($K819,Feb!$H$4:$J$489,3,FALSE),0)</f>
        <v>0</v>
      </c>
      <c r="P819" s="6">
        <f>IFERROR(VLOOKUP($K819,Mar!$H$4:$J$489,3,FALSE),0)</f>
        <v>0</v>
      </c>
      <c r="Q819" s="6">
        <f>IFERROR(VLOOKUP($K819,Abr!$H$4:$J$489,3,FALSE),0)</f>
        <v>0</v>
      </c>
      <c r="R819" s="6">
        <f>IFERROR(VLOOKUP($K819,May!$H$4:$J$489,3,FALSE),0)</f>
        <v>0</v>
      </c>
      <c r="S819" s="6">
        <f>IFERROR(VLOOKUP($K819,Jun!$H$4:$J$489,3,FALSE),0)</f>
        <v>0</v>
      </c>
      <c r="T819" s="6">
        <f>IFERROR(VLOOKUP($K819,Jul!$H$4:$J$489,3,FALSE),0)</f>
        <v>0</v>
      </c>
      <c r="U819" s="6">
        <f>IFERROR(VLOOKUP($K819,Ago!$H$4:$J$489,3,FALSE),0)</f>
        <v>0</v>
      </c>
      <c r="V819" s="6">
        <f>IFERROR(VLOOKUP($K819,Set!$H$4:$J$489,3,FALSE),0)</f>
        <v>0</v>
      </c>
      <c r="W819" s="6">
        <f>IFERROR(VLOOKUP($K819,Oct!$H$4:$J$489,3,FALSE),0)</f>
        <v>0</v>
      </c>
      <c r="X819" s="6">
        <f>IFERROR(VLOOKUP($K819,Nov!$H$4:$J$489,3,FALSE),0)</f>
        <v>0</v>
      </c>
      <c r="Y819" s="6">
        <f>IFERROR(VLOOKUP($K819,Dic!$H$4:$J$489,3,FALSE),0)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IFERROR(VLOOKUP($K820,Ene!$H$4:$J$489,3,FALSE),0)</f>
        <v>0</v>
      </c>
      <c r="O820" s="6">
        <f>IFERROR(VLOOKUP($K820,Feb!$H$4:$J$489,3,FALSE),0)</f>
        <v>0</v>
      </c>
      <c r="P820" s="6">
        <f>IFERROR(VLOOKUP($K820,Mar!$H$4:$J$489,3,FALSE),0)</f>
        <v>0</v>
      </c>
      <c r="Q820" s="6">
        <f>IFERROR(VLOOKUP($K820,Abr!$H$4:$J$489,3,FALSE),0)</f>
        <v>0</v>
      </c>
      <c r="R820" s="6">
        <f>IFERROR(VLOOKUP($K820,May!$H$4:$J$489,3,FALSE),0)</f>
        <v>0</v>
      </c>
      <c r="S820" s="6">
        <f>IFERROR(VLOOKUP($K820,Jun!$H$4:$J$489,3,FALSE),0)</f>
        <v>0</v>
      </c>
      <c r="T820" s="6">
        <f>IFERROR(VLOOKUP($K820,Jul!$H$4:$J$489,3,FALSE),0)</f>
        <v>0</v>
      </c>
      <c r="U820" s="6">
        <f>IFERROR(VLOOKUP($K820,Ago!$H$4:$J$489,3,FALSE),0)</f>
        <v>0</v>
      </c>
      <c r="V820" s="6">
        <f>IFERROR(VLOOKUP($K820,Set!$H$4:$J$489,3,FALSE),0)</f>
        <v>0</v>
      </c>
      <c r="W820" s="6">
        <f>IFERROR(VLOOKUP($K820,Oct!$H$4:$J$489,3,FALSE),0)</f>
        <v>0</v>
      </c>
      <c r="X820" s="6">
        <f>IFERROR(VLOOKUP($K820,Nov!$H$4:$J$489,3,FALSE),0)</f>
        <v>0</v>
      </c>
      <c r="Y820" s="6">
        <f>IFERROR(VLOOKUP($K820,Dic!$H$4:$J$489,3,FALSE),0)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IFERROR(VLOOKUP($K821,Ene!$H$4:$J$489,3,FALSE),0)</f>
        <v>0</v>
      </c>
      <c r="O821" s="6">
        <f>IFERROR(VLOOKUP($K821,Feb!$H$4:$J$489,3,FALSE),0)</f>
        <v>0</v>
      </c>
      <c r="P821" s="6">
        <f>IFERROR(VLOOKUP($K821,Mar!$H$4:$J$489,3,FALSE),0)</f>
        <v>0</v>
      </c>
      <c r="Q821" s="6">
        <f>IFERROR(VLOOKUP($K821,Abr!$H$4:$J$489,3,FALSE),0)</f>
        <v>0</v>
      </c>
      <c r="R821" s="6">
        <f>IFERROR(VLOOKUP($K821,May!$H$4:$J$489,3,FALSE),0)</f>
        <v>0</v>
      </c>
      <c r="S821" s="6">
        <f>IFERROR(VLOOKUP($K821,Jun!$H$4:$J$489,3,FALSE),0)</f>
        <v>0</v>
      </c>
      <c r="T821" s="6">
        <f>IFERROR(VLOOKUP($K821,Jul!$H$4:$J$489,3,FALSE),0)</f>
        <v>0</v>
      </c>
      <c r="U821" s="6">
        <f>IFERROR(VLOOKUP($K821,Ago!$H$4:$J$489,3,FALSE),0)</f>
        <v>0</v>
      </c>
      <c r="V821" s="6">
        <f>IFERROR(VLOOKUP($K821,Set!$H$4:$J$489,3,FALSE),0)</f>
        <v>0</v>
      </c>
      <c r="W821" s="6">
        <f>IFERROR(VLOOKUP($K821,Oct!$H$4:$J$489,3,FALSE),0)</f>
        <v>0</v>
      </c>
      <c r="X821" s="6">
        <f>IFERROR(VLOOKUP($K821,Nov!$H$4:$J$489,3,FALSE),0)</f>
        <v>0</v>
      </c>
      <c r="Y821" s="6">
        <f>IFERROR(VLOOKUP($K821,Dic!$H$4:$J$489,3,FALSE),0)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IFERROR(VLOOKUP($K822,Ene!$H$4:$J$489,3,FALSE),0)</f>
        <v>0</v>
      </c>
      <c r="O822" s="6">
        <f>IFERROR(VLOOKUP($K822,Feb!$H$4:$J$489,3,FALSE),0)</f>
        <v>0</v>
      </c>
      <c r="P822" s="6">
        <f>IFERROR(VLOOKUP($K822,Mar!$H$4:$J$489,3,FALSE),0)</f>
        <v>0</v>
      </c>
      <c r="Q822" s="6">
        <f>IFERROR(VLOOKUP($K822,Abr!$H$4:$J$489,3,FALSE),0)</f>
        <v>0</v>
      </c>
      <c r="R822" s="6">
        <f>IFERROR(VLOOKUP($K822,May!$H$4:$J$489,3,FALSE),0)</f>
        <v>0</v>
      </c>
      <c r="S822" s="6">
        <f>IFERROR(VLOOKUP($K822,Jun!$H$4:$J$489,3,FALSE),0)</f>
        <v>0</v>
      </c>
      <c r="T822" s="6">
        <f>IFERROR(VLOOKUP($K822,Jul!$H$4:$J$489,3,FALSE),0)</f>
        <v>0</v>
      </c>
      <c r="U822" s="6">
        <f>IFERROR(VLOOKUP($K822,Ago!$H$4:$J$489,3,FALSE),0)</f>
        <v>0</v>
      </c>
      <c r="V822" s="6">
        <f>IFERROR(VLOOKUP($K822,Set!$H$4:$J$489,3,FALSE),0)</f>
        <v>0</v>
      </c>
      <c r="W822" s="6">
        <f>IFERROR(VLOOKUP($K822,Oct!$H$4:$J$489,3,FALSE),0)</f>
        <v>0</v>
      </c>
      <c r="X822" s="6">
        <f>IFERROR(VLOOKUP($K822,Nov!$H$4:$J$489,3,FALSE),0)</f>
        <v>0</v>
      </c>
      <c r="Y822" s="6">
        <f>IFERROR(VLOOKUP($K822,Dic!$H$4:$J$489,3,FALSE),0)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IFERROR(VLOOKUP($K823,Ene!$H$4:$J$489,3,FALSE),0)</f>
        <v>0</v>
      </c>
      <c r="O823" s="6">
        <f>IFERROR(VLOOKUP($K823,Feb!$H$4:$J$489,3,FALSE),0)</f>
        <v>0</v>
      </c>
      <c r="P823" s="6">
        <f>IFERROR(VLOOKUP($K823,Mar!$H$4:$J$489,3,FALSE),0)</f>
        <v>0</v>
      </c>
      <c r="Q823" s="6">
        <f>IFERROR(VLOOKUP($K823,Abr!$H$4:$J$489,3,FALSE),0)</f>
        <v>0</v>
      </c>
      <c r="R823" s="6">
        <f>IFERROR(VLOOKUP($K823,May!$H$4:$J$489,3,FALSE),0)</f>
        <v>0</v>
      </c>
      <c r="S823" s="6">
        <f>IFERROR(VLOOKUP($K823,Jun!$H$4:$J$489,3,FALSE),0)</f>
        <v>0</v>
      </c>
      <c r="T823" s="6">
        <f>IFERROR(VLOOKUP($K823,Jul!$H$4:$J$489,3,FALSE),0)</f>
        <v>0</v>
      </c>
      <c r="U823" s="6">
        <f>IFERROR(VLOOKUP($K823,Ago!$H$4:$J$489,3,FALSE),0)</f>
        <v>0</v>
      </c>
      <c r="V823" s="6">
        <f>IFERROR(VLOOKUP($K823,Set!$H$4:$J$489,3,FALSE),0)</f>
        <v>0</v>
      </c>
      <c r="W823" s="6">
        <f>IFERROR(VLOOKUP($K823,Oct!$H$4:$J$489,3,FALSE),0)</f>
        <v>0</v>
      </c>
      <c r="X823" s="6">
        <f>IFERROR(VLOOKUP($K823,Nov!$H$4:$J$489,3,FALSE),0)</f>
        <v>0</v>
      </c>
      <c r="Y823" s="6">
        <f>IFERROR(VLOOKUP($K823,Dic!$H$4:$J$489,3,FALSE),0)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IFERROR(VLOOKUP($K824,Ene!$H$4:$J$489,3,FALSE),0)</f>
        <v>0</v>
      </c>
      <c r="O824" s="6">
        <f>IFERROR(VLOOKUP($K824,Feb!$H$4:$J$489,3,FALSE),0)</f>
        <v>0</v>
      </c>
      <c r="P824" s="6">
        <f>IFERROR(VLOOKUP($K824,Mar!$H$4:$J$489,3,FALSE),0)</f>
        <v>0</v>
      </c>
      <c r="Q824" s="6">
        <f>IFERROR(VLOOKUP($K824,Abr!$H$4:$J$489,3,FALSE),0)</f>
        <v>0</v>
      </c>
      <c r="R824" s="6">
        <f>IFERROR(VLOOKUP($K824,May!$H$4:$J$489,3,FALSE),0)</f>
        <v>0</v>
      </c>
      <c r="S824" s="6">
        <f>IFERROR(VLOOKUP($K824,Jun!$H$4:$J$489,3,FALSE),0)</f>
        <v>0</v>
      </c>
      <c r="T824" s="6">
        <f>IFERROR(VLOOKUP($K824,Jul!$H$4:$J$489,3,FALSE),0)</f>
        <v>0</v>
      </c>
      <c r="U824" s="6">
        <f>IFERROR(VLOOKUP($K824,Ago!$H$4:$J$489,3,FALSE),0)</f>
        <v>0</v>
      </c>
      <c r="V824" s="6">
        <f>IFERROR(VLOOKUP($K824,Set!$H$4:$J$489,3,FALSE),0)</f>
        <v>0</v>
      </c>
      <c r="W824" s="6">
        <f>IFERROR(VLOOKUP($K824,Oct!$H$4:$J$489,3,FALSE),0)</f>
        <v>0</v>
      </c>
      <c r="X824" s="6">
        <f>IFERROR(VLOOKUP($K824,Nov!$H$4:$J$489,3,FALSE),0)</f>
        <v>0</v>
      </c>
      <c r="Y824" s="6">
        <f>IFERROR(VLOOKUP($K824,Dic!$H$4:$J$489,3,FALSE),0)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IFERROR(VLOOKUP($K825,Ene!$H$4:$J$489,3,FALSE),0)</f>
        <v>0</v>
      </c>
      <c r="O825" s="6">
        <f>IFERROR(VLOOKUP($K825,Feb!$H$4:$J$489,3,FALSE),0)</f>
        <v>0</v>
      </c>
      <c r="P825" s="6">
        <f>IFERROR(VLOOKUP($K825,Mar!$H$4:$J$489,3,FALSE),0)</f>
        <v>0</v>
      </c>
      <c r="Q825" s="6">
        <f>IFERROR(VLOOKUP($K825,Abr!$H$4:$J$489,3,FALSE),0)</f>
        <v>0</v>
      </c>
      <c r="R825" s="6">
        <f>IFERROR(VLOOKUP($K825,May!$H$4:$J$489,3,FALSE),0)</f>
        <v>0</v>
      </c>
      <c r="S825" s="6">
        <f>IFERROR(VLOOKUP($K825,Jun!$H$4:$J$489,3,FALSE),0)</f>
        <v>0</v>
      </c>
      <c r="T825" s="6">
        <f>IFERROR(VLOOKUP($K825,Jul!$H$4:$J$489,3,FALSE),0)</f>
        <v>0</v>
      </c>
      <c r="U825" s="6">
        <f>IFERROR(VLOOKUP($K825,Ago!$H$4:$J$489,3,FALSE),0)</f>
        <v>0</v>
      </c>
      <c r="V825" s="6">
        <f>IFERROR(VLOOKUP($K825,Set!$H$4:$J$489,3,FALSE),0)</f>
        <v>0</v>
      </c>
      <c r="W825" s="6">
        <f>IFERROR(VLOOKUP($K825,Oct!$H$4:$J$489,3,FALSE),0)</f>
        <v>0</v>
      </c>
      <c r="X825" s="6">
        <f>IFERROR(VLOOKUP($K825,Nov!$H$4:$J$489,3,FALSE),0)</f>
        <v>0</v>
      </c>
      <c r="Y825" s="6">
        <f>IFERROR(VLOOKUP($K825,Dic!$H$4:$J$489,3,FALSE),0)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IFERROR(VLOOKUP($K826,Ene!$H$4:$J$489,3,FALSE),0)</f>
        <v>0</v>
      </c>
      <c r="O826" s="6">
        <f>IFERROR(VLOOKUP($K826,Feb!$H$4:$J$489,3,FALSE),0)</f>
        <v>0</v>
      </c>
      <c r="P826" s="6">
        <f>IFERROR(VLOOKUP($K826,Mar!$H$4:$J$489,3,FALSE),0)</f>
        <v>0</v>
      </c>
      <c r="Q826" s="6">
        <f>IFERROR(VLOOKUP($K826,Abr!$H$4:$J$489,3,FALSE),0)</f>
        <v>0</v>
      </c>
      <c r="R826" s="6">
        <f>IFERROR(VLOOKUP($K826,May!$H$4:$J$489,3,FALSE),0)</f>
        <v>0</v>
      </c>
      <c r="S826" s="6">
        <f>IFERROR(VLOOKUP($K826,Jun!$H$4:$J$489,3,FALSE),0)</f>
        <v>0</v>
      </c>
      <c r="T826" s="6">
        <f>IFERROR(VLOOKUP($K826,Jul!$H$4:$J$489,3,FALSE),0)</f>
        <v>0</v>
      </c>
      <c r="U826" s="6">
        <f>IFERROR(VLOOKUP($K826,Ago!$H$4:$J$489,3,FALSE),0)</f>
        <v>0</v>
      </c>
      <c r="V826" s="6">
        <f>IFERROR(VLOOKUP($K826,Set!$H$4:$J$489,3,FALSE),0)</f>
        <v>0</v>
      </c>
      <c r="W826" s="6">
        <f>IFERROR(VLOOKUP($K826,Oct!$H$4:$J$489,3,FALSE),0)</f>
        <v>0</v>
      </c>
      <c r="X826" s="6">
        <f>IFERROR(VLOOKUP($K826,Nov!$H$4:$J$489,3,FALSE),0)</f>
        <v>0</v>
      </c>
      <c r="Y826" s="6">
        <f>IFERROR(VLOOKUP($K826,Dic!$H$4:$J$489,3,FALSE),0)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IFERROR(VLOOKUP($K827,Ene!$H$4:$J$489,3,FALSE),0)</f>
        <v>0</v>
      </c>
      <c r="O827" s="6">
        <f>IFERROR(VLOOKUP($K827,Feb!$H$4:$J$489,3,FALSE),0)</f>
        <v>0</v>
      </c>
      <c r="P827" s="6">
        <f>IFERROR(VLOOKUP($K827,Mar!$H$4:$J$489,3,FALSE),0)</f>
        <v>0</v>
      </c>
      <c r="Q827" s="6">
        <f>IFERROR(VLOOKUP($K827,Abr!$H$4:$J$489,3,FALSE),0)</f>
        <v>0</v>
      </c>
      <c r="R827" s="6">
        <f>IFERROR(VLOOKUP($K827,May!$H$4:$J$489,3,FALSE),0)</f>
        <v>0</v>
      </c>
      <c r="S827" s="6">
        <f>IFERROR(VLOOKUP($K827,Jun!$H$4:$J$489,3,FALSE),0)</f>
        <v>0</v>
      </c>
      <c r="T827" s="6">
        <f>IFERROR(VLOOKUP($K827,Jul!$H$4:$J$489,3,FALSE),0)</f>
        <v>0</v>
      </c>
      <c r="U827" s="6">
        <f>IFERROR(VLOOKUP($K827,Ago!$H$4:$J$489,3,FALSE),0)</f>
        <v>0</v>
      </c>
      <c r="V827" s="6">
        <f>IFERROR(VLOOKUP($K827,Set!$H$4:$J$489,3,FALSE),0)</f>
        <v>0</v>
      </c>
      <c r="W827" s="6">
        <f>IFERROR(VLOOKUP($K827,Oct!$H$4:$J$489,3,FALSE),0)</f>
        <v>0</v>
      </c>
      <c r="X827" s="6">
        <f>IFERROR(VLOOKUP($K827,Nov!$H$4:$J$489,3,FALSE),0)</f>
        <v>0</v>
      </c>
      <c r="Y827" s="6">
        <f>IFERROR(VLOOKUP($K827,Dic!$H$4:$J$489,3,FALSE),0)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IFERROR(VLOOKUP($K828,Ene!$H$4:$J$489,3,FALSE),0)</f>
        <v>0</v>
      </c>
      <c r="O828" s="6">
        <f>IFERROR(VLOOKUP($K828,Feb!$H$4:$J$489,3,FALSE),0)</f>
        <v>0</v>
      </c>
      <c r="P828" s="6">
        <f>IFERROR(VLOOKUP($K828,Mar!$H$4:$J$489,3,FALSE),0)</f>
        <v>0</v>
      </c>
      <c r="Q828" s="6">
        <f>IFERROR(VLOOKUP($K828,Abr!$H$4:$J$489,3,FALSE),0)</f>
        <v>0</v>
      </c>
      <c r="R828" s="6">
        <f>IFERROR(VLOOKUP($K828,May!$H$4:$J$489,3,FALSE),0)</f>
        <v>0</v>
      </c>
      <c r="S828" s="6">
        <f>IFERROR(VLOOKUP($K828,Jun!$H$4:$J$489,3,FALSE),0)</f>
        <v>0</v>
      </c>
      <c r="T828" s="6">
        <f>IFERROR(VLOOKUP($K828,Jul!$H$4:$J$489,3,FALSE),0)</f>
        <v>0</v>
      </c>
      <c r="U828" s="6">
        <f>IFERROR(VLOOKUP($K828,Ago!$H$4:$J$489,3,FALSE),0)</f>
        <v>0</v>
      </c>
      <c r="V828" s="6">
        <f>IFERROR(VLOOKUP($K828,Set!$H$4:$J$489,3,FALSE),0)</f>
        <v>0</v>
      </c>
      <c r="W828" s="6">
        <f>IFERROR(VLOOKUP($K828,Oct!$H$4:$J$489,3,FALSE),0)</f>
        <v>0</v>
      </c>
      <c r="X828" s="6">
        <f>IFERROR(VLOOKUP($K828,Nov!$H$4:$J$489,3,FALSE),0)</f>
        <v>0</v>
      </c>
      <c r="Y828" s="6">
        <f>IFERROR(VLOOKUP($K828,Dic!$H$4:$J$489,3,FALSE),0)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IFERROR(VLOOKUP($K829,Ene!$H$4:$J$489,3,FALSE),0)</f>
        <v>0</v>
      </c>
      <c r="O829" s="18">
        <f>IFERROR(VLOOKUP($K829,Feb!$H$4:$J$489,3,FALSE),0)</f>
        <v>0</v>
      </c>
      <c r="P829" s="18">
        <f>IFERROR(VLOOKUP($K829,Mar!$H$4:$J$489,3,FALSE),0)</f>
        <v>0</v>
      </c>
      <c r="Q829" s="18">
        <f>IFERROR(VLOOKUP($K829,Abr!$H$4:$J$489,3,FALSE),0)</f>
        <v>0</v>
      </c>
      <c r="R829" s="18">
        <f>IFERROR(VLOOKUP($K829,May!$H$4:$J$489,3,FALSE),0)</f>
        <v>0</v>
      </c>
      <c r="S829" s="18">
        <f>IFERROR(VLOOKUP($K829,Jun!$H$4:$J$489,3,FALSE),0)</f>
        <v>0</v>
      </c>
      <c r="T829" s="18">
        <f>IFERROR(VLOOKUP($K829,Jul!$H$4:$J$489,3,FALSE),0)</f>
        <v>0</v>
      </c>
      <c r="U829" s="18">
        <f>IFERROR(VLOOKUP($K829,Ago!$H$4:$J$489,3,FALSE),0)</f>
        <v>0</v>
      </c>
      <c r="V829" s="18">
        <f>IFERROR(VLOOKUP($K829,Set!$H$4:$J$489,3,FALSE),0)</f>
        <v>0</v>
      </c>
      <c r="W829" s="18">
        <f>IFERROR(VLOOKUP($K829,Oct!$H$4:$J$489,3,FALSE),0)</f>
        <v>0</v>
      </c>
      <c r="X829" s="18">
        <f>IFERROR(VLOOKUP($K829,Nov!$H$4:$J$489,3,FALSE),0)</f>
        <v>0</v>
      </c>
      <c r="Y829" s="18">
        <f>IFERROR(VLOOKUP($K829,Dic!$H$4:$J$489,3,FALSE),0)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IFERROR(VLOOKUP($K830,Ene!$H$4:$J$489,3,FALSE),0)</f>
        <v>0</v>
      </c>
      <c r="O830" s="18">
        <f>IFERROR(VLOOKUP($K830,Feb!$H$4:$J$489,3,FALSE),0)</f>
        <v>0</v>
      </c>
      <c r="P830" s="18">
        <f>IFERROR(VLOOKUP($K830,Mar!$H$4:$J$489,3,FALSE),0)</f>
        <v>0</v>
      </c>
      <c r="Q830" s="18">
        <f>IFERROR(VLOOKUP($K830,Abr!$H$4:$J$489,3,FALSE),0)</f>
        <v>0</v>
      </c>
      <c r="R830" s="18">
        <f>IFERROR(VLOOKUP($K830,May!$H$4:$J$489,3,FALSE),0)</f>
        <v>0</v>
      </c>
      <c r="S830" s="18">
        <f>IFERROR(VLOOKUP($K830,Jun!$H$4:$J$489,3,FALSE),0)</f>
        <v>0</v>
      </c>
      <c r="T830" s="18">
        <f>IFERROR(VLOOKUP($K830,Jul!$H$4:$J$489,3,FALSE),0)</f>
        <v>0</v>
      </c>
      <c r="U830" s="18">
        <f>IFERROR(VLOOKUP($K830,Ago!$H$4:$J$489,3,FALSE),0)</f>
        <v>0</v>
      </c>
      <c r="V830" s="18">
        <f>IFERROR(VLOOKUP($K830,Set!$H$4:$J$489,3,FALSE),0)</f>
        <v>0</v>
      </c>
      <c r="W830" s="18">
        <f>IFERROR(VLOOKUP($K830,Oct!$H$4:$J$489,3,FALSE),0)</f>
        <v>0</v>
      </c>
      <c r="X830" s="18">
        <f>IFERROR(VLOOKUP($K830,Nov!$H$4:$J$489,3,FALSE),0)</f>
        <v>0</v>
      </c>
      <c r="Y830" s="18">
        <f>IFERROR(VLOOKUP($K830,Dic!$H$4:$J$489,3,FALSE),0)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IFERROR(VLOOKUP($K831,Ene!$H$4:$J$489,3,FALSE),0)</f>
        <v>0</v>
      </c>
      <c r="O831" s="18">
        <f>IFERROR(VLOOKUP($K831,Feb!$H$4:$J$489,3,FALSE),0)</f>
        <v>0</v>
      </c>
      <c r="P831" s="18">
        <f>IFERROR(VLOOKUP($K831,Mar!$H$4:$J$489,3,FALSE),0)</f>
        <v>0</v>
      </c>
      <c r="Q831" s="18">
        <f>IFERROR(VLOOKUP($K831,Abr!$H$4:$J$489,3,FALSE),0)</f>
        <v>0</v>
      </c>
      <c r="R831" s="18">
        <f>IFERROR(VLOOKUP($K831,May!$H$4:$J$489,3,FALSE),0)</f>
        <v>0</v>
      </c>
      <c r="S831" s="18">
        <f>IFERROR(VLOOKUP($K831,Jun!$H$4:$J$489,3,FALSE),0)</f>
        <v>0</v>
      </c>
      <c r="T831" s="18">
        <f>IFERROR(VLOOKUP($K831,Jul!$H$4:$J$489,3,FALSE),0)</f>
        <v>0</v>
      </c>
      <c r="U831" s="18">
        <f>IFERROR(VLOOKUP($K831,Ago!$H$4:$J$489,3,FALSE),0)</f>
        <v>0</v>
      </c>
      <c r="V831" s="18">
        <f>IFERROR(VLOOKUP($K831,Set!$H$4:$J$489,3,FALSE),0)</f>
        <v>0</v>
      </c>
      <c r="W831" s="18">
        <f>IFERROR(VLOOKUP($K831,Oct!$H$4:$J$489,3,FALSE),0)</f>
        <v>0</v>
      </c>
      <c r="X831" s="18">
        <f>IFERROR(VLOOKUP($K831,Nov!$H$4:$J$489,3,FALSE),0)</f>
        <v>0</v>
      </c>
      <c r="Y831" s="18">
        <f>IFERROR(VLOOKUP($K831,Dic!$H$4:$J$489,3,FALSE),0)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IFERROR(VLOOKUP($K832,Ene!$H$4:$J$489,3,FALSE),0)</f>
        <v>0</v>
      </c>
      <c r="O832" s="18">
        <f>IFERROR(VLOOKUP($K832,Feb!$H$4:$J$489,3,FALSE),0)</f>
        <v>0</v>
      </c>
      <c r="P832" s="18">
        <f>IFERROR(VLOOKUP($K832,Mar!$H$4:$J$489,3,FALSE),0)</f>
        <v>0</v>
      </c>
      <c r="Q832" s="18">
        <f>IFERROR(VLOOKUP($K832,Abr!$H$4:$J$489,3,FALSE),0)</f>
        <v>0</v>
      </c>
      <c r="R832" s="18">
        <f>IFERROR(VLOOKUP($K832,May!$H$4:$J$489,3,FALSE),0)</f>
        <v>0</v>
      </c>
      <c r="S832" s="18">
        <f>IFERROR(VLOOKUP($K832,Jun!$H$4:$J$489,3,FALSE),0)</f>
        <v>0</v>
      </c>
      <c r="T832" s="18">
        <f>IFERROR(VLOOKUP($K832,Jul!$H$4:$J$489,3,FALSE),0)</f>
        <v>0</v>
      </c>
      <c r="U832" s="18">
        <f>IFERROR(VLOOKUP($K832,Ago!$H$4:$J$489,3,FALSE),0)</f>
        <v>0</v>
      </c>
      <c r="V832" s="18">
        <f>IFERROR(VLOOKUP($K832,Set!$H$4:$J$489,3,FALSE),0)</f>
        <v>0</v>
      </c>
      <c r="W832" s="18">
        <f>IFERROR(VLOOKUP($K832,Oct!$H$4:$J$489,3,FALSE),0)</f>
        <v>0</v>
      </c>
      <c r="X832" s="18">
        <f>IFERROR(VLOOKUP($K832,Nov!$H$4:$J$489,3,FALSE),0)</f>
        <v>0</v>
      </c>
      <c r="Y832" s="18">
        <f>IFERROR(VLOOKUP($K832,Dic!$H$4:$J$489,3,FALSE),0)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IFERROR(VLOOKUP($K833,Ene!$H$4:$J$489,3,FALSE),0)</f>
        <v>0</v>
      </c>
      <c r="O833" s="18">
        <f>IFERROR(VLOOKUP($K833,Feb!$H$4:$J$489,3,FALSE),0)</f>
        <v>0</v>
      </c>
      <c r="P833" s="18">
        <f>IFERROR(VLOOKUP($K833,Mar!$H$4:$J$489,3,FALSE),0)</f>
        <v>0</v>
      </c>
      <c r="Q833" s="18">
        <f>IFERROR(VLOOKUP($K833,Abr!$H$4:$J$489,3,FALSE),0)</f>
        <v>0</v>
      </c>
      <c r="R833" s="18">
        <f>IFERROR(VLOOKUP($K833,May!$H$4:$J$489,3,FALSE),0)</f>
        <v>0</v>
      </c>
      <c r="S833" s="18">
        <f>IFERROR(VLOOKUP($K833,Jun!$H$4:$J$489,3,FALSE),0)</f>
        <v>0</v>
      </c>
      <c r="T833" s="18">
        <f>IFERROR(VLOOKUP($K833,Jul!$H$4:$J$489,3,FALSE),0)</f>
        <v>0</v>
      </c>
      <c r="U833" s="18">
        <f>IFERROR(VLOOKUP($K833,Ago!$H$4:$J$489,3,FALSE),0)</f>
        <v>0</v>
      </c>
      <c r="V833" s="18">
        <f>IFERROR(VLOOKUP($K833,Set!$H$4:$J$489,3,FALSE),0)</f>
        <v>0</v>
      </c>
      <c r="W833" s="18">
        <f>IFERROR(VLOOKUP($K833,Oct!$H$4:$J$489,3,FALSE),0)</f>
        <v>0</v>
      </c>
      <c r="X833" s="18">
        <f>IFERROR(VLOOKUP($K833,Nov!$H$4:$J$489,3,FALSE),0)</f>
        <v>0</v>
      </c>
      <c r="Y833" s="18">
        <f>IFERROR(VLOOKUP($K833,Dic!$H$4:$J$489,3,FALSE),0)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IFERROR(VLOOKUP($K834,Ene!$H$4:$J$489,3,FALSE),0)</f>
        <v>0</v>
      </c>
      <c r="O834" s="18">
        <f>IFERROR(VLOOKUP($K834,Feb!$H$4:$J$489,3,FALSE),0)</f>
        <v>0</v>
      </c>
      <c r="P834" s="18">
        <f>IFERROR(VLOOKUP($K834,Mar!$H$4:$J$489,3,FALSE),0)</f>
        <v>0</v>
      </c>
      <c r="Q834" s="18">
        <f>IFERROR(VLOOKUP($K834,Abr!$H$4:$J$489,3,FALSE),0)</f>
        <v>0</v>
      </c>
      <c r="R834" s="18">
        <f>IFERROR(VLOOKUP($K834,May!$H$4:$J$489,3,FALSE),0)</f>
        <v>0</v>
      </c>
      <c r="S834" s="18">
        <f>IFERROR(VLOOKUP($K834,Jun!$H$4:$J$489,3,FALSE),0)</f>
        <v>0</v>
      </c>
      <c r="T834" s="18">
        <f>IFERROR(VLOOKUP($K834,Jul!$H$4:$J$489,3,FALSE),0)</f>
        <v>0</v>
      </c>
      <c r="U834" s="18">
        <f>IFERROR(VLOOKUP($K834,Ago!$H$4:$J$489,3,FALSE),0)</f>
        <v>0</v>
      </c>
      <c r="V834" s="18">
        <f>IFERROR(VLOOKUP($K834,Set!$H$4:$J$489,3,FALSE),0)</f>
        <v>0</v>
      </c>
      <c r="W834" s="18">
        <f>IFERROR(VLOOKUP($K834,Oct!$H$4:$J$489,3,FALSE),0)</f>
        <v>0</v>
      </c>
      <c r="X834" s="18">
        <f>IFERROR(VLOOKUP($K834,Nov!$H$4:$J$489,3,FALSE),0)</f>
        <v>0</v>
      </c>
      <c r="Y834" s="18">
        <f>IFERROR(VLOOKUP($K834,Dic!$H$4:$J$489,3,FALSE),0)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IFERROR(VLOOKUP($K835,Ene!$H$4:$J$489,3,FALSE),0)</f>
        <v>0</v>
      </c>
      <c r="O835" s="18">
        <f>IFERROR(VLOOKUP($K835,Feb!$H$4:$J$489,3,FALSE),0)</f>
        <v>0</v>
      </c>
      <c r="P835" s="18">
        <f>IFERROR(VLOOKUP($K835,Mar!$H$4:$J$489,3,FALSE),0)</f>
        <v>0</v>
      </c>
      <c r="Q835" s="18">
        <f>IFERROR(VLOOKUP($K835,Abr!$H$4:$J$489,3,FALSE),0)</f>
        <v>0</v>
      </c>
      <c r="R835" s="18">
        <f>IFERROR(VLOOKUP($K835,May!$H$4:$J$489,3,FALSE),0)</f>
        <v>0</v>
      </c>
      <c r="S835" s="18">
        <f>IFERROR(VLOOKUP($K835,Jun!$H$4:$J$489,3,FALSE),0)</f>
        <v>0</v>
      </c>
      <c r="T835" s="18">
        <f>IFERROR(VLOOKUP($K835,Jul!$H$4:$J$489,3,FALSE),0)</f>
        <v>0</v>
      </c>
      <c r="U835" s="18">
        <f>IFERROR(VLOOKUP($K835,Ago!$H$4:$J$489,3,FALSE),0)</f>
        <v>0</v>
      </c>
      <c r="V835" s="18">
        <f>IFERROR(VLOOKUP($K835,Set!$H$4:$J$489,3,FALSE),0)</f>
        <v>0</v>
      </c>
      <c r="W835" s="18">
        <f>IFERROR(VLOOKUP($K835,Oct!$H$4:$J$489,3,FALSE),0)</f>
        <v>0</v>
      </c>
      <c r="X835" s="18">
        <f>IFERROR(VLOOKUP($K835,Nov!$H$4:$J$489,3,FALSE),0)</f>
        <v>0</v>
      </c>
      <c r="Y835" s="18">
        <f>IFERROR(VLOOKUP($K835,Dic!$H$4:$J$489,3,FALSE),0)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IFERROR(VLOOKUP($K836,Ene!$H$4:$J$489,3,FALSE),0)</f>
        <v>0</v>
      </c>
      <c r="O836" s="18">
        <f>IFERROR(VLOOKUP($K836,Feb!$H$4:$J$489,3,FALSE),0)</f>
        <v>0</v>
      </c>
      <c r="P836" s="18">
        <f>IFERROR(VLOOKUP($K836,Mar!$H$4:$J$489,3,FALSE),0)</f>
        <v>0</v>
      </c>
      <c r="Q836" s="18">
        <f>IFERROR(VLOOKUP($K836,Abr!$H$4:$J$489,3,FALSE),0)</f>
        <v>0</v>
      </c>
      <c r="R836" s="18">
        <f>IFERROR(VLOOKUP($K836,May!$H$4:$J$489,3,FALSE),0)</f>
        <v>0</v>
      </c>
      <c r="S836" s="18">
        <f>IFERROR(VLOOKUP($K836,Jun!$H$4:$J$489,3,FALSE),0)</f>
        <v>0</v>
      </c>
      <c r="T836" s="18">
        <f>IFERROR(VLOOKUP($K836,Jul!$H$4:$J$489,3,FALSE),0)</f>
        <v>0</v>
      </c>
      <c r="U836" s="18">
        <f>IFERROR(VLOOKUP($K836,Ago!$H$4:$J$489,3,FALSE),0)</f>
        <v>0</v>
      </c>
      <c r="V836" s="18">
        <f>IFERROR(VLOOKUP($K836,Set!$H$4:$J$489,3,FALSE),0)</f>
        <v>0</v>
      </c>
      <c r="W836" s="18">
        <f>IFERROR(VLOOKUP($K836,Oct!$H$4:$J$489,3,FALSE),0)</f>
        <v>0</v>
      </c>
      <c r="X836" s="18">
        <f>IFERROR(VLOOKUP($K836,Nov!$H$4:$J$489,3,FALSE),0)</f>
        <v>0</v>
      </c>
      <c r="Y836" s="18">
        <f>IFERROR(VLOOKUP($K836,Dic!$H$4:$J$489,3,FALSE),0)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85" priority="21"/>
  </conditionalFormatting>
  <conditionalFormatting sqref="K2:K716 K722:K836">
    <cfRule type="duplicateValues" dxfId="84" priority="19"/>
  </conditionalFormatting>
  <conditionalFormatting sqref="K2:K836">
    <cfRule type="duplicateValues" dxfId="83" priority="22"/>
  </conditionalFormatting>
  <conditionalFormatting sqref="K717">
    <cfRule type="duplicateValues" dxfId="82" priority="18"/>
  </conditionalFormatting>
  <conditionalFormatting sqref="K718:K721">
    <cfRule type="duplicateValues" dxfId="81" priority="17"/>
  </conditionalFormatting>
  <conditionalFormatting sqref="K837:K1048576">
    <cfRule type="duplicateValues" dxfId="80" priority="20"/>
  </conditionalFormatting>
  <conditionalFormatting sqref="AK3:AK11">
    <cfRule type="cellIs" dxfId="79" priority="13" operator="between">
      <formula>$AI$19</formula>
      <formula>$AI$20+0.9999999999%</formula>
    </cfRule>
    <cfRule type="cellIs" dxfId="78" priority="14" operator="greaterThan">
      <formula>$AI$21</formula>
    </cfRule>
    <cfRule type="cellIs" dxfId="77" priority="15" operator="lessThan">
      <formula>$AI$19</formula>
    </cfRule>
    <cfRule type="cellIs" dxfId="76" priority="16" operator="between">
      <formula>$AI$20+1%</formula>
      <formula>$AI$21</formula>
    </cfRule>
  </conditionalFormatting>
  <conditionalFormatting sqref="AK27:AK89">
    <cfRule type="cellIs" dxfId="75" priority="9" operator="between">
      <formula>$AI$19</formula>
      <formula>$AI$20+0.9999999999%</formula>
    </cfRule>
    <cfRule type="cellIs" dxfId="74" priority="10" operator="greaterThan">
      <formula>$AI$21</formula>
    </cfRule>
    <cfRule type="cellIs" dxfId="73" priority="11" operator="lessThan">
      <formula>$AI$19</formula>
    </cfRule>
    <cfRule type="cellIs" dxfId="72" priority="12" operator="between">
      <formula>$AI$20+1%</formula>
      <formula>$AI$21</formula>
    </cfRule>
  </conditionalFormatting>
  <conditionalFormatting sqref="BE3:BE12">
    <cfRule type="cellIs" dxfId="71" priority="5" operator="between">
      <formula>$AI$19</formula>
      <formula>$AI$20+0.9999999999%</formula>
    </cfRule>
    <cfRule type="cellIs" dxfId="70" priority="6" operator="greaterThan">
      <formula>$AI$21</formula>
    </cfRule>
    <cfRule type="cellIs" dxfId="69" priority="7" operator="lessThan">
      <formula>$AI$19</formula>
    </cfRule>
    <cfRule type="cellIs" dxfId="68" priority="8" operator="between">
      <formula>$AI$20+1%</formula>
      <formula>$AI$21</formula>
    </cfRule>
  </conditionalFormatting>
  <conditionalFormatting sqref="BE27:BE72">
    <cfRule type="cellIs" dxfId="67" priority="1" operator="between">
      <formula>$AI$19</formula>
      <formula>$AI$20+0.9999999999%</formula>
    </cfRule>
    <cfRule type="cellIs" dxfId="66" priority="2" operator="greaterThan">
      <formula>$AI$21</formula>
    </cfRule>
    <cfRule type="cellIs" dxfId="65" priority="3" operator="lessThan">
      <formula>$AI$19</formula>
    </cfRule>
    <cfRule type="cellIs" dxfId="64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6019D-2CA9-4E96-B468-21EF44E291B0}">
  <dimension ref="A1:BT836"/>
  <sheetViews>
    <sheetView showGridLines="0" zoomScale="106" zoomScaleNormal="106" workbookViewId="0">
      <selection activeCell="L6" sqref="L6"/>
    </sheetView>
  </sheetViews>
  <sheetFormatPr baseColWidth="10" defaultColWidth="15.5546875" defaultRowHeight="9.6" outlineLevelCol="1"/>
  <cols>
    <col min="1" max="1" width="3.88671875" style="18" bestFit="1" customWidth="1"/>
    <col min="2" max="3" width="3.88671875" style="153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55.5546875" style="17" customWidth="1"/>
    <col min="13" max="13" width="5.88671875" style="17" bestFit="1" customWidth="1"/>
    <col min="14" max="25" width="5.66406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3" width="15.5546875" style="17"/>
    <col min="34" max="34" width="6.6640625" style="17" bestFit="1" customWidth="1"/>
    <col min="35" max="35" width="19.6640625" style="17" customWidth="1"/>
    <col min="36" max="38" width="15.5546875" style="17"/>
    <col min="39" max="39" width="13.109375" style="17" bestFit="1" customWidth="1"/>
    <col min="40" max="42" width="6.33203125" style="17" customWidth="1"/>
    <col min="43" max="43" width="6.88671875" style="17" customWidth="1"/>
    <col min="44" max="47" width="6.33203125" style="17" customWidth="1"/>
    <col min="48" max="48" width="7.109375" style="17" customWidth="1"/>
    <col min="49" max="51" width="6.33203125" style="17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2.33203125" style="17" bestFit="1" customWidth="1"/>
    <col min="56" max="56" width="6.33203125" style="17" bestFit="1" customWidth="1"/>
    <col min="57" max="57" width="8.6640625" style="17" bestFit="1" customWidth="1"/>
    <col min="58" max="58" width="15.44140625" style="17" customWidth="1"/>
    <col min="59" max="59" width="29.109375" style="17" bestFit="1" customWidth="1"/>
    <col min="60" max="60" width="6.33203125" style="17" bestFit="1" customWidth="1"/>
    <col min="61" max="61" width="6" style="17" bestFit="1" customWidth="1"/>
    <col min="62" max="63" width="6.5546875" style="17" bestFit="1" customWidth="1"/>
    <col min="64" max="64" width="6.33203125" style="17" bestFit="1" customWidth="1"/>
    <col min="65" max="67" width="6" style="17" bestFit="1" customWidth="1"/>
    <col min="68" max="68" width="6.44140625" style="17" bestFit="1" customWidth="1"/>
    <col min="69" max="69" width="6" style="17" bestFit="1" customWidth="1"/>
    <col min="70" max="70" width="6.109375" style="17" bestFit="1" customWidth="1"/>
    <col min="71" max="71" width="6.5546875" style="17" bestFit="1" customWidth="1"/>
    <col min="72" max="72" width="29.109375" style="17" bestFit="1" customWidth="1"/>
    <col min="73" max="16384" width="15.5546875" style="17"/>
  </cols>
  <sheetData>
    <row r="1" spans="1:71" s="18" customFormat="1" ht="22.95" customHeight="1" thickBot="1">
      <c r="A1" s="88" t="s">
        <v>1133</v>
      </c>
      <c r="B1" s="89" t="s">
        <v>1134</v>
      </c>
      <c r="C1" s="89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2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IFERROR(VLOOKUP($K2,Ene!$H$4:$N$489,7,FALSE),0)</f>
        <v>157</v>
      </c>
      <c r="O2" s="6">
        <f>IFERROR(VLOOKUP($K2,Feb!$H$4:$N$489,7,FALSE),0)</f>
        <v>155</v>
      </c>
      <c r="P2" s="6">
        <f>IFERROR(VLOOKUP($K2,Mar!$H$4:$N$489,7,FALSE),0)</f>
        <v>183</v>
      </c>
      <c r="Q2" s="6">
        <f>IFERROR(VLOOKUP($K2,Abr!$H$4:$N$489,7,FALSE),0)</f>
        <v>186</v>
      </c>
      <c r="R2" s="6">
        <f>IFERROR(VLOOKUP($K2,May!$H$4:$N$489,7,FALSE),0)</f>
        <v>154</v>
      </c>
      <c r="S2" s="6">
        <f>IFERROR(VLOOKUP($K2,Jun!$H$4:$N$489,7,FALSE),0)</f>
        <v>137</v>
      </c>
      <c r="T2" s="6">
        <f>IFERROR(VLOOKUP($K2,Jul!$H$4:$N$489,7,FALSE),0)</f>
        <v>140</v>
      </c>
      <c r="U2" s="6">
        <f>IFERROR(VLOOKUP($K2,Ago!$H$4:$N$489,7,FALSE),0)</f>
        <v>54</v>
      </c>
      <c r="V2" s="6">
        <f>IFERROR(VLOOKUP($K2,Set!$H$4:$N$489,7,FALSE),0)</f>
        <v>0</v>
      </c>
      <c r="W2" s="6">
        <f>IFERROR(VLOOKUP($K2,Oct!$H$4:$N$489,7,FALSE),0)</f>
        <v>0</v>
      </c>
      <c r="X2" s="6">
        <f>IFERROR(VLOOKUP($K2,Nov!$H$4:$N$489,7,FALSE),0)</f>
        <v>0</v>
      </c>
      <c r="Y2" s="6">
        <f>IFERROR(VLOOKUP($K2,Dic!$H$4:$N$489,7,FALSE),0)</f>
        <v>0</v>
      </c>
      <c r="Z2" s="6">
        <f t="shared" ref="Z2:Z65" si="0">N2+O2+P2</f>
        <v>495</v>
      </c>
      <c r="AA2" s="6">
        <f t="shared" ref="AA2:AA65" si="1">Q2+R2+S2</f>
        <v>477</v>
      </c>
      <c r="AB2" s="6">
        <f t="shared" ref="AB2:AB65" si="2">T2+U2+V2</f>
        <v>194</v>
      </c>
      <c r="AC2" s="6">
        <f t="shared" ref="AC2:AC65" si="3">W2+X2+Y2</f>
        <v>0</v>
      </c>
      <c r="AD2" s="6">
        <f t="shared" ref="AD2:AD65" si="4">SUM(N2:S2)</f>
        <v>972</v>
      </c>
      <c r="AE2" s="6">
        <f t="shared" ref="AE2:AE65" si="5">SUM(T2:Y2)</f>
        <v>194</v>
      </c>
      <c r="AF2" s="6">
        <f t="shared" ref="AF2:AF65" si="6">SUM(N2:Y2)</f>
        <v>1166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7.2513509566233383E-2</v>
      </c>
      <c r="AO2" s="102">
        <f t="shared" ref="AO2:AY2" si="7">+AO3/$AJ$11</f>
        <v>7.3024682342631805E-2</v>
      </c>
      <c r="AP2" s="102">
        <f t="shared" si="7"/>
        <v>7.3754929166058122E-2</v>
      </c>
      <c r="AQ2" s="102">
        <f t="shared" si="7"/>
        <v>7.7479187965532353E-2</v>
      </c>
      <c r="AR2" s="102">
        <f t="shared" si="7"/>
        <v>7.7479187965532353E-2</v>
      </c>
      <c r="AS2" s="102">
        <f t="shared" si="7"/>
        <v>6.5503140061340739E-2</v>
      </c>
      <c r="AT2" s="102">
        <f t="shared" si="7"/>
        <v>5.8492770556448082E-2</v>
      </c>
      <c r="AU2" s="102">
        <f t="shared" si="7"/>
        <v>1.7087775668175844E-2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7.2513509566233383E-2</v>
      </c>
      <c r="BI2" s="102">
        <f t="shared" ref="BI2:BS2" si="8">+BI3/$AJ$11</f>
        <v>7.3024682342631805E-2</v>
      </c>
      <c r="BJ2" s="102">
        <f t="shared" si="8"/>
        <v>7.3754929166058122E-2</v>
      </c>
      <c r="BK2" s="102">
        <f t="shared" si="8"/>
        <v>7.7479187965532353E-2</v>
      </c>
      <c r="BL2" s="102">
        <f t="shared" si="8"/>
        <v>7.7479187965532353E-2</v>
      </c>
      <c r="BM2" s="102">
        <f t="shared" si="8"/>
        <v>6.5503140061340739E-2</v>
      </c>
      <c r="BN2" s="102">
        <f t="shared" si="8"/>
        <v>5.8492770556448082E-2</v>
      </c>
      <c r="BO2" s="102">
        <f t="shared" si="8"/>
        <v>1.7087775668175844E-2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IFERROR(VLOOKUP($K3,Ene!$H$4:$N$489,7,FALSE),0)</f>
        <v>222</v>
      </c>
      <c r="O3" s="6">
        <f>IFERROR(VLOOKUP($K3,Feb!$H$4:$N$489,7,FALSE),0)</f>
        <v>213</v>
      </c>
      <c r="P3" s="6">
        <f>IFERROR(VLOOKUP($K3,Mar!$H$4:$N$489,7,FALSE),0)</f>
        <v>235</v>
      </c>
      <c r="Q3" s="6">
        <f>IFERROR(VLOOKUP($K3,Abr!$H$4:$N$489,7,FALSE),0)</f>
        <v>201</v>
      </c>
      <c r="R3" s="6">
        <f>IFERROR(VLOOKUP($K3,May!$H$4:$N$489,7,FALSE),0)</f>
        <v>263</v>
      </c>
      <c r="S3" s="6">
        <f>IFERROR(VLOOKUP($K3,Jun!$H$4:$N$489,7,FALSE),0)</f>
        <v>216</v>
      </c>
      <c r="T3" s="6">
        <f>IFERROR(VLOOKUP($K3,Jul!$H$4:$N$489,7,FALSE),0)</f>
        <v>211</v>
      </c>
      <c r="U3" s="6">
        <f>IFERROR(VLOOKUP($K3,Ago!$H$4:$N$489,7,FALSE),0)</f>
        <v>64</v>
      </c>
      <c r="V3" s="6">
        <f>IFERROR(VLOOKUP($K3,Set!$H$4:$N$489,7,FALSE),0)</f>
        <v>0</v>
      </c>
      <c r="W3" s="6">
        <f>IFERROR(VLOOKUP($K3,Oct!$H$4:$N$489,7,FALSE),0)</f>
        <v>0</v>
      </c>
      <c r="X3" s="6">
        <f>IFERROR(VLOOKUP($K3,Nov!$H$4:$N$489,7,FALSE),0)</f>
        <v>0</v>
      </c>
      <c r="Y3" s="6">
        <f>IFERROR(VLOOKUP($K3,Dic!$H$4:$N$489,7,FALSE),0)</f>
        <v>0</v>
      </c>
      <c r="Z3" s="6">
        <f t="shared" si="0"/>
        <v>670</v>
      </c>
      <c r="AA3" s="6">
        <f t="shared" si="1"/>
        <v>680</v>
      </c>
      <c r="AB3" s="6">
        <f t="shared" si="2"/>
        <v>275</v>
      </c>
      <c r="AC3" s="6">
        <f t="shared" si="3"/>
        <v>0</v>
      </c>
      <c r="AD3" s="6">
        <f t="shared" si="4"/>
        <v>1350</v>
      </c>
      <c r="AE3" s="6">
        <f t="shared" si="5"/>
        <v>275</v>
      </c>
      <c r="AF3" s="6">
        <f t="shared" si="6"/>
        <v>1625</v>
      </c>
      <c r="AH3" s="103">
        <f t="shared" ref="AH3:AH10" si="9">+SUMIFS($AF:$AF,$D:$D,AI3)</f>
        <v>1356</v>
      </c>
      <c r="AI3" s="104" t="s">
        <v>16</v>
      </c>
      <c r="AJ3" s="103">
        <f t="shared" ref="AJ3:AJ10" si="10">+SUMIFS($M:$M,$D:$D,AI3)</f>
        <v>2730</v>
      </c>
      <c r="AK3" s="105">
        <f>+AH3/AJ3</f>
        <v>0.49670329670329672</v>
      </c>
      <c r="AN3" s="106">
        <f t="shared" ref="AN3:AY3" si="11">+SUM(N:N)</f>
        <v>993</v>
      </c>
      <c r="AO3" s="106">
        <f t="shared" si="11"/>
        <v>1000</v>
      </c>
      <c r="AP3" s="106">
        <f t="shared" si="11"/>
        <v>1010</v>
      </c>
      <c r="AQ3" s="106">
        <f t="shared" si="11"/>
        <v>1061</v>
      </c>
      <c r="AR3" s="106">
        <f t="shared" si="11"/>
        <v>1061</v>
      </c>
      <c r="AS3" s="106">
        <f t="shared" si="11"/>
        <v>897</v>
      </c>
      <c r="AT3" s="106">
        <f t="shared" si="11"/>
        <v>801</v>
      </c>
      <c r="AU3" s="106">
        <f t="shared" si="11"/>
        <v>234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613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0.2266173752310536</v>
      </c>
      <c r="BH3" s="106">
        <f t="shared" ref="BH3:BS3" si="14">+SUM(N:N)</f>
        <v>993</v>
      </c>
      <c r="BI3" s="106">
        <f t="shared" si="14"/>
        <v>1000</v>
      </c>
      <c r="BJ3" s="106">
        <f t="shared" si="14"/>
        <v>1010</v>
      </c>
      <c r="BK3" s="106">
        <f t="shared" si="14"/>
        <v>1061</v>
      </c>
      <c r="BL3" s="106">
        <f t="shared" si="14"/>
        <v>1061</v>
      </c>
      <c r="BM3" s="106">
        <f t="shared" si="14"/>
        <v>897</v>
      </c>
      <c r="BN3" s="106">
        <f t="shared" si="14"/>
        <v>801</v>
      </c>
      <c r="BO3" s="106">
        <f t="shared" si="14"/>
        <v>234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IFERROR(VLOOKUP($K4,Ene!$H$4:$N$489,7,FALSE),0)</f>
        <v>1</v>
      </c>
      <c r="O4" s="6">
        <f>IFERROR(VLOOKUP($K4,Feb!$H$4:$N$489,7,FALSE),0)</f>
        <v>2</v>
      </c>
      <c r="P4" s="6">
        <f>IFERROR(VLOOKUP($K4,Mar!$H$4:$N$489,7,FALSE),0)</f>
        <v>0</v>
      </c>
      <c r="Q4" s="6">
        <f>IFERROR(VLOOKUP($K4,Abr!$H$4:$N$489,7,FALSE),0)</f>
        <v>2</v>
      </c>
      <c r="R4" s="6">
        <f>IFERROR(VLOOKUP($K4,May!$H$4:$N$489,7,FALSE),0)</f>
        <v>1</v>
      </c>
      <c r="S4" s="6">
        <f>IFERROR(VLOOKUP($K4,Jun!$H$4:$N$489,7,FALSE),0)</f>
        <v>0</v>
      </c>
      <c r="T4" s="6">
        <f>IFERROR(VLOOKUP($K4,Jul!$H$4:$N$489,7,FALSE),0)</f>
        <v>1</v>
      </c>
      <c r="U4" s="6">
        <f>IFERROR(VLOOKUP($K4,Ago!$H$4:$N$489,7,FALSE),0)</f>
        <v>0</v>
      </c>
      <c r="V4" s="6">
        <f>IFERROR(VLOOKUP($K4,Set!$H$4:$N$489,7,FALSE),0)</f>
        <v>0</v>
      </c>
      <c r="W4" s="6">
        <f>IFERROR(VLOOKUP($K4,Oct!$H$4:$N$489,7,FALSE),0)</f>
        <v>0</v>
      </c>
      <c r="X4" s="6">
        <f>IFERROR(VLOOKUP($K4,Nov!$H$4:$N$489,7,FALSE),0)</f>
        <v>0</v>
      </c>
      <c r="Y4" s="6">
        <f>IFERROR(VLOOKUP($K4,Dic!$H$4:$N$489,7,FALSE),0)</f>
        <v>0</v>
      </c>
      <c r="Z4" s="6">
        <f t="shared" si="0"/>
        <v>3</v>
      </c>
      <c r="AA4" s="6">
        <f t="shared" si="1"/>
        <v>3</v>
      </c>
      <c r="AB4" s="6">
        <f t="shared" si="2"/>
        <v>1</v>
      </c>
      <c r="AC4" s="6">
        <f t="shared" si="3"/>
        <v>0</v>
      </c>
      <c r="AD4" s="6">
        <f t="shared" si="4"/>
        <v>6</v>
      </c>
      <c r="AE4" s="6">
        <f t="shared" si="5"/>
        <v>1</v>
      </c>
      <c r="AF4" s="6">
        <f t="shared" si="6"/>
        <v>7</v>
      </c>
      <c r="AH4" s="103">
        <f t="shared" si="9"/>
        <v>461</v>
      </c>
      <c r="AI4" s="104" t="s">
        <v>238</v>
      </c>
      <c r="AJ4" s="103">
        <f t="shared" si="10"/>
        <v>1130</v>
      </c>
      <c r="AK4" s="105">
        <f t="shared" ref="AK4:AK11" si="15">+AH4/AJ4</f>
        <v>0.40796460176991151</v>
      </c>
      <c r="BB4" s="103">
        <f t="shared" si="12"/>
        <v>461</v>
      </c>
      <c r="BC4" s="104" t="s">
        <v>238</v>
      </c>
      <c r="BD4" s="103">
        <f t="shared" si="13"/>
        <v>1155</v>
      </c>
      <c r="BE4" s="105">
        <f t="shared" ref="BE4:BE11" si="16">+IFERROR(BB4/BD4,0)</f>
        <v>0.39913419913419912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IFERROR(VLOOKUP($K5,Ene!$H$4:$N$489,7,FALSE),0)</f>
        <v>1</v>
      </c>
      <c r="O5" s="6">
        <f>IFERROR(VLOOKUP($K5,Feb!$H$4:$N$489,7,FALSE),0)</f>
        <v>0</v>
      </c>
      <c r="P5" s="6">
        <f>IFERROR(VLOOKUP($K5,Mar!$H$4:$N$489,7,FALSE),0)</f>
        <v>0</v>
      </c>
      <c r="Q5" s="6">
        <f>IFERROR(VLOOKUP($K5,Abr!$H$4:$N$489,7,FALSE),0)</f>
        <v>0</v>
      </c>
      <c r="R5" s="6">
        <f>IFERROR(VLOOKUP($K5,May!$H$4:$N$489,7,FALSE),0)</f>
        <v>0</v>
      </c>
      <c r="S5" s="6">
        <f>IFERROR(VLOOKUP($K5,Jun!$H$4:$N$489,7,FALSE),0)</f>
        <v>0</v>
      </c>
      <c r="T5" s="6">
        <f>IFERROR(VLOOKUP($K5,Jul!$H$4:$N$489,7,FALSE),0)</f>
        <v>0</v>
      </c>
      <c r="U5" s="6">
        <f>IFERROR(VLOOKUP($K5,Ago!$H$4:$N$489,7,FALSE),0)</f>
        <v>0</v>
      </c>
      <c r="V5" s="6">
        <f>IFERROR(VLOOKUP($K5,Set!$H$4:$N$489,7,FALSE),0)</f>
        <v>0</v>
      </c>
      <c r="W5" s="6">
        <f>IFERROR(VLOOKUP($K5,Oct!$H$4:$N$489,7,FALSE),0)</f>
        <v>0</v>
      </c>
      <c r="X5" s="6">
        <f>IFERROR(VLOOKUP($K5,Nov!$H$4:$N$489,7,FALSE),0)</f>
        <v>0</v>
      </c>
      <c r="Y5" s="6">
        <f>IFERROR(VLOOKUP($K5,Dic!$H$4:$N$489,7,FALSE),0)</f>
        <v>0</v>
      </c>
      <c r="Z5" s="6">
        <f t="shared" si="0"/>
        <v>1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1</v>
      </c>
      <c r="AE5" s="6">
        <f t="shared" si="5"/>
        <v>0</v>
      </c>
      <c r="AF5" s="6">
        <f t="shared" si="6"/>
        <v>1</v>
      </c>
      <c r="AH5" s="103">
        <f t="shared" si="9"/>
        <v>468</v>
      </c>
      <c r="AI5" s="104" t="s">
        <v>49</v>
      </c>
      <c r="AJ5" s="103">
        <f t="shared" si="10"/>
        <v>1286</v>
      </c>
      <c r="AK5" s="105">
        <f t="shared" si="15"/>
        <v>0.36391912908242613</v>
      </c>
      <c r="BB5" s="103">
        <f t="shared" si="12"/>
        <v>468</v>
      </c>
      <c r="BC5" s="104" t="s">
        <v>49</v>
      </c>
      <c r="BD5" s="103">
        <f t="shared" si="13"/>
        <v>1286</v>
      </c>
      <c r="BE5" s="105">
        <f t="shared" si="16"/>
        <v>0.36391912908242613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IFERROR(VLOOKUP($K6,Ene!$H$4:$N$489,7,FALSE),0)</f>
        <v>4</v>
      </c>
      <c r="O6" s="6">
        <f>IFERROR(VLOOKUP($K6,Feb!$H$4:$N$489,7,FALSE),0)</f>
        <v>3</v>
      </c>
      <c r="P6" s="6">
        <f>IFERROR(VLOOKUP($K6,Mar!$H$4:$N$489,7,FALSE),0)</f>
        <v>1</v>
      </c>
      <c r="Q6" s="6">
        <f>IFERROR(VLOOKUP($K6,Abr!$H$4:$N$489,7,FALSE),0)</f>
        <v>1</v>
      </c>
      <c r="R6" s="6">
        <f>IFERROR(VLOOKUP($K6,May!$H$4:$N$489,7,FALSE),0)</f>
        <v>0</v>
      </c>
      <c r="S6" s="6">
        <f>IFERROR(VLOOKUP($K6,Jun!$H$4:$N$489,7,FALSE),0)</f>
        <v>2</v>
      </c>
      <c r="T6" s="6">
        <f>IFERROR(VLOOKUP($K6,Jul!$H$4:$N$489,7,FALSE),0)</f>
        <v>0</v>
      </c>
      <c r="U6" s="6">
        <f>IFERROR(VLOOKUP($K6,Ago!$H$4:$N$489,7,FALSE),0)</f>
        <v>0</v>
      </c>
      <c r="V6" s="6">
        <f>IFERROR(VLOOKUP($K6,Set!$H$4:$N$489,7,FALSE),0)</f>
        <v>0</v>
      </c>
      <c r="W6" s="6">
        <f>IFERROR(VLOOKUP($K6,Oct!$H$4:$N$489,7,FALSE),0)</f>
        <v>0</v>
      </c>
      <c r="X6" s="6">
        <f>IFERROR(VLOOKUP($K6,Nov!$H$4:$N$489,7,FALSE),0)</f>
        <v>0</v>
      </c>
      <c r="Y6" s="6">
        <f>IFERROR(VLOOKUP($K6,Dic!$H$4:$N$489,7,FALSE),0)</f>
        <v>0</v>
      </c>
      <c r="Z6" s="6">
        <f t="shared" si="0"/>
        <v>8</v>
      </c>
      <c r="AA6" s="6">
        <f t="shared" si="1"/>
        <v>3</v>
      </c>
      <c r="AB6" s="6">
        <f t="shared" si="2"/>
        <v>0</v>
      </c>
      <c r="AC6" s="6">
        <f t="shared" si="3"/>
        <v>0</v>
      </c>
      <c r="AD6" s="6">
        <f t="shared" si="4"/>
        <v>11</v>
      </c>
      <c r="AE6" s="6">
        <f t="shared" si="5"/>
        <v>0</v>
      </c>
      <c r="AF6" s="6">
        <f t="shared" si="6"/>
        <v>11</v>
      </c>
      <c r="AH6" s="103">
        <f t="shared" si="9"/>
        <v>3713</v>
      </c>
      <c r="AI6" s="104" t="s">
        <v>1</v>
      </c>
      <c r="AJ6" s="103">
        <f t="shared" si="10"/>
        <v>5559</v>
      </c>
      <c r="AK6" s="105">
        <f t="shared" si="15"/>
        <v>0.66792588595071056</v>
      </c>
      <c r="BB6" s="103">
        <f t="shared" si="12"/>
        <v>724</v>
      </c>
      <c r="BC6" s="104" t="s">
        <v>230</v>
      </c>
      <c r="BD6" s="103">
        <f t="shared" si="13"/>
        <v>4712</v>
      </c>
      <c r="BE6" s="105">
        <f t="shared" si="16"/>
        <v>0.1536502546689304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IFERROR(VLOOKUP($K7,Ene!$H$4:$N$489,7,FALSE),0)</f>
        <v>14</v>
      </c>
      <c r="O7" s="6">
        <f>IFERROR(VLOOKUP($K7,Feb!$H$4:$N$489,7,FALSE),0)</f>
        <v>10</v>
      </c>
      <c r="P7" s="6">
        <f>IFERROR(VLOOKUP($K7,Mar!$H$4:$N$489,7,FALSE),0)</f>
        <v>6</v>
      </c>
      <c r="Q7" s="6">
        <f>IFERROR(VLOOKUP($K7,Abr!$H$4:$N$489,7,FALSE),0)</f>
        <v>7</v>
      </c>
      <c r="R7" s="6">
        <f>IFERROR(VLOOKUP($K7,May!$H$4:$N$489,7,FALSE),0)</f>
        <v>5</v>
      </c>
      <c r="S7" s="6">
        <f>IFERROR(VLOOKUP($K7,Jun!$H$4:$N$489,7,FALSE),0)</f>
        <v>8</v>
      </c>
      <c r="T7" s="6">
        <f>IFERROR(VLOOKUP($K7,Jul!$H$4:$N$489,7,FALSE),0)</f>
        <v>3</v>
      </c>
      <c r="U7" s="6">
        <f>IFERROR(VLOOKUP($K7,Ago!$H$4:$N$489,7,FALSE),0)</f>
        <v>3</v>
      </c>
      <c r="V7" s="6">
        <f>IFERROR(VLOOKUP($K7,Set!$H$4:$N$489,7,FALSE),0)</f>
        <v>0</v>
      </c>
      <c r="W7" s="6">
        <f>IFERROR(VLOOKUP($K7,Oct!$H$4:$N$489,7,FALSE),0)</f>
        <v>0</v>
      </c>
      <c r="X7" s="6">
        <f>IFERROR(VLOOKUP($K7,Nov!$H$4:$N$489,7,FALSE),0)</f>
        <v>0</v>
      </c>
      <c r="Y7" s="6">
        <f>IFERROR(VLOOKUP($K7,Dic!$H$4:$N$489,7,FALSE),0)</f>
        <v>0</v>
      </c>
      <c r="Z7" s="6">
        <f t="shared" si="0"/>
        <v>30</v>
      </c>
      <c r="AA7" s="6">
        <f t="shared" si="1"/>
        <v>20</v>
      </c>
      <c r="AB7" s="6">
        <f t="shared" si="2"/>
        <v>6</v>
      </c>
      <c r="AC7" s="6">
        <f t="shared" si="3"/>
        <v>0</v>
      </c>
      <c r="AD7" s="6">
        <f t="shared" si="4"/>
        <v>50</v>
      </c>
      <c r="AE7" s="6">
        <f t="shared" si="5"/>
        <v>6</v>
      </c>
      <c r="AF7" s="6">
        <f t="shared" si="6"/>
        <v>56</v>
      </c>
      <c r="AH7" s="103">
        <f t="shared" si="9"/>
        <v>38</v>
      </c>
      <c r="AI7" s="104" t="s">
        <v>147</v>
      </c>
      <c r="AJ7" s="103">
        <f t="shared" si="10"/>
        <v>149</v>
      </c>
      <c r="AK7" s="105">
        <f t="shared" si="15"/>
        <v>0.25503355704697989</v>
      </c>
      <c r="BB7" s="103">
        <f t="shared" si="12"/>
        <v>237</v>
      </c>
      <c r="BC7" s="104" t="s">
        <v>234</v>
      </c>
      <c r="BD7" s="103">
        <f t="shared" si="13"/>
        <v>1034</v>
      </c>
      <c r="BE7" s="105">
        <f t="shared" si="16"/>
        <v>0.22920696324951645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IFERROR(VLOOKUP($K8,Ene!$H$4:$N$489,7,FALSE),0)</f>
        <v>3</v>
      </c>
      <c r="O8" s="6">
        <f>IFERROR(VLOOKUP($K8,Feb!$H$4:$N$489,7,FALSE),0)</f>
        <v>2</v>
      </c>
      <c r="P8" s="6">
        <f>IFERROR(VLOOKUP($K8,Mar!$H$4:$N$489,7,FALSE),0)</f>
        <v>0</v>
      </c>
      <c r="Q8" s="6">
        <f>IFERROR(VLOOKUP($K8,Abr!$H$4:$N$489,7,FALSE),0)</f>
        <v>3</v>
      </c>
      <c r="R8" s="6">
        <f>IFERROR(VLOOKUP($K8,May!$H$4:$N$489,7,FALSE),0)</f>
        <v>2</v>
      </c>
      <c r="S8" s="6">
        <f>IFERROR(VLOOKUP($K8,Jun!$H$4:$N$489,7,FALSE),0)</f>
        <v>1</v>
      </c>
      <c r="T8" s="6">
        <f>IFERROR(VLOOKUP($K8,Jul!$H$4:$N$489,7,FALSE),0)</f>
        <v>1</v>
      </c>
      <c r="U8" s="6">
        <f>IFERROR(VLOOKUP($K8,Ago!$H$4:$N$489,7,FALSE),0)</f>
        <v>1</v>
      </c>
      <c r="V8" s="6">
        <f>IFERROR(VLOOKUP($K8,Set!$H$4:$N$489,7,FALSE),0)</f>
        <v>0</v>
      </c>
      <c r="W8" s="6">
        <f>IFERROR(VLOOKUP($K8,Oct!$H$4:$N$489,7,FALSE),0)</f>
        <v>0</v>
      </c>
      <c r="X8" s="6">
        <f>IFERROR(VLOOKUP($K8,Nov!$H$4:$N$489,7,FALSE),0)</f>
        <v>0</v>
      </c>
      <c r="Y8" s="6">
        <f>IFERROR(VLOOKUP($K8,Dic!$H$4:$N$489,7,FALSE),0)</f>
        <v>0</v>
      </c>
      <c r="Z8" s="6">
        <f t="shared" si="0"/>
        <v>5</v>
      </c>
      <c r="AA8" s="6">
        <f t="shared" si="1"/>
        <v>6</v>
      </c>
      <c r="AB8" s="6">
        <f t="shared" si="2"/>
        <v>2</v>
      </c>
      <c r="AC8" s="6">
        <f t="shared" si="3"/>
        <v>0</v>
      </c>
      <c r="AD8" s="6">
        <f t="shared" si="4"/>
        <v>11</v>
      </c>
      <c r="AE8" s="6">
        <f t="shared" si="5"/>
        <v>2</v>
      </c>
      <c r="AF8" s="6">
        <f t="shared" si="6"/>
        <v>13</v>
      </c>
      <c r="AH8" s="103">
        <f t="shared" si="9"/>
        <v>291</v>
      </c>
      <c r="AI8" s="104" t="s">
        <v>1184</v>
      </c>
      <c r="AJ8" s="103">
        <f t="shared" si="10"/>
        <v>876</v>
      </c>
      <c r="AK8" s="105">
        <f t="shared" si="15"/>
        <v>0.3321917808219178</v>
      </c>
      <c r="BB8" s="103">
        <f t="shared" si="12"/>
        <v>3806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IFERROR(VLOOKUP($K9,Ene!$H$4:$N$489,7,FALSE),0)</f>
        <v>0</v>
      </c>
      <c r="O9" s="6">
        <f>IFERROR(VLOOKUP($K9,Feb!$H$4:$N$489,7,FALSE),0)</f>
        <v>0</v>
      </c>
      <c r="P9" s="6">
        <f>IFERROR(VLOOKUP($K9,Mar!$H$4:$N$489,7,FALSE),0)</f>
        <v>0</v>
      </c>
      <c r="Q9" s="6">
        <f>IFERROR(VLOOKUP($K9,Abr!$H$4:$N$489,7,FALSE),0)</f>
        <v>0</v>
      </c>
      <c r="R9" s="6">
        <f>IFERROR(VLOOKUP($K9,May!$H$4:$N$489,7,FALSE),0)</f>
        <v>0</v>
      </c>
      <c r="S9" s="6">
        <f>IFERROR(VLOOKUP($K9,Jun!$H$4:$N$489,7,FALSE),0)</f>
        <v>0</v>
      </c>
      <c r="T9" s="6">
        <f>IFERROR(VLOOKUP($K9,Jul!$H$4:$N$489,7,FALSE),0)</f>
        <v>0</v>
      </c>
      <c r="U9" s="6">
        <f>IFERROR(VLOOKUP($K9,Ago!$H$4:$N$489,7,FALSE),0)</f>
        <v>0</v>
      </c>
      <c r="V9" s="6">
        <f>IFERROR(VLOOKUP($K9,Set!$H$4:$N$489,7,FALSE),0)</f>
        <v>0</v>
      </c>
      <c r="W9" s="6">
        <f>IFERROR(VLOOKUP($K9,Oct!$H$4:$N$489,7,FALSE),0)</f>
        <v>0</v>
      </c>
      <c r="X9" s="6">
        <f>IFERROR(VLOOKUP($K9,Nov!$H$4:$N$489,7,FALSE),0)</f>
        <v>0</v>
      </c>
      <c r="Y9" s="6">
        <f>IFERROR(VLOOKUP($K9,Dic!$H$4:$N$489,7,FALSE),0)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344</v>
      </c>
      <c r="AI9" s="104" t="s">
        <v>11</v>
      </c>
      <c r="AJ9" s="103">
        <f t="shared" si="10"/>
        <v>934</v>
      </c>
      <c r="AK9" s="105">
        <f t="shared" si="15"/>
        <v>0.3683083511777302</v>
      </c>
      <c r="BB9" s="103">
        <f t="shared" si="12"/>
        <v>291</v>
      </c>
      <c r="BC9" s="104" t="s">
        <v>31</v>
      </c>
      <c r="BD9" s="103">
        <f t="shared" si="13"/>
        <v>876</v>
      </c>
      <c r="BE9" s="105">
        <f t="shared" si="16"/>
        <v>0.3321917808219178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IFERROR(VLOOKUP($K10,Ene!$H$4:$N$489,7,FALSE),0)</f>
        <v>0</v>
      </c>
      <c r="O10" s="6">
        <f>IFERROR(VLOOKUP($K10,Feb!$H$4:$N$489,7,FALSE),0)</f>
        <v>0</v>
      </c>
      <c r="P10" s="6">
        <f>IFERROR(VLOOKUP($K10,Mar!$H$4:$N$489,7,FALSE),0)</f>
        <v>0</v>
      </c>
      <c r="Q10" s="6">
        <f>IFERROR(VLOOKUP($K10,Abr!$H$4:$N$489,7,FALSE),0)</f>
        <v>0</v>
      </c>
      <c r="R10" s="6">
        <f>IFERROR(VLOOKUP($K10,May!$H$4:$N$489,7,FALSE),0)</f>
        <v>0</v>
      </c>
      <c r="S10" s="6">
        <f>IFERROR(VLOOKUP($K10,Jun!$H$4:$N$489,7,FALSE),0)</f>
        <v>0</v>
      </c>
      <c r="T10" s="6">
        <f>IFERROR(VLOOKUP($K10,Jul!$H$4:$N$489,7,FALSE),0)</f>
        <v>1</v>
      </c>
      <c r="U10" s="6">
        <f>IFERROR(VLOOKUP($K10,Ago!$H$4:$N$489,7,FALSE),0)</f>
        <v>0</v>
      </c>
      <c r="V10" s="6">
        <f>IFERROR(VLOOKUP($K10,Set!$H$4:$N$489,7,FALSE),0)</f>
        <v>0</v>
      </c>
      <c r="W10" s="6">
        <f>IFERROR(VLOOKUP($K10,Oct!$H$4:$N$489,7,FALSE),0)</f>
        <v>0</v>
      </c>
      <c r="X10" s="6">
        <f>IFERROR(VLOOKUP($K10,Nov!$H$4:$N$489,7,FALSE),0)</f>
        <v>0</v>
      </c>
      <c r="Y10" s="6">
        <f>IFERROR(VLOOKUP($K10,Dic!$H$4:$N$489,7,FALSE),0)</f>
        <v>0</v>
      </c>
      <c r="Z10" s="6">
        <f t="shared" si="0"/>
        <v>0</v>
      </c>
      <c r="AA10" s="6">
        <f t="shared" si="1"/>
        <v>0</v>
      </c>
      <c r="AB10" s="6">
        <f t="shared" si="2"/>
        <v>1</v>
      </c>
      <c r="AC10" s="6">
        <f t="shared" si="3"/>
        <v>0</v>
      </c>
      <c r="AD10" s="6">
        <f t="shared" si="4"/>
        <v>0</v>
      </c>
      <c r="AE10" s="6">
        <f t="shared" si="5"/>
        <v>1</v>
      </c>
      <c r="AF10" s="6">
        <f t="shared" si="6"/>
        <v>1</v>
      </c>
      <c r="AH10" s="103">
        <f t="shared" si="9"/>
        <v>386</v>
      </c>
      <c r="AI10" s="104" t="s">
        <v>43</v>
      </c>
      <c r="AJ10" s="103">
        <f t="shared" si="10"/>
        <v>1030</v>
      </c>
      <c r="AK10" s="105">
        <f t="shared" si="15"/>
        <v>0.37475728155339805</v>
      </c>
      <c r="BB10" s="103">
        <f t="shared" si="12"/>
        <v>343</v>
      </c>
      <c r="BC10" s="104" t="s">
        <v>11</v>
      </c>
      <c r="BD10" s="103">
        <f t="shared" si="13"/>
        <v>896</v>
      </c>
      <c r="BE10" s="105">
        <f t="shared" si="16"/>
        <v>0.3828125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IFERROR(VLOOKUP($K11,Ene!$H$4:$N$489,7,FALSE),0)</f>
        <v>3</v>
      </c>
      <c r="O11" s="6">
        <f>IFERROR(VLOOKUP($K11,Feb!$H$4:$N$489,7,FALSE),0)</f>
        <v>0</v>
      </c>
      <c r="P11" s="6">
        <f>IFERROR(VLOOKUP($K11,Mar!$H$4:$N$489,7,FALSE),0)</f>
        <v>5</v>
      </c>
      <c r="Q11" s="6">
        <f>IFERROR(VLOOKUP($K11,Abr!$H$4:$N$489,7,FALSE),0)</f>
        <v>1</v>
      </c>
      <c r="R11" s="6">
        <f>IFERROR(VLOOKUP($K11,May!$H$4:$N$489,7,FALSE),0)</f>
        <v>1</v>
      </c>
      <c r="S11" s="6">
        <f>IFERROR(VLOOKUP($K11,Jun!$H$4:$N$489,7,FALSE),0)</f>
        <v>1</v>
      </c>
      <c r="T11" s="6">
        <f>IFERROR(VLOOKUP($K11,Jul!$H$4:$N$489,7,FALSE),0)</f>
        <v>2</v>
      </c>
      <c r="U11" s="6">
        <f>IFERROR(VLOOKUP($K11,Ago!$H$4:$N$489,7,FALSE),0)</f>
        <v>0</v>
      </c>
      <c r="V11" s="6">
        <f>IFERROR(VLOOKUP($K11,Set!$H$4:$N$489,7,FALSE),0)</f>
        <v>0</v>
      </c>
      <c r="W11" s="6">
        <f>IFERROR(VLOOKUP($K11,Oct!$H$4:$N$489,7,FALSE),0)</f>
        <v>0</v>
      </c>
      <c r="X11" s="6">
        <f>IFERROR(VLOOKUP($K11,Nov!$H$4:$N$489,7,FALSE),0)</f>
        <v>0</v>
      </c>
      <c r="Y11" s="6">
        <f>IFERROR(VLOOKUP($K11,Dic!$H$4:$N$489,7,FALSE),0)</f>
        <v>0</v>
      </c>
      <c r="Z11" s="6">
        <f t="shared" si="0"/>
        <v>8</v>
      </c>
      <c r="AA11" s="6">
        <f t="shared" si="1"/>
        <v>3</v>
      </c>
      <c r="AB11" s="6">
        <f t="shared" si="2"/>
        <v>2</v>
      </c>
      <c r="AC11" s="6">
        <f t="shared" si="3"/>
        <v>0</v>
      </c>
      <c r="AD11" s="6">
        <f t="shared" si="4"/>
        <v>11</v>
      </c>
      <c r="AE11" s="6">
        <f t="shared" si="5"/>
        <v>2</v>
      </c>
      <c r="AF11" s="6">
        <f t="shared" si="6"/>
        <v>13</v>
      </c>
      <c r="AH11" s="107">
        <f>+SUM(AH3:AH10)</f>
        <v>7057</v>
      </c>
      <c r="AI11" s="108" t="s">
        <v>1188</v>
      </c>
      <c r="AJ11" s="107">
        <f>+SUM(AJ3:AJ10)</f>
        <v>13694</v>
      </c>
      <c r="AK11" s="105">
        <f t="shared" si="15"/>
        <v>0.51533518329195271</v>
      </c>
      <c r="BB11" s="103">
        <f t="shared" si="12"/>
        <v>114</v>
      </c>
      <c r="BC11" s="104" t="s">
        <v>43</v>
      </c>
      <c r="BD11" s="103">
        <f t="shared" si="13"/>
        <v>1030</v>
      </c>
      <c r="BE11" s="105">
        <f t="shared" si="16"/>
        <v>0.11067961165048544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IFERROR(VLOOKUP($K12,Ene!$H$4:$N$489,7,FALSE),0)</f>
        <v>1</v>
      </c>
      <c r="O12" s="6">
        <f>IFERROR(VLOOKUP($K12,Feb!$H$4:$N$489,7,FALSE),0)</f>
        <v>2</v>
      </c>
      <c r="P12" s="6">
        <f>IFERROR(VLOOKUP($K12,Mar!$H$4:$N$489,7,FALSE),0)</f>
        <v>0</v>
      </c>
      <c r="Q12" s="6">
        <f>IFERROR(VLOOKUP($K12,Abr!$H$4:$N$489,7,FALSE),0)</f>
        <v>0</v>
      </c>
      <c r="R12" s="6">
        <f>IFERROR(VLOOKUP($K12,May!$H$4:$N$489,7,FALSE),0)</f>
        <v>0</v>
      </c>
      <c r="S12" s="6">
        <f>IFERROR(VLOOKUP($K12,Jun!$H$4:$N$489,7,FALSE),0)</f>
        <v>0</v>
      </c>
      <c r="T12" s="6">
        <f>IFERROR(VLOOKUP($K12,Jul!$H$4:$N$489,7,FALSE),0)</f>
        <v>0</v>
      </c>
      <c r="U12" s="6">
        <f>IFERROR(VLOOKUP($K12,Ago!$H$4:$N$489,7,FALSE),0)</f>
        <v>0</v>
      </c>
      <c r="V12" s="6">
        <f>IFERROR(VLOOKUP($K12,Set!$H$4:$N$489,7,FALSE),0)</f>
        <v>0</v>
      </c>
      <c r="W12" s="6">
        <f>IFERROR(VLOOKUP($K12,Oct!$H$4:$N$489,7,FALSE),0)</f>
        <v>0</v>
      </c>
      <c r="X12" s="6">
        <f>IFERROR(VLOOKUP($K12,Nov!$H$4:$N$489,7,FALSE),0)</f>
        <v>0</v>
      </c>
      <c r="Y12" s="6">
        <f>IFERROR(VLOOKUP($K12,Dic!$H$4:$N$489,7,FALSE),0)</f>
        <v>0</v>
      </c>
      <c r="Z12" s="6">
        <f t="shared" si="0"/>
        <v>3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3</v>
      </c>
      <c r="AE12" s="6">
        <f t="shared" si="5"/>
        <v>0</v>
      </c>
      <c r="AF12" s="6">
        <f t="shared" si="6"/>
        <v>3</v>
      </c>
      <c r="BB12" s="107">
        <f>+SUM(BB3:BB11)</f>
        <v>7057</v>
      </c>
      <c r="BC12" s="108" t="s">
        <v>1188</v>
      </c>
      <c r="BD12" s="107">
        <f>+SUM(BD3:BD11)</f>
        <v>13694</v>
      </c>
      <c r="BE12" s="105">
        <f>+BB12/BD12</f>
        <v>0.51533518329195271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IFERROR(VLOOKUP($K13,Ene!$H$4:$N$489,7,FALSE),0)</f>
        <v>0</v>
      </c>
      <c r="O13" s="6">
        <f>IFERROR(VLOOKUP($K13,Feb!$H$4:$N$489,7,FALSE),0)</f>
        <v>1</v>
      </c>
      <c r="P13" s="6">
        <f>IFERROR(VLOOKUP($K13,Mar!$H$4:$N$489,7,FALSE),0)</f>
        <v>0</v>
      </c>
      <c r="Q13" s="6">
        <f>IFERROR(VLOOKUP($K13,Abr!$H$4:$N$489,7,FALSE),0)</f>
        <v>1</v>
      </c>
      <c r="R13" s="6">
        <f>IFERROR(VLOOKUP($K13,May!$H$4:$N$489,7,FALSE),0)</f>
        <v>0</v>
      </c>
      <c r="S13" s="6">
        <f>IFERROR(VLOOKUP($K13,Jun!$H$4:$N$489,7,FALSE),0)</f>
        <v>0</v>
      </c>
      <c r="T13" s="6">
        <f>IFERROR(VLOOKUP($K13,Jul!$H$4:$N$489,7,FALSE),0)</f>
        <v>0</v>
      </c>
      <c r="U13" s="6">
        <f>IFERROR(VLOOKUP($K13,Ago!$H$4:$N$489,7,FALSE),0)</f>
        <v>0</v>
      </c>
      <c r="V13" s="6">
        <f>IFERROR(VLOOKUP($K13,Set!$H$4:$N$489,7,FALSE),0)</f>
        <v>0</v>
      </c>
      <c r="W13" s="6">
        <f>IFERROR(VLOOKUP($K13,Oct!$H$4:$N$489,7,FALSE),0)</f>
        <v>0</v>
      </c>
      <c r="X13" s="6">
        <f>IFERROR(VLOOKUP($K13,Nov!$H$4:$N$489,7,FALSE),0)</f>
        <v>0</v>
      </c>
      <c r="Y13" s="6">
        <f>IFERROR(VLOOKUP($K13,Dic!$H$4:$N$489,7,FALSE),0)</f>
        <v>0</v>
      </c>
      <c r="Z13" s="6">
        <f t="shared" si="0"/>
        <v>1</v>
      </c>
      <c r="AA13" s="6">
        <f t="shared" si="1"/>
        <v>1</v>
      </c>
      <c r="AB13" s="6">
        <f t="shared" si="2"/>
        <v>0</v>
      </c>
      <c r="AC13" s="6">
        <f t="shared" si="3"/>
        <v>0</v>
      </c>
      <c r="AD13" s="6">
        <f t="shared" si="4"/>
        <v>2</v>
      </c>
      <c r="AE13" s="6">
        <f t="shared" si="5"/>
        <v>0</v>
      </c>
      <c r="AF13" s="6">
        <f t="shared" si="6"/>
        <v>2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IFERROR(VLOOKUP($K14,Ene!$H$4:$N$489,7,FALSE),0)</f>
        <v>2</v>
      </c>
      <c r="O14" s="6">
        <f>IFERROR(VLOOKUP($K14,Feb!$H$4:$N$489,7,FALSE),0)</f>
        <v>0</v>
      </c>
      <c r="P14" s="6">
        <f>IFERROR(VLOOKUP($K14,Mar!$H$4:$N$489,7,FALSE),0)</f>
        <v>0</v>
      </c>
      <c r="Q14" s="6">
        <f>IFERROR(VLOOKUP($K14,Abr!$H$4:$N$489,7,FALSE),0)</f>
        <v>0</v>
      </c>
      <c r="R14" s="6">
        <f>IFERROR(VLOOKUP($K14,May!$H$4:$N$489,7,FALSE),0)</f>
        <v>0</v>
      </c>
      <c r="S14" s="6">
        <f>IFERROR(VLOOKUP($K14,Jun!$H$4:$N$489,7,FALSE),0)</f>
        <v>0</v>
      </c>
      <c r="T14" s="6">
        <f>IFERROR(VLOOKUP($K14,Jul!$H$4:$N$489,7,FALSE),0)</f>
        <v>0</v>
      </c>
      <c r="U14" s="6">
        <f>IFERROR(VLOOKUP($K14,Ago!$H$4:$N$489,7,FALSE),0)</f>
        <v>0</v>
      </c>
      <c r="V14" s="6">
        <f>IFERROR(VLOOKUP($K14,Set!$H$4:$N$489,7,FALSE),0)</f>
        <v>0</v>
      </c>
      <c r="W14" s="6">
        <f>IFERROR(VLOOKUP($K14,Oct!$H$4:$N$489,7,FALSE),0)</f>
        <v>0</v>
      </c>
      <c r="X14" s="6">
        <f>IFERROR(VLOOKUP($K14,Nov!$H$4:$N$489,7,FALSE),0)</f>
        <v>0</v>
      </c>
      <c r="Y14" s="6">
        <f>IFERROR(VLOOKUP($K14,Dic!$H$4:$N$489,7,FALSE),0)</f>
        <v>0</v>
      </c>
      <c r="Z14" s="6">
        <f t="shared" si="0"/>
        <v>2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2</v>
      </c>
      <c r="AE14" s="6">
        <f t="shared" si="5"/>
        <v>0</v>
      </c>
      <c r="AF14" s="6">
        <f t="shared" si="6"/>
        <v>2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IFERROR(VLOOKUP($K15,Ene!$H$4:$N$489,7,FALSE),0)</f>
        <v>1</v>
      </c>
      <c r="O15" s="6">
        <f>IFERROR(VLOOKUP($K15,Feb!$H$4:$N$489,7,FALSE),0)</f>
        <v>1</v>
      </c>
      <c r="P15" s="6">
        <f>IFERROR(VLOOKUP($K15,Mar!$H$4:$N$489,7,FALSE),0)</f>
        <v>2</v>
      </c>
      <c r="Q15" s="6">
        <f>IFERROR(VLOOKUP($K15,Abr!$H$4:$N$489,7,FALSE),0)</f>
        <v>1</v>
      </c>
      <c r="R15" s="6">
        <f>IFERROR(VLOOKUP($K15,May!$H$4:$N$489,7,FALSE),0)</f>
        <v>1</v>
      </c>
      <c r="S15" s="6">
        <f>IFERROR(VLOOKUP($K15,Jun!$H$4:$N$489,7,FALSE),0)</f>
        <v>1</v>
      </c>
      <c r="T15" s="6">
        <f>IFERROR(VLOOKUP($K15,Jul!$H$4:$N$489,7,FALSE),0)</f>
        <v>0</v>
      </c>
      <c r="U15" s="6">
        <f>IFERROR(VLOOKUP($K15,Ago!$H$4:$N$489,7,FALSE),0)</f>
        <v>0</v>
      </c>
      <c r="V15" s="6">
        <f>IFERROR(VLOOKUP($K15,Set!$H$4:$N$489,7,FALSE),0)</f>
        <v>0</v>
      </c>
      <c r="W15" s="6">
        <f>IFERROR(VLOOKUP($K15,Oct!$H$4:$N$489,7,FALSE),0)</f>
        <v>0</v>
      </c>
      <c r="X15" s="6">
        <f>IFERROR(VLOOKUP($K15,Nov!$H$4:$N$489,7,FALSE),0)</f>
        <v>0</v>
      </c>
      <c r="Y15" s="6">
        <f>IFERROR(VLOOKUP($K15,Dic!$H$4:$N$489,7,FALSE),0)</f>
        <v>0</v>
      </c>
      <c r="Z15" s="6">
        <f t="shared" si="0"/>
        <v>4</v>
      </c>
      <c r="AA15" s="6">
        <f t="shared" si="1"/>
        <v>3</v>
      </c>
      <c r="AB15" s="6">
        <f t="shared" si="2"/>
        <v>0</v>
      </c>
      <c r="AC15" s="6">
        <f t="shared" si="3"/>
        <v>0</v>
      </c>
      <c r="AD15" s="6">
        <f t="shared" si="4"/>
        <v>7</v>
      </c>
      <c r="AE15" s="6">
        <f t="shared" si="5"/>
        <v>0</v>
      </c>
      <c r="AF15" s="6">
        <f t="shared" si="6"/>
        <v>7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IFERROR(VLOOKUP($K16,Ene!$H$4:$N$489,7,FALSE),0)</f>
        <v>19</v>
      </c>
      <c r="O16" s="6">
        <f>IFERROR(VLOOKUP($K16,Feb!$H$4:$N$489,7,FALSE),0)</f>
        <v>20</v>
      </c>
      <c r="P16" s="6">
        <f>IFERROR(VLOOKUP($K16,Mar!$H$4:$N$489,7,FALSE),0)</f>
        <v>27</v>
      </c>
      <c r="Q16" s="6">
        <f>IFERROR(VLOOKUP($K16,Abr!$H$4:$N$489,7,FALSE),0)</f>
        <v>26</v>
      </c>
      <c r="R16" s="6">
        <f>IFERROR(VLOOKUP($K16,May!$H$4:$N$489,7,FALSE),0)</f>
        <v>30</v>
      </c>
      <c r="S16" s="6">
        <f>IFERROR(VLOOKUP($K16,Jun!$H$4:$N$489,7,FALSE),0)</f>
        <v>18</v>
      </c>
      <c r="T16" s="6">
        <f>IFERROR(VLOOKUP($K16,Jul!$H$4:$N$489,7,FALSE),0)</f>
        <v>23</v>
      </c>
      <c r="U16" s="6">
        <f>IFERROR(VLOOKUP($K16,Ago!$H$4:$N$489,7,FALSE),0)</f>
        <v>0</v>
      </c>
      <c r="V16" s="6">
        <f>IFERROR(VLOOKUP($K16,Set!$H$4:$N$489,7,FALSE),0)</f>
        <v>0</v>
      </c>
      <c r="W16" s="6">
        <f>IFERROR(VLOOKUP($K16,Oct!$H$4:$N$489,7,FALSE),0)</f>
        <v>0</v>
      </c>
      <c r="X16" s="6">
        <f>IFERROR(VLOOKUP($K16,Nov!$H$4:$N$489,7,FALSE),0)</f>
        <v>0</v>
      </c>
      <c r="Y16" s="6">
        <f>IFERROR(VLOOKUP($K16,Dic!$H$4:$N$489,7,FALSE),0)</f>
        <v>0</v>
      </c>
      <c r="Z16" s="6">
        <f t="shared" si="0"/>
        <v>66</v>
      </c>
      <c r="AA16" s="6">
        <f t="shared" si="1"/>
        <v>74</v>
      </c>
      <c r="AB16" s="6">
        <f t="shared" si="2"/>
        <v>23</v>
      </c>
      <c r="AC16" s="6">
        <f t="shared" si="3"/>
        <v>0</v>
      </c>
      <c r="AD16" s="6">
        <f t="shared" si="4"/>
        <v>140</v>
      </c>
      <c r="AE16" s="6">
        <f t="shared" si="5"/>
        <v>23</v>
      </c>
      <c r="AF16" s="6">
        <f t="shared" si="6"/>
        <v>163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IFERROR(VLOOKUP($K17,Ene!$H$4:$N$489,7,FALSE),0)</f>
        <v>0</v>
      </c>
      <c r="O17" s="6">
        <f>IFERROR(VLOOKUP($K17,Feb!$H$4:$N$489,7,FALSE),0)</f>
        <v>0</v>
      </c>
      <c r="P17" s="6">
        <f>IFERROR(VLOOKUP($K17,Mar!$H$4:$N$489,7,FALSE),0)</f>
        <v>0</v>
      </c>
      <c r="Q17" s="6">
        <f>IFERROR(VLOOKUP($K17,Abr!$H$4:$N$489,7,FALSE),0)</f>
        <v>0</v>
      </c>
      <c r="R17" s="6">
        <f>IFERROR(VLOOKUP($K17,May!$H$4:$N$489,7,FALSE),0)</f>
        <v>0</v>
      </c>
      <c r="S17" s="6">
        <f>IFERROR(VLOOKUP($K17,Jun!$H$4:$N$489,7,FALSE),0)</f>
        <v>0</v>
      </c>
      <c r="T17" s="6">
        <f>IFERROR(VLOOKUP($K17,Jul!$H$4:$N$489,7,FALSE),0)</f>
        <v>0</v>
      </c>
      <c r="U17" s="6">
        <f>IFERROR(VLOOKUP($K17,Ago!$H$4:$N$489,7,FALSE),0)</f>
        <v>0</v>
      </c>
      <c r="V17" s="6">
        <f>IFERROR(VLOOKUP($K17,Set!$H$4:$N$489,7,FALSE),0)</f>
        <v>0</v>
      </c>
      <c r="W17" s="6">
        <f>IFERROR(VLOOKUP($K17,Oct!$H$4:$N$489,7,FALSE),0)</f>
        <v>0</v>
      </c>
      <c r="X17" s="6">
        <f>IFERROR(VLOOKUP($K17,Nov!$H$4:$N$489,7,FALSE),0)</f>
        <v>0</v>
      </c>
      <c r="Y17" s="6">
        <f>IFERROR(VLOOKUP($K17,Dic!$H$4:$N$489,7,FALSE),0)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IFERROR(VLOOKUP($K18,Ene!$H$4:$N$489,7,FALSE),0)</f>
        <v>0</v>
      </c>
      <c r="O18" s="6">
        <f>IFERROR(VLOOKUP($K18,Feb!$H$4:$N$489,7,FALSE),0)</f>
        <v>0</v>
      </c>
      <c r="P18" s="6">
        <f>IFERROR(VLOOKUP($K18,Mar!$H$4:$N$489,7,FALSE),0)</f>
        <v>0</v>
      </c>
      <c r="Q18" s="6">
        <f>IFERROR(VLOOKUP($K18,Abr!$H$4:$N$489,7,FALSE),0)</f>
        <v>0</v>
      </c>
      <c r="R18" s="6">
        <f>IFERROR(VLOOKUP($K18,May!$H$4:$N$489,7,FALSE),0)</f>
        <v>0</v>
      </c>
      <c r="S18" s="6">
        <f>IFERROR(VLOOKUP($K18,Jun!$H$4:$N$489,7,FALSE),0)</f>
        <v>0</v>
      </c>
      <c r="T18" s="6">
        <f>IFERROR(VLOOKUP($K18,Jul!$H$4:$N$489,7,FALSE),0)</f>
        <v>0</v>
      </c>
      <c r="U18" s="6">
        <f>IFERROR(VLOOKUP($K18,Ago!$H$4:$N$489,7,FALSE),0)</f>
        <v>0</v>
      </c>
      <c r="V18" s="6">
        <f>IFERROR(VLOOKUP($K18,Set!$H$4:$N$489,7,FALSE),0)</f>
        <v>0</v>
      </c>
      <c r="W18" s="6">
        <f>IFERROR(VLOOKUP($K18,Oct!$H$4:$N$489,7,FALSE),0)</f>
        <v>0</v>
      </c>
      <c r="X18" s="6">
        <f>IFERROR(VLOOKUP($K18,Nov!$H$4:$N$489,7,FALSE),0)</f>
        <v>0</v>
      </c>
      <c r="Y18" s="6">
        <f>IFERROR(VLOOKUP($K18,Dic!$H$4:$N$489,7,FALSE),0)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IFERROR(VLOOKUP($K19,Ene!$H$4:$N$489,7,FALSE),0)</f>
        <v>0</v>
      </c>
      <c r="O19" s="6">
        <f>IFERROR(VLOOKUP($K19,Feb!$H$4:$N$489,7,FALSE),0)</f>
        <v>0</v>
      </c>
      <c r="P19" s="6">
        <f>IFERROR(VLOOKUP($K19,Mar!$H$4:$N$489,7,FALSE),0)</f>
        <v>0</v>
      </c>
      <c r="Q19" s="6">
        <f>IFERROR(VLOOKUP($K19,Abr!$H$4:$N$489,7,FALSE),0)</f>
        <v>0</v>
      </c>
      <c r="R19" s="6">
        <f>IFERROR(VLOOKUP($K19,May!$H$4:$N$489,7,FALSE),0)</f>
        <v>0</v>
      </c>
      <c r="S19" s="6">
        <f>IFERROR(VLOOKUP($K19,Jun!$H$4:$N$489,7,FALSE),0)</f>
        <v>0</v>
      </c>
      <c r="T19" s="6">
        <f>IFERROR(VLOOKUP($K19,Jul!$H$4:$N$489,7,FALSE),0)</f>
        <v>0</v>
      </c>
      <c r="U19" s="6">
        <f>IFERROR(VLOOKUP($K19,Ago!$H$4:$N$489,7,FALSE),0)</f>
        <v>0</v>
      </c>
      <c r="V19" s="6">
        <f>IFERROR(VLOOKUP($K19,Set!$H$4:$N$489,7,FALSE),0)</f>
        <v>0</v>
      </c>
      <c r="W19" s="6">
        <f>IFERROR(VLOOKUP($K19,Oct!$H$4:$N$489,7,FALSE),0)</f>
        <v>0</v>
      </c>
      <c r="X19" s="6">
        <f>IFERROR(VLOOKUP($K19,Nov!$H$4:$N$489,7,FALSE),0)</f>
        <v>0</v>
      </c>
      <c r="Y19" s="6">
        <f>IFERROR(VLOOKUP($K19,Dic!$H$4:$N$489,7,FALSE),0)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IFERROR(VLOOKUP($K20,Ene!$H$4:$N$489,7,FALSE),0)</f>
        <v>0</v>
      </c>
      <c r="O20" s="6">
        <f>IFERROR(VLOOKUP($K20,Feb!$H$4:$N$489,7,FALSE),0)</f>
        <v>0</v>
      </c>
      <c r="P20" s="6">
        <f>IFERROR(VLOOKUP($K20,Mar!$H$4:$N$489,7,FALSE),0)</f>
        <v>0</v>
      </c>
      <c r="Q20" s="6">
        <f>IFERROR(VLOOKUP($K20,Abr!$H$4:$N$489,7,FALSE),0)</f>
        <v>0</v>
      </c>
      <c r="R20" s="6">
        <f>IFERROR(VLOOKUP($K20,May!$H$4:$N$489,7,FALSE),0)</f>
        <v>0</v>
      </c>
      <c r="S20" s="6">
        <f>IFERROR(VLOOKUP($K20,Jun!$H$4:$N$489,7,FALSE),0)</f>
        <v>0</v>
      </c>
      <c r="T20" s="6">
        <f>IFERROR(VLOOKUP($K20,Jul!$H$4:$N$489,7,FALSE),0)</f>
        <v>0</v>
      </c>
      <c r="U20" s="6">
        <f>IFERROR(VLOOKUP($K20,Ago!$H$4:$N$489,7,FALSE),0)</f>
        <v>0</v>
      </c>
      <c r="V20" s="6">
        <f>IFERROR(VLOOKUP($K20,Set!$H$4:$N$489,7,FALSE),0)</f>
        <v>0</v>
      </c>
      <c r="W20" s="6">
        <f>IFERROR(VLOOKUP($K20,Oct!$H$4:$N$489,7,FALSE),0)</f>
        <v>0</v>
      </c>
      <c r="X20" s="6">
        <f>IFERROR(VLOOKUP($K20,Nov!$H$4:$N$489,7,FALSE),0)</f>
        <v>0</v>
      </c>
      <c r="Y20" s="6">
        <f>IFERROR(VLOOKUP($K20,Dic!$H$4:$N$489,7,FALSE),0)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IFERROR(VLOOKUP($K21,Ene!$H$4:$N$489,7,FALSE),0)</f>
        <v>0</v>
      </c>
      <c r="O21" s="6">
        <f>IFERROR(VLOOKUP($K21,Feb!$H$4:$N$489,7,FALSE),0)</f>
        <v>0</v>
      </c>
      <c r="P21" s="6">
        <f>IFERROR(VLOOKUP($K21,Mar!$H$4:$N$489,7,FALSE),0)</f>
        <v>0</v>
      </c>
      <c r="Q21" s="6">
        <f>IFERROR(VLOOKUP($K21,Abr!$H$4:$N$489,7,FALSE),0)</f>
        <v>0</v>
      </c>
      <c r="R21" s="6">
        <f>IFERROR(VLOOKUP($K21,May!$H$4:$N$489,7,FALSE),0)</f>
        <v>0</v>
      </c>
      <c r="S21" s="6">
        <f>IFERROR(VLOOKUP($K21,Jun!$H$4:$N$489,7,FALSE),0)</f>
        <v>0</v>
      </c>
      <c r="T21" s="6">
        <f>IFERROR(VLOOKUP($K21,Jul!$H$4:$N$489,7,FALSE),0)</f>
        <v>0</v>
      </c>
      <c r="U21" s="6">
        <f>IFERROR(VLOOKUP($K21,Ago!$H$4:$N$489,7,FALSE),0)</f>
        <v>0</v>
      </c>
      <c r="V21" s="6">
        <f>IFERROR(VLOOKUP($K21,Set!$H$4:$N$489,7,FALSE),0)</f>
        <v>0</v>
      </c>
      <c r="W21" s="6">
        <f>IFERROR(VLOOKUP($K21,Oct!$H$4:$N$489,7,FALSE),0)</f>
        <v>0</v>
      </c>
      <c r="X21" s="6">
        <f>IFERROR(VLOOKUP($K21,Nov!$H$4:$N$489,7,FALSE),0)</f>
        <v>0</v>
      </c>
      <c r="Y21" s="6">
        <f>IFERROR(VLOOKUP($K21,Dic!$H$4:$N$489,7,FALSE),0)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IFERROR(VLOOKUP($K22,Ene!$H$4:$N$489,7,FALSE),0)</f>
        <v>0</v>
      </c>
      <c r="O22" s="6">
        <f>IFERROR(VLOOKUP($K22,Feb!$H$4:$N$489,7,FALSE),0)</f>
        <v>0</v>
      </c>
      <c r="P22" s="6">
        <f>IFERROR(VLOOKUP($K22,Mar!$H$4:$N$489,7,FALSE),0)</f>
        <v>0</v>
      </c>
      <c r="Q22" s="6">
        <f>IFERROR(VLOOKUP($K22,Abr!$H$4:$N$489,7,FALSE),0)</f>
        <v>0</v>
      </c>
      <c r="R22" s="6">
        <f>IFERROR(VLOOKUP($K22,May!$H$4:$N$489,7,FALSE),0)</f>
        <v>0</v>
      </c>
      <c r="S22" s="6">
        <f>IFERROR(VLOOKUP($K22,Jun!$H$4:$N$489,7,FALSE),0)</f>
        <v>0</v>
      </c>
      <c r="T22" s="6">
        <f>IFERROR(VLOOKUP($K22,Jul!$H$4:$N$489,7,FALSE),0)</f>
        <v>0</v>
      </c>
      <c r="U22" s="6">
        <f>IFERROR(VLOOKUP($K22,Ago!$H$4:$N$489,7,FALSE),0)</f>
        <v>0</v>
      </c>
      <c r="V22" s="6">
        <f>IFERROR(VLOOKUP($K22,Set!$H$4:$N$489,7,FALSE),0)</f>
        <v>0</v>
      </c>
      <c r="W22" s="6">
        <f>IFERROR(VLOOKUP($K22,Oct!$H$4:$N$489,7,FALSE),0)</f>
        <v>0</v>
      </c>
      <c r="X22" s="6">
        <f>IFERROR(VLOOKUP($K22,Nov!$H$4:$N$489,7,FALSE),0)</f>
        <v>0</v>
      </c>
      <c r="Y22" s="6">
        <f>IFERROR(VLOOKUP($K22,Dic!$H$4:$N$489,7,FALSE),0)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IFERROR(VLOOKUP($K23,Ene!$H$4:$N$489,7,FALSE),0)</f>
        <v>3</v>
      </c>
      <c r="O23" s="6">
        <f>IFERROR(VLOOKUP($K23,Feb!$H$4:$N$489,7,FALSE),0)</f>
        <v>3</v>
      </c>
      <c r="P23" s="6">
        <f>IFERROR(VLOOKUP($K23,Mar!$H$4:$N$489,7,FALSE),0)</f>
        <v>4</v>
      </c>
      <c r="Q23" s="6">
        <f>IFERROR(VLOOKUP($K23,Abr!$H$4:$N$489,7,FALSE),0)</f>
        <v>1</v>
      </c>
      <c r="R23" s="6">
        <f>IFERROR(VLOOKUP($K23,May!$H$4:$N$489,7,FALSE),0)</f>
        <v>5</v>
      </c>
      <c r="S23" s="6">
        <f>IFERROR(VLOOKUP($K23,Jun!$H$4:$N$489,7,FALSE),0)</f>
        <v>5</v>
      </c>
      <c r="T23" s="6">
        <f>IFERROR(VLOOKUP($K23,Jul!$H$4:$N$489,7,FALSE),0)</f>
        <v>3</v>
      </c>
      <c r="U23" s="6">
        <f>IFERROR(VLOOKUP($K23,Ago!$H$4:$N$489,7,FALSE),0)</f>
        <v>0</v>
      </c>
      <c r="V23" s="6">
        <f>IFERROR(VLOOKUP($K23,Set!$H$4:$N$489,7,FALSE),0)</f>
        <v>0</v>
      </c>
      <c r="W23" s="6">
        <f>IFERROR(VLOOKUP($K23,Oct!$H$4:$N$489,7,FALSE),0)</f>
        <v>0</v>
      </c>
      <c r="X23" s="6">
        <f>IFERROR(VLOOKUP($K23,Nov!$H$4:$N$489,7,FALSE),0)</f>
        <v>0</v>
      </c>
      <c r="Y23" s="6">
        <f>IFERROR(VLOOKUP($K23,Dic!$H$4:$N$489,7,FALSE),0)</f>
        <v>0</v>
      </c>
      <c r="Z23" s="6">
        <f t="shared" si="0"/>
        <v>10</v>
      </c>
      <c r="AA23" s="6">
        <f t="shared" si="1"/>
        <v>11</v>
      </c>
      <c r="AB23" s="6">
        <f t="shared" si="2"/>
        <v>3</v>
      </c>
      <c r="AC23" s="6">
        <f t="shared" si="3"/>
        <v>0</v>
      </c>
      <c r="AD23" s="6">
        <f t="shared" si="4"/>
        <v>21</v>
      </c>
      <c r="AE23" s="6">
        <f t="shared" si="5"/>
        <v>3</v>
      </c>
      <c r="AF23" s="6">
        <f t="shared" si="6"/>
        <v>24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IFERROR(VLOOKUP($K24,Ene!$H$4:$N$489,7,FALSE),0)</f>
        <v>6</v>
      </c>
      <c r="O24" s="6">
        <f>IFERROR(VLOOKUP($K24,Feb!$H$4:$N$489,7,FALSE),0)</f>
        <v>4</v>
      </c>
      <c r="P24" s="6">
        <f>IFERROR(VLOOKUP($K24,Mar!$H$4:$N$489,7,FALSE),0)</f>
        <v>4</v>
      </c>
      <c r="Q24" s="6">
        <f>IFERROR(VLOOKUP($K24,Abr!$H$4:$N$489,7,FALSE),0)</f>
        <v>7</v>
      </c>
      <c r="R24" s="6">
        <f>IFERROR(VLOOKUP($K24,May!$H$4:$N$489,7,FALSE),0)</f>
        <v>7</v>
      </c>
      <c r="S24" s="6">
        <f>IFERROR(VLOOKUP($K24,Jun!$H$4:$N$489,7,FALSE),0)</f>
        <v>7</v>
      </c>
      <c r="T24" s="6">
        <f>IFERROR(VLOOKUP($K24,Jul!$H$4:$N$489,7,FALSE),0)</f>
        <v>2</v>
      </c>
      <c r="U24" s="6">
        <f>IFERROR(VLOOKUP($K24,Ago!$H$4:$N$489,7,FALSE),0)</f>
        <v>1</v>
      </c>
      <c r="V24" s="6">
        <f>IFERROR(VLOOKUP($K24,Set!$H$4:$N$489,7,FALSE),0)</f>
        <v>0</v>
      </c>
      <c r="W24" s="6">
        <f>IFERROR(VLOOKUP($K24,Oct!$H$4:$N$489,7,FALSE),0)</f>
        <v>0</v>
      </c>
      <c r="X24" s="6">
        <f>IFERROR(VLOOKUP($K24,Nov!$H$4:$N$489,7,FALSE),0)</f>
        <v>0</v>
      </c>
      <c r="Y24" s="6">
        <f>IFERROR(VLOOKUP($K24,Dic!$H$4:$N$489,7,FALSE),0)</f>
        <v>0</v>
      </c>
      <c r="Z24" s="6">
        <f t="shared" si="0"/>
        <v>14</v>
      </c>
      <c r="AA24" s="6">
        <f t="shared" si="1"/>
        <v>21</v>
      </c>
      <c r="AB24" s="6">
        <f t="shared" si="2"/>
        <v>3</v>
      </c>
      <c r="AC24" s="6">
        <f t="shared" si="3"/>
        <v>0</v>
      </c>
      <c r="AD24" s="6">
        <f t="shared" si="4"/>
        <v>35</v>
      </c>
      <c r="AE24" s="6">
        <f t="shared" si="5"/>
        <v>3</v>
      </c>
      <c r="AF24" s="6">
        <f t="shared" si="6"/>
        <v>38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IFERROR(VLOOKUP($K25,Ene!$H$4:$N$489,7,FALSE),0)</f>
        <v>11</v>
      </c>
      <c r="O25" s="6">
        <f>IFERROR(VLOOKUP($K25,Feb!$H$4:$N$489,7,FALSE),0)</f>
        <v>13</v>
      </c>
      <c r="P25" s="6">
        <f>IFERROR(VLOOKUP($K25,Mar!$H$4:$N$489,7,FALSE),0)</f>
        <v>7</v>
      </c>
      <c r="Q25" s="6">
        <f>IFERROR(VLOOKUP($K25,Abr!$H$4:$N$489,7,FALSE),0)</f>
        <v>14</v>
      </c>
      <c r="R25" s="6">
        <f>IFERROR(VLOOKUP($K25,May!$H$4:$N$489,7,FALSE),0)</f>
        <v>10</v>
      </c>
      <c r="S25" s="6">
        <f>IFERROR(VLOOKUP($K25,Jun!$H$4:$N$489,7,FALSE),0)</f>
        <v>13</v>
      </c>
      <c r="T25" s="6">
        <f>IFERROR(VLOOKUP($K25,Jul!$H$4:$N$489,7,FALSE),0)</f>
        <v>11</v>
      </c>
      <c r="U25" s="6">
        <f>IFERROR(VLOOKUP($K25,Ago!$H$4:$N$489,7,FALSE),0)</f>
        <v>2</v>
      </c>
      <c r="V25" s="6">
        <f>IFERROR(VLOOKUP($K25,Set!$H$4:$N$489,7,FALSE),0)</f>
        <v>0</v>
      </c>
      <c r="W25" s="6">
        <f>IFERROR(VLOOKUP($K25,Oct!$H$4:$N$489,7,FALSE),0)</f>
        <v>0</v>
      </c>
      <c r="X25" s="6">
        <f>IFERROR(VLOOKUP($K25,Nov!$H$4:$N$489,7,FALSE),0)</f>
        <v>0</v>
      </c>
      <c r="Y25" s="6">
        <f>IFERROR(VLOOKUP($K25,Dic!$H$4:$N$489,7,FALSE),0)</f>
        <v>0</v>
      </c>
      <c r="Z25" s="6">
        <f t="shared" si="0"/>
        <v>31</v>
      </c>
      <c r="AA25" s="6">
        <f t="shared" si="1"/>
        <v>37</v>
      </c>
      <c r="AB25" s="6">
        <f t="shared" si="2"/>
        <v>13</v>
      </c>
      <c r="AC25" s="6">
        <f t="shared" si="3"/>
        <v>0</v>
      </c>
      <c r="AD25" s="6">
        <f t="shared" si="4"/>
        <v>68</v>
      </c>
      <c r="AE25" s="6">
        <f t="shared" si="5"/>
        <v>13</v>
      </c>
      <c r="AF25" s="6">
        <f t="shared" si="6"/>
        <v>81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IFERROR(VLOOKUP($K26,Ene!$H$4:$N$489,7,FALSE),0)</f>
        <v>5</v>
      </c>
      <c r="O26" s="6">
        <f>IFERROR(VLOOKUP($K26,Feb!$H$4:$N$489,7,FALSE),0)</f>
        <v>8</v>
      </c>
      <c r="P26" s="6">
        <f>IFERROR(VLOOKUP($K26,Mar!$H$4:$N$489,7,FALSE),0)</f>
        <v>4</v>
      </c>
      <c r="Q26" s="6">
        <f>IFERROR(VLOOKUP($K26,Abr!$H$4:$N$489,7,FALSE),0)</f>
        <v>5</v>
      </c>
      <c r="R26" s="6">
        <f>IFERROR(VLOOKUP($K26,May!$H$4:$N$489,7,FALSE),0)</f>
        <v>3</v>
      </c>
      <c r="S26" s="6">
        <f>IFERROR(VLOOKUP($K26,Jun!$H$4:$N$489,7,FALSE),0)</f>
        <v>5</v>
      </c>
      <c r="T26" s="6">
        <f>IFERROR(VLOOKUP($K26,Jul!$H$4:$N$489,7,FALSE),0)</f>
        <v>4</v>
      </c>
      <c r="U26" s="6">
        <f>IFERROR(VLOOKUP($K26,Ago!$H$4:$N$489,7,FALSE),0)</f>
        <v>2</v>
      </c>
      <c r="V26" s="6">
        <f>IFERROR(VLOOKUP($K26,Set!$H$4:$N$489,7,FALSE),0)</f>
        <v>0</v>
      </c>
      <c r="W26" s="6">
        <f>IFERROR(VLOOKUP($K26,Oct!$H$4:$N$489,7,FALSE),0)</f>
        <v>0</v>
      </c>
      <c r="X26" s="6">
        <f>IFERROR(VLOOKUP($K26,Nov!$H$4:$N$489,7,FALSE),0)</f>
        <v>0</v>
      </c>
      <c r="Y26" s="6">
        <f>IFERROR(VLOOKUP($K26,Dic!$H$4:$N$489,7,FALSE),0)</f>
        <v>0</v>
      </c>
      <c r="Z26" s="6">
        <f t="shared" si="0"/>
        <v>17</v>
      </c>
      <c r="AA26" s="6">
        <f t="shared" si="1"/>
        <v>13</v>
      </c>
      <c r="AB26" s="6">
        <f t="shared" si="2"/>
        <v>6</v>
      </c>
      <c r="AC26" s="6">
        <f t="shared" si="3"/>
        <v>0</v>
      </c>
      <c r="AD26" s="6">
        <f t="shared" si="4"/>
        <v>30</v>
      </c>
      <c r="AE26" s="6">
        <f t="shared" si="5"/>
        <v>6</v>
      </c>
      <c r="AF26" s="6">
        <f t="shared" si="6"/>
        <v>36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7.179487179487179E-2</v>
      </c>
      <c r="AO26" s="102">
        <f t="shared" ref="AO26:AY26" si="17">+AO34/$AJ$27</f>
        <v>7.3626373626373628E-2</v>
      </c>
      <c r="AP26" s="102">
        <f t="shared" si="17"/>
        <v>4.1025641025641026E-2</v>
      </c>
      <c r="AQ26" s="102">
        <f t="shared" si="17"/>
        <v>8.4249084249084255E-2</v>
      </c>
      <c r="AR26" s="102">
        <f t="shared" si="17"/>
        <v>7.6190476190476197E-2</v>
      </c>
      <c r="AS26" s="102">
        <f t="shared" si="17"/>
        <v>6.1904761904761907E-2</v>
      </c>
      <c r="AT26" s="102">
        <f t="shared" si="17"/>
        <v>6.7765567765567761E-2</v>
      </c>
      <c r="AU26" s="102">
        <f t="shared" si="17"/>
        <v>2.0146520146520148E-2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5.5822550831792973E-2</v>
      </c>
      <c r="BI26" s="102">
        <f t="shared" ref="BI26:BS26" si="18">+IFERROR(BI35/$BD$27,0)</f>
        <v>2.5878003696857672E-2</v>
      </c>
      <c r="BJ26" s="102">
        <f t="shared" si="18"/>
        <v>2.7356746765249539E-2</v>
      </c>
      <c r="BK26" s="102">
        <f t="shared" si="18"/>
        <v>3.253234750462107E-2</v>
      </c>
      <c r="BL26" s="102">
        <f t="shared" si="18"/>
        <v>3.253234750462107E-2</v>
      </c>
      <c r="BM26" s="102">
        <f t="shared" si="18"/>
        <v>2.6247689463955639E-2</v>
      </c>
      <c r="BN26" s="102">
        <f t="shared" si="18"/>
        <v>2.0332717190388171E-2</v>
      </c>
      <c r="BO26" s="102">
        <f t="shared" si="18"/>
        <v>5.9149722735674674E-3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IFERROR(VLOOKUP($K27,Ene!$H$4:$N$489,7,FALSE),0)</f>
        <v>10</v>
      </c>
      <c r="O27" s="6">
        <f>IFERROR(VLOOKUP($K27,Feb!$H$4:$N$489,7,FALSE),0)</f>
        <v>8</v>
      </c>
      <c r="P27" s="6">
        <f>IFERROR(VLOOKUP($K27,Mar!$H$4:$N$489,7,FALSE),0)</f>
        <v>3</v>
      </c>
      <c r="Q27" s="6">
        <f>IFERROR(VLOOKUP($K27,Abr!$H$4:$N$489,7,FALSE),0)</f>
        <v>9</v>
      </c>
      <c r="R27" s="6">
        <f>IFERROR(VLOOKUP($K27,May!$H$4:$N$489,7,FALSE),0)</f>
        <v>9</v>
      </c>
      <c r="S27" s="6">
        <f>IFERROR(VLOOKUP($K27,Jun!$H$4:$N$489,7,FALSE),0)</f>
        <v>4</v>
      </c>
      <c r="T27" s="6">
        <f>IFERROR(VLOOKUP($K27,Jul!$H$4:$N$489,7,FALSE),0)</f>
        <v>2</v>
      </c>
      <c r="U27" s="6">
        <f>IFERROR(VLOOKUP($K27,Ago!$H$4:$N$489,7,FALSE),0)</f>
        <v>3</v>
      </c>
      <c r="V27" s="6">
        <f>IFERROR(VLOOKUP($K27,Set!$H$4:$N$489,7,FALSE),0)</f>
        <v>0</v>
      </c>
      <c r="W27" s="6">
        <f>IFERROR(VLOOKUP($K27,Oct!$H$4:$N$489,7,FALSE),0)</f>
        <v>0</v>
      </c>
      <c r="X27" s="6">
        <f>IFERROR(VLOOKUP($K27,Nov!$H$4:$N$489,7,FALSE),0)</f>
        <v>0</v>
      </c>
      <c r="Y27" s="6">
        <f>IFERROR(VLOOKUP($K27,Dic!$H$4:$N$489,7,FALSE),0)</f>
        <v>0</v>
      </c>
      <c r="Z27" s="6">
        <f t="shared" si="0"/>
        <v>21</v>
      </c>
      <c r="AA27" s="6">
        <f t="shared" si="1"/>
        <v>22</v>
      </c>
      <c r="AB27" s="6">
        <f t="shared" si="2"/>
        <v>5</v>
      </c>
      <c r="AC27" s="6">
        <f t="shared" si="3"/>
        <v>0</v>
      </c>
      <c r="AD27" s="6">
        <f t="shared" si="4"/>
        <v>43</v>
      </c>
      <c r="AE27" s="6">
        <f t="shared" si="5"/>
        <v>5</v>
      </c>
      <c r="AF27" s="6">
        <f t="shared" si="6"/>
        <v>48</v>
      </c>
      <c r="AH27" s="115">
        <f>+SUMIFS($AF:$AF,$D:$D,AI27)</f>
        <v>1356</v>
      </c>
      <c r="AI27" s="116" t="s">
        <v>16</v>
      </c>
      <c r="AJ27" s="115">
        <f>+SUMIFS($M:$M,$D:$D,AI27)</f>
        <v>2730</v>
      </c>
      <c r="AK27" s="117">
        <f>+IFERROR(AH27/AJ27,0)</f>
        <v>0.49670329670329672</v>
      </c>
      <c r="AM27" s="114" t="s">
        <v>238</v>
      </c>
      <c r="AN27" s="102">
        <f>+AN35/$AJ$34</f>
        <v>6.3716814159292035E-2</v>
      </c>
      <c r="AO27" s="102">
        <f t="shared" ref="AO27:AY27" si="19">+AO35/$AJ$34</f>
        <v>4.8672566371681415E-2</v>
      </c>
      <c r="AP27" s="102">
        <f t="shared" si="19"/>
        <v>7.9646017699115043E-2</v>
      </c>
      <c r="AQ27" s="102">
        <f t="shared" si="19"/>
        <v>5.9292035398230088E-2</v>
      </c>
      <c r="AR27" s="102">
        <f t="shared" si="19"/>
        <v>5.663716814159292E-2</v>
      </c>
      <c r="AS27" s="102">
        <f t="shared" si="19"/>
        <v>4.3362831858407079E-2</v>
      </c>
      <c r="AT27" s="102">
        <f t="shared" si="19"/>
        <v>4.5132743362831858E-2</v>
      </c>
      <c r="AU27" s="102">
        <f t="shared" si="19"/>
        <v>1.1504424778761062E-2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613</v>
      </c>
      <c r="BC27" s="116" t="s">
        <v>16</v>
      </c>
      <c r="BD27" s="115">
        <f>+SUMIFS($M:$M,$H:$H,BC27)</f>
        <v>2705</v>
      </c>
      <c r="BE27" s="117">
        <f>+IFERROR(BB27/BD27,0)</f>
        <v>0.2266173752310536</v>
      </c>
      <c r="BG27" s="114" t="s">
        <v>238</v>
      </c>
      <c r="BH27" s="102">
        <f>IFERROR(BH36/$BD$34,0)</f>
        <v>6.2337662337662338E-2</v>
      </c>
      <c r="BI27" s="102">
        <f t="shared" ref="BI27:BS27" si="20">IFERROR(BI36/$BD$34,0)</f>
        <v>4.7619047619047616E-2</v>
      </c>
      <c r="BJ27" s="102">
        <f t="shared" si="20"/>
        <v>7.792207792207792E-2</v>
      </c>
      <c r="BK27" s="102">
        <f t="shared" si="20"/>
        <v>5.8008658008658009E-2</v>
      </c>
      <c r="BL27" s="102">
        <f t="shared" si="20"/>
        <v>5.5411255411255411E-2</v>
      </c>
      <c r="BM27" s="102">
        <f t="shared" si="20"/>
        <v>4.2424242424242427E-2</v>
      </c>
      <c r="BN27" s="102">
        <f t="shared" si="20"/>
        <v>4.4155844155844157E-2</v>
      </c>
      <c r="BO27" s="102">
        <f t="shared" si="20"/>
        <v>1.1255411255411256E-2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IFERROR(VLOOKUP($K28,Ene!$H$4:$N$489,7,FALSE),0)</f>
        <v>1</v>
      </c>
      <c r="O28" s="6">
        <f>IFERROR(VLOOKUP($K28,Feb!$H$4:$N$489,7,FALSE),0)</f>
        <v>0</v>
      </c>
      <c r="P28" s="6">
        <f>IFERROR(VLOOKUP($K28,Mar!$H$4:$N$489,7,FALSE),0)</f>
        <v>0</v>
      </c>
      <c r="Q28" s="6">
        <f>IFERROR(VLOOKUP($K28,Abr!$H$4:$N$489,7,FALSE),0)</f>
        <v>0</v>
      </c>
      <c r="R28" s="6">
        <f>IFERROR(VLOOKUP($K28,May!$H$4:$N$489,7,FALSE),0)</f>
        <v>1</v>
      </c>
      <c r="S28" s="6">
        <f>IFERROR(VLOOKUP($K28,Jun!$H$4:$N$489,7,FALSE),0)</f>
        <v>1</v>
      </c>
      <c r="T28" s="6">
        <f>IFERROR(VLOOKUP($K28,Jul!$H$4:$N$489,7,FALSE),0)</f>
        <v>0</v>
      </c>
      <c r="U28" s="6">
        <f>IFERROR(VLOOKUP($K28,Ago!$H$4:$N$489,7,FALSE),0)</f>
        <v>0</v>
      </c>
      <c r="V28" s="6">
        <f>IFERROR(VLOOKUP($K28,Set!$H$4:$N$489,7,FALSE),0)</f>
        <v>0</v>
      </c>
      <c r="W28" s="6">
        <f>IFERROR(VLOOKUP($K28,Oct!$H$4:$N$489,7,FALSE),0)</f>
        <v>0</v>
      </c>
      <c r="X28" s="6">
        <f>IFERROR(VLOOKUP($K28,Nov!$H$4:$N$489,7,FALSE),0)</f>
        <v>0</v>
      </c>
      <c r="Y28" s="6">
        <f>IFERROR(VLOOKUP($K28,Dic!$H$4:$N$489,7,FALSE),0)</f>
        <v>0</v>
      </c>
      <c r="Z28" s="6">
        <f t="shared" si="0"/>
        <v>1</v>
      </c>
      <c r="AA28" s="6">
        <f t="shared" si="1"/>
        <v>2</v>
      </c>
      <c r="AB28" s="6">
        <f t="shared" si="2"/>
        <v>0</v>
      </c>
      <c r="AC28" s="6">
        <f t="shared" si="3"/>
        <v>0</v>
      </c>
      <c r="AD28" s="6">
        <f t="shared" si="4"/>
        <v>3</v>
      </c>
      <c r="AE28" s="6">
        <f t="shared" si="5"/>
        <v>0</v>
      </c>
      <c r="AF28" s="6">
        <f t="shared" si="6"/>
        <v>3</v>
      </c>
      <c r="AH28" s="118">
        <f t="shared" ref="AH28:AH33" si="21">+SUMIFS($AF:$AF,$E:$E,AI28)</f>
        <v>204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0.29955947136563876</v>
      </c>
      <c r="AM28" s="114" t="s">
        <v>49</v>
      </c>
      <c r="AN28" s="102">
        <f>+AN36/$AJ$41</f>
        <v>5.909797822706065E-2</v>
      </c>
      <c r="AO28" s="102">
        <f t="shared" ref="AO28:AY28" si="24">+AO36/$AJ$41</f>
        <v>6.6096423017107303E-2</v>
      </c>
      <c r="AP28" s="102">
        <f t="shared" si="24"/>
        <v>6.6096423017107303E-2</v>
      </c>
      <c r="AQ28" s="102">
        <f t="shared" si="24"/>
        <v>6.9984447900466568E-2</v>
      </c>
      <c r="AR28" s="102">
        <f t="shared" si="24"/>
        <v>4.432348367029549E-2</v>
      </c>
      <c r="AS28" s="102">
        <f t="shared" si="24"/>
        <v>4.2768273716951785E-2</v>
      </c>
      <c r="AT28" s="102">
        <f t="shared" si="24"/>
        <v>1.2441679626749611E-2</v>
      </c>
      <c r="AU28" s="102">
        <f t="shared" si="24"/>
        <v>3.1104199066874028E-3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169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0.28119800332778699</v>
      </c>
      <c r="BG28" s="114" t="s">
        <v>49</v>
      </c>
      <c r="BH28" s="102">
        <f>IFERROR(BH37/$BD$41,0)</f>
        <v>5.909797822706065E-2</v>
      </c>
      <c r="BI28" s="102">
        <f t="shared" ref="BI28:BS28" si="28">IFERROR(BI37/$BD$41,0)</f>
        <v>6.6096423017107303E-2</v>
      </c>
      <c r="BJ28" s="102">
        <f t="shared" si="28"/>
        <v>6.6096423017107303E-2</v>
      </c>
      <c r="BK28" s="102">
        <f t="shared" si="28"/>
        <v>6.9984447900466568E-2</v>
      </c>
      <c r="BL28" s="102">
        <f t="shared" si="28"/>
        <v>4.432348367029549E-2</v>
      </c>
      <c r="BM28" s="102">
        <f t="shared" si="28"/>
        <v>4.2768273716951785E-2</v>
      </c>
      <c r="BN28" s="102">
        <f t="shared" si="28"/>
        <v>1.2441679626749611E-2</v>
      </c>
      <c r="BO28" s="102">
        <f t="shared" si="28"/>
        <v>3.1104199066874028E-3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IFERROR(VLOOKUP($K29,Ene!$H$4:$N$489,7,FALSE),0)</f>
        <v>2</v>
      </c>
      <c r="O29" s="6">
        <f>IFERROR(VLOOKUP($K29,Feb!$H$4:$N$489,7,FALSE),0)</f>
        <v>5</v>
      </c>
      <c r="P29" s="6">
        <f>IFERROR(VLOOKUP($K29,Mar!$H$4:$N$489,7,FALSE),0)</f>
        <v>2</v>
      </c>
      <c r="Q29" s="6">
        <f>IFERROR(VLOOKUP($K29,Abr!$H$4:$N$489,7,FALSE),0)</f>
        <v>3</v>
      </c>
      <c r="R29" s="6">
        <f>IFERROR(VLOOKUP($K29,May!$H$4:$N$489,7,FALSE),0)</f>
        <v>5</v>
      </c>
      <c r="S29" s="6">
        <f>IFERROR(VLOOKUP($K29,Jun!$H$4:$N$489,7,FALSE),0)</f>
        <v>4</v>
      </c>
      <c r="T29" s="6">
        <f>IFERROR(VLOOKUP($K29,Jul!$H$4:$N$489,7,FALSE),0)</f>
        <v>5</v>
      </c>
      <c r="U29" s="6">
        <f>IFERROR(VLOOKUP($K29,Ago!$H$4:$N$489,7,FALSE),0)</f>
        <v>0</v>
      </c>
      <c r="V29" s="6">
        <f>IFERROR(VLOOKUP($K29,Set!$H$4:$N$489,7,FALSE),0)</f>
        <v>0</v>
      </c>
      <c r="W29" s="6">
        <f>IFERROR(VLOOKUP($K29,Oct!$H$4:$N$489,7,FALSE),0)</f>
        <v>0</v>
      </c>
      <c r="X29" s="6">
        <f>IFERROR(VLOOKUP($K29,Nov!$H$4:$N$489,7,FALSE),0)</f>
        <v>0</v>
      </c>
      <c r="Y29" s="6">
        <f>IFERROR(VLOOKUP($K29,Dic!$H$4:$N$489,7,FALSE),0)</f>
        <v>0</v>
      </c>
      <c r="Z29" s="6">
        <f t="shared" si="0"/>
        <v>9</v>
      </c>
      <c r="AA29" s="6">
        <f t="shared" si="1"/>
        <v>12</v>
      </c>
      <c r="AB29" s="6">
        <f t="shared" si="2"/>
        <v>5</v>
      </c>
      <c r="AC29" s="6">
        <f t="shared" si="3"/>
        <v>0</v>
      </c>
      <c r="AD29" s="6">
        <f t="shared" si="4"/>
        <v>21</v>
      </c>
      <c r="AE29" s="6">
        <f t="shared" si="5"/>
        <v>5</v>
      </c>
      <c r="AF29" s="6">
        <f t="shared" si="6"/>
        <v>26</v>
      </c>
      <c r="AH29" s="118">
        <f t="shared" si="21"/>
        <v>56</v>
      </c>
      <c r="AI29" s="119" t="s">
        <v>76</v>
      </c>
      <c r="AJ29" s="120">
        <f t="shared" si="22"/>
        <v>129</v>
      </c>
      <c r="AK29" s="117">
        <f t="shared" si="23"/>
        <v>0.43410852713178294</v>
      </c>
      <c r="AM29" s="114" t="s">
        <v>1</v>
      </c>
      <c r="AN29" s="102">
        <f>+AN37/$AJ$52</f>
        <v>9.3002338550098942E-2</v>
      </c>
      <c r="AO29" s="102">
        <f t="shared" ref="AO29:AY29" si="29">+AO37/$AJ$52</f>
        <v>9.1023565389458536E-2</v>
      </c>
      <c r="AP29" s="102">
        <f t="shared" si="29"/>
        <v>9.7319661809677993E-2</v>
      </c>
      <c r="AQ29" s="102">
        <f t="shared" si="29"/>
        <v>9.2822450080949817E-2</v>
      </c>
      <c r="AR29" s="102">
        <f t="shared" si="29"/>
        <v>0.10073754272351142</v>
      </c>
      <c r="AS29" s="102">
        <f t="shared" si="29"/>
        <v>8.8145349883072502E-2</v>
      </c>
      <c r="AT29" s="102">
        <f t="shared" si="29"/>
        <v>8.0230257240510888E-2</v>
      </c>
      <c r="AU29" s="102">
        <f t="shared" si="29"/>
        <v>2.4644720273430475E-2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56</v>
      </c>
      <c r="BC29" s="119" t="s">
        <v>76</v>
      </c>
      <c r="BD29" s="120">
        <f t="shared" si="26"/>
        <v>120</v>
      </c>
      <c r="BE29" s="117">
        <f t="shared" si="27"/>
        <v>0.46666666666666667</v>
      </c>
      <c r="BG29" s="114" t="s">
        <v>230</v>
      </c>
      <c r="BH29" s="102">
        <f>IFERROR(BH38/$BD$46,0)</f>
        <v>2.5254668930390491E-2</v>
      </c>
      <c r="BI29" s="102">
        <f t="shared" ref="BI29:BS29" si="30">IFERROR(BI38/$BD$46,0)</f>
        <v>2.2707979626485568E-2</v>
      </c>
      <c r="BJ29" s="102">
        <f t="shared" si="30"/>
        <v>1.9524617996604415E-2</v>
      </c>
      <c r="BK29" s="102">
        <f t="shared" si="30"/>
        <v>2.2707979626485568E-2</v>
      </c>
      <c r="BL29" s="102">
        <f t="shared" si="30"/>
        <v>2.5042444821731749E-2</v>
      </c>
      <c r="BM29" s="102">
        <f t="shared" si="30"/>
        <v>2.037351443123939E-2</v>
      </c>
      <c r="BN29" s="102">
        <f t="shared" si="30"/>
        <v>1.5067911714770798E-2</v>
      </c>
      <c r="BO29" s="102">
        <f t="shared" si="30"/>
        <v>2.9711375212224107E-3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IFERROR(VLOOKUP($K30,Ene!$H$4:$N$489,7,FALSE),0)</f>
        <v>3</v>
      </c>
      <c r="O30" s="6">
        <f>IFERROR(VLOOKUP($K30,Feb!$H$4:$N$489,7,FALSE),0)</f>
        <v>3</v>
      </c>
      <c r="P30" s="6">
        <f>IFERROR(VLOOKUP($K30,Mar!$H$4:$N$489,7,FALSE),0)</f>
        <v>4</v>
      </c>
      <c r="Q30" s="6">
        <f>IFERROR(VLOOKUP($K30,Abr!$H$4:$N$489,7,FALSE),0)</f>
        <v>3</v>
      </c>
      <c r="R30" s="6">
        <f>IFERROR(VLOOKUP($K30,May!$H$4:$N$489,7,FALSE),0)</f>
        <v>3</v>
      </c>
      <c r="S30" s="6">
        <f>IFERROR(VLOOKUP($K30,Jun!$H$4:$N$489,7,FALSE),0)</f>
        <v>7</v>
      </c>
      <c r="T30" s="6">
        <f>IFERROR(VLOOKUP($K30,Jul!$H$4:$N$489,7,FALSE),0)</f>
        <v>0</v>
      </c>
      <c r="U30" s="6">
        <f>IFERROR(VLOOKUP($K30,Ago!$H$4:$N$489,7,FALSE),0)</f>
        <v>0</v>
      </c>
      <c r="V30" s="6">
        <f>IFERROR(VLOOKUP($K30,Set!$H$4:$N$489,7,FALSE),0)</f>
        <v>0</v>
      </c>
      <c r="W30" s="6">
        <f>IFERROR(VLOOKUP($K30,Oct!$H$4:$N$489,7,FALSE),0)</f>
        <v>0</v>
      </c>
      <c r="X30" s="6">
        <f>IFERROR(VLOOKUP($K30,Nov!$H$4:$N$489,7,FALSE),0)</f>
        <v>0</v>
      </c>
      <c r="Y30" s="6">
        <f>IFERROR(VLOOKUP($K30,Dic!$H$4:$N$489,7,FALSE),0)</f>
        <v>0</v>
      </c>
      <c r="Z30" s="6">
        <f t="shared" si="0"/>
        <v>10</v>
      </c>
      <c r="AA30" s="6">
        <f t="shared" si="1"/>
        <v>13</v>
      </c>
      <c r="AB30" s="6">
        <f t="shared" si="2"/>
        <v>0</v>
      </c>
      <c r="AC30" s="6">
        <f t="shared" si="3"/>
        <v>0</v>
      </c>
      <c r="AD30" s="6">
        <f t="shared" si="4"/>
        <v>23</v>
      </c>
      <c r="AE30" s="6">
        <f t="shared" si="5"/>
        <v>0</v>
      </c>
      <c r="AF30" s="6">
        <f t="shared" si="6"/>
        <v>23</v>
      </c>
      <c r="AH30" s="118">
        <f t="shared" si="21"/>
        <v>96</v>
      </c>
      <c r="AI30" s="119" t="s">
        <v>77</v>
      </c>
      <c r="AJ30" s="120">
        <f t="shared" si="22"/>
        <v>217</v>
      </c>
      <c r="AK30" s="117">
        <f t="shared" si="23"/>
        <v>0.44239631336405533</v>
      </c>
      <c r="AM30" s="114" t="s">
        <v>147</v>
      </c>
      <c r="AN30" s="102">
        <f>+AN38/$AJ$65</f>
        <v>4.6979865771812082E-2</v>
      </c>
      <c r="AO30" s="102">
        <f t="shared" ref="AO30:AY30" si="31">+AO38/$AJ$65</f>
        <v>6.7114093959731544E-2</v>
      </c>
      <c r="AP30" s="102">
        <f t="shared" si="31"/>
        <v>3.3557046979865772E-2</v>
      </c>
      <c r="AQ30" s="102">
        <f t="shared" si="31"/>
        <v>0</v>
      </c>
      <c r="AR30" s="102">
        <f t="shared" si="31"/>
        <v>3.3557046979865772E-2</v>
      </c>
      <c r="AS30" s="102">
        <f t="shared" si="31"/>
        <v>4.0268456375838924E-2</v>
      </c>
      <c r="AT30" s="102">
        <f t="shared" si="31"/>
        <v>2.6845637583892617E-2</v>
      </c>
      <c r="AU30" s="102">
        <f t="shared" si="31"/>
        <v>6.7114093959731542E-3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96</v>
      </c>
      <c r="BC30" s="119" t="s">
        <v>77</v>
      </c>
      <c r="BD30" s="120">
        <f t="shared" si="26"/>
        <v>201</v>
      </c>
      <c r="BE30" s="117">
        <f t="shared" si="27"/>
        <v>0.47761194029850745</v>
      </c>
      <c r="BG30" s="114" t="s">
        <v>234</v>
      </c>
      <c r="BH30" s="102">
        <f>IFERROR(BH39/$BD$51,0)</f>
        <v>2.6112185686653772E-2</v>
      </c>
      <c r="BI30" s="102">
        <f t="shared" ref="BI30:BS30" si="32">IFERROR(BI39/$BD$51,0)</f>
        <v>3.9651837524177946E-2</v>
      </c>
      <c r="BJ30" s="102">
        <f t="shared" si="32"/>
        <v>3.4816247582205029E-2</v>
      </c>
      <c r="BK30" s="102">
        <f t="shared" si="32"/>
        <v>2.1276595744680851E-2</v>
      </c>
      <c r="BL30" s="102">
        <f t="shared" si="32"/>
        <v>2.9013539651837523E-2</v>
      </c>
      <c r="BM30" s="102">
        <f t="shared" si="32"/>
        <v>4.5454545454545456E-2</v>
      </c>
      <c r="BN30" s="102">
        <f t="shared" si="32"/>
        <v>2.7079303675048357E-2</v>
      </c>
      <c r="BO30" s="102">
        <f t="shared" si="32"/>
        <v>5.8027079303675051E-3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IFERROR(VLOOKUP($K31,Ene!$H$4:$N$489,7,FALSE),0)</f>
        <v>0</v>
      </c>
      <c r="O31" s="6">
        <f>IFERROR(VLOOKUP($K31,Feb!$H$4:$N$489,7,FALSE),0)</f>
        <v>1</v>
      </c>
      <c r="P31" s="6">
        <f>IFERROR(VLOOKUP($K31,Mar!$H$4:$N$489,7,FALSE),0)</f>
        <v>2</v>
      </c>
      <c r="Q31" s="6">
        <f>IFERROR(VLOOKUP($K31,Abr!$H$4:$N$489,7,FALSE),0)</f>
        <v>1</v>
      </c>
      <c r="R31" s="6">
        <f>IFERROR(VLOOKUP($K31,May!$H$4:$N$489,7,FALSE),0)</f>
        <v>2</v>
      </c>
      <c r="S31" s="6">
        <f>IFERROR(VLOOKUP($K31,Jun!$H$4:$N$489,7,FALSE),0)</f>
        <v>3</v>
      </c>
      <c r="T31" s="6">
        <f>IFERROR(VLOOKUP($K31,Jul!$H$4:$N$489,7,FALSE),0)</f>
        <v>0</v>
      </c>
      <c r="U31" s="6">
        <f>IFERROR(VLOOKUP($K31,Ago!$H$4:$N$489,7,FALSE),0)</f>
        <v>0</v>
      </c>
      <c r="V31" s="6">
        <f>IFERROR(VLOOKUP($K31,Set!$H$4:$N$489,7,FALSE),0)</f>
        <v>0</v>
      </c>
      <c r="W31" s="6">
        <f>IFERROR(VLOOKUP($K31,Oct!$H$4:$N$489,7,FALSE),0)</f>
        <v>0</v>
      </c>
      <c r="X31" s="6">
        <f>IFERROR(VLOOKUP($K31,Nov!$H$4:$N$489,7,FALSE),0)</f>
        <v>0</v>
      </c>
      <c r="Y31" s="6">
        <f>IFERROR(VLOOKUP($K31,Dic!$H$4:$N$489,7,FALSE),0)</f>
        <v>0</v>
      </c>
      <c r="Z31" s="6">
        <f t="shared" si="0"/>
        <v>3</v>
      </c>
      <c r="AA31" s="6">
        <f t="shared" si="1"/>
        <v>6</v>
      </c>
      <c r="AB31" s="6">
        <f t="shared" si="2"/>
        <v>0</v>
      </c>
      <c r="AC31" s="6">
        <f t="shared" si="3"/>
        <v>0</v>
      </c>
      <c r="AD31" s="6">
        <f t="shared" si="4"/>
        <v>9</v>
      </c>
      <c r="AE31" s="6">
        <f t="shared" si="5"/>
        <v>0</v>
      </c>
      <c r="AF31" s="6">
        <f t="shared" si="6"/>
        <v>9</v>
      </c>
      <c r="AH31" s="118">
        <f t="shared" si="21"/>
        <v>0</v>
      </c>
      <c r="AI31" s="119" t="s">
        <v>195</v>
      </c>
      <c r="AJ31" s="120">
        <f t="shared" si="22"/>
        <v>99</v>
      </c>
      <c r="AK31" s="117">
        <f t="shared" si="23"/>
        <v>0</v>
      </c>
      <c r="AM31" s="114" t="s">
        <v>1184</v>
      </c>
      <c r="AN31" s="102">
        <f>+AN39/$AJ$47</f>
        <v>2.7397260273972601E-2</v>
      </c>
      <c r="AO31" s="102">
        <f t="shared" ref="AO31:AY31" si="33">+AO39/$AJ$47</f>
        <v>5.9360730593607303E-2</v>
      </c>
      <c r="AP31" s="102">
        <f t="shared" si="33"/>
        <v>6.5068493150684928E-2</v>
      </c>
      <c r="AQ31" s="102">
        <f t="shared" si="33"/>
        <v>6.3926940639269403E-2</v>
      </c>
      <c r="AR31" s="102">
        <f t="shared" si="33"/>
        <v>5.1369863013698627E-2</v>
      </c>
      <c r="AS31" s="102">
        <f t="shared" si="33"/>
        <v>3.0821917808219176E-2</v>
      </c>
      <c r="AT31" s="102">
        <f t="shared" si="33"/>
        <v>3.1963470319634701E-2</v>
      </c>
      <c r="AU31" s="102">
        <f t="shared" si="33"/>
        <v>2.2831050228310501E-3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0</v>
      </c>
      <c r="BC31" s="119" t="s">
        <v>195</v>
      </c>
      <c r="BD31" s="120">
        <f t="shared" si="26"/>
        <v>99</v>
      </c>
      <c r="BE31" s="117">
        <f t="shared" si="27"/>
        <v>0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IFERROR(VLOOKUP($K32,Ene!$H$4:$N$489,7,FALSE),0)</f>
        <v>9</v>
      </c>
      <c r="O32" s="6">
        <f>IFERROR(VLOOKUP($K32,Feb!$H$4:$N$489,7,FALSE),0)</f>
        <v>8</v>
      </c>
      <c r="P32" s="6">
        <f>IFERROR(VLOOKUP($K32,Mar!$H$4:$N$489,7,FALSE),0)</f>
        <v>7</v>
      </c>
      <c r="Q32" s="6">
        <f>IFERROR(VLOOKUP($K32,Abr!$H$4:$N$489,7,FALSE),0)</f>
        <v>7</v>
      </c>
      <c r="R32" s="6">
        <f>IFERROR(VLOOKUP($K32,May!$H$4:$N$489,7,FALSE),0)</f>
        <v>6</v>
      </c>
      <c r="S32" s="6">
        <f>IFERROR(VLOOKUP($K32,Jun!$H$4:$N$489,7,FALSE),0)</f>
        <v>8</v>
      </c>
      <c r="T32" s="6">
        <f>IFERROR(VLOOKUP($K32,Jul!$H$4:$N$489,7,FALSE),0)</f>
        <v>5</v>
      </c>
      <c r="U32" s="6">
        <f>IFERROR(VLOOKUP($K32,Ago!$H$4:$N$489,7,FALSE),0)</f>
        <v>1</v>
      </c>
      <c r="V32" s="6">
        <f>IFERROR(VLOOKUP($K32,Set!$H$4:$N$489,7,FALSE),0)</f>
        <v>0</v>
      </c>
      <c r="W32" s="6">
        <f>IFERROR(VLOOKUP($K32,Oct!$H$4:$N$489,7,FALSE),0)</f>
        <v>0</v>
      </c>
      <c r="X32" s="6">
        <f>IFERROR(VLOOKUP($K32,Nov!$H$4:$N$489,7,FALSE),0)</f>
        <v>0</v>
      </c>
      <c r="Y32" s="6">
        <f>IFERROR(VLOOKUP($K32,Dic!$H$4:$N$489,7,FALSE),0)</f>
        <v>0</v>
      </c>
      <c r="Z32" s="6">
        <f t="shared" si="0"/>
        <v>24</v>
      </c>
      <c r="AA32" s="6">
        <f t="shared" si="1"/>
        <v>21</v>
      </c>
      <c r="AB32" s="6">
        <f t="shared" si="2"/>
        <v>6</v>
      </c>
      <c r="AC32" s="6">
        <f t="shared" si="3"/>
        <v>0</v>
      </c>
      <c r="AD32" s="6">
        <f t="shared" si="4"/>
        <v>45</v>
      </c>
      <c r="AE32" s="6">
        <f t="shared" si="5"/>
        <v>6</v>
      </c>
      <c r="AF32" s="6">
        <f t="shared" si="6"/>
        <v>51</v>
      </c>
      <c r="AH32" s="118">
        <f t="shared" si="21"/>
        <v>37</v>
      </c>
      <c r="AI32" s="119" t="s">
        <v>210</v>
      </c>
      <c r="AJ32" s="120">
        <f t="shared" si="22"/>
        <v>121</v>
      </c>
      <c r="AK32" s="117">
        <f t="shared" si="23"/>
        <v>0.30578512396694213</v>
      </c>
      <c r="AM32" s="114" t="s">
        <v>11</v>
      </c>
      <c r="AN32" s="102">
        <f>+AN40/$AJ$70</f>
        <v>6.3169164882226986E-2</v>
      </c>
      <c r="AO32" s="102">
        <f t="shared" ref="AO32:AY32" si="35">+AO40/$AJ$70</f>
        <v>4.2826552462526764E-2</v>
      </c>
      <c r="AP32" s="102">
        <f t="shared" si="35"/>
        <v>5.7815845824411134E-2</v>
      </c>
      <c r="AQ32" s="102">
        <f t="shared" si="35"/>
        <v>4.3897216274089934E-2</v>
      </c>
      <c r="AR32" s="102">
        <f t="shared" si="35"/>
        <v>5.9957173447537475E-2</v>
      </c>
      <c r="AS32" s="102">
        <f t="shared" si="35"/>
        <v>5.5674518201284794E-2</v>
      </c>
      <c r="AT32" s="102">
        <f t="shared" si="35"/>
        <v>3.2119914346895075E-2</v>
      </c>
      <c r="AU32" s="102">
        <f t="shared" si="35"/>
        <v>1.284796573875803E-2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37</v>
      </c>
      <c r="BC32" s="119" t="s">
        <v>210</v>
      </c>
      <c r="BD32" s="120">
        <f t="shared" si="26"/>
        <v>121</v>
      </c>
      <c r="BE32" s="117">
        <f t="shared" si="27"/>
        <v>0.30578512396694213</v>
      </c>
      <c r="BG32" s="114" t="s">
        <v>31</v>
      </c>
      <c r="BH32" s="102">
        <f>IFERROR(BH41/$BD$59,0)</f>
        <v>2.7397260273972601E-2</v>
      </c>
      <c r="BI32" s="102">
        <f t="shared" ref="BI32:BS32" si="36">IFERROR(BI41/$BD$59,0)</f>
        <v>5.9360730593607303E-2</v>
      </c>
      <c r="BJ32" s="102">
        <f t="shared" si="36"/>
        <v>6.5068493150684928E-2</v>
      </c>
      <c r="BK32" s="102">
        <f t="shared" si="36"/>
        <v>6.3926940639269403E-2</v>
      </c>
      <c r="BL32" s="102">
        <f t="shared" si="36"/>
        <v>5.1369863013698627E-2</v>
      </c>
      <c r="BM32" s="102">
        <f t="shared" si="36"/>
        <v>3.0821917808219176E-2</v>
      </c>
      <c r="BN32" s="102">
        <f t="shared" si="36"/>
        <v>3.1963470319634701E-2</v>
      </c>
      <c r="BO32" s="102">
        <f t="shared" si="36"/>
        <v>2.2831050228310501E-3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IFERROR(VLOOKUP($K33,Ene!$H$4:$N$489,7,FALSE),0)</f>
        <v>2</v>
      </c>
      <c r="O33" s="6">
        <f>IFERROR(VLOOKUP($K33,Feb!$H$4:$N$489,7,FALSE),0)</f>
        <v>1</v>
      </c>
      <c r="P33" s="6">
        <f>IFERROR(VLOOKUP($K33,Mar!$H$4:$N$489,7,FALSE),0)</f>
        <v>0</v>
      </c>
      <c r="Q33" s="6">
        <f>IFERROR(VLOOKUP($K33,Abr!$H$4:$N$489,7,FALSE),0)</f>
        <v>2</v>
      </c>
      <c r="R33" s="6">
        <f>IFERROR(VLOOKUP($K33,May!$H$4:$N$489,7,FALSE),0)</f>
        <v>2</v>
      </c>
      <c r="S33" s="6">
        <f>IFERROR(VLOOKUP($K33,Jun!$H$4:$N$489,7,FALSE),0)</f>
        <v>2</v>
      </c>
      <c r="T33" s="6">
        <f>IFERROR(VLOOKUP($K33,Jul!$H$4:$N$489,7,FALSE),0)</f>
        <v>1</v>
      </c>
      <c r="U33" s="6">
        <f>IFERROR(VLOOKUP($K33,Ago!$H$4:$N$489,7,FALSE),0)</f>
        <v>0</v>
      </c>
      <c r="V33" s="6">
        <f>IFERROR(VLOOKUP($K33,Set!$H$4:$N$489,7,FALSE),0)</f>
        <v>0</v>
      </c>
      <c r="W33" s="6">
        <f>IFERROR(VLOOKUP($K33,Oct!$H$4:$N$489,7,FALSE),0)</f>
        <v>0</v>
      </c>
      <c r="X33" s="6">
        <f>IFERROR(VLOOKUP($K33,Nov!$H$4:$N$489,7,FALSE),0)</f>
        <v>0</v>
      </c>
      <c r="Y33" s="6">
        <f>IFERROR(VLOOKUP($K33,Dic!$H$4:$N$489,7,FALSE),0)</f>
        <v>0</v>
      </c>
      <c r="Z33" s="6">
        <f t="shared" si="0"/>
        <v>3</v>
      </c>
      <c r="AA33" s="6">
        <f t="shared" si="1"/>
        <v>6</v>
      </c>
      <c r="AB33" s="6">
        <f t="shared" si="2"/>
        <v>1</v>
      </c>
      <c r="AC33" s="6">
        <f t="shared" si="3"/>
        <v>0</v>
      </c>
      <c r="AD33" s="6">
        <f t="shared" si="4"/>
        <v>9</v>
      </c>
      <c r="AE33" s="6">
        <f t="shared" si="5"/>
        <v>1</v>
      </c>
      <c r="AF33" s="6">
        <f t="shared" si="6"/>
        <v>10</v>
      </c>
      <c r="AH33" s="118">
        <f t="shared" si="21"/>
        <v>963</v>
      </c>
      <c r="AI33" s="119" t="s">
        <v>4</v>
      </c>
      <c r="AJ33" s="120">
        <f t="shared" si="22"/>
        <v>1483</v>
      </c>
      <c r="AK33" s="117">
        <f t="shared" si="23"/>
        <v>0.64935940660822655</v>
      </c>
      <c r="AM33" s="114" t="s">
        <v>43</v>
      </c>
      <c r="AN33" s="102">
        <f>+AN41/$AJ$82</f>
        <v>4.0776699029126215E-2</v>
      </c>
      <c r="AO33" s="102">
        <f t="shared" ref="AO33:AY33" si="37">+AO41/$AJ$82</f>
        <v>4.9514563106796118E-2</v>
      </c>
      <c r="AP33" s="102">
        <f t="shared" si="37"/>
        <v>6.4077669902912623E-2</v>
      </c>
      <c r="AQ33" s="102">
        <f t="shared" si="37"/>
        <v>5.9223300970873784E-2</v>
      </c>
      <c r="AR33" s="102">
        <f t="shared" si="37"/>
        <v>6.4077669902912623E-2</v>
      </c>
      <c r="AS33" s="102">
        <f t="shared" si="37"/>
        <v>4.7572815533980579E-2</v>
      </c>
      <c r="AT33" s="102">
        <f t="shared" si="37"/>
        <v>3.9805825242718446E-2</v>
      </c>
      <c r="AU33" s="102">
        <f t="shared" si="37"/>
        <v>9.7087378640776691E-3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255</v>
      </c>
      <c r="BC33" s="119" t="s">
        <v>4</v>
      </c>
      <c r="BD33" s="120">
        <f t="shared" si="26"/>
        <v>1563</v>
      </c>
      <c r="BE33" s="117">
        <f t="shared" si="27"/>
        <v>0.16314779270633398</v>
      </c>
      <c r="BG33" s="114" t="s">
        <v>11</v>
      </c>
      <c r="BH33" s="102">
        <f>IFERROR(BH42/$BD$64,0)</f>
        <v>6.4732142857142863E-2</v>
      </c>
      <c r="BI33" s="102">
        <f t="shared" ref="BI33:BS33" si="38">IFERROR(BI42/$BD$64,0)</f>
        <v>4.4642857142857144E-2</v>
      </c>
      <c r="BJ33" s="102">
        <f t="shared" si="38"/>
        <v>6.0267857142857144E-2</v>
      </c>
      <c r="BK33" s="102">
        <f t="shared" si="38"/>
        <v>4.5758928571428568E-2</v>
      </c>
      <c r="BL33" s="102">
        <f t="shared" si="38"/>
        <v>6.25E-2</v>
      </c>
      <c r="BM33" s="102">
        <f t="shared" si="38"/>
        <v>5.8035714285714288E-2</v>
      </c>
      <c r="BN33" s="102">
        <f t="shared" si="38"/>
        <v>3.3482142857142856E-2</v>
      </c>
      <c r="BO33" s="102">
        <f t="shared" si="38"/>
        <v>1.3392857142857142E-2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IFERROR(VLOOKUP($K34,Ene!$H$4:$N$489,7,FALSE),0)</f>
        <v>0</v>
      </c>
      <c r="O34" s="6">
        <f>IFERROR(VLOOKUP($K34,Feb!$H$4:$N$489,7,FALSE),0)</f>
        <v>0</v>
      </c>
      <c r="P34" s="6">
        <f>IFERROR(VLOOKUP($K34,Mar!$H$4:$N$489,7,FALSE),0)</f>
        <v>0</v>
      </c>
      <c r="Q34" s="6">
        <f>IFERROR(VLOOKUP($K34,Abr!$H$4:$N$489,7,FALSE),0)</f>
        <v>0</v>
      </c>
      <c r="R34" s="6">
        <f>IFERROR(VLOOKUP($K34,May!$H$4:$N$489,7,FALSE),0)</f>
        <v>0</v>
      </c>
      <c r="S34" s="6">
        <f>IFERROR(VLOOKUP($K34,Jun!$H$4:$N$489,7,FALSE),0)</f>
        <v>0</v>
      </c>
      <c r="T34" s="6">
        <f>IFERROR(VLOOKUP($K34,Jul!$H$4:$N$489,7,FALSE),0)</f>
        <v>0</v>
      </c>
      <c r="U34" s="6">
        <f>IFERROR(VLOOKUP($K34,Ago!$H$4:$N$489,7,FALSE),0)</f>
        <v>0</v>
      </c>
      <c r="V34" s="6">
        <f>IFERROR(VLOOKUP($K34,Set!$H$4:$N$489,7,FALSE),0)</f>
        <v>0</v>
      </c>
      <c r="W34" s="6">
        <f>IFERROR(VLOOKUP($K34,Oct!$H$4:$N$489,7,FALSE),0)</f>
        <v>0</v>
      </c>
      <c r="X34" s="6">
        <f>IFERROR(VLOOKUP($K34,Nov!$H$4:$N$489,7,FALSE),0)</f>
        <v>0</v>
      </c>
      <c r="Y34" s="6">
        <f>IFERROR(VLOOKUP($K34,Dic!$H$4:$N$489,7,FALSE),0)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461</v>
      </c>
      <c r="AI34" s="122" t="s">
        <v>238</v>
      </c>
      <c r="AJ34" s="121">
        <f>+SUMIFS($M:$M,$D:$D,AI34)</f>
        <v>1130</v>
      </c>
      <c r="AK34" s="117">
        <f t="shared" si="23"/>
        <v>0.40796460176991151</v>
      </c>
      <c r="AM34" s="123" t="s">
        <v>16</v>
      </c>
      <c r="AN34" s="124">
        <f t="shared" ref="AN34:AY41" si="39">+SUMIFS(N:N,$D:$D,$AM34)</f>
        <v>196</v>
      </c>
      <c r="AO34" s="124">
        <f t="shared" si="39"/>
        <v>201</v>
      </c>
      <c r="AP34" s="124">
        <f t="shared" si="39"/>
        <v>112</v>
      </c>
      <c r="AQ34" s="124">
        <f t="shared" si="39"/>
        <v>230</v>
      </c>
      <c r="AR34" s="124">
        <f t="shared" si="39"/>
        <v>208</v>
      </c>
      <c r="AS34" s="124">
        <f t="shared" si="39"/>
        <v>169</v>
      </c>
      <c r="AT34" s="124">
        <f t="shared" si="39"/>
        <v>185</v>
      </c>
      <c r="AU34" s="124">
        <f t="shared" si="39"/>
        <v>55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461</v>
      </c>
      <c r="BC34" s="122" t="s">
        <v>238</v>
      </c>
      <c r="BD34" s="115">
        <f>+SUMIFS($M:$M,$H:$H,BC34)</f>
        <v>1155</v>
      </c>
      <c r="BE34" s="117">
        <f t="shared" si="27"/>
        <v>0.39913419913419912</v>
      </c>
      <c r="BG34" s="114" t="s">
        <v>43</v>
      </c>
      <c r="BH34" s="102">
        <f>IFERROR(BH43/$BD$68,0)</f>
        <v>8.7378640776699032E-3</v>
      </c>
      <c r="BI34" s="102">
        <f t="shared" ref="BI34:BS34" si="40">IFERROR(BI43/$BD$68,0)</f>
        <v>1.4563106796116505E-2</v>
      </c>
      <c r="BJ34" s="102">
        <f t="shared" si="40"/>
        <v>1.5533980582524271E-2</v>
      </c>
      <c r="BK34" s="102">
        <f t="shared" si="40"/>
        <v>2.0388349514563107E-2</v>
      </c>
      <c r="BL34" s="102">
        <f t="shared" si="40"/>
        <v>1.9417475728155338E-2</v>
      </c>
      <c r="BM34" s="102">
        <f t="shared" si="40"/>
        <v>1.3592233009708738E-2</v>
      </c>
      <c r="BN34" s="102">
        <f t="shared" si="40"/>
        <v>1.5533980582524271E-2</v>
      </c>
      <c r="BO34" s="102">
        <f t="shared" si="40"/>
        <v>2.9126213592233011E-3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IFERROR(VLOOKUP($K35,Ene!$H$4:$N$489,7,FALSE),0)</f>
        <v>1</v>
      </c>
      <c r="O35" s="6">
        <f>IFERROR(VLOOKUP($K35,Feb!$H$4:$N$489,7,FALSE),0)</f>
        <v>0</v>
      </c>
      <c r="P35" s="6">
        <f>IFERROR(VLOOKUP($K35,Mar!$H$4:$N$489,7,FALSE),0)</f>
        <v>1</v>
      </c>
      <c r="Q35" s="6">
        <f>IFERROR(VLOOKUP($K35,Abr!$H$4:$N$489,7,FALSE),0)</f>
        <v>2</v>
      </c>
      <c r="R35" s="6">
        <f>IFERROR(VLOOKUP($K35,May!$H$4:$N$489,7,FALSE),0)</f>
        <v>1</v>
      </c>
      <c r="S35" s="6">
        <f>IFERROR(VLOOKUP($K35,Jun!$H$4:$N$489,7,FALSE),0)</f>
        <v>0</v>
      </c>
      <c r="T35" s="6">
        <f>IFERROR(VLOOKUP($K35,Jul!$H$4:$N$489,7,FALSE),0)</f>
        <v>0</v>
      </c>
      <c r="U35" s="6">
        <f>IFERROR(VLOOKUP($K35,Ago!$H$4:$N$489,7,FALSE),0)</f>
        <v>0</v>
      </c>
      <c r="V35" s="6">
        <f>IFERROR(VLOOKUP($K35,Set!$H$4:$N$489,7,FALSE),0)</f>
        <v>0</v>
      </c>
      <c r="W35" s="6">
        <f>IFERROR(VLOOKUP($K35,Oct!$H$4:$N$489,7,FALSE),0)</f>
        <v>0</v>
      </c>
      <c r="X35" s="6">
        <f>IFERROR(VLOOKUP($K35,Nov!$H$4:$N$489,7,FALSE),0)</f>
        <v>0</v>
      </c>
      <c r="Y35" s="6">
        <f>IFERROR(VLOOKUP($K35,Dic!$H$4:$N$489,7,FALSE),0)</f>
        <v>0</v>
      </c>
      <c r="Z35" s="6">
        <f t="shared" si="0"/>
        <v>2</v>
      </c>
      <c r="AA35" s="6">
        <f t="shared" si="1"/>
        <v>3</v>
      </c>
      <c r="AB35" s="6">
        <f t="shared" si="2"/>
        <v>0</v>
      </c>
      <c r="AC35" s="6">
        <f t="shared" si="3"/>
        <v>0</v>
      </c>
      <c r="AD35" s="6">
        <f t="shared" si="4"/>
        <v>5</v>
      </c>
      <c r="AE35" s="6">
        <f t="shared" si="5"/>
        <v>0</v>
      </c>
      <c r="AF35" s="6">
        <f t="shared" si="6"/>
        <v>5</v>
      </c>
      <c r="AH35" s="118">
        <f t="shared" ref="AH35:AH40" si="41">+SUMIFS($AF:$AF,$E:$E,AI35)</f>
        <v>1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7.0921985815602835E-3</v>
      </c>
      <c r="AM35" s="123" t="s">
        <v>238</v>
      </c>
      <c r="AN35" s="124">
        <f t="shared" si="39"/>
        <v>72</v>
      </c>
      <c r="AO35" s="124">
        <f t="shared" si="39"/>
        <v>55</v>
      </c>
      <c r="AP35" s="124">
        <f t="shared" si="39"/>
        <v>90</v>
      </c>
      <c r="AQ35" s="124">
        <f t="shared" si="39"/>
        <v>67</v>
      </c>
      <c r="AR35" s="124">
        <f t="shared" si="39"/>
        <v>64</v>
      </c>
      <c r="AS35" s="124">
        <f t="shared" si="39"/>
        <v>49</v>
      </c>
      <c r="AT35" s="124">
        <f t="shared" si="39"/>
        <v>51</v>
      </c>
      <c r="AU35" s="124">
        <f t="shared" si="39"/>
        <v>13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7.6335877862595417E-3</v>
      </c>
      <c r="BG35" s="125" t="s">
        <v>16</v>
      </c>
      <c r="BH35" s="124">
        <f t="shared" ref="BH35:BS43" si="45">+SUMIFS(N:N,$H:$H,$BG35)</f>
        <v>151</v>
      </c>
      <c r="BI35" s="124">
        <f t="shared" si="45"/>
        <v>70</v>
      </c>
      <c r="BJ35" s="124">
        <f t="shared" si="45"/>
        <v>74</v>
      </c>
      <c r="BK35" s="124">
        <f t="shared" si="45"/>
        <v>88</v>
      </c>
      <c r="BL35" s="124">
        <f t="shared" si="45"/>
        <v>88</v>
      </c>
      <c r="BM35" s="124">
        <f t="shared" si="45"/>
        <v>71</v>
      </c>
      <c r="BN35" s="124">
        <f t="shared" si="45"/>
        <v>55</v>
      </c>
      <c r="BO35" s="124">
        <f t="shared" si="45"/>
        <v>16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IFERROR(VLOOKUP($K36,Ene!$H$4:$N$489,7,FALSE),0)</f>
        <v>0</v>
      </c>
      <c r="O36" s="6">
        <f>IFERROR(VLOOKUP($K36,Feb!$H$4:$N$489,7,FALSE),0)</f>
        <v>2</v>
      </c>
      <c r="P36" s="6">
        <f>IFERROR(VLOOKUP($K36,Mar!$H$4:$N$489,7,FALSE),0)</f>
        <v>0</v>
      </c>
      <c r="Q36" s="6">
        <f>IFERROR(VLOOKUP($K36,Abr!$H$4:$N$489,7,FALSE),0)</f>
        <v>1</v>
      </c>
      <c r="R36" s="6">
        <f>IFERROR(VLOOKUP($K36,May!$H$4:$N$489,7,FALSE),0)</f>
        <v>0</v>
      </c>
      <c r="S36" s="6">
        <f>IFERROR(VLOOKUP($K36,Jun!$H$4:$N$489,7,FALSE),0)</f>
        <v>0</v>
      </c>
      <c r="T36" s="6">
        <f>IFERROR(VLOOKUP($K36,Jul!$H$4:$N$489,7,FALSE),0)</f>
        <v>0</v>
      </c>
      <c r="U36" s="6">
        <f>IFERROR(VLOOKUP($K36,Ago!$H$4:$N$489,7,FALSE),0)</f>
        <v>0</v>
      </c>
      <c r="V36" s="6">
        <f>IFERROR(VLOOKUP($K36,Set!$H$4:$N$489,7,FALSE),0)</f>
        <v>0</v>
      </c>
      <c r="W36" s="6">
        <f>IFERROR(VLOOKUP($K36,Oct!$H$4:$N$489,7,FALSE),0)</f>
        <v>0</v>
      </c>
      <c r="X36" s="6">
        <f>IFERROR(VLOOKUP($K36,Nov!$H$4:$N$489,7,FALSE),0)</f>
        <v>0</v>
      </c>
      <c r="Y36" s="6">
        <f>IFERROR(VLOOKUP($K36,Dic!$H$4:$N$489,7,FALSE),0)</f>
        <v>0</v>
      </c>
      <c r="Z36" s="6">
        <f t="shared" si="0"/>
        <v>2</v>
      </c>
      <c r="AA36" s="6">
        <f t="shared" si="1"/>
        <v>1</v>
      </c>
      <c r="AB36" s="6">
        <f t="shared" si="2"/>
        <v>0</v>
      </c>
      <c r="AC36" s="6">
        <f t="shared" si="3"/>
        <v>0</v>
      </c>
      <c r="AD36" s="6">
        <f t="shared" si="4"/>
        <v>3</v>
      </c>
      <c r="AE36" s="6">
        <f t="shared" si="5"/>
        <v>0</v>
      </c>
      <c r="AF36" s="6">
        <f t="shared" si="6"/>
        <v>3</v>
      </c>
      <c r="AH36" s="118">
        <f t="shared" si="41"/>
        <v>273</v>
      </c>
      <c r="AI36" s="119" t="s">
        <v>17</v>
      </c>
      <c r="AJ36" s="120">
        <f t="shared" si="42"/>
        <v>393</v>
      </c>
      <c r="AK36" s="117">
        <f t="shared" si="23"/>
        <v>0.69465648854961837</v>
      </c>
      <c r="AM36" s="123" t="s">
        <v>49</v>
      </c>
      <c r="AN36" s="124">
        <f t="shared" si="39"/>
        <v>76</v>
      </c>
      <c r="AO36" s="124">
        <f t="shared" si="39"/>
        <v>85</v>
      </c>
      <c r="AP36" s="124">
        <f t="shared" si="39"/>
        <v>85</v>
      </c>
      <c r="AQ36" s="124">
        <f t="shared" si="39"/>
        <v>90</v>
      </c>
      <c r="AR36" s="124">
        <f t="shared" si="39"/>
        <v>57</v>
      </c>
      <c r="AS36" s="124">
        <f t="shared" si="39"/>
        <v>55</v>
      </c>
      <c r="AT36" s="124">
        <f t="shared" si="39"/>
        <v>16</v>
      </c>
      <c r="AU36" s="124">
        <f t="shared" si="39"/>
        <v>4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273</v>
      </c>
      <c r="BC36" s="119" t="s">
        <v>17</v>
      </c>
      <c r="BD36" s="120">
        <f t="shared" si="44"/>
        <v>431</v>
      </c>
      <c r="BE36" s="117">
        <f t="shared" si="27"/>
        <v>0.63341067285382835</v>
      </c>
      <c r="BG36" s="125" t="s">
        <v>238</v>
      </c>
      <c r="BH36" s="124">
        <f t="shared" si="45"/>
        <v>72</v>
      </c>
      <c r="BI36" s="124">
        <f t="shared" si="45"/>
        <v>55</v>
      </c>
      <c r="BJ36" s="124">
        <f t="shared" si="45"/>
        <v>90</v>
      </c>
      <c r="BK36" s="124">
        <f t="shared" si="45"/>
        <v>67</v>
      </c>
      <c r="BL36" s="124">
        <f t="shared" si="45"/>
        <v>64</v>
      </c>
      <c r="BM36" s="124">
        <f t="shared" si="45"/>
        <v>49</v>
      </c>
      <c r="BN36" s="124">
        <f t="shared" si="45"/>
        <v>51</v>
      </c>
      <c r="BO36" s="124">
        <f t="shared" si="45"/>
        <v>13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IFERROR(VLOOKUP($K37,Ene!$H$4:$N$489,7,FALSE),0)</f>
        <v>0</v>
      </c>
      <c r="O37" s="6">
        <f>IFERROR(VLOOKUP($K37,Feb!$H$4:$N$489,7,FALSE),0)</f>
        <v>0</v>
      </c>
      <c r="P37" s="6">
        <f>IFERROR(VLOOKUP($K37,Mar!$H$4:$N$489,7,FALSE),0)</f>
        <v>0</v>
      </c>
      <c r="Q37" s="6">
        <f>IFERROR(VLOOKUP($K37,Abr!$H$4:$N$489,7,FALSE),0)</f>
        <v>0</v>
      </c>
      <c r="R37" s="6">
        <f>IFERROR(VLOOKUP($K37,May!$H$4:$N$489,7,FALSE),0)</f>
        <v>0</v>
      </c>
      <c r="S37" s="6">
        <f>IFERROR(VLOOKUP($K37,Jun!$H$4:$N$489,7,FALSE),0)</f>
        <v>0</v>
      </c>
      <c r="T37" s="6">
        <f>IFERROR(VLOOKUP($K37,Jul!$H$4:$N$489,7,FALSE),0)</f>
        <v>0</v>
      </c>
      <c r="U37" s="6">
        <f>IFERROR(VLOOKUP($K37,Ago!$H$4:$N$489,7,FALSE),0)</f>
        <v>0</v>
      </c>
      <c r="V37" s="6">
        <f>IFERROR(VLOOKUP($K37,Set!$H$4:$N$489,7,FALSE),0)</f>
        <v>0</v>
      </c>
      <c r="W37" s="6">
        <f>IFERROR(VLOOKUP($K37,Oct!$H$4:$N$489,7,FALSE),0)</f>
        <v>0</v>
      </c>
      <c r="X37" s="6">
        <f>IFERROR(VLOOKUP($K37,Nov!$H$4:$N$489,7,FALSE),0)</f>
        <v>0</v>
      </c>
      <c r="Y37" s="6">
        <f>IFERROR(VLOOKUP($K37,Dic!$H$4:$N$489,7,FALSE),0)</f>
        <v>0</v>
      </c>
      <c r="Z37" s="6">
        <f t="shared" si="0"/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H37" s="118">
        <f t="shared" si="41"/>
        <v>51</v>
      </c>
      <c r="AI37" s="119" t="s">
        <v>37</v>
      </c>
      <c r="AJ37" s="120">
        <f t="shared" si="42"/>
        <v>129</v>
      </c>
      <c r="AK37" s="117">
        <f t="shared" si="23"/>
        <v>0.39534883720930231</v>
      </c>
      <c r="AM37" s="123" t="s">
        <v>1</v>
      </c>
      <c r="AN37" s="124">
        <f t="shared" si="39"/>
        <v>517</v>
      </c>
      <c r="AO37" s="124">
        <f t="shared" si="39"/>
        <v>506</v>
      </c>
      <c r="AP37" s="124">
        <f t="shared" si="39"/>
        <v>541</v>
      </c>
      <c r="AQ37" s="124">
        <f t="shared" si="39"/>
        <v>516</v>
      </c>
      <c r="AR37" s="124">
        <f t="shared" si="39"/>
        <v>560</v>
      </c>
      <c r="AS37" s="124">
        <f t="shared" si="39"/>
        <v>490</v>
      </c>
      <c r="AT37" s="124">
        <f t="shared" si="39"/>
        <v>446</v>
      </c>
      <c r="AU37" s="124">
        <f t="shared" si="39"/>
        <v>137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51</v>
      </c>
      <c r="BC37" s="119" t="s">
        <v>37</v>
      </c>
      <c r="BD37" s="120">
        <f t="shared" si="44"/>
        <v>116</v>
      </c>
      <c r="BE37" s="117">
        <f t="shared" si="27"/>
        <v>0.43965517241379309</v>
      </c>
      <c r="BG37" s="125" t="s">
        <v>49</v>
      </c>
      <c r="BH37" s="124">
        <f t="shared" si="45"/>
        <v>76</v>
      </c>
      <c r="BI37" s="124">
        <f t="shared" si="45"/>
        <v>85</v>
      </c>
      <c r="BJ37" s="124">
        <f t="shared" si="45"/>
        <v>85</v>
      </c>
      <c r="BK37" s="124">
        <f t="shared" si="45"/>
        <v>90</v>
      </c>
      <c r="BL37" s="124">
        <f t="shared" si="45"/>
        <v>57</v>
      </c>
      <c r="BM37" s="124">
        <f t="shared" si="45"/>
        <v>55</v>
      </c>
      <c r="BN37" s="124">
        <f t="shared" si="45"/>
        <v>16</v>
      </c>
      <c r="BO37" s="124">
        <f t="shared" si="45"/>
        <v>4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IFERROR(VLOOKUP($K38,Ene!$H$4:$N$489,7,FALSE),0)</f>
        <v>0</v>
      </c>
      <c r="O38" s="6">
        <f>IFERROR(VLOOKUP($K38,Feb!$H$4:$N$489,7,FALSE),0)</f>
        <v>0</v>
      </c>
      <c r="P38" s="6">
        <f>IFERROR(VLOOKUP($K38,Mar!$H$4:$N$489,7,FALSE),0)</f>
        <v>0</v>
      </c>
      <c r="Q38" s="6">
        <f>IFERROR(VLOOKUP($K38,Abr!$H$4:$N$489,7,FALSE),0)</f>
        <v>0</v>
      </c>
      <c r="R38" s="6">
        <f>IFERROR(VLOOKUP($K38,May!$H$4:$N$489,7,FALSE),0)</f>
        <v>0</v>
      </c>
      <c r="S38" s="6">
        <f>IFERROR(VLOOKUP($K38,Jun!$H$4:$N$489,7,FALSE),0)</f>
        <v>0</v>
      </c>
      <c r="T38" s="6">
        <f>IFERROR(VLOOKUP($K38,Jul!$H$4:$N$489,7,FALSE),0)</f>
        <v>0</v>
      </c>
      <c r="U38" s="6">
        <f>IFERROR(VLOOKUP($K38,Ago!$H$4:$N$489,7,FALSE),0)</f>
        <v>0</v>
      </c>
      <c r="V38" s="6">
        <f>IFERROR(VLOOKUP($K38,Set!$H$4:$N$489,7,FALSE),0)</f>
        <v>0</v>
      </c>
      <c r="W38" s="6">
        <f>IFERROR(VLOOKUP($K38,Oct!$H$4:$N$489,7,FALSE),0)</f>
        <v>0</v>
      </c>
      <c r="X38" s="6">
        <f>IFERROR(VLOOKUP($K38,Nov!$H$4:$N$489,7,FALSE),0)</f>
        <v>0</v>
      </c>
      <c r="Y38" s="6">
        <f>IFERROR(VLOOKUP($K38,Dic!$H$4:$N$489,7,FALSE),0)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100</v>
      </c>
      <c r="AI38" s="119" t="s">
        <v>78</v>
      </c>
      <c r="AJ38" s="120">
        <f t="shared" si="42"/>
        <v>215</v>
      </c>
      <c r="AK38" s="117">
        <f t="shared" si="23"/>
        <v>0.46511627906976744</v>
      </c>
      <c r="AM38" s="123" t="s">
        <v>147</v>
      </c>
      <c r="AN38" s="124">
        <f t="shared" si="39"/>
        <v>7</v>
      </c>
      <c r="AO38" s="124">
        <f t="shared" si="39"/>
        <v>10</v>
      </c>
      <c r="AP38" s="124">
        <f t="shared" si="39"/>
        <v>5</v>
      </c>
      <c r="AQ38" s="124">
        <f t="shared" si="39"/>
        <v>0</v>
      </c>
      <c r="AR38" s="124">
        <f t="shared" si="39"/>
        <v>5</v>
      </c>
      <c r="AS38" s="124">
        <f t="shared" si="39"/>
        <v>6</v>
      </c>
      <c r="AT38" s="124">
        <f t="shared" si="39"/>
        <v>4</v>
      </c>
      <c r="AU38" s="124">
        <f t="shared" si="39"/>
        <v>1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100</v>
      </c>
      <c r="BC38" s="119" t="s">
        <v>78</v>
      </c>
      <c r="BD38" s="120">
        <f t="shared" si="44"/>
        <v>215</v>
      </c>
      <c r="BE38" s="117">
        <f t="shared" si="27"/>
        <v>0.46511627906976744</v>
      </c>
      <c r="BG38" s="125" t="s">
        <v>230</v>
      </c>
      <c r="BH38" s="124">
        <f t="shared" si="45"/>
        <v>119</v>
      </c>
      <c r="BI38" s="124">
        <f t="shared" si="45"/>
        <v>107</v>
      </c>
      <c r="BJ38" s="124">
        <f t="shared" si="45"/>
        <v>92</v>
      </c>
      <c r="BK38" s="124">
        <f t="shared" si="45"/>
        <v>107</v>
      </c>
      <c r="BL38" s="124">
        <f t="shared" si="45"/>
        <v>118</v>
      </c>
      <c r="BM38" s="124">
        <f t="shared" si="45"/>
        <v>96</v>
      </c>
      <c r="BN38" s="124">
        <f t="shared" si="45"/>
        <v>71</v>
      </c>
      <c r="BO38" s="124">
        <f t="shared" si="45"/>
        <v>14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IFERROR(VLOOKUP($K39,Ene!$H$4:$N$489,7,FALSE),0)</f>
        <v>0</v>
      </c>
      <c r="O39" s="6">
        <f>IFERROR(VLOOKUP($K39,Feb!$H$4:$N$489,7,FALSE),0)</f>
        <v>0</v>
      </c>
      <c r="P39" s="6">
        <f>IFERROR(VLOOKUP($K39,Mar!$H$4:$N$489,7,FALSE),0)</f>
        <v>0</v>
      </c>
      <c r="Q39" s="6">
        <f>IFERROR(VLOOKUP($K39,Abr!$H$4:$N$489,7,FALSE),0)</f>
        <v>0</v>
      </c>
      <c r="R39" s="6">
        <f>IFERROR(VLOOKUP($K39,May!$H$4:$N$489,7,FALSE),0)</f>
        <v>0</v>
      </c>
      <c r="S39" s="6">
        <f>IFERROR(VLOOKUP($K39,Jun!$H$4:$N$489,7,FALSE),0)</f>
        <v>0</v>
      </c>
      <c r="T39" s="6">
        <f>IFERROR(VLOOKUP($K39,Jul!$H$4:$N$489,7,FALSE),0)</f>
        <v>0</v>
      </c>
      <c r="U39" s="6">
        <f>IFERROR(VLOOKUP($K39,Ago!$H$4:$N$489,7,FALSE),0)</f>
        <v>0</v>
      </c>
      <c r="V39" s="6">
        <f>IFERROR(VLOOKUP($K39,Set!$H$4:$N$489,7,FALSE),0)</f>
        <v>0</v>
      </c>
      <c r="W39" s="6">
        <f>IFERROR(VLOOKUP($K39,Oct!$H$4:$N$489,7,FALSE),0)</f>
        <v>0</v>
      </c>
      <c r="X39" s="6">
        <f>IFERROR(VLOOKUP($K39,Nov!$H$4:$N$489,7,FALSE),0)</f>
        <v>0</v>
      </c>
      <c r="Y39" s="6">
        <f>IFERROR(VLOOKUP($K39,Dic!$H$4:$N$489,7,FALSE),0)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15</v>
      </c>
      <c r="AI39" s="119" t="s">
        <v>109</v>
      </c>
      <c r="AJ39" s="120">
        <f t="shared" si="42"/>
        <v>110</v>
      </c>
      <c r="AK39" s="117">
        <f t="shared" si="23"/>
        <v>0.13636363636363635</v>
      </c>
      <c r="AM39" s="123" t="s">
        <v>1184</v>
      </c>
      <c r="AN39" s="124">
        <f t="shared" si="39"/>
        <v>24</v>
      </c>
      <c r="AO39" s="124">
        <f t="shared" si="39"/>
        <v>52</v>
      </c>
      <c r="AP39" s="124">
        <f t="shared" si="39"/>
        <v>57</v>
      </c>
      <c r="AQ39" s="124">
        <f t="shared" si="39"/>
        <v>56</v>
      </c>
      <c r="AR39" s="124">
        <f t="shared" si="39"/>
        <v>45</v>
      </c>
      <c r="AS39" s="124">
        <f t="shared" si="39"/>
        <v>27</v>
      </c>
      <c r="AT39" s="124">
        <f t="shared" si="39"/>
        <v>28</v>
      </c>
      <c r="AU39" s="124">
        <f t="shared" si="39"/>
        <v>2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15</v>
      </c>
      <c r="BC39" s="119" t="s">
        <v>109</v>
      </c>
      <c r="BD39" s="120">
        <f t="shared" si="44"/>
        <v>110</v>
      </c>
      <c r="BE39" s="117">
        <f t="shared" si="27"/>
        <v>0.13636363636363635</v>
      </c>
      <c r="BG39" s="125" t="s">
        <v>234</v>
      </c>
      <c r="BH39" s="124">
        <f t="shared" si="45"/>
        <v>27</v>
      </c>
      <c r="BI39" s="124">
        <f t="shared" si="45"/>
        <v>41</v>
      </c>
      <c r="BJ39" s="124">
        <f t="shared" si="45"/>
        <v>36</v>
      </c>
      <c r="BK39" s="124">
        <f t="shared" si="45"/>
        <v>22</v>
      </c>
      <c r="BL39" s="124">
        <f t="shared" si="45"/>
        <v>30</v>
      </c>
      <c r="BM39" s="124">
        <f t="shared" si="45"/>
        <v>47</v>
      </c>
      <c r="BN39" s="124">
        <f t="shared" si="45"/>
        <v>28</v>
      </c>
      <c r="BO39" s="124">
        <f t="shared" si="45"/>
        <v>6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IFERROR(VLOOKUP($K40,Ene!$H$4:$N$489,7,FALSE),0)</f>
        <v>0</v>
      </c>
      <c r="O40" s="6">
        <f>IFERROR(VLOOKUP($K40,Feb!$H$4:$N$489,7,FALSE),0)</f>
        <v>0</v>
      </c>
      <c r="P40" s="6">
        <f>IFERROR(VLOOKUP($K40,Mar!$H$4:$N$489,7,FALSE),0)</f>
        <v>0</v>
      </c>
      <c r="Q40" s="6">
        <f>IFERROR(VLOOKUP($K40,Abr!$H$4:$N$489,7,FALSE),0)</f>
        <v>0</v>
      </c>
      <c r="R40" s="6">
        <f>IFERROR(VLOOKUP($K40,May!$H$4:$N$489,7,FALSE),0)</f>
        <v>0</v>
      </c>
      <c r="S40" s="6">
        <f>IFERROR(VLOOKUP($K40,Jun!$H$4:$N$489,7,FALSE),0)</f>
        <v>0</v>
      </c>
      <c r="T40" s="6">
        <f>IFERROR(VLOOKUP($K40,Jul!$H$4:$N$489,7,FALSE),0)</f>
        <v>0</v>
      </c>
      <c r="U40" s="6">
        <f>IFERROR(VLOOKUP($K40,Ago!$H$4:$N$489,7,FALSE),0)</f>
        <v>0</v>
      </c>
      <c r="V40" s="6">
        <f>IFERROR(VLOOKUP($K40,Set!$H$4:$N$489,7,FALSE),0)</f>
        <v>0</v>
      </c>
      <c r="W40" s="6">
        <f>IFERROR(VLOOKUP($K40,Oct!$H$4:$N$489,7,FALSE),0)</f>
        <v>0</v>
      </c>
      <c r="X40" s="6">
        <f>IFERROR(VLOOKUP($K40,Nov!$H$4:$N$489,7,FALSE),0)</f>
        <v>0</v>
      </c>
      <c r="Y40" s="6">
        <f>IFERROR(VLOOKUP($K40,Dic!$H$4:$N$489,7,FALSE),0)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21</v>
      </c>
      <c r="AI40" s="119" t="s">
        <v>130</v>
      </c>
      <c r="AJ40" s="120">
        <f t="shared" si="42"/>
        <v>142</v>
      </c>
      <c r="AK40" s="117">
        <f t="shared" si="23"/>
        <v>0.14788732394366197</v>
      </c>
      <c r="AM40" s="123" t="s">
        <v>11</v>
      </c>
      <c r="AN40" s="124">
        <f t="shared" si="39"/>
        <v>59</v>
      </c>
      <c r="AO40" s="124">
        <f t="shared" si="39"/>
        <v>40</v>
      </c>
      <c r="AP40" s="124">
        <f t="shared" si="39"/>
        <v>54</v>
      </c>
      <c r="AQ40" s="124">
        <f t="shared" si="39"/>
        <v>41</v>
      </c>
      <c r="AR40" s="124">
        <f t="shared" si="39"/>
        <v>56</v>
      </c>
      <c r="AS40" s="124">
        <f t="shared" si="39"/>
        <v>52</v>
      </c>
      <c r="AT40" s="124">
        <f t="shared" si="39"/>
        <v>30</v>
      </c>
      <c r="AU40" s="124">
        <f t="shared" si="39"/>
        <v>12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21</v>
      </c>
      <c r="BC40" s="119" t="s">
        <v>130</v>
      </c>
      <c r="BD40" s="120">
        <f t="shared" si="44"/>
        <v>152</v>
      </c>
      <c r="BE40" s="117">
        <f t="shared" si="27"/>
        <v>0.13815789473684212</v>
      </c>
      <c r="BG40" s="125" t="s">
        <v>271</v>
      </c>
      <c r="BH40" s="124">
        <f t="shared" si="45"/>
        <v>457</v>
      </c>
      <c r="BI40" s="124">
        <f t="shared" si="45"/>
        <v>535</v>
      </c>
      <c r="BJ40" s="124">
        <f t="shared" si="45"/>
        <v>506</v>
      </c>
      <c r="BK40" s="124">
        <f t="shared" si="45"/>
        <v>569</v>
      </c>
      <c r="BL40" s="124">
        <f t="shared" si="45"/>
        <v>583</v>
      </c>
      <c r="BM40" s="124">
        <f t="shared" si="45"/>
        <v>486</v>
      </c>
      <c r="BN40" s="124">
        <f t="shared" si="45"/>
        <v>506</v>
      </c>
      <c r="BO40" s="124">
        <f t="shared" si="45"/>
        <v>164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IFERROR(VLOOKUP($K41,Ene!$H$4:$N$489,7,FALSE),0)</f>
        <v>0</v>
      </c>
      <c r="O41" s="6">
        <f>IFERROR(VLOOKUP($K41,Feb!$H$4:$N$489,7,FALSE),0)</f>
        <v>0</v>
      </c>
      <c r="P41" s="6">
        <f>IFERROR(VLOOKUP($K41,Mar!$H$4:$N$489,7,FALSE),0)</f>
        <v>0</v>
      </c>
      <c r="Q41" s="6">
        <f>IFERROR(VLOOKUP($K41,Abr!$H$4:$N$489,7,FALSE),0)</f>
        <v>0</v>
      </c>
      <c r="R41" s="6">
        <f>IFERROR(VLOOKUP($K41,May!$H$4:$N$489,7,FALSE),0)</f>
        <v>0</v>
      </c>
      <c r="S41" s="6">
        <f>IFERROR(VLOOKUP($K41,Jun!$H$4:$N$489,7,FALSE),0)</f>
        <v>0</v>
      </c>
      <c r="T41" s="6">
        <f>IFERROR(VLOOKUP($K41,Jul!$H$4:$N$489,7,FALSE),0)</f>
        <v>0</v>
      </c>
      <c r="U41" s="6">
        <f>IFERROR(VLOOKUP($K41,Ago!$H$4:$N$489,7,FALSE),0)</f>
        <v>0</v>
      </c>
      <c r="V41" s="6">
        <f>IFERROR(VLOOKUP($K41,Set!$H$4:$N$489,7,FALSE),0)</f>
        <v>0</v>
      </c>
      <c r="W41" s="6">
        <f>IFERROR(VLOOKUP($K41,Oct!$H$4:$N$489,7,FALSE),0)</f>
        <v>0</v>
      </c>
      <c r="X41" s="6">
        <f>IFERROR(VLOOKUP($K41,Nov!$H$4:$N$489,7,FALSE),0)</f>
        <v>0</v>
      </c>
      <c r="Y41" s="6">
        <f>IFERROR(VLOOKUP($K41,Dic!$H$4:$N$489,7,FALSE),0)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468</v>
      </c>
      <c r="AI41" s="122" t="s">
        <v>49</v>
      </c>
      <c r="AJ41" s="121">
        <f>+SUMIFS($M:$M,$D:$D,AI41)</f>
        <v>1286</v>
      </c>
      <c r="AK41" s="117">
        <f t="shared" si="23"/>
        <v>0.36391912908242613</v>
      </c>
      <c r="AM41" s="123" t="s">
        <v>43</v>
      </c>
      <c r="AN41" s="124">
        <f t="shared" si="39"/>
        <v>42</v>
      </c>
      <c r="AO41" s="124">
        <f t="shared" si="39"/>
        <v>51</v>
      </c>
      <c r="AP41" s="124">
        <f t="shared" si="39"/>
        <v>66</v>
      </c>
      <c r="AQ41" s="124">
        <f t="shared" si="39"/>
        <v>61</v>
      </c>
      <c r="AR41" s="124">
        <f t="shared" si="39"/>
        <v>66</v>
      </c>
      <c r="AS41" s="124">
        <f t="shared" si="39"/>
        <v>49</v>
      </c>
      <c r="AT41" s="124">
        <f t="shared" si="39"/>
        <v>41</v>
      </c>
      <c r="AU41" s="124">
        <f t="shared" si="39"/>
        <v>10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468</v>
      </c>
      <c r="BC41" s="122" t="s">
        <v>49</v>
      </c>
      <c r="BD41" s="115">
        <f>+SUMIFS($M:$M,$H:$H,BC41)</f>
        <v>1286</v>
      </c>
      <c r="BE41" s="117">
        <f t="shared" si="27"/>
        <v>0.36391912908242613</v>
      </c>
      <c r="BG41" s="125" t="s">
        <v>31</v>
      </c>
      <c r="BH41" s="124">
        <f t="shared" si="45"/>
        <v>24</v>
      </c>
      <c r="BI41" s="124">
        <f t="shared" si="45"/>
        <v>52</v>
      </c>
      <c r="BJ41" s="124">
        <f t="shared" si="45"/>
        <v>57</v>
      </c>
      <c r="BK41" s="124">
        <f t="shared" si="45"/>
        <v>56</v>
      </c>
      <c r="BL41" s="124">
        <f t="shared" si="45"/>
        <v>45</v>
      </c>
      <c r="BM41" s="124">
        <f t="shared" si="45"/>
        <v>27</v>
      </c>
      <c r="BN41" s="124">
        <f t="shared" si="45"/>
        <v>28</v>
      </c>
      <c r="BO41" s="124">
        <f t="shared" si="45"/>
        <v>2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IFERROR(VLOOKUP($K42,Ene!$H$4:$N$489,7,FALSE),0)</f>
        <v>0</v>
      </c>
      <c r="O42" s="6">
        <f>IFERROR(VLOOKUP($K42,Feb!$H$4:$N$489,7,FALSE),0)</f>
        <v>0</v>
      </c>
      <c r="P42" s="6">
        <f>IFERROR(VLOOKUP($K42,Mar!$H$4:$N$489,7,FALSE),0)</f>
        <v>0</v>
      </c>
      <c r="Q42" s="6">
        <f>IFERROR(VLOOKUP($K42,Abr!$H$4:$N$489,7,FALSE),0)</f>
        <v>0</v>
      </c>
      <c r="R42" s="6">
        <f>IFERROR(VLOOKUP($K42,May!$H$4:$N$489,7,FALSE),0)</f>
        <v>0</v>
      </c>
      <c r="S42" s="6">
        <f>IFERROR(VLOOKUP($K42,Jun!$H$4:$N$489,7,FALSE),0)</f>
        <v>0</v>
      </c>
      <c r="T42" s="6">
        <f>IFERROR(VLOOKUP($K42,Jul!$H$4:$N$489,7,FALSE),0)</f>
        <v>0</v>
      </c>
      <c r="U42" s="6">
        <f>IFERROR(VLOOKUP($K42,Ago!$H$4:$N$489,7,FALSE),0)</f>
        <v>0</v>
      </c>
      <c r="V42" s="6">
        <f>IFERROR(VLOOKUP($K42,Set!$H$4:$N$489,7,FALSE),0)</f>
        <v>0</v>
      </c>
      <c r="W42" s="6">
        <f>IFERROR(VLOOKUP($K42,Oct!$H$4:$N$489,7,FALSE),0)</f>
        <v>0</v>
      </c>
      <c r="X42" s="6">
        <f>IFERROR(VLOOKUP($K42,Nov!$H$4:$N$489,7,FALSE),0)</f>
        <v>0</v>
      </c>
      <c r="Y42" s="6">
        <f>IFERROR(VLOOKUP($K42,Dic!$H$4:$N$489,7,FALSE),0)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174</v>
      </c>
      <c r="AI42" s="119" t="s">
        <v>118</v>
      </c>
      <c r="AJ42" s="120">
        <f>+SUMIFS($M:$M,$E:$E,AI42)</f>
        <v>656</v>
      </c>
      <c r="AK42" s="117">
        <f t="shared" si="23"/>
        <v>0.2652439024390244</v>
      </c>
      <c r="BB42" s="120">
        <f>+SUMIFS($AF:$AF,$I:$I,BC42)</f>
        <v>77</v>
      </c>
      <c r="BC42" s="119" t="s">
        <v>51</v>
      </c>
      <c r="BD42" s="120">
        <f>+SUMIFS($M:$M,$I:$I,BC42)</f>
        <v>126</v>
      </c>
      <c r="BE42" s="117">
        <f t="shared" si="27"/>
        <v>0.61111111111111116</v>
      </c>
      <c r="BG42" s="125" t="s">
        <v>11</v>
      </c>
      <c r="BH42" s="124">
        <f t="shared" si="45"/>
        <v>58</v>
      </c>
      <c r="BI42" s="124">
        <f t="shared" si="45"/>
        <v>40</v>
      </c>
      <c r="BJ42" s="124">
        <f t="shared" si="45"/>
        <v>54</v>
      </c>
      <c r="BK42" s="124">
        <f t="shared" si="45"/>
        <v>41</v>
      </c>
      <c r="BL42" s="124">
        <f t="shared" si="45"/>
        <v>56</v>
      </c>
      <c r="BM42" s="124">
        <f t="shared" si="45"/>
        <v>52</v>
      </c>
      <c r="BN42" s="124">
        <f t="shared" si="45"/>
        <v>30</v>
      </c>
      <c r="BO42" s="124">
        <f t="shared" si="45"/>
        <v>12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IFERROR(VLOOKUP($K43,Ene!$H$4:$N$489,7,FALSE),0)</f>
        <v>0</v>
      </c>
      <c r="O43" s="6">
        <f>IFERROR(VLOOKUP($K43,Feb!$H$4:$N$489,7,FALSE),0)</f>
        <v>0</v>
      </c>
      <c r="P43" s="6">
        <f>IFERROR(VLOOKUP($K43,Mar!$H$4:$N$489,7,FALSE),0)</f>
        <v>0</v>
      </c>
      <c r="Q43" s="6">
        <f>IFERROR(VLOOKUP($K43,Abr!$H$4:$N$489,7,FALSE),0)</f>
        <v>0</v>
      </c>
      <c r="R43" s="6">
        <f>IFERROR(VLOOKUP($K43,May!$H$4:$N$489,7,FALSE),0)</f>
        <v>0</v>
      </c>
      <c r="S43" s="6">
        <f>IFERROR(VLOOKUP($K43,Jun!$H$4:$N$489,7,FALSE),0)</f>
        <v>0</v>
      </c>
      <c r="T43" s="6">
        <f>IFERROR(VLOOKUP($K43,Jul!$H$4:$N$489,7,FALSE),0)</f>
        <v>0</v>
      </c>
      <c r="U43" s="6">
        <f>IFERROR(VLOOKUP($K43,Ago!$H$4:$N$489,7,FALSE),0)</f>
        <v>0</v>
      </c>
      <c r="V43" s="6">
        <f>IFERROR(VLOOKUP($K43,Set!$H$4:$N$489,7,FALSE),0)</f>
        <v>0</v>
      </c>
      <c r="W43" s="6">
        <f>IFERROR(VLOOKUP($K43,Oct!$H$4:$N$489,7,FALSE),0)</f>
        <v>0</v>
      </c>
      <c r="X43" s="6">
        <f>IFERROR(VLOOKUP($K43,Nov!$H$4:$N$489,7,FALSE),0)</f>
        <v>0</v>
      </c>
      <c r="Y43" s="6">
        <f>IFERROR(VLOOKUP($K43,Dic!$H$4:$N$489,7,FALSE),0)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29</v>
      </c>
      <c r="AI43" s="119" t="s">
        <v>123</v>
      </c>
      <c r="AJ43" s="120">
        <f>+SUMIFS($M:$M,$E:$E,AI43)</f>
        <v>92</v>
      </c>
      <c r="AK43" s="117">
        <f t="shared" si="23"/>
        <v>0.31521739130434784</v>
      </c>
      <c r="BB43" s="120">
        <f>+SUMIFS($AF:$AF,$I:$I,BC43)</f>
        <v>73</v>
      </c>
      <c r="BC43" s="119" t="s">
        <v>88</v>
      </c>
      <c r="BD43" s="120">
        <f>+SUMIFS($M:$M,$I:$I,BC43)</f>
        <v>230</v>
      </c>
      <c r="BE43" s="117">
        <f t="shared" si="27"/>
        <v>0.31739130434782609</v>
      </c>
      <c r="BG43" s="125" t="s">
        <v>43</v>
      </c>
      <c r="BH43" s="124">
        <f t="shared" si="45"/>
        <v>9</v>
      </c>
      <c r="BI43" s="124">
        <f t="shared" si="45"/>
        <v>15</v>
      </c>
      <c r="BJ43" s="124">
        <f t="shared" si="45"/>
        <v>16</v>
      </c>
      <c r="BK43" s="124">
        <f t="shared" si="45"/>
        <v>21</v>
      </c>
      <c r="BL43" s="124">
        <f t="shared" si="45"/>
        <v>20</v>
      </c>
      <c r="BM43" s="124">
        <f t="shared" si="45"/>
        <v>14</v>
      </c>
      <c r="BN43" s="124">
        <f t="shared" si="45"/>
        <v>16</v>
      </c>
      <c r="BO43" s="124">
        <f t="shared" si="45"/>
        <v>3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IFERROR(VLOOKUP($K44,Ene!$H$4:$N$489,7,FALSE),0)</f>
        <v>0</v>
      </c>
      <c r="O44" s="6">
        <f>IFERROR(VLOOKUP($K44,Feb!$H$4:$N$489,7,FALSE),0)</f>
        <v>0</v>
      </c>
      <c r="P44" s="6">
        <f>IFERROR(VLOOKUP($K44,Mar!$H$4:$N$489,7,FALSE),0)</f>
        <v>0</v>
      </c>
      <c r="Q44" s="6">
        <f>IFERROR(VLOOKUP($K44,Abr!$H$4:$N$489,7,FALSE),0)</f>
        <v>0</v>
      </c>
      <c r="R44" s="6">
        <f>IFERROR(VLOOKUP($K44,May!$H$4:$N$489,7,FALSE),0)</f>
        <v>0</v>
      </c>
      <c r="S44" s="6">
        <f>IFERROR(VLOOKUP($K44,Jun!$H$4:$N$489,7,FALSE),0)</f>
        <v>0</v>
      </c>
      <c r="T44" s="6">
        <f>IFERROR(VLOOKUP($K44,Jul!$H$4:$N$489,7,FALSE),0)</f>
        <v>0</v>
      </c>
      <c r="U44" s="6">
        <f>IFERROR(VLOOKUP($K44,Ago!$H$4:$N$489,7,FALSE),0)</f>
        <v>0</v>
      </c>
      <c r="V44" s="6">
        <f>IFERROR(VLOOKUP($K44,Set!$H$4:$N$489,7,FALSE),0)</f>
        <v>0</v>
      </c>
      <c r="W44" s="6">
        <f>IFERROR(VLOOKUP($K44,Oct!$H$4:$N$489,7,FALSE),0)</f>
        <v>0</v>
      </c>
      <c r="X44" s="6">
        <f>IFERROR(VLOOKUP($K44,Nov!$H$4:$N$489,7,FALSE),0)</f>
        <v>0</v>
      </c>
      <c r="Y44" s="6">
        <f>IFERROR(VLOOKUP($K44,Dic!$H$4:$N$489,7,FALSE),0)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76</v>
      </c>
      <c r="AI44" s="119" t="s">
        <v>50</v>
      </c>
      <c r="AJ44" s="120">
        <f>+SUMIFS($M:$M,$E:$E,AI44)</f>
        <v>122</v>
      </c>
      <c r="AK44" s="117">
        <f t="shared" si="23"/>
        <v>0.62295081967213117</v>
      </c>
      <c r="BB44" s="120">
        <f>+SUMIFS($AF:$AF,$I:$I,BC44)</f>
        <v>202</v>
      </c>
      <c r="BC44" s="119" t="s">
        <v>118</v>
      </c>
      <c r="BD44" s="120">
        <f>+SUMIFS($M:$M,$I:$I,BC44)</f>
        <v>742</v>
      </c>
      <c r="BE44" s="117">
        <f t="shared" si="27"/>
        <v>0.27223719676549868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IFERROR(VLOOKUP($K45,Ene!$H$4:$N$489,7,FALSE),0)</f>
        <v>0</v>
      </c>
      <c r="O45" s="6">
        <f>IFERROR(VLOOKUP($K45,Feb!$H$4:$N$489,7,FALSE),0)</f>
        <v>0</v>
      </c>
      <c r="P45" s="6">
        <f>IFERROR(VLOOKUP($K45,Mar!$H$4:$N$489,7,FALSE),0)</f>
        <v>0</v>
      </c>
      <c r="Q45" s="6">
        <f>IFERROR(VLOOKUP($K45,Abr!$H$4:$N$489,7,FALSE),0)</f>
        <v>0</v>
      </c>
      <c r="R45" s="6">
        <f>IFERROR(VLOOKUP($K45,May!$H$4:$N$489,7,FALSE),0)</f>
        <v>0</v>
      </c>
      <c r="S45" s="6">
        <f>IFERROR(VLOOKUP($K45,Jun!$H$4:$N$489,7,FALSE),0)</f>
        <v>0</v>
      </c>
      <c r="T45" s="6">
        <f>IFERROR(VLOOKUP($K45,Jul!$H$4:$N$489,7,FALSE),0)</f>
        <v>0</v>
      </c>
      <c r="U45" s="6">
        <f>IFERROR(VLOOKUP($K45,Ago!$H$4:$N$489,7,FALSE),0)</f>
        <v>0</v>
      </c>
      <c r="V45" s="6">
        <f>IFERROR(VLOOKUP($K45,Set!$H$4:$N$489,7,FALSE),0)</f>
        <v>0</v>
      </c>
      <c r="W45" s="6">
        <f>IFERROR(VLOOKUP($K45,Oct!$H$4:$N$489,7,FALSE),0)</f>
        <v>0</v>
      </c>
      <c r="X45" s="6">
        <f>IFERROR(VLOOKUP($K45,Nov!$H$4:$N$489,7,FALSE),0)</f>
        <v>0</v>
      </c>
      <c r="Y45" s="6">
        <f>IFERROR(VLOOKUP($K45,Dic!$H$4:$N$489,7,FALSE),0)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116</v>
      </c>
      <c r="AI45" s="119" t="s">
        <v>211</v>
      </c>
      <c r="AJ45" s="120">
        <f>+SUMIFS($M:$M,$E:$E,AI45)</f>
        <v>188</v>
      </c>
      <c r="AK45" s="117">
        <f t="shared" si="23"/>
        <v>0.61702127659574468</v>
      </c>
      <c r="BB45" s="120">
        <f>+SUMIFS($AF:$AF,$I:$I,BC45)</f>
        <v>116</v>
      </c>
      <c r="BC45" s="119" t="s">
        <v>237</v>
      </c>
      <c r="BD45" s="120">
        <f>+SUMIFS($M:$M,$I:$I,BC45)</f>
        <v>188</v>
      </c>
      <c r="BE45" s="117">
        <f t="shared" si="27"/>
        <v>0.61702127659574468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IFERROR(VLOOKUP($K46,Ene!$H$4:$N$489,7,FALSE),0)</f>
        <v>0</v>
      </c>
      <c r="O46" s="6">
        <f>IFERROR(VLOOKUP($K46,Feb!$H$4:$N$489,7,FALSE),0)</f>
        <v>0</v>
      </c>
      <c r="P46" s="6">
        <f>IFERROR(VLOOKUP($K46,Mar!$H$4:$N$489,7,FALSE),0)</f>
        <v>0</v>
      </c>
      <c r="Q46" s="6">
        <f>IFERROR(VLOOKUP($K46,Abr!$H$4:$N$489,7,FALSE),0)</f>
        <v>0</v>
      </c>
      <c r="R46" s="6">
        <f>IFERROR(VLOOKUP($K46,May!$H$4:$N$489,7,FALSE),0)</f>
        <v>0</v>
      </c>
      <c r="S46" s="6">
        <f>IFERROR(VLOOKUP($K46,Jun!$H$4:$N$489,7,FALSE),0)</f>
        <v>0</v>
      </c>
      <c r="T46" s="6">
        <f>IFERROR(VLOOKUP($K46,Jul!$H$4:$N$489,7,FALSE),0)</f>
        <v>0</v>
      </c>
      <c r="U46" s="6">
        <f>IFERROR(VLOOKUP($K46,Ago!$H$4:$N$489,7,FALSE),0)</f>
        <v>0</v>
      </c>
      <c r="V46" s="6">
        <f>IFERROR(VLOOKUP($K46,Set!$H$4:$N$489,7,FALSE),0)</f>
        <v>0</v>
      </c>
      <c r="W46" s="6">
        <f>IFERROR(VLOOKUP($K46,Oct!$H$4:$N$489,7,FALSE),0)</f>
        <v>0</v>
      </c>
      <c r="X46" s="6">
        <f>IFERROR(VLOOKUP($K46,Nov!$H$4:$N$489,7,FALSE),0)</f>
        <v>0</v>
      </c>
      <c r="Y46" s="6">
        <f>IFERROR(VLOOKUP($K46,Dic!$H$4:$N$489,7,FALSE),0)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73</v>
      </c>
      <c r="AI46" s="119" t="s">
        <v>87</v>
      </c>
      <c r="AJ46" s="120">
        <f>+SUMIFS($M:$M,$E:$E,AI46)</f>
        <v>228</v>
      </c>
      <c r="AK46" s="117">
        <f t="shared" si="23"/>
        <v>0.32017543859649122</v>
      </c>
      <c r="BA46" s="114" t="s">
        <v>238</v>
      </c>
      <c r="BB46" s="115">
        <f>+SUMIFS($AF:$AF,$H:$H,BC46)</f>
        <v>724</v>
      </c>
      <c r="BC46" s="122" t="s">
        <v>230</v>
      </c>
      <c r="BD46" s="115">
        <f>+SUMIFS($M:$M,$H:$H,BC46)</f>
        <v>4712</v>
      </c>
      <c r="BE46" s="117">
        <f t="shared" si="27"/>
        <v>0.1536502546689304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IFERROR(VLOOKUP($K47,Ene!$H$4:$N$489,7,FALSE),0)</f>
        <v>0</v>
      </c>
      <c r="O47" s="6">
        <f>IFERROR(VLOOKUP($K47,Feb!$H$4:$N$489,7,FALSE),0)</f>
        <v>1</v>
      </c>
      <c r="P47" s="6">
        <f>IFERROR(VLOOKUP($K47,Mar!$H$4:$N$489,7,FALSE),0)</f>
        <v>1</v>
      </c>
      <c r="Q47" s="6">
        <f>IFERROR(VLOOKUP($K47,Abr!$H$4:$N$489,7,FALSE),0)</f>
        <v>0</v>
      </c>
      <c r="R47" s="6">
        <f>IFERROR(VLOOKUP($K47,May!$H$4:$N$489,7,FALSE),0)</f>
        <v>0</v>
      </c>
      <c r="S47" s="6">
        <f>IFERROR(VLOOKUP($K47,Jun!$H$4:$N$489,7,FALSE),0)</f>
        <v>0</v>
      </c>
      <c r="T47" s="6">
        <f>IFERROR(VLOOKUP($K47,Jul!$H$4:$N$489,7,FALSE),0)</f>
        <v>0</v>
      </c>
      <c r="U47" s="6">
        <f>IFERROR(VLOOKUP($K47,Ago!$H$4:$N$489,7,FALSE),0)</f>
        <v>0</v>
      </c>
      <c r="V47" s="6">
        <f>IFERROR(VLOOKUP($K47,Set!$H$4:$N$489,7,FALSE),0)</f>
        <v>0</v>
      </c>
      <c r="W47" s="6">
        <f>IFERROR(VLOOKUP($K47,Oct!$H$4:$N$489,7,FALSE),0)</f>
        <v>0</v>
      </c>
      <c r="X47" s="6">
        <f>IFERROR(VLOOKUP($K47,Nov!$H$4:$N$489,7,FALSE),0)</f>
        <v>0</v>
      </c>
      <c r="Y47" s="6">
        <f>IFERROR(VLOOKUP($K47,Dic!$H$4:$N$489,7,FALSE),0)</f>
        <v>0</v>
      </c>
      <c r="Z47" s="6">
        <f t="shared" si="0"/>
        <v>2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2</v>
      </c>
      <c r="AE47" s="6">
        <f t="shared" si="5"/>
        <v>0</v>
      </c>
      <c r="AF47" s="6">
        <f t="shared" si="6"/>
        <v>2</v>
      </c>
      <c r="AH47" s="121">
        <f>+SUMIFS($AF:$AF,$D:$D,AI47)</f>
        <v>291</v>
      </c>
      <c r="AI47" s="122" t="s">
        <v>1184</v>
      </c>
      <c r="AJ47" s="121">
        <f>+SUMIFS($M:$M,$D:$D,AI47)</f>
        <v>876</v>
      </c>
      <c r="AK47" s="117">
        <f t="shared" si="23"/>
        <v>0.3321917808219178</v>
      </c>
      <c r="BB47" s="120">
        <f>+SUMIFS($AF:$AF,$I:$I,BC47)</f>
        <v>91</v>
      </c>
      <c r="BC47" s="119" t="s">
        <v>18</v>
      </c>
      <c r="BD47" s="120">
        <f>+SUMIFS($M:$M,$I:$I,BC47)</f>
        <v>965</v>
      </c>
      <c r="BE47" s="117">
        <f t="shared" si="27"/>
        <v>9.4300518134715031E-2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IFERROR(VLOOKUP($K48,Ene!$H$4:$N$489,7,FALSE),0)</f>
        <v>0</v>
      </c>
      <c r="O48" s="6">
        <f>IFERROR(VLOOKUP($K48,Feb!$H$4:$N$489,7,FALSE),0)</f>
        <v>0</v>
      </c>
      <c r="P48" s="6">
        <f>IFERROR(VLOOKUP($K48,Mar!$H$4:$N$489,7,FALSE),0)</f>
        <v>0</v>
      </c>
      <c r="Q48" s="6">
        <f>IFERROR(VLOOKUP($K48,Abr!$H$4:$N$489,7,FALSE),0)</f>
        <v>0</v>
      </c>
      <c r="R48" s="6">
        <f>IFERROR(VLOOKUP($K48,May!$H$4:$N$489,7,FALSE),0)</f>
        <v>1</v>
      </c>
      <c r="S48" s="6">
        <f>IFERROR(VLOOKUP($K48,Jun!$H$4:$N$489,7,FALSE),0)</f>
        <v>0</v>
      </c>
      <c r="T48" s="6">
        <f>IFERROR(VLOOKUP($K48,Jul!$H$4:$N$489,7,FALSE),0)</f>
        <v>0</v>
      </c>
      <c r="U48" s="6">
        <f>IFERROR(VLOOKUP($K48,Ago!$H$4:$N$489,7,FALSE),0)</f>
        <v>0</v>
      </c>
      <c r="V48" s="6">
        <f>IFERROR(VLOOKUP($K48,Set!$H$4:$N$489,7,FALSE),0)</f>
        <v>0</v>
      </c>
      <c r="W48" s="6">
        <f>IFERROR(VLOOKUP($K48,Oct!$H$4:$N$489,7,FALSE),0)</f>
        <v>0</v>
      </c>
      <c r="X48" s="6">
        <f>IFERROR(VLOOKUP($K48,Nov!$H$4:$N$489,7,FALSE),0)</f>
        <v>0</v>
      </c>
      <c r="Y48" s="6">
        <f>IFERROR(VLOOKUP($K48,Dic!$H$4:$N$489,7,FALSE),0)</f>
        <v>0</v>
      </c>
      <c r="Z48" s="6">
        <f t="shared" si="0"/>
        <v>0</v>
      </c>
      <c r="AA48" s="6">
        <f t="shared" si="1"/>
        <v>1</v>
      </c>
      <c r="AB48" s="6">
        <f t="shared" si="2"/>
        <v>0</v>
      </c>
      <c r="AC48" s="6">
        <f t="shared" si="3"/>
        <v>0</v>
      </c>
      <c r="AD48" s="6">
        <f t="shared" si="4"/>
        <v>1</v>
      </c>
      <c r="AE48" s="6">
        <f t="shared" si="5"/>
        <v>0</v>
      </c>
      <c r="AF48" s="6">
        <f t="shared" si="6"/>
        <v>1</v>
      </c>
      <c r="AH48" s="118">
        <f>+SUMIFS($AF:$AF,$E:$E,AI48)</f>
        <v>77</v>
      </c>
      <c r="AI48" s="119" t="s">
        <v>133</v>
      </c>
      <c r="AJ48" s="120">
        <f>+SUMIFS($M:$M,$E:$E,AI48)</f>
        <v>201</v>
      </c>
      <c r="AK48" s="117">
        <f t="shared" si="23"/>
        <v>0.38308457711442784</v>
      </c>
      <c r="BB48" s="120">
        <f>+SUMIFS($AF:$AF,$I:$I,BC48)</f>
        <v>119</v>
      </c>
      <c r="BC48" s="119" t="s">
        <v>56</v>
      </c>
      <c r="BD48" s="120">
        <f>+SUMIFS($M:$M,$I:$I,BC48)</f>
        <v>588</v>
      </c>
      <c r="BE48" s="117">
        <f t="shared" si="27"/>
        <v>0.20238095238095238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IFERROR(VLOOKUP($K49,Ene!$H$4:$N$489,7,FALSE),0)</f>
        <v>0</v>
      </c>
      <c r="O49" s="6">
        <f>IFERROR(VLOOKUP($K49,Feb!$H$4:$N$489,7,FALSE),0)</f>
        <v>0</v>
      </c>
      <c r="P49" s="6">
        <f>IFERROR(VLOOKUP($K49,Mar!$H$4:$N$489,7,FALSE),0)</f>
        <v>0</v>
      </c>
      <c r="Q49" s="6">
        <f>IFERROR(VLOOKUP($K49,Abr!$H$4:$N$489,7,FALSE),0)</f>
        <v>0</v>
      </c>
      <c r="R49" s="6">
        <f>IFERROR(VLOOKUP($K49,May!$H$4:$N$489,7,FALSE),0)</f>
        <v>0</v>
      </c>
      <c r="S49" s="6">
        <f>IFERROR(VLOOKUP($K49,Jun!$H$4:$N$489,7,FALSE),0)</f>
        <v>0</v>
      </c>
      <c r="T49" s="6">
        <f>IFERROR(VLOOKUP($K49,Jul!$H$4:$N$489,7,FALSE),0)</f>
        <v>0</v>
      </c>
      <c r="U49" s="6">
        <f>IFERROR(VLOOKUP($K49,Ago!$H$4:$N$489,7,FALSE),0)</f>
        <v>0</v>
      </c>
      <c r="V49" s="6">
        <f>IFERROR(VLOOKUP($K49,Set!$H$4:$N$489,7,FALSE),0)</f>
        <v>0</v>
      </c>
      <c r="W49" s="6">
        <f>IFERROR(VLOOKUP($K49,Oct!$H$4:$N$489,7,FALSE),0)</f>
        <v>0</v>
      </c>
      <c r="X49" s="6">
        <f>IFERROR(VLOOKUP($K49,Nov!$H$4:$N$489,7,FALSE),0)</f>
        <v>0</v>
      </c>
      <c r="Y49" s="6">
        <f>IFERROR(VLOOKUP($K49,Dic!$H$4:$N$489,7,FALSE),0)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96</v>
      </c>
      <c r="AI49" s="119" t="s">
        <v>31</v>
      </c>
      <c r="AJ49" s="120">
        <f>+SUMIFS($M:$M,$E:$E,AI49)</f>
        <v>337</v>
      </c>
      <c r="AK49" s="117">
        <f t="shared" si="23"/>
        <v>0.28486646884272998</v>
      </c>
      <c r="BB49" s="120">
        <f>+SUMIFS($AF:$AF,$I:$I,BC49)</f>
        <v>346</v>
      </c>
      <c r="BC49" s="119" t="s">
        <v>61</v>
      </c>
      <c r="BD49" s="120">
        <f>+SUMIFS($M:$M,$I:$I,BC49)</f>
        <v>1866</v>
      </c>
      <c r="BE49" s="117">
        <f t="shared" si="27"/>
        <v>0.18542336548767416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IFERROR(VLOOKUP($K50,Ene!$H$4:$N$489,7,FALSE),0)</f>
        <v>0</v>
      </c>
      <c r="O50" s="6">
        <f>IFERROR(VLOOKUP($K50,Feb!$H$4:$N$489,7,FALSE),0)</f>
        <v>1</v>
      </c>
      <c r="P50" s="6">
        <f>IFERROR(VLOOKUP($K50,Mar!$H$4:$N$489,7,FALSE),0)</f>
        <v>1</v>
      </c>
      <c r="Q50" s="6">
        <f>IFERROR(VLOOKUP($K50,Abr!$H$4:$N$489,7,FALSE),0)</f>
        <v>3</v>
      </c>
      <c r="R50" s="6">
        <f>IFERROR(VLOOKUP($K50,May!$H$4:$N$489,7,FALSE),0)</f>
        <v>5</v>
      </c>
      <c r="S50" s="6">
        <f>IFERROR(VLOOKUP($K50,Jun!$H$4:$N$489,7,FALSE),0)</f>
        <v>0</v>
      </c>
      <c r="T50" s="6">
        <f>IFERROR(VLOOKUP($K50,Jul!$H$4:$N$489,7,FALSE),0)</f>
        <v>0</v>
      </c>
      <c r="U50" s="6">
        <f>IFERROR(VLOOKUP($K50,Ago!$H$4:$N$489,7,FALSE),0)</f>
        <v>0</v>
      </c>
      <c r="V50" s="6">
        <f>IFERROR(VLOOKUP($K50,Set!$H$4:$N$489,7,FALSE),0)</f>
        <v>0</v>
      </c>
      <c r="W50" s="6">
        <f>IFERROR(VLOOKUP($K50,Oct!$H$4:$N$489,7,FALSE),0)</f>
        <v>0</v>
      </c>
      <c r="X50" s="6">
        <f>IFERROR(VLOOKUP($K50,Nov!$H$4:$N$489,7,FALSE),0)</f>
        <v>0</v>
      </c>
      <c r="Y50" s="6">
        <f>IFERROR(VLOOKUP($K50,Dic!$H$4:$N$489,7,FALSE),0)</f>
        <v>0</v>
      </c>
      <c r="Z50" s="6">
        <f t="shared" si="0"/>
        <v>2</v>
      </c>
      <c r="AA50" s="6">
        <f t="shared" si="1"/>
        <v>8</v>
      </c>
      <c r="AB50" s="6">
        <f t="shared" si="2"/>
        <v>0</v>
      </c>
      <c r="AC50" s="6">
        <f t="shared" si="3"/>
        <v>0</v>
      </c>
      <c r="AD50" s="6">
        <f t="shared" si="4"/>
        <v>10</v>
      </c>
      <c r="AE50" s="6">
        <f t="shared" si="5"/>
        <v>0</v>
      </c>
      <c r="AF50" s="6">
        <f t="shared" si="6"/>
        <v>10</v>
      </c>
      <c r="AH50" s="118">
        <f>+SUMIFS($AF:$AF,$E:$E,AI50)</f>
        <v>49</v>
      </c>
      <c r="AI50" s="119" t="s">
        <v>182</v>
      </c>
      <c r="AJ50" s="120">
        <f>+SUMIFS($M:$M,$E:$E,AI50)</f>
        <v>200</v>
      </c>
      <c r="AK50" s="117">
        <f t="shared" si="23"/>
        <v>0.245</v>
      </c>
      <c r="BB50" s="120">
        <f>+SUMIFS($AF:$AF,$I:$I,BC50)</f>
        <v>168</v>
      </c>
      <c r="BC50" s="119" t="s">
        <v>3</v>
      </c>
      <c r="BD50" s="120">
        <f>+SUMIFS($M:$M,$I:$I,BC50)</f>
        <v>1293</v>
      </c>
      <c r="BE50" s="117">
        <f t="shared" si="27"/>
        <v>0.12993039443155452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IFERROR(VLOOKUP($K51,Ene!$H$4:$N$489,7,FALSE),0)</f>
        <v>0</v>
      </c>
      <c r="O51" s="6">
        <f>IFERROR(VLOOKUP($K51,Feb!$H$4:$N$489,7,FALSE),0)</f>
        <v>0</v>
      </c>
      <c r="P51" s="6">
        <f>IFERROR(VLOOKUP($K51,Mar!$H$4:$N$489,7,FALSE),0)</f>
        <v>0</v>
      </c>
      <c r="Q51" s="6">
        <f>IFERROR(VLOOKUP($K51,Abr!$H$4:$N$489,7,FALSE),0)</f>
        <v>0</v>
      </c>
      <c r="R51" s="6">
        <f>IFERROR(VLOOKUP($K51,May!$H$4:$N$489,7,FALSE),0)</f>
        <v>0</v>
      </c>
      <c r="S51" s="6">
        <f>IFERROR(VLOOKUP($K51,Jun!$H$4:$N$489,7,FALSE),0)</f>
        <v>0</v>
      </c>
      <c r="T51" s="6">
        <f>IFERROR(VLOOKUP($K51,Jul!$H$4:$N$489,7,FALSE),0)</f>
        <v>0</v>
      </c>
      <c r="U51" s="6">
        <f>IFERROR(VLOOKUP($K51,Ago!$H$4:$N$489,7,FALSE),0)</f>
        <v>0</v>
      </c>
      <c r="V51" s="6">
        <f>IFERROR(VLOOKUP($K51,Set!$H$4:$N$489,7,FALSE),0)</f>
        <v>0</v>
      </c>
      <c r="W51" s="6">
        <f>IFERROR(VLOOKUP($K51,Oct!$H$4:$N$489,7,FALSE),0)</f>
        <v>0</v>
      </c>
      <c r="X51" s="6">
        <f>IFERROR(VLOOKUP($K51,Nov!$H$4:$N$489,7,FALSE),0)</f>
        <v>0</v>
      </c>
      <c r="Y51" s="6">
        <f>IFERROR(VLOOKUP($K51,Dic!$H$4:$N$489,7,FALSE),0)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69</v>
      </c>
      <c r="AI51" s="119" t="s">
        <v>73</v>
      </c>
      <c r="AJ51" s="120">
        <f>+SUMIFS($M:$M,$E:$E,AI51)</f>
        <v>138</v>
      </c>
      <c r="AK51" s="117">
        <f t="shared" si="23"/>
        <v>0.5</v>
      </c>
      <c r="BB51" s="115">
        <f>+SUMIFS($AF:$AF,$H:$H,BC51)</f>
        <v>237</v>
      </c>
      <c r="BC51" s="122" t="s">
        <v>234</v>
      </c>
      <c r="BD51" s="115">
        <f>+SUMIFS($M:$M,$H:$H,BC51)</f>
        <v>1034</v>
      </c>
      <c r="BE51" s="117">
        <f t="shared" si="27"/>
        <v>0.22920696324951645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IFERROR(VLOOKUP($K52,Ene!$H$4:$N$489,7,FALSE),0)</f>
        <v>1</v>
      </c>
      <c r="O52" s="6">
        <f>IFERROR(VLOOKUP($K52,Feb!$H$4:$N$489,7,FALSE),0)</f>
        <v>0</v>
      </c>
      <c r="P52" s="6">
        <f>IFERROR(VLOOKUP($K52,Mar!$H$4:$N$489,7,FALSE),0)</f>
        <v>0</v>
      </c>
      <c r="Q52" s="6">
        <f>IFERROR(VLOOKUP($K52,Abr!$H$4:$N$489,7,FALSE),0)</f>
        <v>0</v>
      </c>
      <c r="R52" s="6">
        <f>IFERROR(VLOOKUP($K52,May!$H$4:$N$489,7,FALSE),0)</f>
        <v>0</v>
      </c>
      <c r="S52" s="6">
        <f>IFERROR(VLOOKUP($K52,Jun!$H$4:$N$489,7,FALSE),0)</f>
        <v>0</v>
      </c>
      <c r="T52" s="6">
        <f>IFERROR(VLOOKUP($K52,Jul!$H$4:$N$489,7,FALSE),0)</f>
        <v>0</v>
      </c>
      <c r="U52" s="6">
        <f>IFERROR(VLOOKUP($K52,Ago!$H$4:$N$489,7,FALSE),0)</f>
        <v>0</v>
      </c>
      <c r="V52" s="6">
        <f>IFERROR(VLOOKUP($K52,Set!$H$4:$N$489,7,FALSE),0)</f>
        <v>0</v>
      </c>
      <c r="W52" s="6">
        <f>IFERROR(VLOOKUP($K52,Oct!$H$4:$N$489,7,FALSE),0)</f>
        <v>0</v>
      </c>
      <c r="X52" s="6">
        <f>IFERROR(VLOOKUP($K52,Nov!$H$4:$N$489,7,FALSE),0)</f>
        <v>0</v>
      </c>
      <c r="Y52" s="6">
        <f>IFERROR(VLOOKUP($K52,Dic!$H$4:$N$489,7,FALSE),0)</f>
        <v>0</v>
      </c>
      <c r="Z52" s="6">
        <f t="shared" si="0"/>
        <v>1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1</v>
      </c>
      <c r="AE52" s="6">
        <f t="shared" si="5"/>
        <v>0</v>
      </c>
      <c r="AF52" s="6">
        <f t="shared" si="6"/>
        <v>1</v>
      </c>
      <c r="AH52" s="121">
        <f>+SUMIFS($AF:$AF,$D:$D,AI52)</f>
        <v>3713</v>
      </c>
      <c r="AI52" s="122" t="s">
        <v>1</v>
      </c>
      <c r="AJ52" s="121">
        <f>+SUMIFS($M:$M,$D:$D,AI52)</f>
        <v>5559</v>
      </c>
      <c r="AK52" s="117">
        <f t="shared" si="23"/>
        <v>0.66792588595071056</v>
      </c>
      <c r="BB52" s="120">
        <f>+SUMIFS($AF:$AF,$I:$I,BC52)</f>
        <v>1</v>
      </c>
      <c r="BC52" s="119" t="s">
        <v>13</v>
      </c>
      <c r="BD52" s="120">
        <f>+SUMIFS($M:$M,$I:$I,BC52)</f>
        <v>38</v>
      </c>
      <c r="BE52" s="117">
        <f t="shared" si="27"/>
        <v>2.6315789473684209E-2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IFERROR(VLOOKUP($K53,Ene!$H$4:$N$489,7,FALSE),0)</f>
        <v>6</v>
      </c>
      <c r="O53" s="6">
        <f>IFERROR(VLOOKUP($K53,Feb!$H$4:$N$489,7,FALSE),0)</f>
        <v>9</v>
      </c>
      <c r="P53" s="6">
        <f>IFERROR(VLOOKUP($K53,Mar!$H$4:$N$489,7,FALSE),0)</f>
        <v>3</v>
      </c>
      <c r="Q53" s="6">
        <f>IFERROR(VLOOKUP($K53,Abr!$H$4:$N$489,7,FALSE),0)</f>
        <v>2</v>
      </c>
      <c r="R53" s="6">
        <f>IFERROR(VLOOKUP($K53,May!$H$4:$N$489,7,FALSE),0)</f>
        <v>3</v>
      </c>
      <c r="S53" s="6">
        <f>IFERROR(VLOOKUP($K53,Jun!$H$4:$N$489,7,FALSE),0)</f>
        <v>2</v>
      </c>
      <c r="T53" s="6">
        <f>IFERROR(VLOOKUP($K53,Jul!$H$4:$N$489,7,FALSE),0)</f>
        <v>3</v>
      </c>
      <c r="U53" s="6">
        <f>IFERROR(VLOOKUP($K53,Ago!$H$4:$N$489,7,FALSE),0)</f>
        <v>0</v>
      </c>
      <c r="V53" s="6">
        <f>IFERROR(VLOOKUP($K53,Set!$H$4:$N$489,7,FALSE),0)</f>
        <v>0</v>
      </c>
      <c r="W53" s="6">
        <f>IFERROR(VLOOKUP($K53,Oct!$H$4:$N$489,7,FALSE),0)</f>
        <v>0</v>
      </c>
      <c r="X53" s="6">
        <f>IFERROR(VLOOKUP($K53,Nov!$H$4:$N$489,7,FALSE),0)</f>
        <v>0</v>
      </c>
      <c r="Y53" s="6">
        <f>IFERROR(VLOOKUP($K53,Dic!$H$4:$N$489,7,FALSE),0)</f>
        <v>0</v>
      </c>
      <c r="Z53" s="6">
        <f t="shared" si="0"/>
        <v>18</v>
      </c>
      <c r="AA53" s="6">
        <f t="shared" si="1"/>
        <v>7</v>
      </c>
      <c r="AB53" s="6">
        <f t="shared" si="2"/>
        <v>3</v>
      </c>
      <c r="AC53" s="6">
        <f t="shared" si="3"/>
        <v>0</v>
      </c>
      <c r="AD53" s="6">
        <f t="shared" si="4"/>
        <v>25</v>
      </c>
      <c r="AE53" s="6">
        <f t="shared" si="5"/>
        <v>3</v>
      </c>
      <c r="AF53" s="6">
        <f t="shared" si="6"/>
        <v>28</v>
      </c>
      <c r="AH53" s="118">
        <f t="shared" ref="AH53:AH64" si="46">+SUMIFS($AF:$AF,$E:$E,AI53)</f>
        <v>22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0.6875</v>
      </c>
      <c r="BB53" s="120">
        <f>+SUMIFS($AF:$AF,$I:$I,BC53)</f>
        <v>122</v>
      </c>
      <c r="BC53" s="119" t="s">
        <v>93</v>
      </c>
      <c r="BD53" s="120">
        <f>+SUMIFS($M:$M,$I:$I,BC53)</f>
        <v>313</v>
      </c>
      <c r="BE53" s="117">
        <f t="shared" si="27"/>
        <v>0.38977635782747605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IFERROR(VLOOKUP($K54,Ene!$H$4:$N$489,7,FALSE),0)</f>
        <v>0</v>
      </c>
      <c r="O54" s="6">
        <f>IFERROR(VLOOKUP($K54,Feb!$H$4:$N$489,7,FALSE),0)</f>
        <v>0</v>
      </c>
      <c r="P54" s="6">
        <f>IFERROR(VLOOKUP($K54,Mar!$H$4:$N$489,7,FALSE),0)</f>
        <v>0</v>
      </c>
      <c r="Q54" s="6">
        <f>IFERROR(VLOOKUP($K54,Abr!$H$4:$N$489,7,FALSE),0)</f>
        <v>0</v>
      </c>
      <c r="R54" s="6">
        <f>IFERROR(VLOOKUP($K54,May!$H$4:$N$489,7,FALSE),0)</f>
        <v>0</v>
      </c>
      <c r="S54" s="6">
        <f>IFERROR(VLOOKUP($K54,Jun!$H$4:$N$489,7,FALSE),0)</f>
        <v>0</v>
      </c>
      <c r="T54" s="6">
        <f>IFERROR(VLOOKUP($K54,Jul!$H$4:$N$489,7,FALSE),0)</f>
        <v>0</v>
      </c>
      <c r="U54" s="6">
        <f>IFERROR(VLOOKUP($K54,Ago!$H$4:$N$489,7,FALSE),0)</f>
        <v>0</v>
      </c>
      <c r="V54" s="6">
        <f>IFERROR(VLOOKUP($K54,Set!$H$4:$N$489,7,FALSE),0)</f>
        <v>0</v>
      </c>
      <c r="W54" s="6">
        <f>IFERROR(VLOOKUP($K54,Oct!$H$4:$N$489,7,FALSE),0)</f>
        <v>0</v>
      </c>
      <c r="X54" s="6">
        <f>IFERROR(VLOOKUP($K54,Nov!$H$4:$N$489,7,FALSE),0)</f>
        <v>0</v>
      </c>
      <c r="Y54" s="6">
        <f>IFERROR(VLOOKUP($K54,Dic!$H$4:$N$489,7,FALSE),0)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91</v>
      </c>
      <c r="AI54" s="119" t="s">
        <v>18</v>
      </c>
      <c r="AJ54" s="120">
        <f t="shared" si="47"/>
        <v>925</v>
      </c>
      <c r="AK54" s="117">
        <f t="shared" si="23"/>
        <v>9.8378378378378373E-2</v>
      </c>
      <c r="BA54" s="114" t="s">
        <v>49</v>
      </c>
      <c r="BB54" s="120">
        <f>+SUMIFS($AF:$AF,$I:$I,BC54)</f>
        <v>38</v>
      </c>
      <c r="BC54" s="119" t="s">
        <v>147</v>
      </c>
      <c r="BD54" s="120">
        <f>+SUMIFS($M:$M,$I:$I,BC54)</f>
        <v>151</v>
      </c>
      <c r="BE54" s="117">
        <f t="shared" si="27"/>
        <v>0.25165562913907286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IFERROR(VLOOKUP($K55,Ene!$H$4:$N$489,7,FALSE),0)</f>
        <v>0</v>
      </c>
      <c r="O55" s="6">
        <f>IFERROR(VLOOKUP($K55,Feb!$H$4:$N$489,7,FALSE),0)</f>
        <v>0</v>
      </c>
      <c r="P55" s="6">
        <f>IFERROR(VLOOKUP($K55,Mar!$H$4:$N$489,7,FALSE),0)</f>
        <v>0</v>
      </c>
      <c r="Q55" s="6">
        <f>IFERROR(VLOOKUP($K55,Abr!$H$4:$N$489,7,FALSE),0)</f>
        <v>0</v>
      </c>
      <c r="R55" s="6">
        <f>IFERROR(VLOOKUP($K55,May!$H$4:$N$489,7,FALSE),0)</f>
        <v>0</v>
      </c>
      <c r="S55" s="6">
        <f>IFERROR(VLOOKUP($K55,Jun!$H$4:$N$489,7,FALSE),0)</f>
        <v>0</v>
      </c>
      <c r="T55" s="6">
        <f>IFERROR(VLOOKUP($K55,Jul!$H$4:$N$489,7,FALSE),0)</f>
        <v>0</v>
      </c>
      <c r="U55" s="6">
        <f>IFERROR(VLOOKUP($K55,Ago!$H$4:$N$489,7,FALSE),0)</f>
        <v>0</v>
      </c>
      <c r="V55" s="6">
        <f>IFERROR(VLOOKUP($K55,Set!$H$4:$N$489,7,FALSE),0)</f>
        <v>0</v>
      </c>
      <c r="W55" s="6">
        <f>IFERROR(VLOOKUP($K55,Oct!$H$4:$N$489,7,FALSE),0)</f>
        <v>0</v>
      </c>
      <c r="X55" s="6">
        <f>IFERROR(VLOOKUP($K55,Nov!$H$4:$N$489,7,FALSE),0)</f>
        <v>0</v>
      </c>
      <c r="Y55" s="6">
        <f>IFERROR(VLOOKUP($K55,Dic!$H$4:$N$489,7,FALSE),0)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0</v>
      </c>
      <c r="AI55" s="119" t="s">
        <v>200</v>
      </c>
      <c r="AJ55" s="120">
        <f t="shared" si="47"/>
        <v>186</v>
      </c>
      <c r="AK55" s="117">
        <f t="shared" si="23"/>
        <v>0</v>
      </c>
      <c r="BB55" s="120">
        <f>+SUMIFS($AF:$AF,$I:$I,BC55)</f>
        <v>76</v>
      </c>
      <c r="BC55" s="119" t="s">
        <v>188</v>
      </c>
      <c r="BD55" s="120">
        <f>+SUMIFS($M:$M,$I:$I,BC55)</f>
        <v>351</v>
      </c>
      <c r="BE55" s="117">
        <f t="shared" si="27"/>
        <v>0.21652421652421652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IFERROR(VLOOKUP($K56,Ene!$H$4:$N$489,7,FALSE),0)</f>
        <v>0</v>
      </c>
      <c r="O56" s="6">
        <f>IFERROR(VLOOKUP($K56,Feb!$H$4:$N$489,7,FALSE),0)</f>
        <v>0</v>
      </c>
      <c r="P56" s="6">
        <f>IFERROR(VLOOKUP($K56,Mar!$H$4:$N$489,7,FALSE),0)</f>
        <v>0</v>
      </c>
      <c r="Q56" s="6">
        <f>IFERROR(VLOOKUP($K56,Abr!$H$4:$N$489,7,FALSE),0)</f>
        <v>0</v>
      </c>
      <c r="R56" s="6">
        <f>IFERROR(VLOOKUP($K56,May!$H$4:$N$489,7,FALSE),0)</f>
        <v>1</v>
      </c>
      <c r="S56" s="6">
        <f>IFERROR(VLOOKUP($K56,Jun!$H$4:$N$489,7,FALSE),0)</f>
        <v>0</v>
      </c>
      <c r="T56" s="6">
        <f>IFERROR(VLOOKUP($K56,Jul!$H$4:$N$489,7,FALSE),0)</f>
        <v>1</v>
      </c>
      <c r="U56" s="6">
        <f>IFERROR(VLOOKUP($K56,Ago!$H$4:$N$489,7,FALSE),0)</f>
        <v>0</v>
      </c>
      <c r="V56" s="6">
        <f>IFERROR(VLOOKUP($K56,Set!$H$4:$N$489,7,FALSE),0)</f>
        <v>0</v>
      </c>
      <c r="W56" s="6">
        <f>IFERROR(VLOOKUP($K56,Oct!$H$4:$N$489,7,FALSE),0)</f>
        <v>0</v>
      </c>
      <c r="X56" s="6">
        <f>IFERROR(VLOOKUP($K56,Nov!$H$4:$N$489,7,FALSE),0)</f>
        <v>0</v>
      </c>
      <c r="Y56" s="6">
        <f>IFERROR(VLOOKUP($K56,Dic!$H$4:$N$489,7,FALSE),0)</f>
        <v>0</v>
      </c>
      <c r="Z56" s="6">
        <f t="shared" si="0"/>
        <v>0</v>
      </c>
      <c r="AA56" s="6">
        <f t="shared" si="1"/>
        <v>1</v>
      </c>
      <c r="AB56" s="6">
        <f t="shared" si="2"/>
        <v>1</v>
      </c>
      <c r="AC56" s="6">
        <f t="shared" si="3"/>
        <v>0</v>
      </c>
      <c r="AD56" s="6">
        <f t="shared" si="4"/>
        <v>1</v>
      </c>
      <c r="AE56" s="6">
        <f t="shared" si="5"/>
        <v>1</v>
      </c>
      <c r="AF56" s="6">
        <f t="shared" si="6"/>
        <v>2</v>
      </c>
      <c r="AH56" s="118">
        <f t="shared" si="46"/>
        <v>30</v>
      </c>
      <c r="AI56" s="119" t="s">
        <v>92</v>
      </c>
      <c r="AJ56" s="120">
        <f t="shared" si="47"/>
        <v>78</v>
      </c>
      <c r="AK56" s="117">
        <f t="shared" si="23"/>
        <v>0.38461538461538464</v>
      </c>
      <c r="BB56" s="120">
        <f>+SUMIFS($AF:$AF,$I:$I,BC56)</f>
        <v>0</v>
      </c>
      <c r="BC56" s="119" t="s">
        <v>201</v>
      </c>
      <c r="BD56" s="120">
        <f>+SUMIFS($M:$M,$I:$I,BC56)</f>
        <v>181</v>
      </c>
      <c r="BE56" s="117">
        <f t="shared" si="27"/>
        <v>0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IFERROR(VLOOKUP($K57,Ene!$H$4:$N$489,7,FALSE),0)</f>
        <v>0</v>
      </c>
      <c r="O57" s="6">
        <f>IFERROR(VLOOKUP($K57,Feb!$H$4:$N$489,7,FALSE),0)</f>
        <v>0</v>
      </c>
      <c r="P57" s="6">
        <f>IFERROR(VLOOKUP($K57,Mar!$H$4:$N$489,7,FALSE),0)</f>
        <v>0</v>
      </c>
      <c r="Q57" s="6">
        <f>IFERROR(VLOOKUP($K57,Abr!$H$4:$N$489,7,FALSE),0)</f>
        <v>0</v>
      </c>
      <c r="R57" s="6">
        <f>IFERROR(VLOOKUP($K57,May!$H$4:$N$489,7,FALSE),0)</f>
        <v>0</v>
      </c>
      <c r="S57" s="6">
        <f>IFERROR(VLOOKUP($K57,Jun!$H$4:$N$489,7,FALSE),0)</f>
        <v>0</v>
      </c>
      <c r="T57" s="6">
        <f>IFERROR(VLOOKUP($K57,Jul!$H$4:$N$489,7,FALSE),0)</f>
        <v>0</v>
      </c>
      <c r="U57" s="6">
        <f>IFERROR(VLOOKUP($K57,Ago!$H$4:$N$489,7,FALSE),0)</f>
        <v>0</v>
      </c>
      <c r="V57" s="6">
        <f>IFERROR(VLOOKUP($K57,Set!$H$4:$N$489,7,FALSE),0)</f>
        <v>0</v>
      </c>
      <c r="W57" s="6">
        <f>IFERROR(VLOOKUP($K57,Oct!$H$4:$N$489,7,FALSE),0)</f>
        <v>0</v>
      </c>
      <c r="X57" s="6">
        <f>IFERROR(VLOOKUP($K57,Nov!$H$4:$N$489,7,FALSE),0)</f>
        <v>0</v>
      </c>
      <c r="Y57" s="6">
        <f>IFERROR(VLOOKUP($K57,Dic!$H$4:$N$489,7,FALSE),0)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1268</v>
      </c>
      <c r="AI57" s="119" t="s">
        <v>2</v>
      </c>
      <c r="AJ57" s="120">
        <f t="shared" si="47"/>
        <v>1215</v>
      </c>
      <c r="AK57" s="117">
        <f t="shared" si="23"/>
        <v>1.0436213991769547</v>
      </c>
      <c r="BB57" s="115">
        <f>+SUMIFS($AF:$AF,$H:$H,BC57)</f>
        <v>3806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IFERROR(VLOOKUP($K58,Ene!$H$4:$N$489,7,FALSE),0)</f>
        <v>0</v>
      </c>
      <c r="O58" s="6">
        <f>IFERROR(VLOOKUP($K58,Feb!$H$4:$N$489,7,FALSE),0)</f>
        <v>0</v>
      </c>
      <c r="P58" s="6">
        <f>IFERROR(VLOOKUP($K58,Mar!$H$4:$N$489,7,FALSE),0)</f>
        <v>0</v>
      </c>
      <c r="Q58" s="6">
        <f>IFERROR(VLOOKUP($K58,Abr!$H$4:$N$489,7,FALSE),0)</f>
        <v>0</v>
      </c>
      <c r="R58" s="6">
        <f>IFERROR(VLOOKUP($K58,May!$H$4:$N$489,7,FALSE),0)</f>
        <v>0</v>
      </c>
      <c r="S58" s="6">
        <f>IFERROR(VLOOKUP($K58,Jun!$H$4:$N$489,7,FALSE),0)</f>
        <v>0</v>
      </c>
      <c r="T58" s="6">
        <f>IFERROR(VLOOKUP($K58,Jul!$H$4:$N$489,7,FALSE),0)</f>
        <v>0</v>
      </c>
      <c r="U58" s="6">
        <f>IFERROR(VLOOKUP($K58,Ago!$H$4:$N$489,7,FALSE),0)</f>
        <v>0</v>
      </c>
      <c r="V58" s="6">
        <f>IFERROR(VLOOKUP($K58,Set!$H$4:$N$489,7,FALSE),0)</f>
        <v>0</v>
      </c>
      <c r="W58" s="6">
        <f>IFERROR(VLOOKUP($K58,Oct!$H$4:$N$489,7,FALSE),0)</f>
        <v>0</v>
      </c>
      <c r="X58" s="6">
        <f>IFERROR(VLOOKUP($K58,Nov!$H$4:$N$489,7,FALSE),0)</f>
        <v>0</v>
      </c>
      <c r="Y58" s="6">
        <f>IFERROR(VLOOKUP($K58,Dic!$H$4:$N$489,7,FALSE),0)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6</v>
      </c>
      <c r="AI58" s="119" t="s">
        <v>98</v>
      </c>
      <c r="AJ58" s="120">
        <f t="shared" si="47"/>
        <v>80</v>
      </c>
      <c r="AK58" s="117">
        <f t="shared" si="23"/>
        <v>7.4999999999999997E-2</v>
      </c>
      <c r="BB58" s="120">
        <f>+SUMIFS($AF:$AF,$I:$I,BC58)</f>
        <v>3806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IFERROR(VLOOKUP($K59,Ene!$H$4:$N$489,7,FALSE),0)</f>
        <v>1</v>
      </c>
      <c r="O59" s="6">
        <f>IFERROR(VLOOKUP($K59,Feb!$H$4:$N$489,7,FALSE),0)</f>
        <v>2</v>
      </c>
      <c r="P59" s="6">
        <f>IFERROR(VLOOKUP($K59,Mar!$H$4:$N$489,7,FALSE),0)</f>
        <v>0</v>
      </c>
      <c r="Q59" s="6">
        <f>IFERROR(VLOOKUP($K59,Abr!$H$4:$N$489,7,FALSE),0)</f>
        <v>0</v>
      </c>
      <c r="R59" s="6">
        <f>IFERROR(VLOOKUP($K59,May!$H$4:$N$489,7,FALSE),0)</f>
        <v>0</v>
      </c>
      <c r="S59" s="6">
        <f>IFERROR(VLOOKUP($K59,Jun!$H$4:$N$489,7,FALSE),0)</f>
        <v>2</v>
      </c>
      <c r="T59" s="6">
        <f>IFERROR(VLOOKUP($K59,Jul!$H$4:$N$489,7,FALSE),0)</f>
        <v>1</v>
      </c>
      <c r="U59" s="6">
        <f>IFERROR(VLOOKUP($K59,Ago!$H$4:$N$489,7,FALSE),0)</f>
        <v>0</v>
      </c>
      <c r="V59" s="6">
        <f>IFERROR(VLOOKUP($K59,Set!$H$4:$N$489,7,FALSE),0)</f>
        <v>0</v>
      </c>
      <c r="W59" s="6">
        <f>IFERROR(VLOOKUP($K59,Oct!$H$4:$N$489,7,FALSE),0)</f>
        <v>0</v>
      </c>
      <c r="X59" s="6">
        <f>IFERROR(VLOOKUP($K59,Nov!$H$4:$N$489,7,FALSE),0)</f>
        <v>0</v>
      </c>
      <c r="Y59" s="6">
        <f>IFERROR(VLOOKUP($K59,Dic!$H$4:$N$489,7,FALSE),0)</f>
        <v>0</v>
      </c>
      <c r="Z59" s="6">
        <f t="shared" si="0"/>
        <v>3</v>
      </c>
      <c r="AA59" s="6">
        <f t="shared" si="1"/>
        <v>2</v>
      </c>
      <c r="AB59" s="6">
        <f t="shared" si="2"/>
        <v>1</v>
      </c>
      <c r="AC59" s="6">
        <f t="shared" si="3"/>
        <v>0</v>
      </c>
      <c r="AD59" s="6">
        <f t="shared" si="4"/>
        <v>5</v>
      </c>
      <c r="AE59" s="6">
        <f t="shared" si="5"/>
        <v>1</v>
      </c>
      <c r="AF59" s="6">
        <f t="shared" si="6"/>
        <v>6</v>
      </c>
      <c r="AH59" s="118">
        <f t="shared" si="46"/>
        <v>86</v>
      </c>
      <c r="AI59" s="119" t="s">
        <v>93</v>
      </c>
      <c r="AJ59" s="120">
        <f t="shared" si="47"/>
        <v>155</v>
      </c>
      <c r="AK59" s="117">
        <f t="shared" si="23"/>
        <v>0.55483870967741933</v>
      </c>
      <c r="BB59" s="115">
        <f>+SUMIFS($AF:$AF,$H:$H,BC59)</f>
        <v>291</v>
      </c>
      <c r="BC59" s="122" t="s">
        <v>31</v>
      </c>
      <c r="BD59" s="115">
        <f>+SUMIFS($M:$M,$H:$H,BC59)</f>
        <v>876</v>
      </c>
      <c r="BE59" s="117">
        <f t="shared" si="27"/>
        <v>0.3321917808219178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IFERROR(VLOOKUP($K60,Ene!$H$4:$N$489,7,FALSE),0)</f>
        <v>0</v>
      </c>
      <c r="O60" s="6">
        <f>IFERROR(VLOOKUP($K60,Feb!$H$4:$N$489,7,FALSE),0)</f>
        <v>0</v>
      </c>
      <c r="P60" s="6">
        <f>IFERROR(VLOOKUP($K60,Mar!$H$4:$N$489,7,FALSE),0)</f>
        <v>0</v>
      </c>
      <c r="Q60" s="6">
        <f>IFERROR(VLOOKUP($K60,Abr!$H$4:$N$489,7,FALSE),0)</f>
        <v>0</v>
      </c>
      <c r="R60" s="6">
        <f>IFERROR(VLOOKUP($K60,May!$H$4:$N$489,7,FALSE),0)</f>
        <v>0</v>
      </c>
      <c r="S60" s="6">
        <f>IFERROR(VLOOKUP($K60,Jun!$H$4:$N$489,7,FALSE),0)</f>
        <v>0</v>
      </c>
      <c r="T60" s="6">
        <f>IFERROR(VLOOKUP($K60,Jul!$H$4:$N$489,7,FALSE),0)</f>
        <v>0</v>
      </c>
      <c r="U60" s="6">
        <f>IFERROR(VLOOKUP($K60,Ago!$H$4:$N$489,7,FALSE),0)</f>
        <v>0</v>
      </c>
      <c r="V60" s="6">
        <f>IFERROR(VLOOKUP($K60,Set!$H$4:$N$489,7,FALSE),0)</f>
        <v>0</v>
      </c>
      <c r="W60" s="6">
        <f>IFERROR(VLOOKUP($K60,Oct!$H$4:$N$489,7,FALSE),0)</f>
        <v>0</v>
      </c>
      <c r="X60" s="6">
        <f>IFERROR(VLOOKUP($K60,Nov!$H$4:$N$489,7,FALSE),0)</f>
        <v>0</v>
      </c>
      <c r="Y60" s="6">
        <f>IFERROR(VLOOKUP($K60,Dic!$H$4:$N$489,7,FALSE),0)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69</v>
      </c>
      <c r="AI60" s="119" t="s">
        <v>187</v>
      </c>
      <c r="AJ60" s="120">
        <f t="shared" si="47"/>
        <v>214</v>
      </c>
      <c r="AK60" s="117">
        <f t="shared" si="23"/>
        <v>0.32242990654205606</v>
      </c>
      <c r="BB60" s="120">
        <f>+SUMIFS($AF:$AF,$I:$I,BC60)</f>
        <v>75</v>
      </c>
      <c r="BC60" s="119" t="s">
        <v>32</v>
      </c>
      <c r="BD60" s="120">
        <f>+SUMIFS($M:$M,$I:$I,BC60)</f>
        <v>290</v>
      </c>
      <c r="BE60" s="117">
        <f t="shared" si="27"/>
        <v>0.25862068965517243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IFERROR(VLOOKUP($K61,Ene!$H$4:$N$489,7,FALSE),0)</f>
        <v>0</v>
      </c>
      <c r="O61" s="6">
        <f>IFERROR(VLOOKUP($K61,Feb!$H$4:$N$489,7,FALSE),0)</f>
        <v>0</v>
      </c>
      <c r="P61" s="6">
        <f>IFERROR(VLOOKUP($K61,Mar!$H$4:$N$489,7,FALSE),0)</f>
        <v>0</v>
      </c>
      <c r="Q61" s="6">
        <f>IFERROR(VLOOKUP($K61,Abr!$H$4:$N$489,7,FALSE),0)</f>
        <v>0</v>
      </c>
      <c r="R61" s="6">
        <f>IFERROR(VLOOKUP($K61,May!$H$4:$N$489,7,FALSE),0)</f>
        <v>0</v>
      </c>
      <c r="S61" s="6">
        <f>IFERROR(VLOOKUP($K61,Jun!$H$4:$N$489,7,FALSE),0)</f>
        <v>0</v>
      </c>
      <c r="T61" s="6">
        <f>IFERROR(VLOOKUP($K61,Jul!$H$4:$N$489,7,FALSE),0)</f>
        <v>0</v>
      </c>
      <c r="U61" s="6">
        <f>IFERROR(VLOOKUP($K61,Ago!$H$4:$N$489,7,FALSE),0)</f>
        <v>0</v>
      </c>
      <c r="V61" s="6">
        <f>IFERROR(VLOOKUP($K61,Set!$H$4:$N$489,7,FALSE),0)</f>
        <v>0</v>
      </c>
      <c r="W61" s="6">
        <f>IFERROR(VLOOKUP($K61,Oct!$H$4:$N$489,7,FALSE),0)</f>
        <v>0</v>
      </c>
      <c r="X61" s="6">
        <f>IFERROR(VLOOKUP($K61,Nov!$H$4:$N$489,7,FALSE),0)</f>
        <v>0</v>
      </c>
      <c r="Y61" s="6">
        <f>IFERROR(VLOOKUP($K61,Dic!$H$4:$N$489,7,FALSE),0)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1788</v>
      </c>
      <c r="AI61" s="119" t="s">
        <v>3</v>
      </c>
      <c r="AJ61" s="120">
        <f t="shared" si="47"/>
        <v>669</v>
      </c>
      <c r="AK61" s="117">
        <f t="shared" si="23"/>
        <v>2.6726457399103141</v>
      </c>
      <c r="BB61" s="120">
        <f>+SUMIFS($AF:$AF,$I:$I,BC61)</f>
        <v>90</v>
      </c>
      <c r="BC61" s="119" t="s">
        <v>71</v>
      </c>
      <c r="BD61" s="120">
        <f>+SUMIFS($M:$M,$I:$I,BC61)</f>
        <v>185</v>
      </c>
      <c r="BE61" s="117">
        <f t="shared" si="27"/>
        <v>0.48648648648648651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IFERROR(VLOOKUP($K62,Ene!$H$4:$N$489,7,FALSE),0)</f>
        <v>0</v>
      </c>
      <c r="O62" s="6">
        <f>IFERROR(VLOOKUP($K62,Feb!$H$4:$N$489,7,FALSE),0)</f>
        <v>0</v>
      </c>
      <c r="P62" s="6">
        <f>IFERROR(VLOOKUP($K62,Mar!$H$4:$N$489,7,FALSE),0)</f>
        <v>0</v>
      </c>
      <c r="Q62" s="6">
        <f>IFERROR(VLOOKUP($K62,Abr!$H$4:$N$489,7,FALSE),0)</f>
        <v>0</v>
      </c>
      <c r="R62" s="6">
        <f>IFERROR(VLOOKUP($K62,May!$H$4:$N$489,7,FALSE),0)</f>
        <v>0</v>
      </c>
      <c r="S62" s="6">
        <f>IFERROR(VLOOKUP($K62,Jun!$H$4:$N$489,7,FALSE),0)</f>
        <v>0</v>
      </c>
      <c r="T62" s="6">
        <f>IFERROR(VLOOKUP($K62,Jul!$H$4:$N$489,7,FALSE),0)</f>
        <v>0</v>
      </c>
      <c r="U62" s="6">
        <f>IFERROR(VLOOKUP($K62,Ago!$H$4:$N$489,7,FALSE),0)</f>
        <v>0</v>
      </c>
      <c r="V62" s="6">
        <f>IFERROR(VLOOKUP($K62,Set!$H$4:$N$489,7,FALSE),0)</f>
        <v>0</v>
      </c>
      <c r="W62" s="6">
        <f>IFERROR(VLOOKUP($K62,Oct!$H$4:$N$489,7,FALSE),0)</f>
        <v>0</v>
      </c>
      <c r="X62" s="6">
        <f>IFERROR(VLOOKUP($K62,Nov!$H$4:$N$489,7,FALSE),0)</f>
        <v>0</v>
      </c>
      <c r="Y62" s="6">
        <f>IFERROR(VLOOKUP($K62,Dic!$H$4:$N$489,7,FALSE),0)</f>
        <v>0</v>
      </c>
      <c r="Z62" s="6">
        <f t="shared" si="0"/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H62" s="118">
        <f t="shared" si="46"/>
        <v>35</v>
      </c>
      <c r="AI62" s="119" t="s">
        <v>147</v>
      </c>
      <c r="AJ62" s="120">
        <f t="shared" si="47"/>
        <v>67</v>
      </c>
      <c r="AK62" s="117">
        <f t="shared" si="23"/>
        <v>0.52238805970149249</v>
      </c>
      <c r="BA62" s="114" t="s">
        <v>1</v>
      </c>
      <c r="BB62" s="120">
        <f>+SUMIFS($AF:$AF,$I:$I,BC62)</f>
        <v>77</v>
      </c>
      <c r="BC62" s="119" t="s">
        <v>134</v>
      </c>
      <c r="BD62" s="120">
        <f>+SUMIFS($M:$M,$I:$I,BC62)</f>
        <v>201</v>
      </c>
      <c r="BE62" s="117">
        <f t="shared" si="27"/>
        <v>0.38308457711442784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IFERROR(VLOOKUP($K63,Ene!$H$4:$N$489,7,FALSE),0)</f>
        <v>9</v>
      </c>
      <c r="O63" s="6">
        <f>IFERROR(VLOOKUP($K63,Feb!$H$4:$N$489,7,FALSE),0)</f>
        <v>10</v>
      </c>
      <c r="P63" s="6">
        <f>IFERROR(VLOOKUP($K63,Mar!$H$4:$N$489,7,FALSE),0)</f>
        <v>12</v>
      </c>
      <c r="Q63" s="6">
        <f>IFERROR(VLOOKUP($K63,Abr!$H$4:$N$489,7,FALSE),0)</f>
        <v>12</v>
      </c>
      <c r="R63" s="6">
        <f>IFERROR(VLOOKUP($K63,May!$H$4:$N$489,7,FALSE),0)</f>
        <v>13</v>
      </c>
      <c r="S63" s="6">
        <f>IFERROR(VLOOKUP($K63,Jun!$H$4:$N$489,7,FALSE),0)</f>
        <v>17</v>
      </c>
      <c r="T63" s="6">
        <f>IFERROR(VLOOKUP($K63,Jul!$H$4:$N$489,7,FALSE),0)</f>
        <v>4</v>
      </c>
      <c r="U63" s="6">
        <f>IFERROR(VLOOKUP($K63,Ago!$H$4:$N$489,7,FALSE),0)</f>
        <v>5</v>
      </c>
      <c r="V63" s="6">
        <f>IFERROR(VLOOKUP($K63,Set!$H$4:$N$489,7,FALSE),0)</f>
        <v>0</v>
      </c>
      <c r="W63" s="6">
        <f>IFERROR(VLOOKUP($K63,Oct!$H$4:$N$489,7,FALSE),0)</f>
        <v>0</v>
      </c>
      <c r="X63" s="6">
        <f>IFERROR(VLOOKUP($K63,Nov!$H$4:$N$489,7,FALSE),0)</f>
        <v>0</v>
      </c>
      <c r="Y63" s="6">
        <f>IFERROR(VLOOKUP($K63,Dic!$H$4:$N$489,7,FALSE),0)</f>
        <v>0</v>
      </c>
      <c r="Z63" s="6">
        <f t="shared" si="0"/>
        <v>31</v>
      </c>
      <c r="AA63" s="6">
        <f t="shared" si="1"/>
        <v>42</v>
      </c>
      <c r="AB63" s="6">
        <f t="shared" si="2"/>
        <v>9</v>
      </c>
      <c r="AC63" s="6">
        <f t="shared" si="3"/>
        <v>0</v>
      </c>
      <c r="AD63" s="6">
        <f t="shared" si="4"/>
        <v>73</v>
      </c>
      <c r="AE63" s="6">
        <f t="shared" si="5"/>
        <v>9</v>
      </c>
      <c r="AF63" s="6">
        <f t="shared" si="6"/>
        <v>82</v>
      </c>
      <c r="AH63" s="118">
        <f t="shared" si="46"/>
        <v>346</v>
      </c>
      <c r="AI63" s="119" t="s">
        <v>60</v>
      </c>
      <c r="AJ63" s="120">
        <f t="shared" si="47"/>
        <v>1866</v>
      </c>
      <c r="AK63" s="117">
        <f t="shared" si="23"/>
        <v>0.18542336548767416</v>
      </c>
      <c r="BB63" s="120">
        <f>+SUMIFS($AF:$AF,$I:$I,BC63)</f>
        <v>49</v>
      </c>
      <c r="BC63" s="119" t="s">
        <v>182</v>
      </c>
      <c r="BD63" s="120">
        <f>+SUMIFS($M:$M,$I:$I,BC63)</f>
        <v>200</v>
      </c>
      <c r="BE63" s="117">
        <f t="shared" si="27"/>
        <v>0.245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IFERROR(VLOOKUP($K64,Ene!$H$4:$N$489,7,FALSE),0)</f>
        <v>0</v>
      </c>
      <c r="O64" s="6">
        <f>IFERROR(VLOOKUP($K64,Feb!$H$4:$N$489,7,FALSE),0)</f>
        <v>0</v>
      </c>
      <c r="P64" s="6">
        <f>IFERROR(VLOOKUP($K64,Mar!$H$4:$N$489,7,FALSE),0)</f>
        <v>0</v>
      </c>
      <c r="Q64" s="6">
        <f>IFERROR(VLOOKUP($K64,Abr!$H$4:$N$489,7,FALSE),0)</f>
        <v>0</v>
      </c>
      <c r="R64" s="6">
        <f>IFERROR(VLOOKUP($K64,May!$H$4:$N$489,7,FALSE),0)</f>
        <v>0</v>
      </c>
      <c r="S64" s="6">
        <f>IFERROR(VLOOKUP($K64,Jun!$H$4:$N$489,7,FALSE),0)</f>
        <v>0</v>
      </c>
      <c r="T64" s="6">
        <f>IFERROR(VLOOKUP($K64,Jul!$H$4:$N$489,7,FALSE),0)</f>
        <v>0</v>
      </c>
      <c r="U64" s="6">
        <f>IFERROR(VLOOKUP($K64,Ago!$H$4:$N$489,7,FALSE),0)</f>
        <v>0</v>
      </c>
      <c r="V64" s="6">
        <f>IFERROR(VLOOKUP($K64,Set!$H$4:$N$489,7,FALSE),0)</f>
        <v>0</v>
      </c>
      <c r="W64" s="6">
        <f>IFERROR(VLOOKUP($K64,Oct!$H$4:$N$489,7,FALSE),0)</f>
        <v>0</v>
      </c>
      <c r="X64" s="6">
        <f>IFERROR(VLOOKUP($K64,Nov!$H$4:$N$489,7,FALSE),0)</f>
        <v>0</v>
      </c>
      <c r="Y64" s="6">
        <f>IFERROR(VLOOKUP($K64,Dic!$H$4:$N$489,7,FALSE),0)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7</v>
      </c>
      <c r="AI64" s="119" t="s">
        <v>190</v>
      </c>
      <c r="AJ64" s="120">
        <f t="shared" si="47"/>
        <v>137</v>
      </c>
      <c r="AK64" s="117">
        <f t="shared" si="23"/>
        <v>5.1094890510948905E-2</v>
      </c>
      <c r="BB64" s="115">
        <f>+SUMIFS($AF:$AF,$H:$H,BC64)</f>
        <v>343</v>
      </c>
      <c r="BC64" s="122" t="s">
        <v>11</v>
      </c>
      <c r="BD64" s="115">
        <f>+SUMIFS($M:$M,$H:$H,BC64)</f>
        <v>896</v>
      </c>
      <c r="BE64" s="117">
        <f t="shared" si="27"/>
        <v>0.3828125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IFERROR(VLOOKUP($K65,Ene!$H$4:$N$489,7,FALSE),0)</f>
        <v>3</v>
      </c>
      <c r="O65" s="6">
        <f>IFERROR(VLOOKUP($K65,Feb!$H$4:$N$489,7,FALSE),0)</f>
        <v>9</v>
      </c>
      <c r="P65" s="6">
        <f>IFERROR(VLOOKUP($K65,Mar!$H$4:$N$489,7,FALSE),0)</f>
        <v>16</v>
      </c>
      <c r="Q65" s="6">
        <f>IFERROR(VLOOKUP($K65,Abr!$H$4:$N$489,7,FALSE),0)</f>
        <v>7</v>
      </c>
      <c r="R65" s="6">
        <f>IFERROR(VLOOKUP($K65,May!$H$4:$N$489,7,FALSE),0)</f>
        <v>6</v>
      </c>
      <c r="S65" s="6">
        <f>IFERROR(VLOOKUP($K65,Jun!$H$4:$N$489,7,FALSE),0)</f>
        <v>10</v>
      </c>
      <c r="T65" s="6">
        <f>IFERROR(VLOOKUP($K65,Jul!$H$4:$N$489,7,FALSE),0)</f>
        <v>9</v>
      </c>
      <c r="U65" s="6">
        <f>IFERROR(VLOOKUP($K65,Ago!$H$4:$N$489,7,FALSE),0)</f>
        <v>0</v>
      </c>
      <c r="V65" s="6">
        <f>IFERROR(VLOOKUP($K65,Set!$H$4:$N$489,7,FALSE),0)</f>
        <v>0</v>
      </c>
      <c r="W65" s="6">
        <f>IFERROR(VLOOKUP($K65,Oct!$H$4:$N$489,7,FALSE),0)</f>
        <v>0</v>
      </c>
      <c r="X65" s="6">
        <f>IFERROR(VLOOKUP($K65,Nov!$H$4:$N$489,7,FALSE),0)</f>
        <v>0</v>
      </c>
      <c r="Y65" s="6">
        <f>IFERROR(VLOOKUP($K65,Dic!$H$4:$N$489,7,FALSE),0)</f>
        <v>0</v>
      </c>
      <c r="Z65" s="6">
        <f t="shared" si="0"/>
        <v>28</v>
      </c>
      <c r="AA65" s="6">
        <f t="shared" si="1"/>
        <v>23</v>
      </c>
      <c r="AB65" s="6">
        <f t="shared" si="2"/>
        <v>9</v>
      </c>
      <c r="AC65" s="6">
        <f t="shared" si="3"/>
        <v>0</v>
      </c>
      <c r="AD65" s="6">
        <f t="shared" si="4"/>
        <v>51</v>
      </c>
      <c r="AE65" s="6">
        <f t="shared" si="5"/>
        <v>9</v>
      </c>
      <c r="AF65" s="6">
        <f t="shared" si="6"/>
        <v>60</v>
      </c>
      <c r="AH65" s="121">
        <f>+SUMIFS($AF:$AF,$D:$D,AI65)</f>
        <v>38</v>
      </c>
      <c r="AI65" s="122" t="s">
        <v>147</v>
      </c>
      <c r="AJ65" s="121">
        <f>+SUMIFS($M:$M,$D:$D,AI65)</f>
        <v>149</v>
      </c>
      <c r="AK65" s="117">
        <f t="shared" si="23"/>
        <v>0.25503355704697989</v>
      </c>
      <c r="BB65" s="120">
        <f>+SUMIFS($AF:$AF,$I:$I,BC65)</f>
        <v>93</v>
      </c>
      <c r="BC65" s="119" t="s">
        <v>25</v>
      </c>
      <c r="BD65" s="120">
        <f>+SUMIFS($M:$M,$I:$I,BC65)</f>
        <v>197</v>
      </c>
      <c r="BE65" s="117">
        <f t="shared" si="27"/>
        <v>0.4720812182741117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IFERROR(VLOOKUP($K66,Ene!$H$4:$N$489,7,FALSE),0)</f>
        <v>0</v>
      </c>
      <c r="O66" s="6">
        <f>IFERROR(VLOOKUP($K66,Feb!$H$4:$N$489,7,FALSE),0)</f>
        <v>0</v>
      </c>
      <c r="P66" s="6">
        <f>IFERROR(VLOOKUP($K66,Mar!$H$4:$N$489,7,FALSE),0)</f>
        <v>0</v>
      </c>
      <c r="Q66" s="6">
        <f>IFERROR(VLOOKUP($K66,Abr!$H$4:$N$489,7,FALSE),0)</f>
        <v>0</v>
      </c>
      <c r="R66" s="6">
        <f>IFERROR(VLOOKUP($K66,May!$H$4:$N$489,7,FALSE),0)</f>
        <v>0</v>
      </c>
      <c r="S66" s="6">
        <f>IFERROR(VLOOKUP($K66,Jun!$H$4:$N$489,7,FALSE),0)</f>
        <v>0</v>
      </c>
      <c r="T66" s="6">
        <f>IFERROR(VLOOKUP($K66,Jul!$H$4:$N$489,7,FALSE),0)</f>
        <v>0</v>
      </c>
      <c r="U66" s="6">
        <f>IFERROR(VLOOKUP($K66,Ago!$H$4:$N$489,7,FALSE),0)</f>
        <v>0</v>
      </c>
      <c r="V66" s="6">
        <f>IFERROR(VLOOKUP($K66,Set!$H$4:$N$489,7,FALSE),0)</f>
        <v>0</v>
      </c>
      <c r="W66" s="6">
        <f>IFERROR(VLOOKUP($K66,Oct!$H$4:$N$489,7,FALSE),0)</f>
        <v>0</v>
      </c>
      <c r="X66" s="6">
        <f>IFERROR(VLOOKUP($K66,Nov!$H$4:$N$489,7,FALSE),0)</f>
        <v>0</v>
      </c>
      <c r="Y66" s="6">
        <f>IFERROR(VLOOKUP($K66,Dic!$H$4:$N$489,7,FALSE),0)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35</v>
      </c>
      <c r="AI66" s="119" t="s">
        <v>147</v>
      </c>
      <c r="AJ66" s="120">
        <f>+SUMIFS($M:$M,$E:$E,AI66)</f>
        <v>67</v>
      </c>
      <c r="AK66" s="117">
        <f t="shared" si="23"/>
        <v>0.52238805970149249</v>
      </c>
      <c r="BB66" s="120">
        <f>+SUMIFS($AF:$AF,$I:$I,BC66)</f>
        <v>246</v>
      </c>
      <c r="BC66" s="119" t="s">
        <v>11</v>
      </c>
      <c r="BD66" s="120">
        <f>+SUMIFS($M:$M,$I:$I,BC66)</f>
        <v>612</v>
      </c>
      <c r="BE66" s="117">
        <f t="shared" si="27"/>
        <v>0.40196078431372551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IFERROR(VLOOKUP($K67,Ene!$H$4:$N$489,7,FALSE),0)</f>
        <v>0</v>
      </c>
      <c r="O67" s="6">
        <f>IFERROR(VLOOKUP($K67,Feb!$H$4:$N$489,7,FALSE),0)</f>
        <v>0</v>
      </c>
      <c r="P67" s="6">
        <f>IFERROR(VLOOKUP($K67,Mar!$H$4:$N$489,7,FALSE),0)</f>
        <v>0</v>
      </c>
      <c r="Q67" s="6">
        <f>IFERROR(VLOOKUP($K67,Abr!$H$4:$N$489,7,FALSE),0)</f>
        <v>0</v>
      </c>
      <c r="R67" s="6">
        <f>IFERROR(VLOOKUP($K67,May!$H$4:$N$489,7,FALSE),0)</f>
        <v>0</v>
      </c>
      <c r="S67" s="6">
        <f>IFERROR(VLOOKUP($K67,Jun!$H$4:$N$489,7,FALSE),0)</f>
        <v>0</v>
      </c>
      <c r="T67" s="6">
        <f>IFERROR(VLOOKUP($K67,Jul!$H$4:$N$489,7,FALSE),0)</f>
        <v>0</v>
      </c>
      <c r="U67" s="6">
        <f>IFERROR(VLOOKUP($K67,Ago!$H$4:$N$489,7,FALSE),0)</f>
        <v>0</v>
      </c>
      <c r="V67" s="6">
        <f>IFERROR(VLOOKUP($K67,Set!$H$4:$N$489,7,FALSE),0)</f>
        <v>0</v>
      </c>
      <c r="W67" s="6">
        <f>IFERROR(VLOOKUP($K67,Oct!$H$4:$N$489,7,FALSE),0)</f>
        <v>0</v>
      </c>
      <c r="X67" s="6">
        <f>IFERROR(VLOOKUP($K67,Nov!$H$4:$N$489,7,FALSE),0)</f>
        <v>0</v>
      </c>
      <c r="Y67" s="6">
        <f>IFERROR(VLOOKUP($K67,Dic!$H$4:$N$489,7,FALSE),0)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4</v>
      </c>
      <c r="BC67" s="119" t="s">
        <v>179</v>
      </c>
      <c r="BD67" s="120">
        <f>+SUMIFS($M:$M,$I:$I,BC67)</f>
        <v>87</v>
      </c>
      <c r="BE67" s="117">
        <f t="shared" si="27"/>
        <v>4.5977011494252873E-2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IFERROR(VLOOKUP($K68,Ene!$H$4:$N$489,7,FALSE),0)</f>
        <v>0</v>
      </c>
      <c r="O68" s="6">
        <f>IFERROR(VLOOKUP($K68,Feb!$H$4:$N$489,7,FALSE),0)</f>
        <v>0</v>
      </c>
      <c r="P68" s="6">
        <f>IFERROR(VLOOKUP($K68,Mar!$H$4:$N$489,7,FALSE),0)</f>
        <v>0</v>
      </c>
      <c r="Q68" s="6">
        <f>IFERROR(VLOOKUP($K68,Abr!$H$4:$N$489,7,FALSE),0)</f>
        <v>0</v>
      </c>
      <c r="R68" s="6">
        <f>IFERROR(VLOOKUP($K68,May!$H$4:$N$489,7,FALSE),0)</f>
        <v>0</v>
      </c>
      <c r="S68" s="6">
        <f>IFERROR(VLOOKUP($K68,Jun!$H$4:$N$489,7,FALSE),0)</f>
        <v>0</v>
      </c>
      <c r="T68" s="6">
        <f>IFERROR(VLOOKUP($K68,Jul!$H$4:$N$489,7,FALSE),0)</f>
        <v>0</v>
      </c>
      <c r="U68" s="6">
        <f>IFERROR(VLOOKUP($K68,Ago!$H$4:$N$489,7,FALSE),0)</f>
        <v>0</v>
      </c>
      <c r="V68" s="6">
        <f>IFERROR(VLOOKUP($K68,Set!$H$4:$N$489,7,FALSE),0)</f>
        <v>0</v>
      </c>
      <c r="W68" s="6">
        <f>IFERROR(VLOOKUP($K68,Oct!$H$4:$N$489,7,FALSE),0)</f>
        <v>0</v>
      </c>
      <c r="X68" s="6">
        <f>IFERROR(VLOOKUP($K68,Nov!$H$4:$N$489,7,FALSE),0)</f>
        <v>0</v>
      </c>
      <c r="Y68" s="6">
        <f>IFERROR(VLOOKUP($K68,Dic!$H$4:$N$489,7,FALSE),0)</f>
        <v>0</v>
      </c>
      <c r="Z68" s="6">
        <f t="shared" si="48"/>
        <v>0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0</v>
      </c>
      <c r="AE68" s="6">
        <f t="shared" si="53"/>
        <v>0</v>
      </c>
      <c r="AF68" s="6">
        <f t="shared" si="54"/>
        <v>0</v>
      </c>
      <c r="AH68" s="118">
        <f>+SUMIFS($AF:$AF,$E:$E,AI68)</f>
        <v>3</v>
      </c>
      <c r="AI68" s="119" t="s">
        <v>156</v>
      </c>
      <c r="AJ68" s="120">
        <f>+SUMIFS($M:$M,$E:$E,AI68)</f>
        <v>35</v>
      </c>
      <c r="AK68" s="117">
        <f t="shared" si="23"/>
        <v>8.5714285714285715E-2</v>
      </c>
      <c r="BB68" s="115">
        <f>+SUMIFS($AF:$AF,$H:$H,BC68)</f>
        <v>114</v>
      </c>
      <c r="BC68" s="122" t="s">
        <v>43</v>
      </c>
      <c r="BD68" s="115">
        <f>+SUMIFS($M:$M,$H:$H,BC68)</f>
        <v>1030</v>
      </c>
      <c r="BE68" s="117">
        <f t="shared" si="27"/>
        <v>0.11067961165048544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IFERROR(VLOOKUP($K69,Ene!$H$4:$N$489,7,FALSE),0)</f>
        <v>0</v>
      </c>
      <c r="O69" s="6">
        <f>IFERROR(VLOOKUP($K69,Feb!$H$4:$N$489,7,FALSE),0)</f>
        <v>0</v>
      </c>
      <c r="P69" s="6">
        <f>IFERROR(VLOOKUP($K69,Mar!$H$4:$N$489,7,FALSE),0)</f>
        <v>0</v>
      </c>
      <c r="Q69" s="6">
        <f>IFERROR(VLOOKUP($K69,Abr!$H$4:$N$489,7,FALSE),0)</f>
        <v>0</v>
      </c>
      <c r="R69" s="6">
        <f>IFERROR(VLOOKUP($K69,May!$H$4:$N$489,7,FALSE),0)</f>
        <v>0</v>
      </c>
      <c r="S69" s="6">
        <f>IFERROR(VLOOKUP($K69,Jun!$H$4:$N$489,7,FALSE),0)</f>
        <v>5</v>
      </c>
      <c r="T69" s="6">
        <f>IFERROR(VLOOKUP($K69,Jul!$H$4:$N$489,7,FALSE),0)</f>
        <v>2</v>
      </c>
      <c r="U69" s="6">
        <f>IFERROR(VLOOKUP($K69,Ago!$H$4:$N$489,7,FALSE),0)</f>
        <v>0</v>
      </c>
      <c r="V69" s="6">
        <f>IFERROR(VLOOKUP($K69,Set!$H$4:$N$489,7,FALSE),0)</f>
        <v>0</v>
      </c>
      <c r="W69" s="6">
        <f>IFERROR(VLOOKUP($K69,Oct!$H$4:$N$489,7,FALSE),0)</f>
        <v>0</v>
      </c>
      <c r="X69" s="6">
        <f>IFERROR(VLOOKUP($K69,Nov!$H$4:$N$489,7,FALSE),0)</f>
        <v>0</v>
      </c>
      <c r="Y69" s="6">
        <f>IFERROR(VLOOKUP($K69,Dic!$H$4:$N$489,7,FALSE),0)</f>
        <v>0</v>
      </c>
      <c r="Z69" s="6">
        <f t="shared" si="48"/>
        <v>0</v>
      </c>
      <c r="AA69" s="6">
        <f t="shared" si="49"/>
        <v>5</v>
      </c>
      <c r="AB69" s="6">
        <f t="shared" si="50"/>
        <v>2</v>
      </c>
      <c r="AC69" s="6">
        <f t="shared" si="51"/>
        <v>0</v>
      </c>
      <c r="AD69" s="6">
        <f t="shared" si="52"/>
        <v>5</v>
      </c>
      <c r="AE69" s="6">
        <f t="shared" si="53"/>
        <v>2</v>
      </c>
      <c r="AF69" s="6">
        <f t="shared" si="54"/>
        <v>7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98</v>
      </c>
      <c r="BC69" s="119" t="s">
        <v>44</v>
      </c>
      <c r="BD69" s="120">
        <f>+SUMIFS($M:$M,$I:$I,BC69)</f>
        <v>715</v>
      </c>
      <c r="BE69" s="117">
        <f t="shared" si="27"/>
        <v>0.13706293706293707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IFERROR(VLOOKUP($K70,Ene!$H$4:$N$489,7,FALSE),0)</f>
        <v>0</v>
      </c>
      <c r="O70" s="6">
        <f>IFERROR(VLOOKUP($K70,Feb!$H$4:$N$489,7,FALSE),0)</f>
        <v>0</v>
      </c>
      <c r="P70" s="6">
        <f>IFERROR(VLOOKUP($K70,Mar!$H$4:$N$489,7,FALSE),0)</f>
        <v>0</v>
      </c>
      <c r="Q70" s="6">
        <f>IFERROR(VLOOKUP($K70,Abr!$H$4:$N$489,7,FALSE),0)</f>
        <v>0</v>
      </c>
      <c r="R70" s="6">
        <f>IFERROR(VLOOKUP($K70,May!$H$4:$N$489,7,FALSE),0)</f>
        <v>0</v>
      </c>
      <c r="S70" s="6">
        <f>IFERROR(VLOOKUP($K70,Jun!$H$4:$N$489,7,FALSE),0)</f>
        <v>0</v>
      </c>
      <c r="T70" s="6">
        <f>IFERROR(VLOOKUP($K70,Jul!$H$4:$N$489,7,FALSE),0)</f>
        <v>0</v>
      </c>
      <c r="U70" s="6">
        <f>IFERROR(VLOOKUP($K70,Ago!$H$4:$N$489,7,FALSE),0)</f>
        <v>0</v>
      </c>
      <c r="V70" s="6">
        <f>IFERROR(VLOOKUP($K70,Set!$H$4:$N$489,7,FALSE),0)</f>
        <v>0</v>
      </c>
      <c r="W70" s="6">
        <f>IFERROR(VLOOKUP($K70,Oct!$H$4:$N$489,7,FALSE),0)</f>
        <v>0</v>
      </c>
      <c r="X70" s="6">
        <f>IFERROR(VLOOKUP($K70,Nov!$H$4:$N$489,7,FALSE),0)</f>
        <v>0</v>
      </c>
      <c r="Y70" s="6">
        <f>IFERROR(VLOOKUP($K70,Dic!$H$4:$N$489,7,FALSE),0)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344</v>
      </c>
      <c r="AI70" s="122" t="s">
        <v>11</v>
      </c>
      <c r="AJ70" s="121">
        <f>+SUMIFS($M:$M,$D:$D,AI70)</f>
        <v>934</v>
      </c>
      <c r="AK70" s="117">
        <f t="shared" si="23"/>
        <v>0.3683083511777302</v>
      </c>
      <c r="BB70" s="120">
        <f>+SUMIFS($AF:$AF,$I:$I,BC70)</f>
        <v>1</v>
      </c>
      <c r="BC70" s="119" t="s">
        <v>128</v>
      </c>
      <c r="BD70" s="120">
        <f>+SUMIFS($M:$M,$I:$I,BC70)</f>
        <v>95</v>
      </c>
      <c r="BE70" s="117">
        <f t="shared" si="27"/>
        <v>1.0526315789473684E-2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IFERROR(VLOOKUP($K71,Ene!$H$4:$N$489,7,FALSE),0)</f>
        <v>0</v>
      </c>
      <c r="O71" s="6">
        <f>IFERROR(VLOOKUP($K71,Feb!$H$4:$N$489,7,FALSE),0)</f>
        <v>0</v>
      </c>
      <c r="P71" s="6">
        <f>IFERROR(VLOOKUP($K71,Mar!$H$4:$N$489,7,FALSE),0)</f>
        <v>0</v>
      </c>
      <c r="Q71" s="6">
        <f>IFERROR(VLOOKUP($K71,Abr!$H$4:$N$489,7,FALSE),0)</f>
        <v>0</v>
      </c>
      <c r="R71" s="6">
        <f>IFERROR(VLOOKUP($K71,May!$H$4:$N$489,7,FALSE),0)</f>
        <v>0</v>
      </c>
      <c r="S71" s="6">
        <f>IFERROR(VLOOKUP($K71,Jun!$H$4:$N$489,7,FALSE),0)</f>
        <v>0</v>
      </c>
      <c r="T71" s="6">
        <f>IFERROR(VLOOKUP($K71,Jul!$H$4:$N$489,7,FALSE),0)</f>
        <v>0</v>
      </c>
      <c r="U71" s="6">
        <f>IFERROR(VLOOKUP($K71,Ago!$H$4:$N$489,7,FALSE),0)</f>
        <v>0</v>
      </c>
      <c r="V71" s="6">
        <f>IFERROR(VLOOKUP($K71,Set!$H$4:$N$489,7,FALSE),0)</f>
        <v>0</v>
      </c>
      <c r="W71" s="6">
        <f>IFERROR(VLOOKUP($K71,Oct!$H$4:$N$489,7,FALSE),0)</f>
        <v>0</v>
      </c>
      <c r="X71" s="6">
        <f>IFERROR(VLOOKUP($K71,Nov!$H$4:$N$489,7,FALSE),0)</f>
        <v>0</v>
      </c>
      <c r="Y71" s="6">
        <f>IFERROR(VLOOKUP($K71,Dic!$H$4:$N$489,7,FALSE),0)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15</v>
      </c>
      <c r="BC71" s="119" t="s">
        <v>196</v>
      </c>
      <c r="BD71" s="120">
        <f>+SUMIFS($M:$M,$I:$I,BC71)</f>
        <v>220</v>
      </c>
      <c r="BE71" s="117">
        <f t="shared" si="27"/>
        <v>6.8181818181818177E-2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IFERROR(VLOOKUP($K72,Ene!$H$4:$N$489,7,FALSE),0)</f>
        <v>0</v>
      </c>
      <c r="O72" s="6">
        <f>IFERROR(VLOOKUP($K72,Feb!$H$4:$N$489,7,FALSE),0)</f>
        <v>0</v>
      </c>
      <c r="P72" s="6">
        <f>IFERROR(VLOOKUP($K72,Mar!$H$4:$N$489,7,FALSE),0)</f>
        <v>0</v>
      </c>
      <c r="Q72" s="6">
        <f>IFERROR(VLOOKUP($K72,Abr!$H$4:$N$489,7,FALSE),0)</f>
        <v>0</v>
      </c>
      <c r="R72" s="6">
        <f>IFERROR(VLOOKUP($K72,May!$H$4:$N$489,7,FALSE),0)</f>
        <v>0</v>
      </c>
      <c r="S72" s="6">
        <f>IFERROR(VLOOKUP($K72,Jun!$H$4:$N$489,7,FALSE),0)</f>
        <v>0</v>
      </c>
      <c r="T72" s="6">
        <f>IFERROR(VLOOKUP($K72,Jul!$H$4:$N$489,7,FALSE),0)</f>
        <v>0</v>
      </c>
      <c r="U72" s="6">
        <f>IFERROR(VLOOKUP($K72,Ago!$H$4:$N$489,7,FALSE),0)</f>
        <v>0</v>
      </c>
      <c r="V72" s="6">
        <f>IFERROR(VLOOKUP($K72,Set!$H$4:$N$489,7,FALSE),0)</f>
        <v>0</v>
      </c>
      <c r="W72" s="6">
        <f>IFERROR(VLOOKUP($K72,Oct!$H$4:$N$489,7,FALSE),0)</f>
        <v>0</v>
      </c>
      <c r="X72" s="6">
        <f>IFERROR(VLOOKUP($K72,Nov!$H$4:$N$489,7,FALSE),0)</f>
        <v>0</v>
      </c>
      <c r="Y72" s="6">
        <f>IFERROR(VLOOKUP($K72,Dic!$H$4:$N$489,7,FALSE),0)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0</v>
      </c>
      <c r="AI72" s="119" t="s">
        <v>178</v>
      </c>
      <c r="AJ72" s="120">
        <f t="shared" si="56"/>
        <v>23</v>
      </c>
      <c r="AK72" s="117">
        <f t="shared" si="23"/>
        <v>0</v>
      </c>
      <c r="BB72" s="107">
        <f>+SUM(BB68,BB64,BB59,BB57,BB51,BB46,BB41,BB34,BB27)</f>
        <v>7057</v>
      </c>
      <c r="BC72" s="126" t="s">
        <v>1188</v>
      </c>
      <c r="BD72" s="107">
        <f>+SUM(BD68,BD64,BD59,BD57,BD51,BD46,BD41,BD34,BD27)</f>
        <v>13694</v>
      </c>
      <c r="BE72" s="117">
        <f t="shared" si="27"/>
        <v>0.51533518329195271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IFERROR(VLOOKUP($K73,Ene!$H$4:$N$489,7,FALSE),0)</f>
        <v>0</v>
      </c>
      <c r="O73" s="6">
        <f>IFERROR(VLOOKUP($K73,Feb!$H$4:$N$489,7,FALSE),0)</f>
        <v>0</v>
      </c>
      <c r="P73" s="6">
        <f>IFERROR(VLOOKUP($K73,Mar!$H$4:$N$489,7,FALSE),0)</f>
        <v>0</v>
      </c>
      <c r="Q73" s="6">
        <f>IFERROR(VLOOKUP($K73,Abr!$H$4:$N$489,7,FALSE),0)</f>
        <v>0</v>
      </c>
      <c r="R73" s="6">
        <f>IFERROR(VLOOKUP($K73,May!$H$4:$N$489,7,FALSE),0)</f>
        <v>0</v>
      </c>
      <c r="S73" s="6">
        <f>IFERROR(VLOOKUP($K73,Jun!$H$4:$N$489,7,FALSE),0)</f>
        <v>0</v>
      </c>
      <c r="T73" s="6">
        <f>IFERROR(VLOOKUP($K73,Jul!$H$4:$N$489,7,FALSE),0)</f>
        <v>0</v>
      </c>
      <c r="U73" s="6">
        <f>IFERROR(VLOOKUP($K73,Ago!$H$4:$N$489,7,FALSE),0)</f>
        <v>0</v>
      </c>
      <c r="V73" s="6">
        <f>IFERROR(VLOOKUP($K73,Set!$H$4:$N$489,7,FALSE),0)</f>
        <v>0</v>
      </c>
      <c r="W73" s="6">
        <f>IFERROR(VLOOKUP($K73,Oct!$H$4:$N$489,7,FALSE),0)</f>
        <v>0</v>
      </c>
      <c r="X73" s="6">
        <f>IFERROR(VLOOKUP($K73,Nov!$H$4:$N$489,7,FALSE),0)</f>
        <v>0</v>
      </c>
      <c r="Y73" s="6">
        <f>IFERROR(VLOOKUP($K73,Dic!$H$4:$N$489,7,FALSE),0)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4</v>
      </c>
      <c r="AI73" s="119" t="s">
        <v>180</v>
      </c>
      <c r="AJ73" s="120">
        <f t="shared" si="56"/>
        <v>59</v>
      </c>
      <c r="AK73" s="117">
        <f t="shared" si="23"/>
        <v>6.7796610169491525E-2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IFERROR(VLOOKUP($K74,Ene!$H$4:$N$489,7,FALSE),0)</f>
        <v>0</v>
      </c>
      <c r="O74" s="6">
        <f>IFERROR(VLOOKUP($K74,Feb!$H$4:$N$489,7,FALSE),0)</f>
        <v>0</v>
      </c>
      <c r="P74" s="6">
        <f>IFERROR(VLOOKUP($K74,Mar!$H$4:$N$489,7,FALSE),0)</f>
        <v>0</v>
      </c>
      <c r="Q74" s="6">
        <f>IFERROR(VLOOKUP($K74,Abr!$H$4:$N$489,7,FALSE),0)</f>
        <v>0</v>
      </c>
      <c r="R74" s="6">
        <f>IFERROR(VLOOKUP($K74,May!$H$4:$N$489,7,FALSE),0)</f>
        <v>0</v>
      </c>
      <c r="S74" s="6">
        <f>IFERROR(VLOOKUP($K74,Jun!$H$4:$N$489,7,FALSE),0)</f>
        <v>0</v>
      </c>
      <c r="T74" s="6">
        <f>IFERROR(VLOOKUP($K74,Jul!$H$4:$N$489,7,FALSE),0)</f>
        <v>0</v>
      </c>
      <c r="U74" s="6">
        <f>IFERROR(VLOOKUP($K74,Ago!$H$4:$N$489,7,FALSE),0)</f>
        <v>0</v>
      </c>
      <c r="V74" s="6">
        <f>IFERROR(VLOOKUP($K74,Set!$H$4:$N$489,7,FALSE),0)</f>
        <v>0</v>
      </c>
      <c r="W74" s="6">
        <f>IFERROR(VLOOKUP($K74,Oct!$H$4:$N$489,7,FALSE),0)</f>
        <v>0</v>
      </c>
      <c r="X74" s="6">
        <f>IFERROR(VLOOKUP($K74,Nov!$H$4:$N$489,7,FALSE),0)</f>
        <v>0</v>
      </c>
      <c r="Y74" s="6">
        <f>IFERROR(VLOOKUP($K74,Dic!$H$4:$N$489,7,FALSE),0)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30</v>
      </c>
      <c r="AI74" s="119" t="s">
        <v>161</v>
      </c>
      <c r="AJ74" s="120">
        <f t="shared" si="56"/>
        <v>55</v>
      </c>
      <c r="AK74" s="117">
        <f t="shared" si="23"/>
        <v>0.54545454545454541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IFERROR(VLOOKUP($K75,Ene!$H$4:$N$489,7,FALSE),0)</f>
        <v>6</v>
      </c>
      <c r="O75" s="6">
        <f>IFERROR(VLOOKUP($K75,Feb!$H$4:$N$489,7,FALSE),0)</f>
        <v>9</v>
      </c>
      <c r="P75" s="6">
        <f>IFERROR(VLOOKUP($K75,Mar!$H$4:$N$489,7,FALSE),0)</f>
        <v>5</v>
      </c>
      <c r="Q75" s="6">
        <f>IFERROR(VLOOKUP($K75,Abr!$H$4:$N$489,7,FALSE),0)</f>
        <v>0</v>
      </c>
      <c r="R75" s="6">
        <f>IFERROR(VLOOKUP($K75,May!$H$4:$N$489,7,FALSE),0)</f>
        <v>4</v>
      </c>
      <c r="S75" s="6">
        <f>IFERROR(VLOOKUP($K75,Jun!$H$4:$N$489,7,FALSE),0)</f>
        <v>6</v>
      </c>
      <c r="T75" s="6">
        <f>IFERROR(VLOOKUP($K75,Jul!$H$4:$N$489,7,FALSE),0)</f>
        <v>4</v>
      </c>
      <c r="U75" s="6">
        <f>IFERROR(VLOOKUP($K75,Ago!$H$4:$N$489,7,FALSE),0)</f>
        <v>1</v>
      </c>
      <c r="V75" s="6">
        <f>IFERROR(VLOOKUP($K75,Set!$H$4:$N$489,7,FALSE),0)</f>
        <v>0</v>
      </c>
      <c r="W75" s="6">
        <f>IFERROR(VLOOKUP($K75,Oct!$H$4:$N$489,7,FALSE),0)</f>
        <v>0</v>
      </c>
      <c r="X75" s="6">
        <f>IFERROR(VLOOKUP($K75,Nov!$H$4:$N$489,7,FALSE),0)</f>
        <v>0</v>
      </c>
      <c r="Y75" s="6">
        <f>IFERROR(VLOOKUP($K75,Dic!$H$4:$N$489,7,FALSE),0)</f>
        <v>0</v>
      </c>
      <c r="Z75" s="6">
        <f t="shared" si="48"/>
        <v>20</v>
      </c>
      <c r="AA75" s="6">
        <f t="shared" si="49"/>
        <v>10</v>
      </c>
      <c r="AB75" s="6">
        <f t="shared" si="50"/>
        <v>5</v>
      </c>
      <c r="AC75" s="6">
        <f t="shared" si="51"/>
        <v>0</v>
      </c>
      <c r="AD75" s="6">
        <f t="shared" si="52"/>
        <v>30</v>
      </c>
      <c r="AE75" s="6">
        <f t="shared" si="53"/>
        <v>5</v>
      </c>
      <c r="AF75" s="6">
        <f t="shared" si="54"/>
        <v>35</v>
      </c>
      <c r="AH75" s="118">
        <f t="shared" si="55"/>
        <v>20</v>
      </c>
      <c r="AI75" s="119" t="s">
        <v>24</v>
      </c>
      <c r="AJ75" s="120">
        <f t="shared" si="56"/>
        <v>94</v>
      </c>
      <c r="AK75" s="117">
        <f t="shared" si="23"/>
        <v>0.21276595744680851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IFERROR(VLOOKUP($K76,Ene!$H$4:$N$489,7,FALSE),0)</f>
        <v>0</v>
      </c>
      <c r="O76" s="6">
        <f>IFERROR(VLOOKUP($K76,Feb!$H$4:$N$489,7,FALSE),0)</f>
        <v>0</v>
      </c>
      <c r="P76" s="6">
        <f>IFERROR(VLOOKUP($K76,Mar!$H$4:$N$489,7,FALSE),0)</f>
        <v>0</v>
      </c>
      <c r="Q76" s="6">
        <f>IFERROR(VLOOKUP($K76,Abr!$H$4:$N$489,7,FALSE),0)</f>
        <v>0</v>
      </c>
      <c r="R76" s="6">
        <f>IFERROR(VLOOKUP($K76,May!$H$4:$N$489,7,FALSE),0)</f>
        <v>0</v>
      </c>
      <c r="S76" s="6">
        <f>IFERROR(VLOOKUP($K76,Jun!$H$4:$N$489,7,FALSE),0)</f>
        <v>0</v>
      </c>
      <c r="T76" s="6">
        <f>IFERROR(VLOOKUP($K76,Jul!$H$4:$N$489,7,FALSE),0)</f>
        <v>0</v>
      </c>
      <c r="U76" s="6">
        <f>IFERROR(VLOOKUP($K76,Ago!$H$4:$N$489,7,FALSE),0)</f>
        <v>0</v>
      </c>
      <c r="V76" s="6">
        <f>IFERROR(VLOOKUP($K76,Set!$H$4:$N$489,7,FALSE),0)</f>
        <v>0</v>
      </c>
      <c r="W76" s="6">
        <f>IFERROR(VLOOKUP($K76,Oct!$H$4:$N$489,7,FALSE),0)</f>
        <v>0</v>
      </c>
      <c r="X76" s="6">
        <f>IFERROR(VLOOKUP($K76,Nov!$H$4:$N$489,7,FALSE),0)</f>
        <v>0</v>
      </c>
      <c r="Y76" s="6">
        <f>IFERROR(VLOOKUP($K76,Dic!$H$4:$N$489,7,FALSE),0)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79</v>
      </c>
      <c r="AI76" s="119" t="s">
        <v>29</v>
      </c>
      <c r="AJ76" s="120">
        <f t="shared" si="56"/>
        <v>143</v>
      </c>
      <c r="AK76" s="117">
        <f t="shared" si="23"/>
        <v>0.55244755244755239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IFERROR(VLOOKUP($K77,Ene!$H$4:$N$489,7,FALSE),0)</f>
        <v>0</v>
      </c>
      <c r="O77" s="6">
        <f>IFERROR(VLOOKUP($K77,Feb!$H$4:$N$489,7,FALSE),0)</f>
        <v>0</v>
      </c>
      <c r="P77" s="6">
        <f>IFERROR(VLOOKUP($K77,Mar!$H$4:$N$489,7,FALSE),0)</f>
        <v>0</v>
      </c>
      <c r="Q77" s="6">
        <f>IFERROR(VLOOKUP($K77,Abr!$H$4:$N$489,7,FALSE),0)</f>
        <v>0</v>
      </c>
      <c r="R77" s="6">
        <f>IFERROR(VLOOKUP($K77,May!$H$4:$N$489,7,FALSE),0)</f>
        <v>0</v>
      </c>
      <c r="S77" s="6">
        <f>IFERROR(VLOOKUP($K77,Jun!$H$4:$N$489,7,FALSE),0)</f>
        <v>0</v>
      </c>
      <c r="T77" s="6">
        <f>IFERROR(VLOOKUP($K77,Jul!$H$4:$N$489,7,FALSE),0)</f>
        <v>0</v>
      </c>
      <c r="U77" s="6">
        <f>IFERROR(VLOOKUP($K77,Ago!$H$4:$N$489,7,FALSE),0)</f>
        <v>0</v>
      </c>
      <c r="V77" s="6">
        <f>IFERROR(VLOOKUP($K77,Set!$H$4:$N$489,7,FALSE),0)</f>
        <v>0</v>
      </c>
      <c r="W77" s="6">
        <f>IFERROR(VLOOKUP($K77,Oct!$H$4:$N$489,7,FALSE),0)</f>
        <v>0</v>
      </c>
      <c r="X77" s="6">
        <f>IFERROR(VLOOKUP($K77,Nov!$H$4:$N$489,7,FALSE),0)</f>
        <v>0</v>
      </c>
      <c r="Y77" s="6">
        <f>IFERROR(VLOOKUP($K77,Dic!$H$4:$N$489,7,FALSE),0)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209</v>
      </c>
      <c r="AI77" s="119" t="s">
        <v>11</v>
      </c>
      <c r="AJ77" s="120">
        <f t="shared" si="56"/>
        <v>451</v>
      </c>
      <c r="AK77" s="117">
        <f t="shared" si="23"/>
        <v>0.46341463414634149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IFERROR(VLOOKUP($K78,Ene!$H$4:$N$489,7,FALSE),0)</f>
        <v>0</v>
      </c>
      <c r="O78" s="6">
        <f>IFERROR(VLOOKUP($K78,Feb!$H$4:$N$489,7,FALSE),0)</f>
        <v>0</v>
      </c>
      <c r="P78" s="6">
        <f>IFERROR(VLOOKUP($K78,Mar!$H$4:$N$489,7,FALSE),0)</f>
        <v>0</v>
      </c>
      <c r="Q78" s="6">
        <f>IFERROR(VLOOKUP($K78,Abr!$H$4:$N$489,7,FALSE),0)</f>
        <v>0</v>
      </c>
      <c r="R78" s="6">
        <f>IFERROR(VLOOKUP($K78,May!$H$4:$N$489,7,FALSE),0)</f>
        <v>0</v>
      </c>
      <c r="S78" s="6">
        <f>IFERROR(VLOOKUP($K78,Jun!$H$4:$N$489,7,FALSE),0)</f>
        <v>0</v>
      </c>
      <c r="T78" s="6">
        <f>IFERROR(VLOOKUP($K78,Jul!$H$4:$N$489,7,FALSE),0)</f>
        <v>0</v>
      </c>
      <c r="U78" s="6">
        <f>IFERROR(VLOOKUP($K78,Ago!$H$4:$N$489,7,FALSE),0)</f>
        <v>0</v>
      </c>
      <c r="V78" s="6">
        <f>IFERROR(VLOOKUP($K78,Set!$H$4:$N$489,7,FALSE),0)</f>
        <v>0</v>
      </c>
      <c r="W78" s="6">
        <f>IFERROR(VLOOKUP($K78,Oct!$H$4:$N$489,7,FALSE),0)</f>
        <v>0</v>
      </c>
      <c r="X78" s="6">
        <f>IFERROR(VLOOKUP($K78,Nov!$H$4:$N$489,7,FALSE),0)</f>
        <v>0</v>
      </c>
      <c r="Y78" s="6">
        <f>IFERROR(VLOOKUP($K78,Dic!$H$4:$N$489,7,FALSE),0)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0</v>
      </c>
      <c r="AI78" s="119" t="s">
        <v>167</v>
      </c>
      <c r="AJ78" s="120">
        <f t="shared" si="56"/>
        <v>38</v>
      </c>
      <c r="AK78" s="117">
        <f t="shared" si="23"/>
        <v>0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IFERROR(VLOOKUP($K79,Ene!$H$4:$N$489,7,FALSE),0)</f>
        <v>0</v>
      </c>
      <c r="O79" s="6">
        <f>IFERROR(VLOOKUP($K79,Feb!$H$4:$N$489,7,FALSE),0)</f>
        <v>0</v>
      </c>
      <c r="P79" s="6">
        <f>IFERROR(VLOOKUP($K79,Mar!$H$4:$N$489,7,FALSE),0)</f>
        <v>0</v>
      </c>
      <c r="Q79" s="6">
        <f>IFERROR(VLOOKUP($K79,Abr!$H$4:$N$489,7,FALSE),0)</f>
        <v>0</v>
      </c>
      <c r="R79" s="6">
        <f>IFERROR(VLOOKUP($K79,May!$H$4:$N$489,7,FALSE),0)</f>
        <v>0</v>
      </c>
      <c r="S79" s="6">
        <f>IFERROR(VLOOKUP($K79,Jun!$H$4:$N$489,7,FALSE),0)</f>
        <v>0</v>
      </c>
      <c r="T79" s="6">
        <f>IFERROR(VLOOKUP($K79,Jul!$H$4:$N$489,7,FALSE),0)</f>
        <v>0</v>
      </c>
      <c r="U79" s="6">
        <f>IFERROR(VLOOKUP($K79,Ago!$H$4:$N$489,7,FALSE),0)</f>
        <v>0</v>
      </c>
      <c r="V79" s="6">
        <f>IFERROR(VLOOKUP($K79,Set!$H$4:$N$489,7,FALSE),0)</f>
        <v>0</v>
      </c>
      <c r="W79" s="6">
        <f>IFERROR(VLOOKUP($K79,Oct!$H$4:$N$489,7,FALSE),0)</f>
        <v>0</v>
      </c>
      <c r="X79" s="6">
        <f>IFERROR(VLOOKUP($K79,Nov!$H$4:$N$489,7,FALSE),0)</f>
        <v>0</v>
      </c>
      <c r="Y79" s="6">
        <f>IFERROR(VLOOKUP($K79,Dic!$H$4:$N$489,7,FALSE),0)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1</v>
      </c>
      <c r="AI79" s="119" t="s">
        <v>171</v>
      </c>
      <c r="AJ79" s="120">
        <f t="shared" si="56"/>
        <v>7</v>
      </c>
      <c r="AK79" s="117">
        <f t="shared" si="23"/>
        <v>0.14285714285714285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IFERROR(VLOOKUP($K80,Ene!$H$4:$N$489,7,FALSE),0)</f>
        <v>0</v>
      </c>
      <c r="O80" s="6">
        <f>IFERROR(VLOOKUP($K80,Feb!$H$4:$N$489,7,FALSE),0)</f>
        <v>0</v>
      </c>
      <c r="P80" s="6">
        <f>IFERROR(VLOOKUP($K80,Mar!$H$4:$N$489,7,FALSE),0)</f>
        <v>0</v>
      </c>
      <c r="Q80" s="6">
        <f>IFERROR(VLOOKUP($K80,Abr!$H$4:$N$489,7,FALSE),0)</f>
        <v>0</v>
      </c>
      <c r="R80" s="6">
        <f>IFERROR(VLOOKUP($K80,May!$H$4:$N$489,7,FALSE),0)</f>
        <v>0</v>
      </c>
      <c r="S80" s="6">
        <f>IFERROR(VLOOKUP($K80,Jun!$H$4:$N$489,7,FALSE),0)</f>
        <v>0</v>
      </c>
      <c r="T80" s="6">
        <f>IFERROR(VLOOKUP($K80,Jul!$H$4:$N$489,7,FALSE),0)</f>
        <v>0</v>
      </c>
      <c r="U80" s="6">
        <f>IFERROR(VLOOKUP($K80,Ago!$H$4:$N$489,7,FALSE),0)</f>
        <v>0</v>
      </c>
      <c r="V80" s="6">
        <f>IFERROR(VLOOKUP($K80,Set!$H$4:$N$489,7,FALSE),0)</f>
        <v>0</v>
      </c>
      <c r="W80" s="6">
        <f>IFERROR(VLOOKUP($K80,Oct!$H$4:$N$489,7,FALSE),0)</f>
        <v>0</v>
      </c>
      <c r="X80" s="6">
        <f>IFERROR(VLOOKUP($K80,Nov!$H$4:$N$489,7,FALSE),0)</f>
        <v>0</v>
      </c>
      <c r="Y80" s="6">
        <f>IFERROR(VLOOKUP($K80,Dic!$H$4:$N$489,7,FALSE),0)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IFERROR(VLOOKUP($K81,Ene!$H$4:$N$489,7,FALSE),0)</f>
        <v>0</v>
      </c>
      <c r="O81" s="6">
        <f>IFERROR(VLOOKUP($K81,Feb!$H$4:$N$489,7,FALSE),0)</f>
        <v>0</v>
      </c>
      <c r="P81" s="6">
        <f>IFERROR(VLOOKUP($K81,Mar!$H$4:$N$489,7,FALSE),0)</f>
        <v>0</v>
      </c>
      <c r="Q81" s="6">
        <f>IFERROR(VLOOKUP($K81,Abr!$H$4:$N$489,7,FALSE),0)</f>
        <v>0</v>
      </c>
      <c r="R81" s="6">
        <f>IFERROR(VLOOKUP($K81,May!$H$4:$N$489,7,FALSE),0)</f>
        <v>0</v>
      </c>
      <c r="S81" s="6">
        <f>IFERROR(VLOOKUP($K81,Jun!$H$4:$N$489,7,FALSE),0)</f>
        <v>0</v>
      </c>
      <c r="T81" s="6">
        <f>IFERROR(VLOOKUP($K81,Jul!$H$4:$N$489,7,FALSE),0)</f>
        <v>0</v>
      </c>
      <c r="U81" s="6">
        <f>IFERROR(VLOOKUP($K81,Ago!$H$4:$N$489,7,FALSE),0)</f>
        <v>0</v>
      </c>
      <c r="V81" s="6">
        <f>IFERROR(VLOOKUP($K81,Set!$H$4:$N$489,7,FALSE),0)</f>
        <v>0</v>
      </c>
      <c r="W81" s="6">
        <f>IFERROR(VLOOKUP($K81,Oct!$H$4:$N$489,7,FALSE),0)</f>
        <v>0</v>
      </c>
      <c r="X81" s="6">
        <f>IFERROR(VLOOKUP($K81,Nov!$H$4:$N$489,7,FALSE),0)</f>
        <v>0</v>
      </c>
      <c r="Y81" s="6">
        <f>IFERROR(VLOOKUP($K81,Dic!$H$4:$N$489,7,FALSE),0)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</v>
      </c>
      <c r="AI81" s="119" t="s">
        <v>12</v>
      </c>
      <c r="AJ81" s="120">
        <f t="shared" si="56"/>
        <v>38</v>
      </c>
      <c r="AK81" s="117">
        <f t="shared" si="23"/>
        <v>2.6315789473684209E-2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IFERROR(VLOOKUP($K82,Ene!$H$4:$N$489,7,FALSE),0)</f>
        <v>0</v>
      </c>
      <c r="O82" s="6">
        <f>IFERROR(VLOOKUP($K82,Feb!$H$4:$N$489,7,FALSE),0)</f>
        <v>0</v>
      </c>
      <c r="P82" s="6">
        <f>IFERROR(VLOOKUP($K82,Mar!$H$4:$N$489,7,FALSE),0)</f>
        <v>0</v>
      </c>
      <c r="Q82" s="6">
        <f>IFERROR(VLOOKUP($K82,Abr!$H$4:$N$489,7,FALSE),0)</f>
        <v>0</v>
      </c>
      <c r="R82" s="6">
        <f>IFERROR(VLOOKUP($K82,May!$H$4:$N$489,7,FALSE),0)</f>
        <v>0</v>
      </c>
      <c r="S82" s="6">
        <f>IFERROR(VLOOKUP($K82,Jun!$H$4:$N$489,7,FALSE),0)</f>
        <v>0</v>
      </c>
      <c r="T82" s="6">
        <f>IFERROR(VLOOKUP($K82,Jul!$H$4:$N$489,7,FALSE),0)</f>
        <v>0</v>
      </c>
      <c r="U82" s="6">
        <f>IFERROR(VLOOKUP($K82,Ago!$H$4:$N$489,7,FALSE),0)</f>
        <v>0</v>
      </c>
      <c r="V82" s="6">
        <f>IFERROR(VLOOKUP($K82,Set!$H$4:$N$489,7,FALSE),0)</f>
        <v>0</v>
      </c>
      <c r="W82" s="6">
        <f>IFERROR(VLOOKUP($K82,Oct!$H$4:$N$489,7,FALSE),0)</f>
        <v>0</v>
      </c>
      <c r="X82" s="6">
        <f>IFERROR(VLOOKUP($K82,Nov!$H$4:$N$489,7,FALSE),0)</f>
        <v>0</v>
      </c>
      <c r="Y82" s="6">
        <f>IFERROR(VLOOKUP($K82,Dic!$H$4:$N$489,7,FALSE),0)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386</v>
      </c>
      <c r="AI82" s="122" t="s">
        <v>43</v>
      </c>
      <c r="AJ82" s="121">
        <f>+SUMIFS($M:$M,$D:$D,AI82)</f>
        <v>1030</v>
      </c>
      <c r="AK82" s="117">
        <f t="shared" si="23"/>
        <v>0.37475728155339805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IFERROR(VLOOKUP($K83,Ene!$H$4:$N$489,7,FALSE),0)</f>
        <v>0</v>
      </c>
      <c r="O83" s="6">
        <f>IFERROR(VLOOKUP($K83,Feb!$H$4:$N$489,7,FALSE),0)</f>
        <v>0</v>
      </c>
      <c r="P83" s="6">
        <f>IFERROR(VLOOKUP($K83,Mar!$H$4:$N$489,7,FALSE),0)</f>
        <v>0</v>
      </c>
      <c r="Q83" s="6">
        <f>IFERROR(VLOOKUP($K83,Abr!$H$4:$N$489,7,FALSE),0)</f>
        <v>0</v>
      </c>
      <c r="R83" s="6">
        <f>IFERROR(VLOOKUP($K83,May!$H$4:$N$489,7,FALSE),0)</f>
        <v>0</v>
      </c>
      <c r="S83" s="6">
        <f>IFERROR(VLOOKUP($K83,Jun!$H$4:$N$489,7,FALSE),0)</f>
        <v>0</v>
      </c>
      <c r="T83" s="6">
        <f>IFERROR(VLOOKUP($K83,Jul!$H$4:$N$489,7,FALSE),0)</f>
        <v>0</v>
      </c>
      <c r="U83" s="6">
        <f>IFERROR(VLOOKUP($K83,Ago!$H$4:$N$489,7,FALSE),0)</f>
        <v>0</v>
      </c>
      <c r="V83" s="6">
        <f>IFERROR(VLOOKUP($K83,Set!$H$4:$N$489,7,FALSE),0)</f>
        <v>0</v>
      </c>
      <c r="W83" s="6">
        <f>IFERROR(VLOOKUP($K83,Oct!$H$4:$N$489,7,FALSE),0)</f>
        <v>0</v>
      </c>
      <c r="X83" s="6">
        <f>IFERROR(VLOOKUP($K83,Nov!$H$4:$N$489,7,FALSE),0)</f>
        <v>0</v>
      </c>
      <c r="Y83" s="6">
        <f>IFERROR(VLOOKUP($K83,Dic!$H$4:$N$489,7,FALSE),0)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273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0.58963282937365014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IFERROR(VLOOKUP($K84,Ene!$H$4:$N$489,7,FALSE),0)</f>
        <v>0</v>
      </c>
      <c r="O84" s="6">
        <f>IFERROR(VLOOKUP($K84,Feb!$H$4:$N$489,7,FALSE),0)</f>
        <v>0</v>
      </c>
      <c r="P84" s="6">
        <f>IFERROR(VLOOKUP($K84,Mar!$H$4:$N$489,7,FALSE),0)</f>
        <v>0</v>
      </c>
      <c r="Q84" s="6">
        <f>IFERROR(VLOOKUP($K84,Abr!$H$4:$N$489,7,FALSE),0)</f>
        <v>0</v>
      </c>
      <c r="R84" s="6">
        <f>IFERROR(VLOOKUP($K84,May!$H$4:$N$489,7,FALSE),0)</f>
        <v>0</v>
      </c>
      <c r="S84" s="6">
        <f>IFERROR(VLOOKUP($K84,Jun!$H$4:$N$489,7,FALSE),0)</f>
        <v>0</v>
      </c>
      <c r="T84" s="6">
        <f>IFERROR(VLOOKUP($K84,Jul!$H$4:$N$489,7,FALSE),0)</f>
        <v>0</v>
      </c>
      <c r="U84" s="6">
        <f>IFERROR(VLOOKUP($K84,Ago!$H$4:$N$489,7,FALSE),0)</f>
        <v>0</v>
      </c>
      <c r="V84" s="6">
        <f>IFERROR(VLOOKUP($K84,Set!$H$4:$N$489,7,FALSE),0)</f>
        <v>0</v>
      </c>
      <c r="W84" s="6">
        <f>IFERROR(VLOOKUP($K84,Oct!$H$4:$N$489,7,FALSE),0)</f>
        <v>0</v>
      </c>
      <c r="X84" s="6">
        <f>IFERROR(VLOOKUP($K84,Nov!$H$4:$N$489,7,FALSE),0)</f>
        <v>0</v>
      </c>
      <c r="Y84" s="6">
        <f>IFERROR(VLOOKUP($K84,Dic!$H$4:$N$489,7,FALSE),0)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0</v>
      </c>
      <c r="AI84" s="119" t="s">
        <v>46</v>
      </c>
      <c r="AJ84" s="120">
        <f t="shared" si="58"/>
        <v>23</v>
      </c>
      <c r="AK84" s="117">
        <f t="shared" si="23"/>
        <v>0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IFERROR(VLOOKUP($K85,Ene!$H$4:$N$489,7,FALSE),0)</f>
        <v>0</v>
      </c>
      <c r="O85" s="6">
        <f>IFERROR(VLOOKUP($K85,Feb!$H$4:$N$489,7,FALSE),0)</f>
        <v>0</v>
      </c>
      <c r="P85" s="6">
        <f>IFERROR(VLOOKUP($K85,Mar!$H$4:$N$489,7,FALSE),0)</f>
        <v>0</v>
      </c>
      <c r="Q85" s="6">
        <f>IFERROR(VLOOKUP($K85,Abr!$H$4:$N$489,7,FALSE),0)</f>
        <v>0</v>
      </c>
      <c r="R85" s="6">
        <f>IFERROR(VLOOKUP($K85,May!$H$4:$N$489,7,FALSE),0)</f>
        <v>0</v>
      </c>
      <c r="S85" s="6">
        <f>IFERROR(VLOOKUP($K85,Jun!$H$4:$N$489,7,FALSE),0)</f>
        <v>0</v>
      </c>
      <c r="T85" s="6">
        <f>IFERROR(VLOOKUP($K85,Jul!$H$4:$N$489,7,FALSE),0)</f>
        <v>0</v>
      </c>
      <c r="U85" s="6">
        <f>IFERROR(VLOOKUP($K85,Ago!$H$4:$N$489,7,FALSE),0)</f>
        <v>0</v>
      </c>
      <c r="V85" s="6">
        <f>IFERROR(VLOOKUP($K85,Set!$H$4:$N$489,7,FALSE),0)</f>
        <v>0</v>
      </c>
      <c r="W85" s="6">
        <f>IFERROR(VLOOKUP($K85,Oct!$H$4:$N$489,7,FALSE),0)</f>
        <v>0</v>
      </c>
      <c r="X85" s="6">
        <f>IFERROR(VLOOKUP($K85,Nov!$H$4:$N$489,7,FALSE),0)</f>
        <v>0</v>
      </c>
      <c r="Y85" s="6">
        <f>IFERROR(VLOOKUP($K85,Dic!$H$4:$N$489,7,FALSE),0)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1</v>
      </c>
      <c r="AI85" s="119" t="s">
        <v>128</v>
      </c>
      <c r="AJ85" s="120">
        <f t="shared" si="58"/>
        <v>95</v>
      </c>
      <c r="AK85" s="117">
        <f t="shared" si="23"/>
        <v>1.0526315789473684E-2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IFERROR(VLOOKUP($K86,Ene!$H$4:$N$489,7,FALSE),0)</f>
        <v>1</v>
      </c>
      <c r="O86" s="6">
        <f>IFERROR(VLOOKUP($K86,Feb!$H$4:$N$489,7,FALSE),0)</f>
        <v>1</v>
      </c>
      <c r="P86" s="6">
        <f>IFERROR(VLOOKUP($K86,Mar!$H$4:$N$489,7,FALSE),0)</f>
        <v>0</v>
      </c>
      <c r="Q86" s="6">
        <f>IFERROR(VLOOKUP($K86,Abr!$H$4:$N$489,7,FALSE),0)</f>
        <v>0</v>
      </c>
      <c r="R86" s="6">
        <f>IFERROR(VLOOKUP($K86,May!$H$4:$N$489,7,FALSE),0)</f>
        <v>1</v>
      </c>
      <c r="S86" s="6">
        <f>IFERROR(VLOOKUP($K86,Jun!$H$4:$N$489,7,FALSE),0)</f>
        <v>0</v>
      </c>
      <c r="T86" s="6">
        <f>IFERROR(VLOOKUP($K86,Jul!$H$4:$N$489,7,FALSE),0)</f>
        <v>0</v>
      </c>
      <c r="U86" s="6">
        <f>IFERROR(VLOOKUP($K86,Ago!$H$4:$N$489,7,FALSE),0)</f>
        <v>0</v>
      </c>
      <c r="V86" s="6">
        <f>IFERROR(VLOOKUP($K86,Set!$H$4:$N$489,7,FALSE),0)</f>
        <v>0</v>
      </c>
      <c r="W86" s="6">
        <f>IFERROR(VLOOKUP($K86,Oct!$H$4:$N$489,7,FALSE),0)</f>
        <v>0</v>
      </c>
      <c r="X86" s="6">
        <f>IFERROR(VLOOKUP($K86,Nov!$H$4:$N$489,7,FALSE),0)</f>
        <v>0</v>
      </c>
      <c r="Y86" s="6">
        <f>IFERROR(VLOOKUP($K86,Dic!$H$4:$N$489,7,FALSE),0)</f>
        <v>0</v>
      </c>
      <c r="Z86" s="6">
        <f t="shared" si="48"/>
        <v>2</v>
      </c>
      <c r="AA86" s="6">
        <f t="shared" si="49"/>
        <v>1</v>
      </c>
      <c r="AB86" s="6">
        <f t="shared" si="50"/>
        <v>0</v>
      </c>
      <c r="AC86" s="6">
        <f t="shared" si="51"/>
        <v>0</v>
      </c>
      <c r="AD86" s="6">
        <f t="shared" si="52"/>
        <v>3</v>
      </c>
      <c r="AE86" s="6">
        <f t="shared" si="53"/>
        <v>0</v>
      </c>
      <c r="AF86" s="6">
        <f t="shared" si="54"/>
        <v>3</v>
      </c>
      <c r="AH86" s="118">
        <f t="shared" si="57"/>
        <v>0</v>
      </c>
      <c r="AI86" s="119" t="s">
        <v>47</v>
      </c>
      <c r="AJ86" s="120">
        <f t="shared" si="58"/>
        <v>75</v>
      </c>
      <c r="AK86" s="117">
        <f t="shared" si="23"/>
        <v>0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IFERROR(VLOOKUP($K87,Ene!$H$4:$N$489,7,FALSE),0)</f>
        <v>0</v>
      </c>
      <c r="O87" s="6">
        <f>IFERROR(VLOOKUP($K87,Feb!$H$4:$N$489,7,FALSE),0)</f>
        <v>0</v>
      </c>
      <c r="P87" s="6">
        <f>IFERROR(VLOOKUP($K87,Mar!$H$4:$N$489,7,FALSE),0)</f>
        <v>0</v>
      </c>
      <c r="Q87" s="6">
        <f>IFERROR(VLOOKUP($K87,Abr!$H$4:$N$489,7,FALSE),0)</f>
        <v>0</v>
      </c>
      <c r="R87" s="6">
        <f>IFERROR(VLOOKUP($K87,May!$H$4:$N$489,7,FALSE),0)</f>
        <v>0</v>
      </c>
      <c r="S87" s="6">
        <f>IFERROR(VLOOKUP($K87,Jun!$H$4:$N$489,7,FALSE),0)</f>
        <v>0</v>
      </c>
      <c r="T87" s="6">
        <f>IFERROR(VLOOKUP($K87,Jul!$H$4:$N$489,7,FALSE),0)</f>
        <v>0</v>
      </c>
      <c r="U87" s="6">
        <f>IFERROR(VLOOKUP($K87,Ago!$H$4:$N$489,7,FALSE),0)</f>
        <v>0</v>
      </c>
      <c r="V87" s="6">
        <f>IFERROR(VLOOKUP($K87,Set!$H$4:$N$489,7,FALSE),0)</f>
        <v>0</v>
      </c>
      <c r="W87" s="6">
        <f>IFERROR(VLOOKUP($K87,Oct!$H$4:$N$489,7,FALSE),0)</f>
        <v>0</v>
      </c>
      <c r="X87" s="6">
        <f>IFERROR(VLOOKUP($K87,Nov!$H$4:$N$489,7,FALSE),0)</f>
        <v>0</v>
      </c>
      <c r="Y87" s="6">
        <f>IFERROR(VLOOKUP($K87,Dic!$H$4:$N$489,7,FALSE),0)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15</v>
      </c>
      <c r="AI87" s="119" t="s">
        <v>196</v>
      </c>
      <c r="AJ87" s="120">
        <f t="shared" si="58"/>
        <v>220</v>
      </c>
      <c r="AK87" s="117">
        <f t="shared" si="23"/>
        <v>6.8181818181818177E-2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IFERROR(VLOOKUP($K88,Ene!$H$4:$N$489,7,FALSE),0)</f>
        <v>0</v>
      </c>
      <c r="O88" s="6">
        <f>IFERROR(VLOOKUP($K88,Feb!$H$4:$N$489,7,FALSE),0)</f>
        <v>0</v>
      </c>
      <c r="P88" s="6">
        <f>IFERROR(VLOOKUP($K88,Mar!$H$4:$N$489,7,FALSE),0)</f>
        <v>0</v>
      </c>
      <c r="Q88" s="6">
        <f>IFERROR(VLOOKUP($K88,Abr!$H$4:$N$489,7,FALSE),0)</f>
        <v>0</v>
      </c>
      <c r="R88" s="6">
        <f>IFERROR(VLOOKUP($K88,May!$H$4:$N$489,7,FALSE),0)</f>
        <v>0</v>
      </c>
      <c r="S88" s="6">
        <f>IFERROR(VLOOKUP($K88,Jun!$H$4:$N$489,7,FALSE),0)</f>
        <v>0</v>
      </c>
      <c r="T88" s="6">
        <f>IFERROR(VLOOKUP($K88,Jul!$H$4:$N$489,7,FALSE),0)</f>
        <v>0</v>
      </c>
      <c r="U88" s="6">
        <f>IFERROR(VLOOKUP($K88,Ago!$H$4:$N$489,7,FALSE),0)</f>
        <v>0</v>
      </c>
      <c r="V88" s="6">
        <f>IFERROR(VLOOKUP($K88,Set!$H$4:$N$489,7,FALSE),0)</f>
        <v>0</v>
      </c>
      <c r="W88" s="6">
        <f>IFERROR(VLOOKUP($K88,Oct!$H$4:$N$489,7,FALSE),0)</f>
        <v>0</v>
      </c>
      <c r="X88" s="6">
        <f>IFERROR(VLOOKUP($K88,Nov!$H$4:$N$489,7,FALSE),0)</f>
        <v>0</v>
      </c>
      <c r="Y88" s="6">
        <f>IFERROR(VLOOKUP($K88,Dic!$H$4:$N$489,7,FALSE),0)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97</v>
      </c>
      <c r="AI88" s="119" t="s">
        <v>48</v>
      </c>
      <c r="AJ88" s="120">
        <f t="shared" si="58"/>
        <v>154</v>
      </c>
      <c r="AK88" s="117">
        <f t="shared" si="23"/>
        <v>0.62987012987012991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IFERROR(VLOOKUP($K89,Ene!$H$4:$N$489,7,FALSE),0)</f>
        <v>17</v>
      </c>
      <c r="O89" s="6">
        <f>IFERROR(VLOOKUP($K89,Feb!$H$4:$N$489,7,FALSE),0)</f>
        <v>38</v>
      </c>
      <c r="P89" s="6">
        <f>IFERROR(VLOOKUP($K89,Mar!$H$4:$N$489,7,FALSE),0)</f>
        <v>27</v>
      </c>
      <c r="Q89" s="6">
        <f>IFERROR(VLOOKUP($K89,Abr!$H$4:$N$489,7,FALSE),0)</f>
        <v>36</v>
      </c>
      <c r="R89" s="6">
        <f>IFERROR(VLOOKUP($K89,May!$H$4:$N$489,7,FALSE),0)</f>
        <v>10</v>
      </c>
      <c r="S89" s="6">
        <f>IFERROR(VLOOKUP($K89,Jun!$H$4:$N$489,7,FALSE),0)</f>
        <v>26</v>
      </c>
      <c r="T89" s="6">
        <f>IFERROR(VLOOKUP($K89,Jul!$H$4:$N$489,7,FALSE),0)</f>
        <v>11</v>
      </c>
      <c r="U89" s="6">
        <f>IFERROR(VLOOKUP($K89,Ago!$H$4:$N$489,7,FALSE),0)</f>
        <v>3</v>
      </c>
      <c r="V89" s="6">
        <f>IFERROR(VLOOKUP($K89,Set!$H$4:$N$489,7,FALSE),0)</f>
        <v>0</v>
      </c>
      <c r="W89" s="6">
        <f>IFERROR(VLOOKUP($K89,Oct!$H$4:$N$489,7,FALSE),0)</f>
        <v>0</v>
      </c>
      <c r="X89" s="6">
        <f>IFERROR(VLOOKUP($K89,Nov!$H$4:$N$489,7,FALSE),0)</f>
        <v>0</v>
      </c>
      <c r="Y89" s="6">
        <f>IFERROR(VLOOKUP($K89,Dic!$H$4:$N$489,7,FALSE),0)</f>
        <v>0</v>
      </c>
      <c r="Z89" s="6">
        <f t="shared" si="48"/>
        <v>82</v>
      </c>
      <c r="AA89" s="6">
        <f t="shared" si="49"/>
        <v>72</v>
      </c>
      <c r="AB89" s="6">
        <f t="shared" si="50"/>
        <v>14</v>
      </c>
      <c r="AC89" s="6">
        <f t="shared" si="51"/>
        <v>0</v>
      </c>
      <c r="AD89" s="6">
        <f t="shared" si="52"/>
        <v>154</v>
      </c>
      <c r="AE89" s="6">
        <f t="shared" si="53"/>
        <v>14</v>
      </c>
      <c r="AF89" s="6">
        <f t="shared" si="54"/>
        <v>168</v>
      </c>
      <c r="AH89" s="107">
        <f>+SUM(AH82,AH70,AH65,AH52,AH47,AH41,AH34,AH27)</f>
        <v>7057</v>
      </c>
      <c r="AI89" s="126" t="s">
        <v>1188</v>
      </c>
      <c r="AJ89" s="107">
        <f>+SUM(AJ82,AJ70,AJ65,AJ52,AJ47,AJ41,AJ34,AJ27)</f>
        <v>13694</v>
      </c>
      <c r="AK89" s="117">
        <f t="shared" si="23"/>
        <v>0.51533518329195271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IFERROR(VLOOKUP($K90,Ene!$H$4:$N$489,7,FALSE),0)</f>
        <v>2</v>
      </c>
      <c r="O90" s="6">
        <f>IFERROR(VLOOKUP($K90,Feb!$H$4:$N$489,7,FALSE),0)</f>
        <v>0</v>
      </c>
      <c r="P90" s="6">
        <f>IFERROR(VLOOKUP($K90,Mar!$H$4:$N$489,7,FALSE),0)</f>
        <v>0</v>
      </c>
      <c r="Q90" s="6">
        <f>IFERROR(VLOOKUP($K90,Abr!$H$4:$N$489,7,FALSE),0)</f>
        <v>0</v>
      </c>
      <c r="R90" s="6">
        <f>IFERROR(VLOOKUP($K90,May!$H$4:$N$489,7,FALSE),0)</f>
        <v>0</v>
      </c>
      <c r="S90" s="6">
        <f>IFERROR(VLOOKUP($K90,Jun!$H$4:$N$489,7,FALSE),0)</f>
        <v>0</v>
      </c>
      <c r="T90" s="6">
        <f>IFERROR(VLOOKUP($K90,Jul!$H$4:$N$489,7,FALSE),0)</f>
        <v>0</v>
      </c>
      <c r="U90" s="6">
        <f>IFERROR(VLOOKUP($K90,Ago!$H$4:$N$489,7,FALSE),0)</f>
        <v>0</v>
      </c>
      <c r="V90" s="6">
        <f>IFERROR(VLOOKUP($K90,Set!$H$4:$N$489,7,FALSE),0)</f>
        <v>0</v>
      </c>
      <c r="W90" s="6">
        <f>IFERROR(VLOOKUP($K90,Oct!$H$4:$N$489,7,FALSE),0)</f>
        <v>0</v>
      </c>
      <c r="X90" s="6">
        <f>IFERROR(VLOOKUP($K90,Nov!$H$4:$N$489,7,FALSE),0)</f>
        <v>0</v>
      </c>
      <c r="Y90" s="6">
        <f>IFERROR(VLOOKUP($K90,Dic!$H$4:$N$489,7,FALSE),0)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IFERROR(VLOOKUP($K91,Ene!$H$4:$N$489,7,FALSE),0)</f>
        <v>0</v>
      </c>
      <c r="O91" s="6">
        <f>IFERROR(VLOOKUP($K91,Feb!$H$4:$N$489,7,FALSE),0)</f>
        <v>0</v>
      </c>
      <c r="P91" s="6">
        <f>IFERROR(VLOOKUP($K91,Mar!$H$4:$N$489,7,FALSE),0)</f>
        <v>0</v>
      </c>
      <c r="Q91" s="6">
        <f>IFERROR(VLOOKUP($K91,Abr!$H$4:$N$489,7,FALSE),0)</f>
        <v>0</v>
      </c>
      <c r="R91" s="6">
        <f>IFERROR(VLOOKUP($K91,May!$H$4:$N$489,7,FALSE),0)</f>
        <v>0</v>
      </c>
      <c r="S91" s="6">
        <f>IFERROR(VLOOKUP($K91,Jun!$H$4:$N$489,7,FALSE),0)</f>
        <v>0</v>
      </c>
      <c r="T91" s="6">
        <f>IFERROR(VLOOKUP($K91,Jul!$H$4:$N$489,7,FALSE),0)</f>
        <v>0</v>
      </c>
      <c r="U91" s="6">
        <f>IFERROR(VLOOKUP($K91,Ago!$H$4:$N$489,7,FALSE),0)</f>
        <v>0</v>
      </c>
      <c r="V91" s="6">
        <f>IFERROR(VLOOKUP($K91,Set!$H$4:$N$489,7,FALSE),0)</f>
        <v>0</v>
      </c>
      <c r="W91" s="6">
        <f>IFERROR(VLOOKUP($K91,Oct!$H$4:$N$489,7,FALSE),0)</f>
        <v>0</v>
      </c>
      <c r="X91" s="6">
        <f>IFERROR(VLOOKUP($K91,Nov!$H$4:$N$489,7,FALSE),0)</f>
        <v>0</v>
      </c>
      <c r="Y91" s="6">
        <f>IFERROR(VLOOKUP($K91,Dic!$H$4:$N$489,7,FALSE),0)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IFERROR(VLOOKUP($K92,Ene!$H$4:$N$489,7,FALSE),0)</f>
        <v>2</v>
      </c>
      <c r="O92" s="6">
        <f>IFERROR(VLOOKUP($K92,Feb!$H$4:$N$489,7,FALSE),0)</f>
        <v>0</v>
      </c>
      <c r="P92" s="6">
        <f>IFERROR(VLOOKUP($K92,Mar!$H$4:$N$489,7,FALSE),0)</f>
        <v>0</v>
      </c>
      <c r="Q92" s="6">
        <f>IFERROR(VLOOKUP($K92,Abr!$H$4:$N$489,7,FALSE),0)</f>
        <v>0</v>
      </c>
      <c r="R92" s="6">
        <f>IFERROR(VLOOKUP($K92,May!$H$4:$N$489,7,FALSE),0)</f>
        <v>0</v>
      </c>
      <c r="S92" s="6">
        <f>IFERROR(VLOOKUP($K92,Jun!$H$4:$N$489,7,FALSE),0)</f>
        <v>0</v>
      </c>
      <c r="T92" s="6">
        <f>IFERROR(VLOOKUP($K92,Jul!$H$4:$N$489,7,FALSE),0)</f>
        <v>0</v>
      </c>
      <c r="U92" s="6">
        <f>IFERROR(VLOOKUP($K92,Ago!$H$4:$N$489,7,FALSE),0)</f>
        <v>0</v>
      </c>
      <c r="V92" s="6">
        <f>IFERROR(VLOOKUP($K92,Set!$H$4:$N$489,7,FALSE),0)</f>
        <v>0</v>
      </c>
      <c r="W92" s="6">
        <f>IFERROR(VLOOKUP($K92,Oct!$H$4:$N$489,7,FALSE),0)</f>
        <v>0</v>
      </c>
      <c r="X92" s="6">
        <f>IFERROR(VLOOKUP($K92,Nov!$H$4:$N$489,7,FALSE),0)</f>
        <v>0</v>
      </c>
      <c r="Y92" s="6">
        <f>IFERROR(VLOOKUP($K92,Dic!$H$4:$N$489,7,FALSE),0)</f>
        <v>0</v>
      </c>
      <c r="Z92" s="6">
        <f t="shared" si="48"/>
        <v>2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2</v>
      </c>
      <c r="AE92" s="6">
        <f t="shared" si="53"/>
        <v>0</v>
      </c>
      <c r="AF92" s="6">
        <f t="shared" si="54"/>
        <v>2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IFERROR(VLOOKUP($K93,Ene!$H$4:$N$489,7,FALSE),0)</f>
        <v>0</v>
      </c>
      <c r="O93" s="6">
        <f>IFERROR(VLOOKUP($K93,Feb!$H$4:$N$489,7,FALSE),0)</f>
        <v>0</v>
      </c>
      <c r="P93" s="6">
        <f>IFERROR(VLOOKUP($K93,Mar!$H$4:$N$489,7,FALSE),0)</f>
        <v>0</v>
      </c>
      <c r="Q93" s="6">
        <f>IFERROR(VLOOKUP($K93,Abr!$H$4:$N$489,7,FALSE),0)</f>
        <v>0</v>
      </c>
      <c r="R93" s="6">
        <f>IFERROR(VLOOKUP($K93,May!$H$4:$N$489,7,FALSE),0)</f>
        <v>0</v>
      </c>
      <c r="S93" s="6">
        <f>IFERROR(VLOOKUP($K93,Jun!$H$4:$N$489,7,FALSE),0)</f>
        <v>0</v>
      </c>
      <c r="T93" s="6">
        <f>IFERROR(VLOOKUP($K93,Jul!$H$4:$N$489,7,FALSE),0)</f>
        <v>0</v>
      </c>
      <c r="U93" s="6">
        <f>IFERROR(VLOOKUP($K93,Ago!$H$4:$N$489,7,FALSE),0)</f>
        <v>0</v>
      </c>
      <c r="V93" s="6">
        <f>IFERROR(VLOOKUP($K93,Set!$H$4:$N$489,7,FALSE),0)</f>
        <v>0</v>
      </c>
      <c r="W93" s="6">
        <f>IFERROR(VLOOKUP($K93,Oct!$H$4:$N$489,7,FALSE),0)</f>
        <v>0</v>
      </c>
      <c r="X93" s="6">
        <f>IFERROR(VLOOKUP($K93,Nov!$H$4:$N$489,7,FALSE),0)</f>
        <v>0</v>
      </c>
      <c r="Y93" s="6">
        <f>IFERROR(VLOOKUP($K93,Dic!$H$4:$N$489,7,FALSE),0)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IFERROR(VLOOKUP($K94,Ene!$H$4:$N$489,7,FALSE),0)</f>
        <v>0</v>
      </c>
      <c r="O94" s="6">
        <f>IFERROR(VLOOKUP($K94,Feb!$H$4:$N$489,7,FALSE),0)</f>
        <v>0</v>
      </c>
      <c r="P94" s="6">
        <f>IFERROR(VLOOKUP($K94,Mar!$H$4:$N$489,7,FALSE),0)</f>
        <v>0</v>
      </c>
      <c r="Q94" s="6">
        <f>IFERROR(VLOOKUP($K94,Abr!$H$4:$N$489,7,FALSE),0)</f>
        <v>0</v>
      </c>
      <c r="R94" s="6">
        <f>IFERROR(VLOOKUP($K94,May!$H$4:$N$489,7,FALSE),0)</f>
        <v>0</v>
      </c>
      <c r="S94" s="6">
        <f>IFERROR(VLOOKUP($K94,Jun!$H$4:$N$489,7,FALSE),0)</f>
        <v>0</v>
      </c>
      <c r="T94" s="6">
        <f>IFERROR(VLOOKUP($K94,Jul!$H$4:$N$489,7,FALSE),0)</f>
        <v>0</v>
      </c>
      <c r="U94" s="6">
        <f>IFERROR(VLOOKUP($K94,Ago!$H$4:$N$489,7,FALSE),0)</f>
        <v>0</v>
      </c>
      <c r="V94" s="6">
        <f>IFERROR(VLOOKUP($K94,Set!$H$4:$N$489,7,FALSE),0)</f>
        <v>0</v>
      </c>
      <c r="W94" s="6">
        <f>IFERROR(VLOOKUP($K94,Oct!$H$4:$N$489,7,FALSE),0)</f>
        <v>0</v>
      </c>
      <c r="X94" s="6">
        <f>IFERROR(VLOOKUP($K94,Nov!$H$4:$N$489,7,FALSE),0)</f>
        <v>0</v>
      </c>
      <c r="Y94" s="6">
        <f>IFERROR(VLOOKUP($K94,Dic!$H$4:$N$489,7,FALSE),0)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IFERROR(VLOOKUP($K95,Ene!$H$4:$N$489,7,FALSE),0)</f>
        <v>0</v>
      </c>
      <c r="O95" s="6">
        <f>IFERROR(VLOOKUP($K95,Feb!$H$4:$N$489,7,FALSE),0)</f>
        <v>0</v>
      </c>
      <c r="P95" s="6">
        <f>IFERROR(VLOOKUP($K95,Mar!$H$4:$N$489,7,FALSE),0)</f>
        <v>0</v>
      </c>
      <c r="Q95" s="6">
        <f>IFERROR(VLOOKUP($K95,Abr!$H$4:$N$489,7,FALSE),0)</f>
        <v>0</v>
      </c>
      <c r="R95" s="6">
        <f>IFERROR(VLOOKUP($K95,May!$H$4:$N$489,7,FALSE),0)</f>
        <v>0</v>
      </c>
      <c r="S95" s="6">
        <f>IFERROR(VLOOKUP($K95,Jun!$H$4:$N$489,7,FALSE),0)</f>
        <v>0</v>
      </c>
      <c r="T95" s="6">
        <f>IFERROR(VLOOKUP($K95,Jul!$H$4:$N$489,7,FALSE),0)</f>
        <v>0</v>
      </c>
      <c r="U95" s="6">
        <f>IFERROR(VLOOKUP($K95,Ago!$H$4:$N$489,7,FALSE),0)</f>
        <v>0</v>
      </c>
      <c r="V95" s="6">
        <f>IFERROR(VLOOKUP($K95,Set!$H$4:$N$489,7,FALSE),0)</f>
        <v>0</v>
      </c>
      <c r="W95" s="6">
        <f>IFERROR(VLOOKUP($K95,Oct!$H$4:$N$489,7,FALSE),0)</f>
        <v>0</v>
      </c>
      <c r="X95" s="6">
        <f>IFERROR(VLOOKUP($K95,Nov!$H$4:$N$489,7,FALSE),0)</f>
        <v>0</v>
      </c>
      <c r="Y95" s="6">
        <f>IFERROR(VLOOKUP($K95,Dic!$H$4:$N$489,7,FALSE),0)</f>
        <v>0</v>
      </c>
      <c r="Z95" s="6">
        <f t="shared" si="48"/>
        <v>0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0</v>
      </c>
      <c r="AE95" s="6">
        <f t="shared" si="53"/>
        <v>0</v>
      </c>
      <c r="AF95" s="6">
        <f t="shared" si="54"/>
        <v>0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IFERROR(VLOOKUP($K96,Ene!$H$4:$N$489,7,FALSE),0)</f>
        <v>6</v>
      </c>
      <c r="O96" s="6">
        <f>IFERROR(VLOOKUP($K96,Feb!$H$4:$N$489,7,FALSE),0)</f>
        <v>7</v>
      </c>
      <c r="P96" s="6">
        <f>IFERROR(VLOOKUP($K96,Mar!$H$4:$N$489,7,FALSE),0)</f>
        <v>5</v>
      </c>
      <c r="Q96" s="6">
        <f>IFERROR(VLOOKUP($K96,Abr!$H$4:$N$489,7,FALSE),0)</f>
        <v>2</v>
      </c>
      <c r="R96" s="6">
        <f>IFERROR(VLOOKUP($K96,May!$H$4:$N$489,7,FALSE),0)</f>
        <v>0</v>
      </c>
      <c r="S96" s="6">
        <f>IFERROR(VLOOKUP($K96,Jun!$H$4:$N$489,7,FALSE),0)</f>
        <v>0</v>
      </c>
      <c r="T96" s="6">
        <f>IFERROR(VLOOKUP($K96,Jul!$H$4:$N$489,7,FALSE),0)</f>
        <v>0</v>
      </c>
      <c r="U96" s="6">
        <f>IFERROR(VLOOKUP($K96,Ago!$H$4:$N$489,7,FALSE),0)</f>
        <v>0</v>
      </c>
      <c r="V96" s="6">
        <f>IFERROR(VLOOKUP($K96,Set!$H$4:$N$489,7,FALSE),0)</f>
        <v>0</v>
      </c>
      <c r="W96" s="6">
        <f>IFERROR(VLOOKUP($K96,Oct!$H$4:$N$489,7,FALSE),0)</f>
        <v>0</v>
      </c>
      <c r="X96" s="6">
        <f>IFERROR(VLOOKUP($K96,Nov!$H$4:$N$489,7,FALSE),0)</f>
        <v>0</v>
      </c>
      <c r="Y96" s="6">
        <f>IFERROR(VLOOKUP($K96,Dic!$H$4:$N$489,7,FALSE),0)</f>
        <v>0</v>
      </c>
      <c r="Z96" s="6">
        <f t="shared" si="48"/>
        <v>18</v>
      </c>
      <c r="AA96" s="6">
        <f t="shared" si="49"/>
        <v>2</v>
      </c>
      <c r="AB96" s="6">
        <f t="shared" si="50"/>
        <v>0</v>
      </c>
      <c r="AC96" s="6">
        <f t="shared" si="51"/>
        <v>0</v>
      </c>
      <c r="AD96" s="6">
        <f t="shared" si="52"/>
        <v>20</v>
      </c>
      <c r="AE96" s="6">
        <f t="shared" si="53"/>
        <v>0</v>
      </c>
      <c r="AF96" s="6">
        <f t="shared" si="54"/>
        <v>20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IFERROR(VLOOKUP($K97,Ene!$H$4:$N$489,7,FALSE),0)</f>
        <v>2</v>
      </c>
      <c r="O97" s="6">
        <f>IFERROR(VLOOKUP($K97,Feb!$H$4:$N$489,7,FALSE),0)</f>
        <v>0</v>
      </c>
      <c r="P97" s="6">
        <f>IFERROR(VLOOKUP($K97,Mar!$H$4:$N$489,7,FALSE),0)</f>
        <v>0</v>
      </c>
      <c r="Q97" s="6">
        <f>IFERROR(VLOOKUP($K97,Abr!$H$4:$N$489,7,FALSE),0)</f>
        <v>0</v>
      </c>
      <c r="R97" s="6">
        <f>IFERROR(VLOOKUP($K97,May!$H$4:$N$489,7,FALSE),0)</f>
        <v>0</v>
      </c>
      <c r="S97" s="6">
        <f>IFERROR(VLOOKUP($K97,Jun!$H$4:$N$489,7,FALSE),0)</f>
        <v>0</v>
      </c>
      <c r="T97" s="6">
        <f>IFERROR(VLOOKUP($K97,Jul!$H$4:$N$489,7,FALSE),0)</f>
        <v>0</v>
      </c>
      <c r="U97" s="6">
        <f>IFERROR(VLOOKUP($K97,Ago!$H$4:$N$489,7,FALSE),0)</f>
        <v>0</v>
      </c>
      <c r="V97" s="6">
        <f>IFERROR(VLOOKUP($K97,Set!$H$4:$N$489,7,FALSE),0)</f>
        <v>0</v>
      </c>
      <c r="W97" s="6">
        <f>IFERROR(VLOOKUP($K97,Oct!$H$4:$N$489,7,FALSE),0)</f>
        <v>0</v>
      </c>
      <c r="X97" s="6">
        <f>IFERROR(VLOOKUP($K97,Nov!$H$4:$N$489,7,FALSE),0)</f>
        <v>0</v>
      </c>
      <c r="Y97" s="6">
        <f>IFERROR(VLOOKUP($K97,Dic!$H$4:$N$489,7,FALSE),0)</f>
        <v>0</v>
      </c>
      <c r="Z97" s="6">
        <f t="shared" si="48"/>
        <v>2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2</v>
      </c>
      <c r="AE97" s="6">
        <f t="shared" si="53"/>
        <v>0</v>
      </c>
      <c r="AF97" s="6">
        <f t="shared" si="54"/>
        <v>2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IFERROR(VLOOKUP($K98,Ene!$H$4:$N$489,7,FALSE),0)</f>
        <v>1</v>
      </c>
      <c r="O98" s="6">
        <f>IFERROR(VLOOKUP($K98,Feb!$H$4:$N$489,7,FALSE),0)</f>
        <v>1</v>
      </c>
      <c r="P98" s="6">
        <f>IFERROR(VLOOKUP($K98,Mar!$H$4:$N$489,7,FALSE),0)</f>
        <v>0</v>
      </c>
      <c r="Q98" s="6">
        <f>IFERROR(VLOOKUP($K98,Abr!$H$4:$N$489,7,FALSE),0)</f>
        <v>0</v>
      </c>
      <c r="R98" s="6">
        <f>IFERROR(VLOOKUP($K98,May!$H$4:$N$489,7,FALSE),0)</f>
        <v>0</v>
      </c>
      <c r="S98" s="6">
        <f>IFERROR(VLOOKUP($K98,Jun!$H$4:$N$489,7,FALSE),0)</f>
        <v>0</v>
      </c>
      <c r="T98" s="6">
        <f>IFERROR(VLOOKUP($K98,Jul!$H$4:$N$489,7,FALSE),0)</f>
        <v>0</v>
      </c>
      <c r="U98" s="6">
        <f>IFERROR(VLOOKUP($K98,Ago!$H$4:$N$489,7,FALSE),0)</f>
        <v>0</v>
      </c>
      <c r="V98" s="6">
        <f>IFERROR(VLOOKUP($K98,Set!$H$4:$N$489,7,FALSE),0)</f>
        <v>0</v>
      </c>
      <c r="W98" s="6">
        <f>IFERROR(VLOOKUP($K98,Oct!$H$4:$N$489,7,FALSE),0)</f>
        <v>0</v>
      </c>
      <c r="X98" s="6">
        <f>IFERROR(VLOOKUP($K98,Nov!$H$4:$N$489,7,FALSE),0)</f>
        <v>0</v>
      </c>
      <c r="Y98" s="6">
        <f>IFERROR(VLOOKUP($K98,Dic!$H$4:$N$489,7,FALSE),0)</f>
        <v>0</v>
      </c>
      <c r="Z98" s="6">
        <f t="shared" si="48"/>
        <v>2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2</v>
      </c>
      <c r="AE98" s="6">
        <f t="shared" si="53"/>
        <v>0</v>
      </c>
      <c r="AF98" s="6">
        <f t="shared" si="54"/>
        <v>2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IFERROR(VLOOKUP($K99,Ene!$H$4:$N$489,7,FALSE),0)</f>
        <v>7</v>
      </c>
      <c r="O99" s="6">
        <f>IFERROR(VLOOKUP($K99,Feb!$H$4:$N$489,7,FALSE),0)</f>
        <v>13</v>
      </c>
      <c r="P99" s="6">
        <f>IFERROR(VLOOKUP($K99,Mar!$H$4:$N$489,7,FALSE),0)</f>
        <v>17</v>
      </c>
      <c r="Q99" s="6">
        <f>IFERROR(VLOOKUP($K99,Abr!$H$4:$N$489,7,FALSE),0)</f>
        <v>17</v>
      </c>
      <c r="R99" s="6">
        <f>IFERROR(VLOOKUP($K99,May!$H$4:$N$489,7,FALSE),0)</f>
        <v>7</v>
      </c>
      <c r="S99" s="6">
        <f>IFERROR(VLOOKUP($K99,Jun!$H$4:$N$489,7,FALSE),0)</f>
        <v>11</v>
      </c>
      <c r="T99" s="6">
        <f>IFERROR(VLOOKUP($K99,Jul!$H$4:$N$489,7,FALSE),0)</f>
        <v>2</v>
      </c>
      <c r="U99" s="6">
        <f>IFERROR(VLOOKUP($K99,Ago!$H$4:$N$489,7,FALSE),0)</f>
        <v>0</v>
      </c>
      <c r="V99" s="6">
        <f>IFERROR(VLOOKUP($K99,Set!$H$4:$N$489,7,FALSE),0)</f>
        <v>0</v>
      </c>
      <c r="W99" s="6">
        <f>IFERROR(VLOOKUP($K99,Oct!$H$4:$N$489,7,FALSE),0)</f>
        <v>0</v>
      </c>
      <c r="X99" s="6">
        <f>IFERROR(VLOOKUP($K99,Nov!$H$4:$N$489,7,FALSE),0)</f>
        <v>0</v>
      </c>
      <c r="Y99" s="6">
        <f>IFERROR(VLOOKUP($K99,Dic!$H$4:$N$489,7,FALSE),0)</f>
        <v>0</v>
      </c>
      <c r="Z99" s="6">
        <f t="shared" si="48"/>
        <v>37</v>
      </c>
      <c r="AA99" s="6">
        <f t="shared" si="49"/>
        <v>35</v>
      </c>
      <c r="AB99" s="6">
        <f t="shared" si="50"/>
        <v>2</v>
      </c>
      <c r="AC99" s="6">
        <f t="shared" si="51"/>
        <v>0</v>
      </c>
      <c r="AD99" s="6">
        <f t="shared" si="52"/>
        <v>72</v>
      </c>
      <c r="AE99" s="6">
        <f t="shared" si="53"/>
        <v>2</v>
      </c>
      <c r="AF99" s="6">
        <f t="shared" si="54"/>
        <v>74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IFERROR(VLOOKUP($K100,Ene!$H$4:$N$489,7,FALSE),0)</f>
        <v>0</v>
      </c>
      <c r="O100" s="6">
        <f>IFERROR(VLOOKUP($K100,Feb!$H$4:$N$489,7,FALSE),0)</f>
        <v>0</v>
      </c>
      <c r="P100" s="6">
        <f>IFERROR(VLOOKUP($K100,Mar!$H$4:$N$489,7,FALSE),0)</f>
        <v>0</v>
      </c>
      <c r="Q100" s="6">
        <f>IFERROR(VLOOKUP($K100,Abr!$H$4:$N$489,7,FALSE),0)</f>
        <v>0</v>
      </c>
      <c r="R100" s="6">
        <f>IFERROR(VLOOKUP($K100,May!$H$4:$N$489,7,FALSE),0)</f>
        <v>0</v>
      </c>
      <c r="S100" s="6">
        <f>IFERROR(VLOOKUP($K100,Jun!$H$4:$N$489,7,FALSE),0)</f>
        <v>0</v>
      </c>
      <c r="T100" s="6">
        <f>IFERROR(VLOOKUP($K100,Jul!$H$4:$N$489,7,FALSE),0)</f>
        <v>0</v>
      </c>
      <c r="U100" s="6">
        <f>IFERROR(VLOOKUP($K100,Ago!$H$4:$N$489,7,FALSE),0)</f>
        <v>0</v>
      </c>
      <c r="V100" s="6">
        <f>IFERROR(VLOOKUP($K100,Set!$H$4:$N$489,7,FALSE),0)</f>
        <v>0</v>
      </c>
      <c r="W100" s="6">
        <f>IFERROR(VLOOKUP($K100,Oct!$H$4:$N$489,7,FALSE),0)</f>
        <v>0</v>
      </c>
      <c r="X100" s="6">
        <f>IFERROR(VLOOKUP($K100,Nov!$H$4:$N$489,7,FALSE),0)</f>
        <v>0</v>
      </c>
      <c r="Y100" s="6">
        <f>IFERROR(VLOOKUP($K100,Dic!$H$4:$N$489,7,FALSE),0)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IFERROR(VLOOKUP($K101,Ene!$H$4:$N$489,7,FALSE),0)</f>
        <v>0</v>
      </c>
      <c r="O101" s="6">
        <f>IFERROR(VLOOKUP($K101,Feb!$H$4:$N$489,7,FALSE),0)</f>
        <v>0</v>
      </c>
      <c r="P101" s="6">
        <f>IFERROR(VLOOKUP($K101,Mar!$H$4:$N$489,7,FALSE),0)</f>
        <v>0</v>
      </c>
      <c r="Q101" s="6">
        <f>IFERROR(VLOOKUP($K101,Abr!$H$4:$N$489,7,FALSE),0)</f>
        <v>0</v>
      </c>
      <c r="R101" s="6">
        <f>IFERROR(VLOOKUP($K101,May!$H$4:$N$489,7,FALSE),0)</f>
        <v>0</v>
      </c>
      <c r="S101" s="6">
        <f>IFERROR(VLOOKUP($K101,Jun!$H$4:$N$489,7,FALSE),0)</f>
        <v>0</v>
      </c>
      <c r="T101" s="6">
        <f>IFERROR(VLOOKUP($K101,Jul!$H$4:$N$489,7,FALSE),0)</f>
        <v>0</v>
      </c>
      <c r="U101" s="6">
        <f>IFERROR(VLOOKUP($K101,Ago!$H$4:$N$489,7,FALSE),0)</f>
        <v>0</v>
      </c>
      <c r="V101" s="6">
        <f>IFERROR(VLOOKUP($K101,Set!$H$4:$N$489,7,FALSE),0)</f>
        <v>0</v>
      </c>
      <c r="W101" s="6">
        <f>IFERROR(VLOOKUP($K101,Oct!$H$4:$N$489,7,FALSE),0)</f>
        <v>0</v>
      </c>
      <c r="X101" s="6">
        <f>IFERROR(VLOOKUP($K101,Nov!$H$4:$N$489,7,FALSE),0)</f>
        <v>0</v>
      </c>
      <c r="Y101" s="6">
        <f>IFERROR(VLOOKUP($K101,Dic!$H$4:$N$489,7,FALSE),0)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IFERROR(VLOOKUP($K102,Ene!$H$4:$N$489,7,FALSE),0)</f>
        <v>0</v>
      </c>
      <c r="O102" s="6">
        <f>IFERROR(VLOOKUP($K102,Feb!$H$4:$N$489,7,FALSE),0)</f>
        <v>0</v>
      </c>
      <c r="P102" s="6">
        <f>IFERROR(VLOOKUP($K102,Mar!$H$4:$N$489,7,FALSE),0)</f>
        <v>0</v>
      </c>
      <c r="Q102" s="6">
        <f>IFERROR(VLOOKUP($K102,Abr!$H$4:$N$489,7,FALSE),0)</f>
        <v>0</v>
      </c>
      <c r="R102" s="6">
        <f>IFERROR(VLOOKUP($K102,May!$H$4:$N$489,7,FALSE),0)</f>
        <v>1</v>
      </c>
      <c r="S102" s="6">
        <f>IFERROR(VLOOKUP($K102,Jun!$H$4:$N$489,7,FALSE),0)</f>
        <v>1</v>
      </c>
      <c r="T102" s="6">
        <f>IFERROR(VLOOKUP($K102,Jul!$H$4:$N$489,7,FALSE),0)</f>
        <v>0</v>
      </c>
      <c r="U102" s="6">
        <f>IFERROR(VLOOKUP($K102,Ago!$H$4:$N$489,7,FALSE),0)</f>
        <v>0</v>
      </c>
      <c r="V102" s="6">
        <f>IFERROR(VLOOKUP($K102,Set!$H$4:$N$489,7,FALSE),0)</f>
        <v>0</v>
      </c>
      <c r="W102" s="6">
        <f>IFERROR(VLOOKUP($K102,Oct!$H$4:$N$489,7,FALSE),0)</f>
        <v>0</v>
      </c>
      <c r="X102" s="6">
        <f>IFERROR(VLOOKUP($K102,Nov!$H$4:$N$489,7,FALSE),0)</f>
        <v>0</v>
      </c>
      <c r="Y102" s="6">
        <f>IFERROR(VLOOKUP($K102,Dic!$H$4:$N$489,7,FALSE),0)</f>
        <v>0</v>
      </c>
      <c r="Z102" s="6">
        <f t="shared" si="48"/>
        <v>0</v>
      </c>
      <c r="AA102" s="6">
        <f t="shared" si="49"/>
        <v>2</v>
      </c>
      <c r="AB102" s="6">
        <f t="shared" si="50"/>
        <v>0</v>
      </c>
      <c r="AC102" s="6">
        <f t="shared" si="51"/>
        <v>0</v>
      </c>
      <c r="AD102" s="6">
        <f t="shared" si="52"/>
        <v>2</v>
      </c>
      <c r="AE102" s="6">
        <f t="shared" si="53"/>
        <v>0</v>
      </c>
      <c r="AF102" s="6">
        <f t="shared" si="54"/>
        <v>2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IFERROR(VLOOKUP($K103,Ene!$H$4:$N$489,7,FALSE),0)</f>
        <v>8</v>
      </c>
      <c r="O103" s="6">
        <f>IFERROR(VLOOKUP($K103,Feb!$H$4:$N$489,7,FALSE),0)</f>
        <v>6</v>
      </c>
      <c r="P103" s="6">
        <f>IFERROR(VLOOKUP($K103,Mar!$H$4:$N$489,7,FALSE),0)</f>
        <v>9</v>
      </c>
      <c r="Q103" s="6">
        <f>IFERROR(VLOOKUP($K103,Abr!$H$4:$N$489,7,FALSE),0)</f>
        <v>10</v>
      </c>
      <c r="R103" s="6">
        <f>IFERROR(VLOOKUP($K103,May!$H$4:$N$489,7,FALSE),0)</f>
        <v>12</v>
      </c>
      <c r="S103" s="6">
        <f>IFERROR(VLOOKUP($K103,Jun!$H$4:$N$489,7,FALSE),0)</f>
        <v>7</v>
      </c>
      <c r="T103" s="6">
        <f>IFERROR(VLOOKUP($K103,Jul!$H$4:$N$489,7,FALSE),0)</f>
        <v>1</v>
      </c>
      <c r="U103" s="6">
        <f>IFERROR(VLOOKUP($K103,Ago!$H$4:$N$489,7,FALSE),0)</f>
        <v>1</v>
      </c>
      <c r="V103" s="6">
        <f>IFERROR(VLOOKUP($K103,Set!$H$4:$N$489,7,FALSE),0)</f>
        <v>0</v>
      </c>
      <c r="W103" s="6">
        <f>IFERROR(VLOOKUP($K103,Oct!$H$4:$N$489,7,FALSE),0)</f>
        <v>0</v>
      </c>
      <c r="X103" s="6">
        <f>IFERROR(VLOOKUP($K103,Nov!$H$4:$N$489,7,FALSE),0)</f>
        <v>0</v>
      </c>
      <c r="Y103" s="6">
        <f>IFERROR(VLOOKUP($K103,Dic!$H$4:$N$489,7,FALSE),0)</f>
        <v>0</v>
      </c>
      <c r="Z103" s="6">
        <f t="shared" si="48"/>
        <v>23</v>
      </c>
      <c r="AA103" s="6">
        <f t="shared" si="49"/>
        <v>29</v>
      </c>
      <c r="AB103" s="6">
        <f t="shared" si="50"/>
        <v>2</v>
      </c>
      <c r="AC103" s="6">
        <f t="shared" si="51"/>
        <v>0</v>
      </c>
      <c r="AD103" s="6">
        <f t="shared" si="52"/>
        <v>52</v>
      </c>
      <c r="AE103" s="6">
        <f t="shared" si="53"/>
        <v>2</v>
      </c>
      <c r="AF103" s="6">
        <f t="shared" si="54"/>
        <v>54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IFERROR(VLOOKUP($K104,Ene!$H$4:$N$489,7,FALSE),0)</f>
        <v>2</v>
      </c>
      <c r="O104" s="6">
        <f>IFERROR(VLOOKUP($K104,Feb!$H$4:$N$489,7,FALSE),0)</f>
        <v>1</v>
      </c>
      <c r="P104" s="6">
        <f>IFERROR(VLOOKUP($K104,Mar!$H$4:$N$489,7,FALSE),0)</f>
        <v>0</v>
      </c>
      <c r="Q104" s="6">
        <f>IFERROR(VLOOKUP($K104,Abr!$H$4:$N$489,7,FALSE),0)</f>
        <v>2</v>
      </c>
      <c r="R104" s="6">
        <f>IFERROR(VLOOKUP($K104,May!$H$4:$N$489,7,FALSE),0)</f>
        <v>2</v>
      </c>
      <c r="S104" s="6">
        <f>IFERROR(VLOOKUP($K104,Jun!$H$4:$N$489,7,FALSE),0)</f>
        <v>2</v>
      </c>
      <c r="T104" s="6">
        <f>IFERROR(VLOOKUP($K104,Jul!$H$4:$N$489,7,FALSE),0)</f>
        <v>1</v>
      </c>
      <c r="U104" s="6">
        <f>IFERROR(VLOOKUP($K104,Ago!$H$4:$N$489,7,FALSE),0)</f>
        <v>0</v>
      </c>
      <c r="V104" s="6">
        <f>IFERROR(VLOOKUP($K104,Set!$H$4:$N$489,7,FALSE),0)</f>
        <v>0</v>
      </c>
      <c r="W104" s="6">
        <f>IFERROR(VLOOKUP($K104,Oct!$H$4:$N$489,7,FALSE),0)</f>
        <v>0</v>
      </c>
      <c r="X104" s="6">
        <f>IFERROR(VLOOKUP($K104,Nov!$H$4:$N$489,7,FALSE),0)</f>
        <v>0</v>
      </c>
      <c r="Y104" s="6">
        <f>IFERROR(VLOOKUP($K104,Dic!$H$4:$N$489,7,FALSE),0)</f>
        <v>0</v>
      </c>
      <c r="Z104" s="6">
        <f t="shared" si="48"/>
        <v>3</v>
      </c>
      <c r="AA104" s="6">
        <f t="shared" si="49"/>
        <v>6</v>
      </c>
      <c r="AB104" s="6">
        <f t="shared" si="50"/>
        <v>1</v>
      </c>
      <c r="AC104" s="6">
        <f t="shared" si="51"/>
        <v>0</v>
      </c>
      <c r="AD104" s="6">
        <f t="shared" si="52"/>
        <v>9</v>
      </c>
      <c r="AE104" s="6">
        <f t="shared" si="53"/>
        <v>1</v>
      </c>
      <c r="AF104" s="6">
        <f t="shared" si="54"/>
        <v>10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IFERROR(VLOOKUP($K105,Ene!$H$4:$N$489,7,FALSE),0)</f>
        <v>0</v>
      </c>
      <c r="O105" s="6">
        <f>IFERROR(VLOOKUP($K105,Feb!$H$4:$N$489,7,FALSE),0)</f>
        <v>2</v>
      </c>
      <c r="P105" s="6">
        <f>IFERROR(VLOOKUP($K105,Mar!$H$4:$N$489,7,FALSE),0)</f>
        <v>2</v>
      </c>
      <c r="Q105" s="6">
        <f>IFERROR(VLOOKUP($K105,Abr!$H$4:$N$489,7,FALSE),0)</f>
        <v>0</v>
      </c>
      <c r="R105" s="6">
        <f>IFERROR(VLOOKUP($K105,May!$H$4:$N$489,7,FALSE),0)</f>
        <v>1</v>
      </c>
      <c r="S105" s="6">
        <f>IFERROR(VLOOKUP($K105,Jun!$H$4:$N$489,7,FALSE),0)</f>
        <v>0</v>
      </c>
      <c r="T105" s="6">
        <f>IFERROR(VLOOKUP($K105,Jul!$H$4:$N$489,7,FALSE),0)</f>
        <v>0</v>
      </c>
      <c r="U105" s="6">
        <f>IFERROR(VLOOKUP($K105,Ago!$H$4:$N$489,7,FALSE),0)</f>
        <v>0</v>
      </c>
      <c r="V105" s="6">
        <f>IFERROR(VLOOKUP($K105,Set!$H$4:$N$489,7,FALSE),0)</f>
        <v>0</v>
      </c>
      <c r="W105" s="6">
        <f>IFERROR(VLOOKUP($K105,Oct!$H$4:$N$489,7,FALSE),0)</f>
        <v>0</v>
      </c>
      <c r="X105" s="6">
        <f>IFERROR(VLOOKUP($K105,Nov!$H$4:$N$489,7,FALSE),0)</f>
        <v>0</v>
      </c>
      <c r="Y105" s="6">
        <f>IFERROR(VLOOKUP($K105,Dic!$H$4:$N$489,7,FALSE),0)</f>
        <v>0</v>
      </c>
      <c r="Z105" s="6">
        <f t="shared" si="48"/>
        <v>4</v>
      </c>
      <c r="AA105" s="6">
        <f t="shared" si="49"/>
        <v>1</v>
      </c>
      <c r="AB105" s="6">
        <f t="shared" si="50"/>
        <v>0</v>
      </c>
      <c r="AC105" s="6">
        <f t="shared" si="51"/>
        <v>0</v>
      </c>
      <c r="AD105" s="6">
        <f t="shared" si="52"/>
        <v>5</v>
      </c>
      <c r="AE105" s="6">
        <f t="shared" si="53"/>
        <v>0</v>
      </c>
      <c r="AF105" s="6">
        <f t="shared" si="54"/>
        <v>5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IFERROR(VLOOKUP($K106,Ene!$H$4:$N$489,7,FALSE),0)</f>
        <v>2</v>
      </c>
      <c r="O106" s="6">
        <f>IFERROR(VLOOKUP($K106,Feb!$H$4:$N$489,7,FALSE),0)</f>
        <v>1</v>
      </c>
      <c r="P106" s="6">
        <f>IFERROR(VLOOKUP($K106,Mar!$H$4:$N$489,7,FALSE),0)</f>
        <v>0</v>
      </c>
      <c r="Q106" s="6">
        <f>IFERROR(VLOOKUP($K106,Abr!$H$4:$N$489,7,FALSE),0)</f>
        <v>1</v>
      </c>
      <c r="R106" s="6">
        <f>IFERROR(VLOOKUP($K106,May!$H$4:$N$489,7,FALSE),0)</f>
        <v>1</v>
      </c>
      <c r="S106" s="6">
        <f>IFERROR(VLOOKUP($K106,Jun!$H$4:$N$489,7,FALSE),0)</f>
        <v>0</v>
      </c>
      <c r="T106" s="6">
        <f>IFERROR(VLOOKUP($K106,Jul!$H$4:$N$489,7,FALSE),0)</f>
        <v>0</v>
      </c>
      <c r="U106" s="6">
        <f>IFERROR(VLOOKUP($K106,Ago!$H$4:$N$489,7,FALSE),0)</f>
        <v>0</v>
      </c>
      <c r="V106" s="6">
        <f>IFERROR(VLOOKUP($K106,Set!$H$4:$N$489,7,FALSE),0)</f>
        <v>0</v>
      </c>
      <c r="W106" s="6">
        <f>IFERROR(VLOOKUP($K106,Oct!$H$4:$N$489,7,FALSE),0)</f>
        <v>0</v>
      </c>
      <c r="X106" s="6">
        <f>IFERROR(VLOOKUP($K106,Nov!$H$4:$N$489,7,FALSE),0)</f>
        <v>0</v>
      </c>
      <c r="Y106" s="6">
        <f>IFERROR(VLOOKUP($K106,Dic!$H$4:$N$489,7,FALSE),0)</f>
        <v>0</v>
      </c>
      <c r="Z106" s="6">
        <f t="shared" si="48"/>
        <v>3</v>
      </c>
      <c r="AA106" s="6">
        <f t="shared" si="49"/>
        <v>2</v>
      </c>
      <c r="AB106" s="6">
        <f t="shared" si="50"/>
        <v>0</v>
      </c>
      <c r="AC106" s="6">
        <f t="shared" si="51"/>
        <v>0</v>
      </c>
      <c r="AD106" s="6">
        <f t="shared" si="52"/>
        <v>5</v>
      </c>
      <c r="AE106" s="6">
        <f t="shared" si="53"/>
        <v>0</v>
      </c>
      <c r="AF106" s="6">
        <f t="shared" si="54"/>
        <v>5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IFERROR(VLOOKUP($K107,Ene!$H$4:$N$489,7,FALSE),0)</f>
        <v>21</v>
      </c>
      <c r="O107" s="6">
        <f>IFERROR(VLOOKUP($K107,Feb!$H$4:$N$489,7,FALSE),0)</f>
        <v>8</v>
      </c>
      <c r="P107" s="6">
        <f>IFERROR(VLOOKUP($K107,Mar!$H$4:$N$489,7,FALSE),0)</f>
        <v>6</v>
      </c>
      <c r="Q107" s="6">
        <f>IFERROR(VLOOKUP($K107,Abr!$H$4:$N$489,7,FALSE),0)</f>
        <v>6</v>
      </c>
      <c r="R107" s="6">
        <f>IFERROR(VLOOKUP($K107,May!$H$4:$N$489,7,FALSE),0)</f>
        <v>11</v>
      </c>
      <c r="S107" s="6">
        <f>IFERROR(VLOOKUP($K107,Jun!$H$4:$N$489,7,FALSE),0)</f>
        <v>0</v>
      </c>
      <c r="T107" s="6">
        <f>IFERROR(VLOOKUP($K107,Jul!$H$4:$N$489,7,FALSE),0)</f>
        <v>0</v>
      </c>
      <c r="U107" s="6">
        <f>IFERROR(VLOOKUP($K107,Ago!$H$4:$N$489,7,FALSE),0)</f>
        <v>0</v>
      </c>
      <c r="V107" s="6">
        <f>IFERROR(VLOOKUP($K107,Set!$H$4:$N$489,7,FALSE),0)</f>
        <v>0</v>
      </c>
      <c r="W107" s="6">
        <f>IFERROR(VLOOKUP($K107,Oct!$H$4:$N$489,7,FALSE),0)</f>
        <v>0</v>
      </c>
      <c r="X107" s="6">
        <f>IFERROR(VLOOKUP($K107,Nov!$H$4:$N$489,7,FALSE),0)</f>
        <v>0</v>
      </c>
      <c r="Y107" s="6">
        <f>IFERROR(VLOOKUP($K107,Dic!$H$4:$N$489,7,FALSE),0)</f>
        <v>0</v>
      </c>
      <c r="Z107" s="6">
        <f t="shared" si="48"/>
        <v>35</v>
      </c>
      <c r="AA107" s="6">
        <f t="shared" si="49"/>
        <v>17</v>
      </c>
      <c r="AB107" s="6">
        <f t="shared" si="50"/>
        <v>0</v>
      </c>
      <c r="AC107" s="6">
        <f t="shared" si="51"/>
        <v>0</v>
      </c>
      <c r="AD107" s="6">
        <f t="shared" si="52"/>
        <v>52</v>
      </c>
      <c r="AE107" s="6">
        <f t="shared" si="53"/>
        <v>0</v>
      </c>
      <c r="AF107" s="6">
        <f t="shared" si="54"/>
        <v>52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IFERROR(VLOOKUP($K108,Ene!$H$4:$N$489,7,FALSE),0)</f>
        <v>0</v>
      </c>
      <c r="O108" s="6">
        <f>IFERROR(VLOOKUP($K108,Feb!$H$4:$N$489,7,FALSE),0)</f>
        <v>0</v>
      </c>
      <c r="P108" s="6">
        <f>IFERROR(VLOOKUP($K108,Mar!$H$4:$N$489,7,FALSE),0)</f>
        <v>0</v>
      </c>
      <c r="Q108" s="6">
        <f>IFERROR(VLOOKUP($K108,Abr!$H$4:$N$489,7,FALSE),0)</f>
        <v>0</v>
      </c>
      <c r="R108" s="6">
        <f>IFERROR(VLOOKUP($K108,May!$H$4:$N$489,7,FALSE),0)</f>
        <v>0</v>
      </c>
      <c r="S108" s="6">
        <f>IFERROR(VLOOKUP($K108,Jun!$H$4:$N$489,7,FALSE),0)</f>
        <v>0</v>
      </c>
      <c r="T108" s="6">
        <f>IFERROR(VLOOKUP($K108,Jul!$H$4:$N$489,7,FALSE),0)</f>
        <v>0</v>
      </c>
      <c r="U108" s="6">
        <f>IFERROR(VLOOKUP($K108,Ago!$H$4:$N$489,7,FALSE),0)</f>
        <v>0</v>
      </c>
      <c r="V108" s="6">
        <f>IFERROR(VLOOKUP($K108,Set!$H$4:$N$489,7,FALSE),0)</f>
        <v>0</v>
      </c>
      <c r="W108" s="6">
        <f>IFERROR(VLOOKUP($K108,Oct!$H$4:$N$489,7,FALSE),0)</f>
        <v>0</v>
      </c>
      <c r="X108" s="6">
        <f>IFERROR(VLOOKUP($K108,Nov!$H$4:$N$489,7,FALSE),0)</f>
        <v>0</v>
      </c>
      <c r="Y108" s="6">
        <f>IFERROR(VLOOKUP($K108,Dic!$H$4:$N$489,7,FALSE),0)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IFERROR(VLOOKUP($K109,Ene!$H$4:$N$489,7,FALSE),0)</f>
        <v>0</v>
      </c>
      <c r="O109" s="6">
        <f>IFERROR(VLOOKUP($K109,Feb!$H$4:$N$489,7,FALSE),0)</f>
        <v>0</v>
      </c>
      <c r="P109" s="6">
        <f>IFERROR(VLOOKUP($K109,Mar!$H$4:$N$489,7,FALSE),0)</f>
        <v>7</v>
      </c>
      <c r="Q109" s="6">
        <f>IFERROR(VLOOKUP($K109,Abr!$H$4:$N$489,7,FALSE),0)</f>
        <v>3</v>
      </c>
      <c r="R109" s="6">
        <f>IFERROR(VLOOKUP($K109,May!$H$4:$N$489,7,FALSE),0)</f>
        <v>0</v>
      </c>
      <c r="S109" s="6">
        <f>IFERROR(VLOOKUP($K109,Jun!$H$4:$N$489,7,FALSE),0)</f>
        <v>0</v>
      </c>
      <c r="T109" s="6">
        <f>IFERROR(VLOOKUP($K109,Jul!$H$4:$N$489,7,FALSE),0)</f>
        <v>0</v>
      </c>
      <c r="U109" s="6">
        <f>IFERROR(VLOOKUP($K109,Ago!$H$4:$N$489,7,FALSE),0)</f>
        <v>0</v>
      </c>
      <c r="V109" s="6">
        <f>IFERROR(VLOOKUP($K109,Set!$H$4:$N$489,7,FALSE),0)</f>
        <v>0</v>
      </c>
      <c r="W109" s="6">
        <f>IFERROR(VLOOKUP($K109,Oct!$H$4:$N$489,7,FALSE),0)</f>
        <v>0</v>
      </c>
      <c r="X109" s="6">
        <f>IFERROR(VLOOKUP($K109,Nov!$H$4:$N$489,7,FALSE),0)</f>
        <v>0</v>
      </c>
      <c r="Y109" s="6">
        <f>IFERROR(VLOOKUP($K109,Dic!$H$4:$N$489,7,FALSE),0)</f>
        <v>0</v>
      </c>
      <c r="Z109" s="6">
        <f t="shared" si="48"/>
        <v>7</v>
      </c>
      <c r="AA109" s="6">
        <f t="shared" si="49"/>
        <v>3</v>
      </c>
      <c r="AB109" s="6">
        <f t="shared" si="50"/>
        <v>0</v>
      </c>
      <c r="AC109" s="6">
        <f t="shared" si="51"/>
        <v>0</v>
      </c>
      <c r="AD109" s="6">
        <f t="shared" si="52"/>
        <v>10</v>
      </c>
      <c r="AE109" s="6">
        <f t="shared" si="53"/>
        <v>0</v>
      </c>
      <c r="AF109" s="6">
        <f t="shared" si="54"/>
        <v>10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IFERROR(VLOOKUP($K110,Ene!$H$4:$N$489,7,FALSE),0)</f>
        <v>0</v>
      </c>
      <c r="O110" s="6">
        <f>IFERROR(VLOOKUP($K110,Feb!$H$4:$N$489,7,FALSE),0)</f>
        <v>0</v>
      </c>
      <c r="P110" s="6">
        <f>IFERROR(VLOOKUP($K110,Mar!$H$4:$N$489,7,FALSE),0)</f>
        <v>0</v>
      </c>
      <c r="Q110" s="6">
        <f>IFERROR(VLOOKUP($K110,Abr!$H$4:$N$489,7,FALSE),0)</f>
        <v>0</v>
      </c>
      <c r="R110" s="6">
        <f>IFERROR(VLOOKUP($K110,May!$H$4:$N$489,7,FALSE),0)</f>
        <v>0</v>
      </c>
      <c r="S110" s="6">
        <f>IFERROR(VLOOKUP($K110,Jun!$H$4:$N$489,7,FALSE),0)</f>
        <v>0</v>
      </c>
      <c r="T110" s="6">
        <f>IFERROR(VLOOKUP($K110,Jul!$H$4:$N$489,7,FALSE),0)</f>
        <v>0</v>
      </c>
      <c r="U110" s="6">
        <f>IFERROR(VLOOKUP($K110,Ago!$H$4:$N$489,7,FALSE),0)</f>
        <v>0</v>
      </c>
      <c r="V110" s="6">
        <f>IFERROR(VLOOKUP($K110,Set!$H$4:$N$489,7,FALSE),0)</f>
        <v>0</v>
      </c>
      <c r="W110" s="6">
        <f>IFERROR(VLOOKUP($K110,Oct!$H$4:$N$489,7,FALSE),0)</f>
        <v>0</v>
      </c>
      <c r="X110" s="6">
        <f>IFERROR(VLOOKUP($K110,Nov!$H$4:$N$489,7,FALSE),0)</f>
        <v>0</v>
      </c>
      <c r="Y110" s="6">
        <f>IFERROR(VLOOKUP($K110,Dic!$H$4:$N$489,7,FALSE),0)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IFERROR(VLOOKUP($K111,Ene!$H$4:$N$489,7,FALSE),0)</f>
        <v>8</v>
      </c>
      <c r="O111" s="6">
        <f>IFERROR(VLOOKUP($K111,Feb!$H$4:$N$489,7,FALSE),0)</f>
        <v>15</v>
      </c>
      <c r="P111" s="6">
        <f>IFERROR(VLOOKUP($K111,Mar!$H$4:$N$489,7,FALSE),0)</f>
        <v>9</v>
      </c>
      <c r="Q111" s="6">
        <f>IFERROR(VLOOKUP($K111,Abr!$H$4:$N$489,7,FALSE),0)</f>
        <v>10</v>
      </c>
      <c r="R111" s="6">
        <f>IFERROR(VLOOKUP($K111,May!$H$4:$N$489,7,FALSE),0)</f>
        <v>17</v>
      </c>
      <c r="S111" s="6">
        <f>IFERROR(VLOOKUP($K111,Jun!$H$4:$N$489,7,FALSE),0)</f>
        <v>7</v>
      </c>
      <c r="T111" s="6">
        <f>IFERROR(VLOOKUP($K111,Jul!$H$4:$N$489,7,FALSE),0)</f>
        <v>10</v>
      </c>
      <c r="U111" s="6">
        <f>IFERROR(VLOOKUP($K111,Ago!$H$4:$N$489,7,FALSE),0)</f>
        <v>1</v>
      </c>
      <c r="V111" s="6">
        <f>IFERROR(VLOOKUP($K111,Set!$H$4:$N$489,7,FALSE),0)</f>
        <v>0</v>
      </c>
      <c r="W111" s="6">
        <f>IFERROR(VLOOKUP($K111,Oct!$H$4:$N$489,7,FALSE),0)</f>
        <v>0</v>
      </c>
      <c r="X111" s="6">
        <f>IFERROR(VLOOKUP($K111,Nov!$H$4:$N$489,7,FALSE),0)</f>
        <v>0</v>
      </c>
      <c r="Y111" s="6">
        <f>IFERROR(VLOOKUP($K111,Dic!$H$4:$N$489,7,FALSE),0)</f>
        <v>0</v>
      </c>
      <c r="Z111" s="6">
        <f t="shared" si="48"/>
        <v>32</v>
      </c>
      <c r="AA111" s="6">
        <f t="shared" si="49"/>
        <v>34</v>
      </c>
      <c r="AB111" s="6">
        <f t="shared" si="50"/>
        <v>11</v>
      </c>
      <c r="AC111" s="6">
        <f t="shared" si="51"/>
        <v>0</v>
      </c>
      <c r="AD111" s="6">
        <f t="shared" si="52"/>
        <v>66</v>
      </c>
      <c r="AE111" s="6">
        <f t="shared" si="53"/>
        <v>11</v>
      </c>
      <c r="AF111" s="6">
        <f t="shared" si="54"/>
        <v>77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IFERROR(VLOOKUP($K112,Ene!$H$4:$N$489,7,FALSE),0)</f>
        <v>0</v>
      </c>
      <c r="O112" s="6">
        <f>IFERROR(VLOOKUP($K112,Feb!$H$4:$N$489,7,FALSE),0)</f>
        <v>0</v>
      </c>
      <c r="P112" s="6">
        <f>IFERROR(VLOOKUP($K112,Mar!$H$4:$N$489,7,FALSE),0)</f>
        <v>0</v>
      </c>
      <c r="Q112" s="6">
        <f>IFERROR(VLOOKUP($K112,Abr!$H$4:$N$489,7,FALSE),0)</f>
        <v>0</v>
      </c>
      <c r="R112" s="6">
        <f>IFERROR(VLOOKUP($K112,May!$H$4:$N$489,7,FALSE),0)</f>
        <v>0</v>
      </c>
      <c r="S112" s="6">
        <f>IFERROR(VLOOKUP($K112,Jun!$H$4:$N$489,7,FALSE),0)</f>
        <v>0</v>
      </c>
      <c r="T112" s="6">
        <f>IFERROR(VLOOKUP($K112,Jul!$H$4:$N$489,7,FALSE),0)</f>
        <v>0</v>
      </c>
      <c r="U112" s="6">
        <f>IFERROR(VLOOKUP($K112,Ago!$H$4:$N$489,7,FALSE),0)</f>
        <v>0</v>
      </c>
      <c r="V112" s="6">
        <f>IFERROR(VLOOKUP($K112,Set!$H$4:$N$489,7,FALSE),0)</f>
        <v>0</v>
      </c>
      <c r="W112" s="6">
        <f>IFERROR(VLOOKUP($K112,Oct!$H$4:$N$489,7,FALSE),0)</f>
        <v>0</v>
      </c>
      <c r="X112" s="6">
        <f>IFERROR(VLOOKUP($K112,Nov!$H$4:$N$489,7,FALSE),0)</f>
        <v>0</v>
      </c>
      <c r="Y112" s="6">
        <f>IFERROR(VLOOKUP($K112,Dic!$H$4:$N$489,7,FALSE),0)</f>
        <v>0</v>
      </c>
      <c r="Z112" s="6">
        <f t="shared" si="48"/>
        <v>0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0</v>
      </c>
      <c r="AE112" s="6">
        <f t="shared" si="53"/>
        <v>0</v>
      </c>
      <c r="AF112" s="6">
        <f t="shared" si="54"/>
        <v>0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IFERROR(VLOOKUP($K113,Ene!$H$4:$N$489,7,FALSE),0)</f>
        <v>0</v>
      </c>
      <c r="O113" s="6">
        <f>IFERROR(VLOOKUP($K113,Feb!$H$4:$N$489,7,FALSE),0)</f>
        <v>0</v>
      </c>
      <c r="P113" s="6">
        <f>IFERROR(VLOOKUP($K113,Mar!$H$4:$N$489,7,FALSE),0)</f>
        <v>0</v>
      </c>
      <c r="Q113" s="6">
        <f>IFERROR(VLOOKUP($K113,Abr!$H$4:$N$489,7,FALSE),0)</f>
        <v>0</v>
      </c>
      <c r="R113" s="6">
        <f>IFERROR(VLOOKUP($K113,May!$H$4:$N$489,7,FALSE),0)</f>
        <v>0</v>
      </c>
      <c r="S113" s="6">
        <f>IFERROR(VLOOKUP($K113,Jun!$H$4:$N$489,7,FALSE),0)</f>
        <v>0</v>
      </c>
      <c r="T113" s="6">
        <f>IFERROR(VLOOKUP($K113,Jul!$H$4:$N$489,7,FALSE),0)</f>
        <v>0</v>
      </c>
      <c r="U113" s="6">
        <f>IFERROR(VLOOKUP($K113,Ago!$H$4:$N$489,7,FALSE),0)</f>
        <v>0</v>
      </c>
      <c r="V113" s="6">
        <f>IFERROR(VLOOKUP($K113,Set!$H$4:$N$489,7,FALSE),0)</f>
        <v>0</v>
      </c>
      <c r="W113" s="6">
        <f>IFERROR(VLOOKUP($K113,Oct!$H$4:$N$489,7,FALSE),0)</f>
        <v>0</v>
      </c>
      <c r="X113" s="6">
        <f>IFERROR(VLOOKUP($K113,Nov!$H$4:$N$489,7,FALSE),0)</f>
        <v>0</v>
      </c>
      <c r="Y113" s="6">
        <f>IFERROR(VLOOKUP($K113,Dic!$H$4:$N$489,7,FALSE),0)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IFERROR(VLOOKUP($K114,Ene!$H$4:$N$489,7,FALSE),0)</f>
        <v>0</v>
      </c>
      <c r="O114" s="6">
        <f>IFERROR(VLOOKUP($K114,Feb!$H$4:$N$489,7,FALSE),0)</f>
        <v>0</v>
      </c>
      <c r="P114" s="6">
        <f>IFERROR(VLOOKUP($K114,Mar!$H$4:$N$489,7,FALSE),0)</f>
        <v>0</v>
      </c>
      <c r="Q114" s="6">
        <f>IFERROR(VLOOKUP($K114,Abr!$H$4:$N$489,7,FALSE),0)</f>
        <v>0</v>
      </c>
      <c r="R114" s="6">
        <f>IFERROR(VLOOKUP($K114,May!$H$4:$N$489,7,FALSE),0)</f>
        <v>0</v>
      </c>
      <c r="S114" s="6">
        <f>IFERROR(VLOOKUP($K114,Jun!$H$4:$N$489,7,FALSE),0)</f>
        <v>0</v>
      </c>
      <c r="T114" s="6">
        <f>IFERROR(VLOOKUP($K114,Jul!$H$4:$N$489,7,FALSE),0)</f>
        <v>0</v>
      </c>
      <c r="U114" s="6">
        <f>IFERROR(VLOOKUP($K114,Ago!$H$4:$N$489,7,FALSE),0)</f>
        <v>0</v>
      </c>
      <c r="V114" s="6">
        <f>IFERROR(VLOOKUP($K114,Set!$H$4:$N$489,7,FALSE),0)</f>
        <v>0</v>
      </c>
      <c r="W114" s="6">
        <f>IFERROR(VLOOKUP($K114,Oct!$H$4:$N$489,7,FALSE),0)</f>
        <v>0</v>
      </c>
      <c r="X114" s="6">
        <f>IFERROR(VLOOKUP($K114,Nov!$H$4:$N$489,7,FALSE),0)</f>
        <v>0</v>
      </c>
      <c r="Y114" s="6">
        <f>IFERROR(VLOOKUP($K114,Dic!$H$4:$N$489,7,FALSE),0)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IFERROR(VLOOKUP($K115,Ene!$H$4:$N$489,7,FALSE),0)</f>
        <v>0</v>
      </c>
      <c r="O115" s="6">
        <f>IFERROR(VLOOKUP($K115,Feb!$H$4:$N$489,7,FALSE),0)</f>
        <v>0</v>
      </c>
      <c r="P115" s="6">
        <f>IFERROR(VLOOKUP($K115,Mar!$H$4:$N$489,7,FALSE),0)</f>
        <v>0</v>
      </c>
      <c r="Q115" s="6">
        <f>IFERROR(VLOOKUP($K115,Abr!$H$4:$N$489,7,FALSE),0)</f>
        <v>0</v>
      </c>
      <c r="R115" s="6">
        <f>IFERROR(VLOOKUP($K115,May!$H$4:$N$489,7,FALSE),0)</f>
        <v>0</v>
      </c>
      <c r="S115" s="6">
        <f>IFERROR(VLOOKUP($K115,Jun!$H$4:$N$489,7,FALSE),0)</f>
        <v>0</v>
      </c>
      <c r="T115" s="6">
        <f>IFERROR(VLOOKUP($K115,Jul!$H$4:$N$489,7,FALSE),0)</f>
        <v>0</v>
      </c>
      <c r="U115" s="6">
        <f>IFERROR(VLOOKUP($K115,Ago!$H$4:$N$489,7,FALSE),0)</f>
        <v>0</v>
      </c>
      <c r="V115" s="6">
        <f>IFERROR(VLOOKUP($K115,Set!$H$4:$N$489,7,FALSE),0)</f>
        <v>0</v>
      </c>
      <c r="W115" s="6">
        <f>IFERROR(VLOOKUP($K115,Oct!$H$4:$N$489,7,FALSE),0)</f>
        <v>0</v>
      </c>
      <c r="X115" s="6">
        <f>IFERROR(VLOOKUP($K115,Nov!$H$4:$N$489,7,FALSE),0)</f>
        <v>0</v>
      </c>
      <c r="Y115" s="6">
        <f>IFERROR(VLOOKUP($K115,Dic!$H$4:$N$489,7,FALSE),0)</f>
        <v>0</v>
      </c>
      <c r="Z115" s="6">
        <f t="shared" si="48"/>
        <v>0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0</v>
      </c>
      <c r="AE115" s="6">
        <f t="shared" si="53"/>
        <v>0</v>
      </c>
      <c r="AF115" s="6">
        <f t="shared" si="54"/>
        <v>0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IFERROR(VLOOKUP($K116,Ene!$H$4:$N$489,7,FALSE),0)</f>
        <v>0</v>
      </c>
      <c r="O116" s="6">
        <f>IFERROR(VLOOKUP($K116,Feb!$H$4:$N$489,7,FALSE),0)</f>
        <v>23</v>
      </c>
      <c r="P116" s="6">
        <f>IFERROR(VLOOKUP($K116,Mar!$H$4:$N$489,7,FALSE),0)</f>
        <v>29</v>
      </c>
      <c r="Q116" s="6">
        <f>IFERROR(VLOOKUP($K116,Abr!$H$4:$N$489,7,FALSE),0)</f>
        <v>21</v>
      </c>
      <c r="R116" s="6">
        <f>IFERROR(VLOOKUP($K116,May!$H$4:$N$489,7,FALSE),0)</f>
        <v>1</v>
      </c>
      <c r="S116" s="6">
        <f>IFERROR(VLOOKUP($K116,Jun!$H$4:$N$489,7,FALSE),0)</f>
        <v>1</v>
      </c>
      <c r="T116" s="6">
        <f>IFERROR(VLOOKUP($K116,Jul!$H$4:$N$489,7,FALSE),0)</f>
        <v>0</v>
      </c>
      <c r="U116" s="6">
        <f>IFERROR(VLOOKUP($K116,Ago!$H$4:$N$489,7,FALSE),0)</f>
        <v>0</v>
      </c>
      <c r="V116" s="6">
        <f>IFERROR(VLOOKUP($K116,Set!$H$4:$N$489,7,FALSE),0)</f>
        <v>0</v>
      </c>
      <c r="W116" s="6">
        <f>IFERROR(VLOOKUP($K116,Oct!$H$4:$N$489,7,FALSE),0)</f>
        <v>0</v>
      </c>
      <c r="X116" s="6">
        <f>IFERROR(VLOOKUP($K116,Nov!$H$4:$N$489,7,FALSE),0)</f>
        <v>0</v>
      </c>
      <c r="Y116" s="6">
        <f>IFERROR(VLOOKUP($K116,Dic!$H$4:$N$489,7,FALSE),0)</f>
        <v>0</v>
      </c>
      <c r="Z116" s="6">
        <f t="shared" si="48"/>
        <v>52</v>
      </c>
      <c r="AA116" s="6">
        <f t="shared" si="49"/>
        <v>23</v>
      </c>
      <c r="AB116" s="6">
        <f t="shared" si="50"/>
        <v>0</v>
      </c>
      <c r="AC116" s="6">
        <f t="shared" si="51"/>
        <v>0</v>
      </c>
      <c r="AD116" s="6">
        <f t="shared" si="52"/>
        <v>75</v>
      </c>
      <c r="AE116" s="6">
        <f t="shared" si="53"/>
        <v>0</v>
      </c>
      <c r="AF116" s="6">
        <f t="shared" si="54"/>
        <v>75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IFERROR(VLOOKUP($K117,Ene!$H$4:$N$489,7,FALSE),0)</f>
        <v>0</v>
      </c>
      <c r="O117" s="6">
        <f>IFERROR(VLOOKUP($K117,Feb!$H$4:$N$489,7,FALSE),0)</f>
        <v>0</v>
      </c>
      <c r="P117" s="6">
        <f>IFERROR(VLOOKUP($K117,Mar!$H$4:$N$489,7,FALSE),0)</f>
        <v>0</v>
      </c>
      <c r="Q117" s="6">
        <f>IFERROR(VLOOKUP($K117,Abr!$H$4:$N$489,7,FALSE),0)</f>
        <v>0</v>
      </c>
      <c r="R117" s="6">
        <f>IFERROR(VLOOKUP($K117,May!$H$4:$N$489,7,FALSE),0)</f>
        <v>0</v>
      </c>
      <c r="S117" s="6">
        <f>IFERROR(VLOOKUP($K117,Jun!$H$4:$N$489,7,FALSE),0)</f>
        <v>0</v>
      </c>
      <c r="T117" s="6">
        <f>IFERROR(VLOOKUP($K117,Jul!$H$4:$N$489,7,FALSE),0)</f>
        <v>0</v>
      </c>
      <c r="U117" s="6">
        <f>IFERROR(VLOOKUP($K117,Ago!$H$4:$N$489,7,FALSE),0)</f>
        <v>0</v>
      </c>
      <c r="V117" s="6">
        <f>IFERROR(VLOOKUP($K117,Set!$H$4:$N$489,7,FALSE),0)</f>
        <v>0</v>
      </c>
      <c r="W117" s="6">
        <f>IFERROR(VLOOKUP($K117,Oct!$H$4:$N$489,7,FALSE),0)</f>
        <v>0</v>
      </c>
      <c r="X117" s="6">
        <f>IFERROR(VLOOKUP($K117,Nov!$H$4:$N$489,7,FALSE),0)</f>
        <v>0</v>
      </c>
      <c r="Y117" s="6">
        <f>IFERROR(VLOOKUP($K117,Dic!$H$4:$N$489,7,FALSE),0)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IFERROR(VLOOKUP($K118,Ene!$H$4:$N$489,7,FALSE),0)</f>
        <v>0</v>
      </c>
      <c r="O118" s="6">
        <f>IFERROR(VLOOKUP($K118,Feb!$H$4:$N$489,7,FALSE),0)</f>
        <v>0</v>
      </c>
      <c r="P118" s="6">
        <f>IFERROR(VLOOKUP($K118,Mar!$H$4:$N$489,7,FALSE),0)</f>
        <v>0</v>
      </c>
      <c r="Q118" s="6">
        <f>IFERROR(VLOOKUP($K118,Abr!$H$4:$N$489,7,FALSE),0)</f>
        <v>0</v>
      </c>
      <c r="R118" s="6">
        <f>IFERROR(VLOOKUP($K118,May!$H$4:$N$489,7,FALSE),0)</f>
        <v>0</v>
      </c>
      <c r="S118" s="6">
        <f>IFERROR(VLOOKUP($K118,Jun!$H$4:$N$489,7,FALSE),0)</f>
        <v>0</v>
      </c>
      <c r="T118" s="6">
        <f>IFERROR(VLOOKUP($K118,Jul!$H$4:$N$489,7,FALSE),0)</f>
        <v>0</v>
      </c>
      <c r="U118" s="6">
        <f>IFERROR(VLOOKUP($K118,Ago!$H$4:$N$489,7,FALSE),0)</f>
        <v>0</v>
      </c>
      <c r="V118" s="6">
        <f>IFERROR(VLOOKUP($K118,Set!$H$4:$N$489,7,FALSE),0)</f>
        <v>0</v>
      </c>
      <c r="W118" s="6">
        <f>IFERROR(VLOOKUP($K118,Oct!$H$4:$N$489,7,FALSE),0)</f>
        <v>0</v>
      </c>
      <c r="X118" s="6">
        <f>IFERROR(VLOOKUP($K118,Nov!$H$4:$N$489,7,FALSE),0)</f>
        <v>0</v>
      </c>
      <c r="Y118" s="6">
        <f>IFERROR(VLOOKUP($K118,Dic!$H$4:$N$489,7,FALSE),0)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IFERROR(VLOOKUP($K119,Ene!$H$4:$N$489,7,FALSE),0)</f>
        <v>0</v>
      </c>
      <c r="O119" s="6">
        <f>IFERROR(VLOOKUP($K119,Feb!$H$4:$N$489,7,FALSE),0)</f>
        <v>0</v>
      </c>
      <c r="P119" s="6">
        <f>IFERROR(VLOOKUP($K119,Mar!$H$4:$N$489,7,FALSE),0)</f>
        <v>0</v>
      </c>
      <c r="Q119" s="6">
        <f>IFERROR(VLOOKUP($K119,Abr!$H$4:$N$489,7,FALSE),0)</f>
        <v>0</v>
      </c>
      <c r="R119" s="6">
        <f>IFERROR(VLOOKUP($K119,May!$H$4:$N$489,7,FALSE),0)</f>
        <v>0</v>
      </c>
      <c r="S119" s="6">
        <f>IFERROR(VLOOKUP($K119,Jun!$H$4:$N$489,7,FALSE),0)</f>
        <v>0</v>
      </c>
      <c r="T119" s="6">
        <f>IFERROR(VLOOKUP($K119,Jul!$H$4:$N$489,7,FALSE),0)</f>
        <v>0</v>
      </c>
      <c r="U119" s="6">
        <f>IFERROR(VLOOKUP($K119,Ago!$H$4:$N$489,7,FALSE),0)</f>
        <v>0</v>
      </c>
      <c r="V119" s="6">
        <f>IFERROR(VLOOKUP($K119,Set!$H$4:$N$489,7,FALSE),0)</f>
        <v>0</v>
      </c>
      <c r="W119" s="6">
        <f>IFERROR(VLOOKUP($K119,Oct!$H$4:$N$489,7,FALSE),0)</f>
        <v>0</v>
      </c>
      <c r="X119" s="6">
        <f>IFERROR(VLOOKUP($K119,Nov!$H$4:$N$489,7,FALSE),0)</f>
        <v>0</v>
      </c>
      <c r="Y119" s="6">
        <f>IFERROR(VLOOKUP($K119,Dic!$H$4:$N$489,7,FALSE),0)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IFERROR(VLOOKUP($K120,Ene!$H$4:$N$489,7,FALSE),0)</f>
        <v>0</v>
      </c>
      <c r="O120" s="6">
        <f>IFERROR(VLOOKUP($K120,Feb!$H$4:$N$489,7,FALSE),0)</f>
        <v>0</v>
      </c>
      <c r="P120" s="6">
        <f>IFERROR(VLOOKUP($K120,Mar!$H$4:$N$489,7,FALSE),0)</f>
        <v>4</v>
      </c>
      <c r="Q120" s="6">
        <f>IFERROR(VLOOKUP($K120,Abr!$H$4:$N$489,7,FALSE),0)</f>
        <v>9</v>
      </c>
      <c r="R120" s="6">
        <f>IFERROR(VLOOKUP($K120,May!$H$4:$N$489,7,FALSE),0)</f>
        <v>4</v>
      </c>
      <c r="S120" s="6">
        <f>IFERROR(VLOOKUP($K120,Jun!$H$4:$N$489,7,FALSE),0)</f>
        <v>4</v>
      </c>
      <c r="T120" s="6">
        <f>IFERROR(VLOOKUP($K120,Jul!$H$4:$N$489,7,FALSE),0)</f>
        <v>0</v>
      </c>
      <c r="U120" s="6">
        <f>IFERROR(VLOOKUP($K120,Ago!$H$4:$N$489,7,FALSE),0)</f>
        <v>0</v>
      </c>
      <c r="V120" s="6">
        <f>IFERROR(VLOOKUP($K120,Set!$H$4:$N$489,7,FALSE),0)</f>
        <v>0</v>
      </c>
      <c r="W120" s="6">
        <f>IFERROR(VLOOKUP($K120,Oct!$H$4:$N$489,7,FALSE),0)</f>
        <v>0</v>
      </c>
      <c r="X120" s="6">
        <f>IFERROR(VLOOKUP($K120,Nov!$H$4:$N$489,7,FALSE),0)</f>
        <v>0</v>
      </c>
      <c r="Y120" s="6">
        <f>IFERROR(VLOOKUP($K120,Dic!$H$4:$N$489,7,FALSE),0)</f>
        <v>0</v>
      </c>
      <c r="Z120" s="6">
        <f t="shared" si="48"/>
        <v>4</v>
      </c>
      <c r="AA120" s="6">
        <f t="shared" si="49"/>
        <v>17</v>
      </c>
      <c r="AB120" s="6">
        <f t="shared" si="50"/>
        <v>0</v>
      </c>
      <c r="AC120" s="6">
        <f t="shared" si="51"/>
        <v>0</v>
      </c>
      <c r="AD120" s="6">
        <f t="shared" si="52"/>
        <v>21</v>
      </c>
      <c r="AE120" s="6">
        <f t="shared" si="53"/>
        <v>0</v>
      </c>
      <c r="AF120" s="6">
        <f t="shared" si="54"/>
        <v>21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IFERROR(VLOOKUP($K121,Ene!$H$4:$N$489,7,FALSE),0)</f>
        <v>9</v>
      </c>
      <c r="O121" s="6">
        <f>IFERROR(VLOOKUP($K121,Feb!$H$4:$N$489,7,FALSE),0)</f>
        <v>1</v>
      </c>
      <c r="P121" s="6">
        <f>IFERROR(VLOOKUP($K121,Mar!$H$4:$N$489,7,FALSE),0)</f>
        <v>6</v>
      </c>
      <c r="Q121" s="6">
        <f>IFERROR(VLOOKUP($K121,Abr!$H$4:$N$489,7,FALSE),0)</f>
        <v>12</v>
      </c>
      <c r="R121" s="6">
        <f>IFERROR(VLOOKUP($K121,May!$H$4:$N$489,7,FALSE),0)</f>
        <v>9</v>
      </c>
      <c r="S121" s="6">
        <f>IFERROR(VLOOKUP($K121,Jun!$H$4:$N$489,7,FALSE),0)</f>
        <v>4</v>
      </c>
      <c r="T121" s="6">
        <f>IFERROR(VLOOKUP($K121,Jul!$H$4:$N$489,7,FALSE),0)</f>
        <v>8</v>
      </c>
      <c r="U121" s="6">
        <f>IFERROR(VLOOKUP($K121,Ago!$H$4:$N$489,7,FALSE),0)</f>
        <v>0</v>
      </c>
      <c r="V121" s="6">
        <f>IFERROR(VLOOKUP($K121,Set!$H$4:$N$489,7,FALSE),0)</f>
        <v>0</v>
      </c>
      <c r="W121" s="6">
        <f>IFERROR(VLOOKUP($K121,Oct!$H$4:$N$489,7,FALSE),0)</f>
        <v>0</v>
      </c>
      <c r="X121" s="6">
        <f>IFERROR(VLOOKUP($K121,Nov!$H$4:$N$489,7,FALSE),0)</f>
        <v>0</v>
      </c>
      <c r="Y121" s="6">
        <f>IFERROR(VLOOKUP($K121,Dic!$H$4:$N$489,7,FALSE),0)</f>
        <v>0</v>
      </c>
      <c r="Z121" s="6">
        <f t="shared" si="48"/>
        <v>16</v>
      </c>
      <c r="AA121" s="6">
        <f t="shared" si="49"/>
        <v>25</v>
      </c>
      <c r="AB121" s="6">
        <f t="shared" si="50"/>
        <v>8</v>
      </c>
      <c r="AC121" s="6">
        <f t="shared" si="51"/>
        <v>0</v>
      </c>
      <c r="AD121" s="6">
        <f t="shared" si="52"/>
        <v>41</v>
      </c>
      <c r="AE121" s="6">
        <f t="shared" si="53"/>
        <v>8</v>
      </c>
      <c r="AF121" s="6">
        <f t="shared" si="54"/>
        <v>49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IFERROR(VLOOKUP($K122,Ene!$H$4:$N$489,7,FALSE),0)</f>
        <v>0</v>
      </c>
      <c r="O122" s="6">
        <f>IFERROR(VLOOKUP($K122,Feb!$H$4:$N$489,7,FALSE),0)</f>
        <v>0</v>
      </c>
      <c r="P122" s="6">
        <f>IFERROR(VLOOKUP($K122,Mar!$H$4:$N$489,7,FALSE),0)</f>
        <v>0</v>
      </c>
      <c r="Q122" s="6">
        <f>IFERROR(VLOOKUP($K122,Abr!$H$4:$N$489,7,FALSE),0)</f>
        <v>0</v>
      </c>
      <c r="R122" s="6">
        <f>IFERROR(VLOOKUP($K122,May!$H$4:$N$489,7,FALSE),0)</f>
        <v>0</v>
      </c>
      <c r="S122" s="6">
        <f>IFERROR(VLOOKUP($K122,Jun!$H$4:$N$489,7,FALSE),0)</f>
        <v>0</v>
      </c>
      <c r="T122" s="6">
        <f>IFERROR(VLOOKUP($K122,Jul!$H$4:$N$489,7,FALSE),0)</f>
        <v>0</v>
      </c>
      <c r="U122" s="6">
        <f>IFERROR(VLOOKUP($K122,Ago!$H$4:$N$489,7,FALSE),0)</f>
        <v>0</v>
      </c>
      <c r="V122" s="6">
        <f>IFERROR(VLOOKUP($K122,Set!$H$4:$N$489,7,FALSE),0)</f>
        <v>0</v>
      </c>
      <c r="W122" s="6">
        <f>IFERROR(VLOOKUP($K122,Oct!$H$4:$N$489,7,FALSE),0)</f>
        <v>0</v>
      </c>
      <c r="X122" s="6">
        <f>IFERROR(VLOOKUP($K122,Nov!$H$4:$N$489,7,FALSE),0)</f>
        <v>0</v>
      </c>
      <c r="Y122" s="6">
        <f>IFERROR(VLOOKUP($K122,Dic!$H$4:$N$489,7,FALSE),0)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IFERROR(VLOOKUP($K123,Ene!$H$4:$N$489,7,FALSE),0)</f>
        <v>2</v>
      </c>
      <c r="O123" s="6">
        <f>IFERROR(VLOOKUP($K123,Feb!$H$4:$N$489,7,FALSE),0)</f>
        <v>9</v>
      </c>
      <c r="P123" s="6">
        <f>IFERROR(VLOOKUP($K123,Mar!$H$4:$N$489,7,FALSE),0)</f>
        <v>6</v>
      </c>
      <c r="Q123" s="6">
        <f>IFERROR(VLOOKUP($K123,Abr!$H$4:$N$489,7,FALSE),0)</f>
        <v>4</v>
      </c>
      <c r="R123" s="6">
        <f>IFERROR(VLOOKUP($K123,May!$H$4:$N$489,7,FALSE),0)</f>
        <v>10</v>
      </c>
      <c r="S123" s="6">
        <f>IFERROR(VLOOKUP($K123,Jun!$H$4:$N$489,7,FALSE),0)</f>
        <v>8</v>
      </c>
      <c r="T123" s="6">
        <f>IFERROR(VLOOKUP($K123,Jul!$H$4:$N$489,7,FALSE),0)</f>
        <v>9</v>
      </c>
      <c r="U123" s="6">
        <f>IFERROR(VLOOKUP($K123,Ago!$H$4:$N$489,7,FALSE),0)</f>
        <v>1</v>
      </c>
      <c r="V123" s="6">
        <f>IFERROR(VLOOKUP($K123,Set!$H$4:$N$489,7,FALSE),0)</f>
        <v>0</v>
      </c>
      <c r="W123" s="6">
        <f>IFERROR(VLOOKUP($K123,Oct!$H$4:$N$489,7,FALSE),0)</f>
        <v>0</v>
      </c>
      <c r="X123" s="6">
        <f>IFERROR(VLOOKUP($K123,Nov!$H$4:$N$489,7,FALSE),0)</f>
        <v>0</v>
      </c>
      <c r="Y123" s="6">
        <f>IFERROR(VLOOKUP($K123,Dic!$H$4:$N$489,7,FALSE),0)</f>
        <v>0</v>
      </c>
      <c r="Z123" s="6">
        <f t="shared" si="48"/>
        <v>17</v>
      </c>
      <c r="AA123" s="6">
        <f t="shared" si="49"/>
        <v>22</v>
      </c>
      <c r="AB123" s="6">
        <f t="shared" si="50"/>
        <v>10</v>
      </c>
      <c r="AC123" s="6">
        <f t="shared" si="51"/>
        <v>0</v>
      </c>
      <c r="AD123" s="6">
        <f t="shared" si="52"/>
        <v>39</v>
      </c>
      <c r="AE123" s="6">
        <f t="shared" si="53"/>
        <v>10</v>
      </c>
      <c r="AF123" s="6">
        <f t="shared" si="54"/>
        <v>49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IFERROR(VLOOKUP($K124,Ene!$H$4:$N$489,7,FALSE),0)</f>
        <v>1</v>
      </c>
      <c r="O124" s="6">
        <f>IFERROR(VLOOKUP($K124,Feb!$H$4:$N$489,7,FALSE),0)</f>
        <v>0</v>
      </c>
      <c r="P124" s="6">
        <f>IFERROR(VLOOKUP($K124,Mar!$H$4:$N$489,7,FALSE),0)</f>
        <v>0</v>
      </c>
      <c r="Q124" s="6">
        <f>IFERROR(VLOOKUP($K124,Abr!$H$4:$N$489,7,FALSE),0)</f>
        <v>0</v>
      </c>
      <c r="R124" s="6">
        <f>IFERROR(VLOOKUP($K124,May!$H$4:$N$489,7,FALSE),0)</f>
        <v>0</v>
      </c>
      <c r="S124" s="6">
        <f>IFERROR(VLOOKUP($K124,Jun!$H$4:$N$489,7,FALSE),0)</f>
        <v>0</v>
      </c>
      <c r="T124" s="6">
        <f>IFERROR(VLOOKUP($K124,Jul!$H$4:$N$489,7,FALSE),0)</f>
        <v>0</v>
      </c>
      <c r="U124" s="6">
        <f>IFERROR(VLOOKUP($K124,Ago!$H$4:$N$489,7,FALSE),0)</f>
        <v>0</v>
      </c>
      <c r="V124" s="6">
        <f>IFERROR(VLOOKUP($K124,Set!$H$4:$N$489,7,FALSE),0)</f>
        <v>0</v>
      </c>
      <c r="W124" s="6">
        <f>IFERROR(VLOOKUP($K124,Oct!$H$4:$N$489,7,FALSE),0)</f>
        <v>0</v>
      </c>
      <c r="X124" s="6">
        <f>IFERROR(VLOOKUP($K124,Nov!$H$4:$N$489,7,FALSE),0)</f>
        <v>0</v>
      </c>
      <c r="Y124" s="6">
        <f>IFERROR(VLOOKUP($K124,Dic!$H$4:$N$489,7,FALSE),0)</f>
        <v>0</v>
      </c>
      <c r="Z124" s="6">
        <f t="shared" si="48"/>
        <v>1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1</v>
      </c>
      <c r="AE124" s="6">
        <f t="shared" si="53"/>
        <v>0</v>
      </c>
      <c r="AF124" s="6">
        <f t="shared" si="54"/>
        <v>1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IFERROR(VLOOKUP($K125,Ene!$H$4:$N$489,7,FALSE),0)</f>
        <v>1</v>
      </c>
      <c r="O125" s="6">
        <f>IFERROR(VLOOKUP($K125,Feb!$H$4:$N$489,7,FALSE),0)</f>
        <v>0</v>
      </c>
      <c r="P125" s="6">
        <f>IFERROR(VLOOKUP($K125,Mar!$H$4:$N$489,7,FALSE),0)</f>
        <v>0</v>
      </c>
      <c r="Q125" s="6">
        <f>IFERROR(VLOOKUP($K125,Abr!$H$4:$N$489,7,FALSE),0)</f>
        <v>0</v>
      </c>
      <c r="R125" s="6">
        <f>IFERROR(VLOOKUP($K125,May!$H$4:$N$489,7,FALSE),0)</f>
        <v>0</v>
      </c>
      <c r="S125" s="6">
        <f>IFERROR(VLOOKUP($K125,Jun!$H$4:$N$489,7,FALSE),0)</f>
        <v>0</v>
      </c>
      <c r="T125" s="6">
        <f>IFERROR(VLOOKUP($K125,Jul!$H$4:$N$489,7,FALSE),0)</f>
        <v>0</v>
      </c>
      <c r="U125" s="6">
        <f>IFERROR(VLOOKUP($K125,Ago!$H$4:$N$489,7,FALSE),0)</f>
        <v>0</v>
      </c>
      <c r="V125" s="6">
        <f>IFERROR(VLOOKUP($K125,Set!$H$4:$N$489,7,FALSE),0)</f>
        <v>0</v>
      </c>
      <c r="W125" s="6">
        <f>IFERROR(VLOOKUP($K125,Oct!$H$4:$N$489,7,FALSE),0)</f>
        <v>0</v>
      </c>
      <c r="X125" s="6">
        <f>IFERROR(VLOOKUP($K125,Nov!$H$4:$N$489,7,FALSE),0)</f>
        <v>0</v>
      </c>
      <c r="Y125" s="6">
        <f>IFERROR(VLOOKUP($K125,Dic!$H$4:$N$489,7,FALSE),0)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IFERROR(VLOOKUP($K126,Ene!$H$4:$N$489,7,FALSE),0)</f>
        <v>1</v>
      </c>
      <c r="O126" s="6">
        <f>IFERROR(VLOOKUP($K126,Feb!$H$4:$N$489,7,FALSE),0)</f>
        <v>0</v>
      </c>
      <c r="P126" s="6">
        <f>IFERROR(VLOOKUP($K126,Mar!$H$4:$N$489,7,FALSE),0)</f>
        <v>0</v>
      </c>
      <c r="Q126" s="6">
        <f>IFERROR(VLOOKUP($K126,Abr!$H$4:$N$489,7,FALSE),0)</f>
        <v>0</v>
      </c>
      <c r="R126" s="6">
        <f>IFERROR(VLOOKUP($K126,May!$H$4:$N$489,7,FALSE),0)</f>
        <v>0</v>
      </c>
      <c r="S126" s="6">
        <f>IFERROR(VLOOKUP($K126,Jun!$H$4:$N$489,7,FALSE),0)</f>
        <v>0</v>
      </c>
      <c r="T126" s="6">
        <f>IFERROR(VLOOKUP($K126,Jul!$H$4:$N$489,7,FALSE),0)</f>
        <v>0</v>
      </c>
      <c r="U126" s="6">
        <f>IFERROR(VLOOKUP($K126,Ago!$H$4:$N$489,7,FALSE),0)</f>
        <v>0</v>
      </c>
      <c r="V126" s="6">
        <f>IFERROR(VLOOKUP($K126,Set!$H$4:$N$489,7,FALSE),0)</f>
        <v>0</v>
      </c>
      <c r="W126" s="6">
        <f>IFERROR(VLOOKUP($K126,Oct!$H$4:$N$489,7,FALSE),0)</f>
        <v>0</v>
      </c>
      <c r="X126" s="6">
        <f>IFERROR(VLOOKUP($K126,Nov!$H$4:$N$489,7,FALSE),0)</f>
        <v>0</v>
      </c>
      <c r="Y126" s="6">
        <f>IFERROR(VLOOKUP($K126,Dic!$H$4:$N$489,7,FALSE),0)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IFERROR(VLOOKUP($K127,Ene!$H$4:$N$489,7,FALSE),0)</f>
        <v>0</v>
      </c>
      <c r="O127" s="6">
        <f>IFERROR(VLOOKUP($K127,Feb!$H$4:$N$489,7,FALSE),0)</f>
        <v>0</v>
      </c>
      <c r="P127" s="6">
        <f>IFERROR(VLOOKUP($K127,Mar!$H$4:$N$489,7,FALSE),0)</f>
        <v>0</v>
      </c>
      <c r="Q127" s="6">
        <f>IFERROR(VLOOKUP($K127,Abr!$H$4:$N$489,7,FALSE),0)</f>
        <v>0</v>
      </c>
      <c r="R127" s="6">
        <f>IFERROR(VLOOKUP($K127,May!$H$4:$N$489,7,FALSE),0)</f>
        <v>0</v>
      </c>
      <c r="S127" s="6">
        <f>IFERROR(VLOOKUP($K127,Jun!$H$4:$N$489,7,FALSE),0)</f>
        <v>0</v>
      </c>
      <c r="T127" s="6">
        <f>IFERROR(VLOOKUP($K127,Jul!$H$4:$N$489,7,FALSE),0)</f>
        <v>0</v>
      </c>
      <c r="U127" s="6">
        <f>IFERROR(VLOOKUP($K127,Ago!$H$4:$N$489,7,FALSE),0)</f>
        <v>0</v>
      </c>
      <c r="V127" s="6">
        <f>IFERROR(VLOOKUP($K127,Set!$H$4:$N$489,7,FALSE),0)</f>
        <v>0</v>
      </c>
      <c r="W127" s="6">
        <f>IFERROR(VLOOKUP($K127,Oct!$H$4:$N$489,7,FALSE),0)</f>
        <v>0</v>
      </c>
      <c r="X127" s="6">
        <f>IFERROR(VLOOKUP($K127,Nov!$H$4:$N$489,7,FALSE),0)</f>
        <v>0</v>
      </c>
      <c r="Y127" s="6">
        <f>IFERROR(VLOOKUP($K127,Dic!$H$4:$N$489,7,FALSE),0)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IFERROR(VLOOKUP($K128,Ene!$H$4:$N$489,7,FALSE),0)</f>
        <v>0</v>
      </c>
      <c r="O128" s="6">
        <f>IFERROR(VLOOKUP($K128,Feb!$H$4:$N$489,7,FALSE),0)</f>
        <v>0</v>
      </c>
      <c r="P128" s="6">
        <f>IFERROR(VLOOKUP($K128,Mar!$H$4:$N$489,7,FALSE),0)</f>
        <v>0</v>
      </c>
      <c r="Q128" s="6">
        <f>IFERROR(VLOOKUP($K128,Abr!$H$4:$N$489,7,FALSE),0)</f>
        <v>0</v>
      </c>
      <c r="R128" s="6">
        <f>IFERROR(VLOOKUP($K128,May!$H$4:$N$489,7,FALSE),0)</f>
        <v>0</v>
      </c>
      <c r="S128" s="6">
        <f>IFERROR(VLOOKUP($K128,Jun!$H$4:$N$489,7,FALSE),0)</f>
        <v>0</v>
      </c>
      <c r="T128" s="6">
        <f>IFERROR(VLOOKUP($K128,Jul!$H$4:$N$489,7,FALSE),0)</f>
        <v>0</v>
      </c>
      <c r="U128" s="6">
        <f>IFERROR(VLOOKUP($K128,Ago!$H$4:$N$489,7,FALSE),0)</f>
        <v>0</v>
      </c>
      <c r="V128" s="6">
        <f>IFERROR(VLOOKUP($K128,Set!$H$4:$N$489,7,FALSE),0)</f>
        <v>0</v>
      </c>
      <c r="W128" s="6">
        <f>IFERROR(VLOOKUP($K128,Oct!$H$4:$N$489,7,FALSE),0)</f>
        <v>0</v>
      </c>
      <c r="X128" s="6">
        <f>IFERROR(VLOOKUP($K128,Nov!$H$4:$N$489,7,FALSE),0)</f>
        <v>0</v>
      </c>
      <c r="Y128" s="6">
        <f>IFERROR(VLOOKUP($K128,Dic!$H$4:$N$489,7,FALSE),0)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IFERROR(VLOOKUP($K129,Ene!$H$4:$N$489,7,FALSE),0)</f>
        <v>0</v>
      </c>
      <c r="O129" s="6">
        <f>IFERROR(VLOOKUP($K129,Feb!$H$4:$N$489,7,FALSE),0)</f>
        <v>0</v>
      </c>
      <c r="P129" s="6">
        <f>IFERROR(VLOOKUP($K129,Mar!$H$4:$N$489,7,FALSE),0)</f>
        <v>0</v>
      </c>
      <c r="Q129" s="6">
        <f>IFERROR(VLOOKUP($K129,Abr!$H$4:$N$489,7,FALSE),0)</f>
        <v>0</v>
      </c>
      <c r="R129" s="6">
        <f>IFERROR(VLOOKUP($K129,May!$H$4:$N$489,7,FALSE),0)</f>
        <v>0</v>
      </c>
      <c r="S129" s="6">
        <f>IFERROR(VLOOKUP($K129,Jun!$H$4:$N$489,7,FALSE),0)</f>
        <v>0</v>
      </c>
      <c r="T129" s="6">
        <f>IFERROR(VLOOKUP($K129,Jul!$H$4:$N$489,7,FALSE),0)</f>
        <v>0</v>
      </c>
      <c r="U129" s="6">
        <f>IFERROR(VLOOKUP($K129,Ago!$H$4:$N$489,7,FALSE),0)</f>
        <v>0</v>
      </c>
      <c r="V129" s="6">
        <f>IFERROR(VLOOKUP($K129,Set!$H$4:$N$489,7,FALSE),0)</f>
        <v>0</v>
      </c>
      <c r="W129" s="6">
        <f>IFERROR(VLOOKUP($K129,Oct!$H$4:$N$489,7,FALSE),0)</f>
        <v>0</v>
      </c>
      <c r="X129" s="6">
        <f>IFERROR(VLOOKUP($K129,Nov!$H$4:$N$489,7,FALSE),0)</f>
        <v>0</v>
      </c>
      <c r="Y129" s="6">
        <f>IFERROR(VLOOKUP($K129,Dic!$H$4:$N$489,7,FALSE),0)</f>
        <v>0</v>
      </c>
      <c r="Z129" s="6">
        <f t="shared" si="48"/>
        <v>0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0</v>
      </c>
      <c r="AE129" s="6">
        <f t="shared" si="53"/>
        <v>0</v>
      </c>
      <c r="AF129" s="6">
        <f t="shared" si="54"/>
        <v>0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IFERROR(VLOOKUP($K130,Ene!$H$4:$N$489,7,FALSE),0)</f>
        <v>0</v>
      </c>
      <c r="O130" s="6">
        <f>IFERROR(VLOOKUP($K130,Feb!$H$4:$N$489,7,FALSE),0)</f>
        <v>0</v>
      </c>
      <c r="P130" s="6">
        <f>IFERROR(VLOOKUP($K130,Mar!$H$4:$N$489,7,FALSE),0)</f>
        <v>0</v>
      </c>
      <c r="Q130" s="6">
        <f>IFERROR(VLOOKUP($K130,Abr!$H$4:$N$489,7,FALSE),0)</f>
        <v>0</v>
      </c>
      <c r="R130" s="6">
        <f>IFERROR(VLOOKUP($K130,May!$H$4:$N$489,7,FALSE),0)</f>
        <v>0</v>
      </c>
      <c r="S130" s="6">
        <f>IFERROR(VLOOKUP($K130,Jun!$H$4:$N$489,7,FALSE),0)</f>
        <v>0</v>
      </c>
      <c r="T130" s="6">
        <f>IFERROR(VLOOKUP($K130,Jul!$H$4:$N$489,7,FALSE),0)</f>
        <v>0</v>
      </c>
      <c r="U130" s="6">
        <f>IFERROR(VLOOKUP($K130,Ago!$H$4:$N$489,7,FALSE),0)</f>
        <v>0</v>
      </c>
      <c r="V130" s="6">
        <f>IFERROR(VLOOKUP($K130,Set!$H$4:$N$489,7,FALSE),0)</f>
        <v>0</v>
      </c>
      <c r="W130" s="6">
        <f>IFERROR(VLOOKUP($K130,Oct!$H$4:$N$489,7,FALSE),0)</f>
        <v>0</v>
      </c>
      <c r="X130" s="6">
        <f>IFERROR(VLOOKUP($K130,Nov!$H$4:$N$489,7,FALSE),0)</f>
        <v>0</v>
      </c>
      <c r="Y130" s="6">
        <f>IFERROR(VLOOKUP($K130,Dic!$H$4:$N$489,7,FALSE),0)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IFERROR(VLOOKUP($K131,Ene!$H$4:$N$489,7,FALSE),0)</f>
        <v>0</v>
      </c>
      <c r="O131" s="6">
        <f>IFERROR(VLOOKUP($K131,Feb!$H$4:$N$489,7,FALSE),0)</f>
        <v>0</v>
      </c>
      <c r="P131" s="6">
        <f>IFERROR(VLOOKUP($K131,Mar!$H$4:$N$489,7,FALSE),0)</f>
        <v>0</v>
      </c>
      <c r="Q131" s="6">
        <f>IFERROR(VLOOKUP($K131,Abr!$H$4:$N$489,7,FALSE),0)</f>
        <v>0</v>
      </c>
      <c r="R131" s="6">
        <f>IFERROR(VLOOKUP($K131,May!$H$4:$N$489,7,FALSE),0)</f>
        <v>0</v>
      </c>
      <c r="S131" s="6">
        <f>IFERROR(VLOOKUP($K131,Jun!$H$4:$N$489,7,FALSE),0)</f>
        <v>0</v>
      </c>
      <c r="T131" s="6">
        <f>IFERROR(VLOOKUP($K131,Jul!$H$4:$N$489,7,FALSE),0)</f>
        <v>0</v>
      </c>
      <c r="U131" s="6">
        <f>IFERROR(VLOOKUP($K131,Ago!$H$4:$N$489,7,FALSE),0)</f>
        <v>0</v>
      </c>
      <c r="V131" s="6">
        <f>IFERROR(VLOOKUP($K131,Set!$H$4:$N$489,7,FALSE),0)</f>
        <v>0</v>
      </c>
      <c r="W131" s="6">
        <f>IFERROR(VLOOKUP($K131,Oct!$H$4:$N$489,7,FALSE),0)</f>
        <v>0</v>
      </c>
      <c r="X131" s="6">
        <f>IFERROR(VLOOKUP($K131,Nov!$H$4:$N$489,7,FALSE),0)</f>
        <v>0</v>
      </c>
      <c r="Y131" s="6">
        <f>IFERROR(VLOOKUP($K131,Dic!$H$4:$N$489,7,FALSE),0)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IFERROR(VLOOKUP($K132,Ene!$H$4:$N$489,7,FALSE),0)</f>
        <v>0</v>
      </c>
      <c r="O132" s="6">
        <f>IFERROR(VLOOKUP($K132,Feb!$H$4:$N$489,7,FALSE),0)</f>
        <v>3</v>
      </c>
      <c r="P132" s="6">
        <f>IFERROR(VLOOKUP($K132,Mar!$H$4:$N$489,7,FALSE),0)</f>
        <v>1</v>
      </c>
      <c r="Q132" s="6">
        <f>IFERROR(VLOOKUP($K132,Abr!$H$4:$N$489,7,FALSE),0)</f>
        <v>0</v>
      </c>
      <c r="R132" s="6">
        <f>IFERROR(VLOOKUP($K132,May!$H$4:$N$489,7,FALSE),0)</f>
        <v>0</v>
      </c>
      <c r="S132" s="6">
        <f>IFERROR(VLOOKUP($K132,Jun!$H$4:$N$489,7,FALSE),0)</f>
        <v>0</v>
      </c>
      <c r="T132" s="6">
        <f>IFERROR(VLOOKUP($K132,Jul!$H$4:$N$489,7,FALSE),0)</f>
        <v>0</v>
      </c>
      <c r="U132" s="6">
        <f>IFERROR(VLOOKUP($K132,Ago!$H$4:$N$489,7,FALSE),0)</f>
        <v>0</v>
      </c>
      <c r="V132" s="6">
        <f>IFERROR(VLOOKUP($K132,Set!$H$4:$N$489,7,FALSE),0)</f>
        <v>0</v>
      </c>
      <c r="W132" s="6">
        <f>IFERROR(VLOOKUP($K132,Oct!$H$4:$N$489,7,FALSE),0)</f>
        <v>0</v>
      </c>
      <c r="X132" s="6">
        <f>IFERROR(VLOOKUP($K132,Nov!$H$4:$N$489,7,FALSE),0)</f>
        <v>0</v>
      </c>
      <c r="Y132" s="6">
        <f>IFERROR(VLOOKUP($K132,Dic!$H$4:$N$489,7,FALSE),0)</f>
        <v>0</v>
      </c>
      <c r="Z132" s="6">
        <f t="shared" si="59"/>
        <v>4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4</v>
      </c>
      <c r="AE132" s="6">
        <f t="shared" si="64"/>
        <v>0</v>
      </c>
      <c r="AF132" s="6">
        <f t="shared" si="65"/>
        <v>4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IFERROR(VLOOKUP($K133,Ene!$H$4:$N$489,7,FALSE),0)</f>
        <v>5</v>
      </c>
      <c r="O133" s="6">
        <f>IFERROR(VLOOKUP($K133,Feb!$H$4:$N$489,7,FALSE),0)</f>
        <v>1</v>
      </c>
      <c r="P133" s="6">
        <f>IFERROR(VLOOKUP($K133,Mar!$H$4:$N$489,7,FALSE),0)</f>
        <v>6</v>
      </c>
      <c r="Q133" s="6">
        <f>IFERROR(VLOOKUP($K133,Abr!$H$4:$N$489,7,FALSE),0)</f>
        <v>1</v>
      </c>
      <c r="R133" s="6">
        <f>IFERROR(VLOOKUP($K133,May!$H$4:$N$489,7,FALSE),0)</f>
        <v>6</v>
      </c>
      <c r="S133" s="6">
        <f>IFERROR(VLOOKUP($K133,Jun!$H$4:$N$489,7,FALSE),0)</f>
        <v>8</v>
      </c>
      <c r="T133" s="6">
        <f>IFERROR(VLOOKUP($K133,Jul!$H$4:$N$489,7,FALSE),0)</f>
        <v>3</v>
      </c>
      <c r="U133" s="6">
        <f>IFERROR(VLOOKUP($K133,Ago!$H$4:$N$489,7,FALSE),0)</f>
        <v>0</v>
      </c>
      <c r="V133" s="6">
        <f>IFERROR(VLOOKUP($K133,Set!$H$4:$N$489,7,FALSE),0)</f>
        <v>0</v>
      </c>
      <c r="W133" s="6">
        <f>IFERROR(VLOOKUP($K133,Oct!$H$4:$N$489,7,FALSE),0)</f>
        <v>0</v>
      </c>
      <c r="X133" s="6">
        <f>IFERROR(VLOOKUP($K133,Nov!$H$4:$N$489,7,FALSE),0)</f>
        <v>0</v>
      </c>
      <c r="Y133" s="6">
        <f>IFERROR(VLOOKUP($K133,Dic!$H$4:$N$489,7,FALSE),0)</f>
        <v>0</v>
      </c>
      <c r="Z133" s="6">
        <f t="shared" si="59"/>
        <v>12</v>
      </c>
      <c r="AA133" s="6">
        <f t="shared" si="60"/>
        <v>15</v>
      </c>
      <c r="AB133" s="6">
        <f t="shared" si="61"/>
        <v>3</v>
      </c>
      <c r="AC133" s="6">
        <f t="shared" si="62"/>
        <v>0</v>
      </c>
      <c r="AD133" s="6">
        <f t="shared" si="63"/>
        <v>27</v>
      </c>
      <c r="AE133" s="6">
        <f t="shared" si="64"/>
        <v>3</v>
      </c>
      <c r="AF133" s="6">
        <f t="shared" si="65"/>
        <v>30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IFERROR(VLOOKUP($K134,Ene!$H$4:$N$489,7,FALSE),0)</f>
        <v>1</v>
      </c>
      <c r="O134" s="6">
        <f>IFERROR(VLOOKUP($K134,Feb!$H$4:$N$489,7,FALSE),0)</f>
        <v>0</v>
      </c>
      <c r="P134" s="6">
        <f>IFERROR(VLOOKUP($K134,Mar!$H$4:$N$489,7,FALSE),0)</f>
        <v>0</v>
      </c>
      <c r="Q134" s="6">
        <f>IFERROR(VLOOKUP($K134,Abr!$H$4:$N$489,7,FALSE),0)</f>
        <v>0</v>
      </c>
      <c r="R134" s="6">
        <f>IFERROR(VLOOKUP($K134,May!$H$4:$N$489,7,FALSE),0)</f>
        <v>0</v>
      </c>
      <c r="S134" s="6">
        <f>IFERROR(VLOOKUP($K134,Jun!$H$4:$N$489,7,FALSE),0)</f>
        <v>5</v>
      </c>
      <c r="T134" s="6">
        <f>IFERROR(VLOOKUP($K134,Jul!$H$4:$N$489,7,FALSE),0)</f>
        <v>0</v>
      </c>
      <c r="U134" s="6">
        <f>IFERROR(VLOOKUP($K134,Ago!$H$4:$N$489,7,FALSE),0)</f>
        <v>0</v>
      </c>
      <c r="V134" s="6">
        <f>IFERROR(VLOOKUP($K134,Set!$H$4:$N$489,7,FALSE),0)</f>
        <v>0</v>
      </c>
      <c r="W134" s="6">
        <f>IFERROR(VLOOKUP($K134,Oct!$H$4:$N$489,7,FALSE),0)</f>
        <v>0</v>
      </c>
      <c r="X134" s="6">
        <f>IFERROR(VLOOKUP($K134,Nov!$H$4:$N$489,7,FALSE),0)</f>
        <v>0</v>
      </c>
      <c r="Y134" s="6">
        <f>IFERROR(VLOOKUP($K134,Dic!$H$4:$N$489,7,FALSE),0)</f>
        <v>0</v>
      </c>
      <c r="Z134" s="6">
        <f t="shared" si="59"/>
        <v>1</v>
      </c>
      <c r="AA134" s="6">
        <f t="shared" si="60"/>
        <v>5</v>
      </c>
      <c r="AB134" s="6">
        <f t="shared" si="61"/>
        <v>0</v>
      </c>
      <c r="AC134" s="6">
        <f t="shared" si="62"/>
        <v>0</v>
      </c>
      <c r="AD134" s="6">
        <f t="shared" si="63"/>
        <v>6</v>
      </c>
      <c r="AE134" s="6">
        <f t="shared" si="64"/>
        <v>0</v>
      </c>
      <c r="AF134" s="6">
        <f t="shared" si="65"/>
        <v>6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IFERROR(VLOOKUP($K135,Ene!$H$4:$N$489,7,FALSE),0)</f>
        <v>0</v>
      </c>
      <c r="O135" s="6">
        <f>IFERROR(VLOOKUP($K135,Feb!$H$4:$N$489,7,FALSE),0)</f>
        <v>0</v>
      </c>
      <c r="P135" s="6">
        <f>IFERROR(VLOOKUP($K135,Mar!$H$4:$N$489,7,FALSE),0)</f>
        <v>0</v>
      </c>
      <c r="Q135" s="6">
        <f>IFERROR(VLOOKUP($K135,Abr!$H$4:$N$489,7,FALSE),0)</f>
        <v>0</v>
      </c>
      <c r="R135" s="6">
        <f>IFERROR(VLOOKUP($K135,May!$H$4:$N$489,7,FALSE),0)</f>
        <v>0</v>
      </c>
      <c r="S135" s="6">
        <f>IFERROR(VLOOKUP($K135,Jun!$H$4:$N$489,7,FALSE),0)</f>
        <v>0</v>
      </c>
      <c r="T135" s="6">
        <f>IFERROR(VLOOKUP($K135,Jul!$H$4:$N$489,7,FALSE),0)</f>
        <v>0</v>
      </c>
      <c r="U135" s="6">
        <f>IFERROR(VLOOKUP($K135,Ago!$H$4:$N$489,7,FALSE),0)</f>
        <v>0</v>
      </c>
      <c r="V135" s="6">
        <f>IFERROR(VLOOKUP($K135,Set!$H$4:$N$489,7,FALSE),0)</f>
        <v>0</v>
      </c>
      <c r="W135" s="6">
        <f>IFERROR(VLOOKUP($K135,Oct!$H$4:$N$489,7,FALSE),0)</f>
        <v>0</v>
      </c>
      <c r="X135" s="6">
        <f>IFERROR(VLOOKUP($K135,Nov!$H$4:$N$489,7,FALSE),0)</f>
        <v>0</v>
      </c>
      <c r="Y135" s="6">
        <f>IFERROR(VLOOKUP($K135,Dic!$H$4:$N$489,7,FALSE),0)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IFERROR(VLOOKUP($K136,Ene!$H$4:$N$489,7,FALSE),0)</f>
        <v>0</v>
      </c>
      <c r="O136" s="6">
        <f>IFERROR(VLOOKUP($K136,Feb!$H$4:$N$489,7,FALSE),0)</f>
        <v>0</v>
      </c>
      <c r="P136" s="6">
        <f>IFERROR(VLOOKUP($K136,Mar!$H$4:$N$489,7,FALSE),0)</f>
        <v>0</v>
      </c>
      <c r="Q136" s="6">
        <f>IFERROR(VLOOKUP($K136,Abr!$H$4:$N$489,7,FALSE),0)</f>
        <v>0</v>
      </c>
      <c r="R136" s="6">
        <f>IFERROR(VLOOKUP($K136,May!$H$4:$N$489,7,FALSE),0)</f>
        <v>0</v>
      </c>
      <c r="S136" s="6">
        <f>IFERROR(VLOOKUP($K136,Jun!$H$4:$N$489,7,FALSE),0)</f>
        <v>0</v>
      </c>
      <c r="T136" s="6">
        <f>IFERROR(VLOOKUP($K136,Jul!$H$4:$N$489,7,FALSE),0)</f>
        <v>0</v>
      </c>
      <c r="U136" s="6">
        <f>IFERROR(VLOOKUP($K136,Ago!$H$4:$N$489,7,FALSE),0)</f>
        <v>0</v>
      </c>
      <c r="V136" s="6">
        <f>IFERROR(VLOOKUP($K136,Set!$H$4:$N$489,7,FALSE),0)</f>
        <v>0</v>
      </c>
      <c r="W136" s="6">
        <f>IFERROR(VLOOKUP($K136,Oct!$H$4:$N$489,7,FALSE),0)</f>
        <v>0</v>
      </c>
      <c r="X136" s="6">
        <f>IFERROR(VLOOKUP($K136,Nov!$H$4:$N$489,7,FALSE),0)</f>
        <v>0</v>
      </c>
      <c r="Y136" s="6">
        <f>IFERROR(VLOOKUP($K136,Dic!$H$4:$N$489,7,FALSE),0)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IFERROR(VLOOKUP($K137,Ene!$H$4:$N$489,7,FALSE),0)</f>
        <v>0</v>
      </c>
      <c r="O137" s="6">
        <f>IFERROR(VLOOKUP($K137,Feb!$H$4:$N$489,7,FALSE),0)</f>
        <v>0</v>
      </c>
      <c r="P137" s="6">
        <f>IFERROR(VLOOKUP($K137,Mar!$H$4:$N$489,7,FALSE),0)</f>
        <v>0</v>
      </c>
      <c r="Q137" s="6">
        <f>IFERROR(VLOOKUP($K137,Abr!$H$4:$N$489,7,FALSE),0)</f>
        <v>0</v>
      </c>
      <c r="R137" s="6">
        <f>IFERROR(VLOOKUP($K137,May!$H$4:$N$489,7,FALSE),0)</f>
        <v>0</v>
      </c>
      <c r="S137" s="6">
        <f>IFERROR(VLOOKUP($K137,Jun!$H$4:$N$489,7,FALSE),0)</f>
        <v>0</v>
      </c>
      <c r="T137" s="6">
        <f>IFERROR(VLOOKUP($K137,Jul!$H$4:$N$489,7,FALSE),0)</f>
        <v>0</v>
      </c>
      <c r="U137" s="6">
        <f>IFERROR(VLOOKUP($K137,Ago!$H$4:$N$489,7,FALSE),0)</f>
        <v>0</v>
      </c>
      <c r="V137" s="6">
        <f>IFERROR(VLOOKUP($K137,Set!$H$4:$N$489,7,FALSE),0)</f>
        <v>0</v>
      </c>
      <c r="W137" s="6">
        <f>IFERROR(VLOOKUP($K137,Oct!$H$4:$N$489,7,FALSE),0)</f>
        <v>0</v>
      </c>
      <c r="X137" s="6">
        <f>IFERROR(VLOOKUP($K137,Nov!$H$4:$N$489,7,FALSE),0)</f>
        <v>0</v>
      </c>
      <c r="Y137" s="6">
        <f>IFERROR(VLOOKUP($K137,Dic!$H$4:$N$489,7,FALSE),0)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IFERROR(VLOOKUP($K138,Ene!$H$4:$N$489,7,FALSE),0)</f>
        <v>0</v>
      </c>
      <c r="O138" s="6">
        <f>IFERROR(VLOOKUP($K138,Feb!$H$4:$N$489,7,FALSE),0)</f>
        <v>0</v>
      </c>
      <c r="P138" s="6">
        <f>IFERROR(VLOOKUP($K138,Mar!$H$4:$N$489,7,FALSE),0)</f>
        <v>0</v>
      </c>
      <c r="Q138" s="6">
        <f>IFERROR(VLOOKUP($K138,Abr!$H$4:$N$489,7,FALSE),0)</f>
        <v>0</v>
      </c>
      <c r="R138" s="6">
        <f>IFERROR(VLOOKUP($K138,May!$H$4:$N$489,7,FALSE),0)</f>
        <v>0</v>
      </c>
      <c r="S138" s="6">
        <f>IFERROR(VLOOKUP($K138,Jun!$H$4:$N$489,7,FALSE),0)</f>
        <v>0</v>
      </c>
      <c r="T138" s="6">
        <f>IFERROR(VLOOKUP($K138,Jul!$H$4:$N$489,7,FALSE),0)</f>
        <v>0</v>
      </c>
      <c r="U138" s="6">
        <f>IFERROR(VLOOKUP($K138,Ago!$H$4:$N$489,7,FALSE),0)</f>
        <v>0</v>
      </c>
      <c r="V138" s="6">
        <f>IFERROR(VLOOKUP($K138,Set!$H$4:$N$489,7,FALSE),0)</f>
        <v>0</v>
      </c>
      <c r="W138" s="6">
        <f>IFERROR(VLOOKUP($K138,Oct!$H$4:$N$489,7,FALSE),0)</f>
        <v>0</v>
      </c>
      <c r="X138" s="6">
        <f>IFERROR(VLOOKUP($K138,Nov!$H$4:$N$489,7,FALSE),0)</f>
        <v>0</v>
      </c>
      <c r="Y138" s="6">
        <f>IFERROR(VLOOKUP($K138,Dic!$H$4:$N$489,7,FALSE),0)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IFERROR(VLOOKUP($K139,Ene!$H$4:$N$489,7,FALSE),0)</f>
        <v>0</v>
      </c>
      <c r="O139" s="6">
        <f>IFERROR(VLOOKUP($K139,Feb!$H$4:$N$489,7,FALSE),0)</f>
        <v>3</v>
      </c>
      <c r="P139" s="6">
        <f>IFERROR(VLOOKUP($K139,Mar!$H$4:$N$489,7,FALSE),0)</f>
        <v>0</v>
      </c>
      <c r="Q139" s="6">
        <f>IFERROR(VLOOKUP($K139,Abr!$H$4:$N$489,7,FALSE),0)</f>
        <v>1</v>
      </c>
      <c r="R139" s="6">
        <f>IFERROR(VLOOKUP($K139,May!$H$4:$N$489,7,FALSE),0)</f>
        <v>1</v>
      </c>
      <c r="S139" s="6">
        <f>IFERROR(VLOOKUP($K139,Jun!$H$4:$N$489,7,FALSE),0)</f>
        <v>0</v>
      </c>
      <c r="T139" s="6">
        <f>IFERROR(VLOOKUP($K139,Jul!$H$4:$N$489,7,FALSE),0)</f>
        <v>0</v>
      </c>
      <c r="U139" s="6">
        <f>IFERROR(VLOOKUP($K139,Ago!$H$4:$N$489,7,FALSE),0)</f>
        <v>0</v>
      </c>
      <c r="V139" s="6">
        <f>IFERROR(VLOOKUP($K139,Set!$H$4:$N$489,7,FALSE),0)</f>
        <v>0</v>
      </c>
      <c r="W139" s="6">
        <f>IFERROR(VLOOKUP($K139,Oct!$H$4:$N$489,7,FALSE),0)</f>
        <v>0</v>
      </c>
      <c r="X139" s="6">
        <f>IFERROR(VLOOKUP($K139,Nov!$H$4:$N$489,7,FALSE),0)</f>
        <v>0</v>
      </c>
      <c r="Y139" s="6">
        <f>IFERROR(VLOOKUP($K139,Dic!$H$4:$N$489,7,FALSE),0)</f>
        <v>0</v>
      </c>
      <c r="Z139" s="6">
        <f t="shared" si="59"/>
        <v>3</v>
      </c>
      <c r="AA139" s="6">
        <f t="shared" si="60"/>
        <v>2</v>
      </c>
      <c r="AB139" s="6">
        <f t="shared" si="61"/>
        <v>0</v>
      </c>
      <c r="AC139" s="6">
        <f t="shared" si="62"/>
        <v>0</v>
      </c>
      <c r="AD139" s="6">
        <f t="shared" si="63"/>
        <v>5</v>
      </c>
      <c r="AE139" s="6">
        <f t="shared" si="64"/>
        <v>0</v>
      </c>
      <c r="AF139" s="6">
        <f t="shared" si="65"/>
        <v>5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IFERROR(VLOOKUP($K140,Ene!$H$4:$N$489,7,FALSE),0)</f>
        <v>2</v>
      </c>
      <c r="O140" s="6">
        <f>IFERROR(VLOOKUP($K140,Feb!$H$4:$N$489,7,FALSE),0)</f>
        <v>0</v>
      </c>
      <c r="P140" s="6">
        <f>IFERROR(VLOOKUP($K140,Mar!$H$4:$N$489,7,FALSE),0)</f>
        <v>1</v>
      </c>
      <c r="Q140" s="6">
        <f>IFERROR(VLOOKUP($K140,Abr!$H$4:$N$489,7,FALSE),0)</f>
        <v>1</v>
      </c>
      <c r="R140" s="6">
        <f>IFERROR(VLOOKUP($K140,May!$H$4:$N$489,7,FALSE),0)</f>
        <v>0</v>
      </c>
      <c r="S140" s="6">
        <f>IFERROR(VLOOKUP($K140,Jun!$H$4:$N$489,7,FALSE),0)</f>
        <v>0</v>
      </c>
      <c r="T140" s="6">
        <f>IFERROR(VLOOKUP($K140,Jul!$H$4:$N$489,7,FALSE),0)</f>
        <v>0</v>
      </c>
      <c r="U140" s="6">
        <f>IFERROR(VLOOKUP($K140,Ago!$H$4:$N$489,7,FALSE),0)</f>
        <v>0</v>
      </c>
      <c r="V140" s="6">
        <f>IFERROR(VLOOKUP($K140,Set!$H$4:$N$489,7,FALSE),0)</f>
        <v>0</v>
      </c>
      <c r="W140" s="6">
        <f>IFERROR(VLOOKUP($K140,Oct!$H$4:$N$489,7,FALSE),0)</f>
        <v>0</v>
      </c>
      <c r="X140" s="6">
        <f>IFERROR(VLOOKUP($K140,Nov!$H$4:$N$489,7,FALSE),0)</f>
        <v>0</v>
      </c>
      <c r="Y140" s="6">
        <f>IFERROR(VLOOKUP($K140,Dic!$H$4:$N$489,7,FALSE),0)</f>
        <v>0</v>
      </c>
      <c r="Z140" s="6">
        <f t="shared" si="59"/>
        <v>3</v>
      </c>
      <c r="AA140" s="6">
        <f t="shared" si="60"/>
        <v>1</v>
      </c>
      <c r="AB140" s="6">
        <f t="shared" si="61"/>
        <v>0</v>
      </c>
      <c r="AC140" s="6">
        <f t="shared" si="62"/>
        <v>0</v>
      </c>
      <c r="AD140" s="6">
        <f t="shared" si="63"/>
        <v>4</v>
      </c>
      <c r="AE140" s="6">
        <f t="shared" si="64"/>
        <v>0</v>
      </c>
      <c r="AF140" s="6">
        <f t="shared" si="65"/>
        <v>4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IFERROR(VLOOKUP($K141,Ene!$H$4:$N$489,7,FALSE),0)</f>
        <v>1</v>
      </c>
      <c r="O141" s="6">
        <f>IFERROR(VLOOKUP($K141,Feb!$H$4:$N$489,7,FALSE),0)</f>
        <v>1</v>
      </c>
      <c r="P141" s="6">
        <f>IFERROR(VLOOKUP($K141,Mar!$H$4:$N$489,7,FALSE),0)</f>
        <v>2</v>
      </c>
      <c r="Q141" s="6">
        <f>IFERROR(VLOOKUP($K141,Abr!$H$4:$N$489,7,FALSE),0)</f>
        <v>0</v>
      </c>
      <c r="R141" s="6">
        <f>IFERROR(VLOOKUP($K141,May!$H$4:$N$489,7,FALSE),0)</f>
        <v>0</v>
      </c>
      <c r="S141" s="6">
        <f>IFERROR(VLOOKUP($K141,Jun!$H$4:$N$489,7,FALSE),0)</f>
        <v>0</v>
      </c>
      <c r="T141" s="6">
        <f>IFERROR(VLOOKUP($K141,Jul!$H$4:$N$489,7,FALSE),0)</f>
        <v>1</v>
      </c>
      <c r="U141" s="6">
        <f>IFERROR(VLOOKUP($K141,Ago!$H$4:$N$489,7,FALSE),0)</f>
        <v>0</v>
      </c>
      <c r="V141" s="6">
        <f>IFERROR(VLOOKUP($K141,Set!$H$4:$N$489,7,FALSE),0)</f>
        <v>0</v>
      </c>
      <c r="W141" s="6">
        <f>IFERROR(VLOOKUP($K141,Oct!$H$4:$N$489,7,FALSE),0)</f>
        <v>0</v>
      </c>
      <c r="X141" s="6">
        <f>IFERROR(VLOOKUP($K141,Nov!$H$4:$N$489,7,FALSE),0)</f>
        <v>0</v>
      </c>
      <c r="Y141" s="6">
        <f>IFERROR(VLOOKUP($K141,Dic!$H$4:$N$489,7,FALSE),0)</f>
        <v>0</v>
      </c>
      <c r="Z141" s="6">
        <f t="shared" si="59"/>
        <v>4</v>
      </c>
      <c r="AA141" s="6">
        <f t="shared" si="60"/>
        <v>0</v>
      </c>
      <c r="AB141" s="6">
        <f t="shared" si="61"/>
        <v>1</v>
      </c>
      <c r="AC141" s="6">
        <f t="shared" si="62"/>
        <v>0</v>
      </c>
      <c r="AD141" s="6">
        <f t="shared" si="63"/>
        <v>4</v>
      </c>
      <c r="AE141" s="6">
        <f t="shared" si="64"/>
        <v>1</v>
      </c>
      <c r="AF141" s="6">
        <f t="shared" si="65"/>
        <v>5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IFERROR(VLOOKUP($K142,Ene!$H$4:$N$489,7,FALSE),0)</f>
        <v>3</v>
      </c>
      <c r="O142" s="6">
        <f>IFERROR(VLOOKUP($K142,Feb!$H$4:$N$489,7,FALSE),0)</f>
        <v>2</v>
      </c>
      <c r="P142" s="6">
        <f>IFERROR(VLOOKUP($K142,Mar!$H$4:$N$489,7,FALSE),0)</f>
        <v>3</v>
      </c>
      <c r="Q142" s="6">
        <f>IFERROR(VLOOKUP($K142,Abr!$H$4:$N$489,7,FALSE),0)</f>
        <v>4</v>
      </c>
      <c r="R142" s="6">
        <f>IFERROR(VLOOKUP($K142,May!$H$4:$N$489,7,FALSE),0)</f>
        <v>5</v>
      </c>
      <c r="S142" s="6">
        <f>IFERROR(VLOOKUP($K142,Jun!$H$4:$N$489,7,FALSE),0)</f>
        <v>6</v>
      </c>
      <c r="T142" s="6">
        <f>IFERROR(VLOOKUP($K142,Jul!$H$4:$N$489,7,FALSE),0)</f>
        <v>2</v>
      </c>
      <c r="U142" s="6">
        <f>IFERROR(VLOOKUP($K142,Ago!$H$4:$N$489,7,FALSE),0)</f>
        <v>3</v>
      </c>
      <c r="V142" s="6">
        <f>IFERROR(VLOOKUP($K142,Set!$H$4:$N$489,7,FALSE),0)</f>
        <v>0</v>
      </c>
      <c r="W142" s="6">
        <f>IFERROR(VLOOKUP($K142,Oct!$H$4:$N$489,7,FALSE),0)</f>
        <v>0</v>
      </c>
      <c r="X142" s="6">
        <f>IFERROR(VLOOKUP($K142,Nov!$H$4:$N$489,7,FALSE),0)</f>
        <v>0</v>
      </c>
      <c r="Y142" s="6">
        <f>IFERROR(VLOOKUP($K142,Dic!$H$4:$N$489,7,FALSE),0)</f>
        <v>0</v>
      </c>
      <c r="Z142" s="6">
        <f t="shared" si="59"/>
        <v>8</v>
      </c>
      <c r="AA142" s="6">
        <f t="shared" si="60"/>
        <v>15</v>
      </c>
      <c r="AB142" s="6">
        <f t="shared" si="61"/>
        <v>5</v>
      </c>
      <c r="AC142" s="6">
        <f t="shared" si="62"/>
        <v>0</v>
      </c>
      <c r="AD142" s="6">
        <f t="shared" si="63"/>
        <v>23</v>
      </c>
      <c r="AE142" s="6">
        <f t="shared" si="64"/>
        <v>5</v>
      </c>
      <c r="AF142" s="6">
        <f t="shared" si="65"/>
        <v>28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IFERROR(VLOOKUP($K143,Ene!$H$4:$N$489,7,FALSE),0)</f>
        <v>1</v>
      </c>
      <c r="O143" s="6">
        <f>IFERROR(VLOOKUP($K143,Feb!$H$4:$N$489,7,FALSE),0)</f>
        <v>1</v>
      </c>
      <c r="P143" s="6">
        <f>IFERROR(VLOOKUP($K143,Mar!$H$4:$N$489,7,FALSE),0)</f>
        <v>2</v>
      </c>
      <c r="Q143" s="6">
        <f>IFERROR(VLOOKUP($K143,Abr!$H$4:$N$489,7,FALSE),0)</f>
        <v>1</v>
      </c>
      <c r="R143" s="6">
        <f>IFERROR(VLOOKUP($K143,May!$H$4:$N$489,7,FALSE),0)</f>
        <v>0</v>
      </c>
      <c r="S143" s="6">
        <f>IFERROR(VLOOKUP($K143,Jun!$H$4:$N$489,7,FALSE),0)</f>
        <v>2</v>
      </c>
      <c r="T143" s="6">
        <f>IFERROR(VLOOKUP($K143,Jul!$H$4:$N$489,7,FALSE),0)</f>
        <v>2</v>
      </c>
      <c r="U143" s="6">
        <f>IFERROR(VLOOKUP($K143,Ago!$H$4:$N$489,7,FALSE),0)</f>
        <v>0</v>
      </c>
      <c r="V143" s="6">
        <f>IFERROR(VLOOKUP($K143,Set!$H$4:$N$489,7,FALSE),0)</f>
        <v>0</v>
      </c>
      <c r="W143" s="6">
        <f>IFERROR(VLOOKUP($K143,Oct!$H$4:$N$489,7,FALSE),0)</f>
        <v>0</v>
      </c>
      <c r="X143" s="6">
        <f>IFERROR(VLOOKUP($K143,Nov!$H$4:$N$489,7,FALSE),0)</f>
        <v>0</v>
      </c>
      <c r="Y143" s="6">
        <f>IFERROR(VLOOKUP($K143,Dic!$H$4:$N$489,7,FALSE),0)</f>
        <v>0</v>
      </c>
      <c r="Z143" s="6">
        <f t="shared" si="59"/>
        <v>4</v>
      </c>
      <c r="AA143" s="6">
        <f t="shared" si="60"/>
        <v>3</v>
      </c>
      <c r="AB143" s="6">
        <f t="shared" si="61"/>
        <v>2</v>
      </c>
      <c r="AC143" s="6">
        <f t="shared" si="62"/>
        <v>0</v>
      </c>
      <c r="AD143" s="6">
        <f t="shared" si="63"/>
        <v>7</v>
      </c>
      <c r="AE143" s="6">
        <f t="shared" si="64"/>
        <v>2</v>
      </c>
      <c r="AF143" s="6">
        <f t="shared" si="65"/>
        <v>9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IFERROR(VLOOKUP($K144,Ene!$H$4:$N$489,7,FALSE),0)</f>
        <v>0</v>
      </c>
      <c r="O144" s="6">
        <f>IFERROR(VLOOKUP($K144,Feb!$H$4:$N$489,7,FALSE),0)</f>
        <v>1</v>
      </c>
      <c r="P144" s="6">
        <f>IFERROR(VLOOKUP($K144,Mar!$H$4:$N$489,7,FALSE),0)</f>
        <v>4</v>
      </c>
      <c r="Q144" s="6">
        <f>IFERROR(VLOOKUP($K144,Abr!$H$4:$N$489,7,FALSE),0)</f>
        <v>2</v>
      </c>
      <c r="R144" s="6">
        <f>IFERROR(VLOOKUP($K144,May!$H$4:$N$489,7,FALSE),0)</f>
        <v>2</v>
      </c>
      <c r="S144" s="6">
        <f>IFERROR(VLOOKUP($K144,Jun!$H$4:$N$489,7,FALSE),0)</f>
        <v>1</v>
      </c>
      <c r="T144" s="6">
        <f>IFERROR(VLOOKUP($K144,Jul!$H$4:$N$489,7,FALSE),0)</f>
        <v>0</v>
      </c>
      <c r="U144" s="6">
        <f>IFERROR(VLOOKUP($K144,Ago!$H$4:$N$489,7,FALSE),0)</f>
        <v>1</v>
      </c>
      <c r="V144" s="6">
        <f>IFERROR(VLOOKUP($K144,Set!$H$4:$N$489,7,FALSE),0)</f>
        <v>0</v>
      </c>
      <c r="W144" s="6">
        <f>IFERROR(VLOOKUP($K144,Oct!$H$4:$N$489,7,FALSE),0)</f>
        <v>0</v>
      </c>
      <c r="X144" s="6">
        <f>IFERROR(VLOOKUP($K144,Nov!$H$4:$N$489,7,FALSE),0)</f>
        <v>0</v>
      </c>
      <c r="Y144" s="6">
        <f>IFERROR(VLOOKUP($K144,Dic!$H$4:$N$489,7,FALSE),0)</f>
        <v>0</v>
      </c>
      <c r="Z144" s="6">
        <f t="shared" si="59"/>
        <v>5</v>
      </c>
      <c r="AA144" s="6">
        <f t="shared" si="60"/>
        <v>5</v>
      </c>
      <c r="AB144" s="6">
        <f t="shared" si="61"/>
        <v>1</v>
      </c>
      <c r="AC144" s="6">
        <f t="shared" si="62"/>
        <v>0</v>
      </c>
      <c r="AD144" s="6">
        <f t="shared" si="63"/>
        <v>10</v>
      </c>
      <c r="AE144" s="6">
        <f t="shared" si="64"/>
        <v>1</v>
      </c>
      <c r="AF144" s="6">
        <f t="shared" si="65"/>
        <v>11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IFERROR(VLOOKUP($K145,Ene!$H$4:$N$489,7,FALSE),0)</f>
        <v>13</v>
      </c>
      <c r="O145" s="6">
        <f>IFERROR(VLOOKUP($K145,Feb!$H$4:$N$489,7,FALSE),0)</f>
        <v>2</v>
      </c>
      <c r="P145" s="6">
        <f>IFERROR(VLOOKUP($K145,Mar!$H$4:$N$489,7,FALSE),0)</f>
        <v>4</v>
      </c>
      <c r="Q145" s="6">
        <f>IFERROR(VLOOKUP($K145,Abr!$H$4:$N$489,7,FALSE),0)</f>
        <v>1</v>
      </c>
      <c r="R145" s="6">
        <f>IFERROR(VLOOKUP($K145,May!$H$4:$N$489,7,FALSE),0)</f>
        <v>3</v>
      </c>
      <c r="S145" s="6">
        <f>IFERROR(VLOOKUP($K145,Jun!$H$4:$N$489,7,FALSE),0)</f>
        <v>1</v>
      </c>
      <c r="T145" s="6">
        <f>IFERROR(VLOOKUP($K145,Jul!$H$4:$N$489,7,FALSE),0)</f>
        <v>7</v>
      </c>
      <c r="U145" s="6">
        <f>IFERROR(VLOOKUP($K145,Ago!$H$4:$N$489,7,FALSE),0)</f>
        <v>0</v>
      </c>
      <c r="V145" s="6">
        <f>IFERROR(VLOOKUP($K145,Set!$H$4:$N$489,7,FALSE),0)</f>
        <v>0</v>
      </c>
      <c r="W145" s="6">
        <f>IFERROR(VLOOKUP($K145,Oct!$H$4:$N$489,7,FALSE),0)</f>
        <v>0</v>
      </c>
      <c r="X145" s="6">
        <f>IFERROR(VLOOKUP($K145,Nov!$H$4:$N$489,7,FALSE),0)</f>
        <v>0</v>
      </c>
      <c r="Y145" s="6">
        <f>IFERROR(VLOOKUP($K145,Dic!$H$4:$N$489,7,FALSE),0)</f>
        <v>0</v>
      </c>
      <c r="Z145" s="6">
        <f t="shared" si="59"/>
        <v>19</v>
      </c>
      <c r="AA145" s="6">
        <f t="shared" si="60"/>
        <v>5</v>
      </c>
      <c r="AB145" s="6">
        <f t="shared" si="61"/>
        <v>7</v>
      </c>
      <c r="AC145" s="6">
        <f t="shared" si="62"/>
        <v>0</v>
      </c>
      <c r="AD145" s="6">
        <f t="shared" si="63"/>
        <v>24</v>
      </c>
      <c r="AE145" s="6">
        <f t="shared" si="64"/>
        <v>7</v>
      </c>
      <c r="AF145" s="6">
        <f t="shared" si="65"/>
        <v>31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IFERROR(VLOOKUP($K146,Ene!$H$4:$N$489,7,FALSE),0)</f>
        <v>31</v>
      </c>
      <c r="O146" s="6">
        <f>IFERROR(VLOOKUP($K146,Feb!$H$4:$N$489,7,FALSE),0)</f>
        <v>26</v>
      </c>
      <c r="P146" s="6">
        <f>IFERROR(VLOOKUP($K146,Mar!$H$4:$N$489,7,FALSE),0)</f>
        <v>31</v>
      </c>
      <c r="Q146" s="6">
        <f>IFERROR(VLOOKUP($K146,Abr!$H$4:$N$489,7,FALSE),0)</f>
        <v>30</v>
      </c>
      <c r="R146" s="6">
        <f>IFERROR(VLOOKUP($K146,May!$H$4:$N$489,7,FALSE),0)</f>
        <v>39</v>
      </c>
      <c r="S146" s="6">
        <f>IFERROR(VLOOKUP($K146,Jun!$H$4:$N$489,7,FALSE),0)</f>
        <v>29</v>
      </c>
      <c r="T146" s="6">
        <f>IFERROR(VLOOKUP($K146,Jul!$H$4:$N$489,7,FALSE),0)</f>
        <v>15</v>
      </c>
      <c r="U146" s="6">
        <f>IFERROR(VLOOKUP($K146,Ago!$H$4:$N$489,7,FALSE),0)</f>
        <v>8</v>
      </c>
      <c r="V146" s="6">
        <f>IFERROR(VLOOKUP($K146,Set!$H$4:$N$489,7,FALSE),0)</f>
        <v>0</v>
      </c>
      <c r="W146" s="6">
        <f>IFERROR(VLOOKUP($K146,Oct!$H$4:$N$489,7,FALSE),0)</f>
        <v>0</v>
      </c>
      <c r="X146" s="6">
        <f>IFERROR(VLOOKUP($K146,Nov!$H$4:$N$489,7,FALSE),0)</f>
        <v>0</v>
      </c>
      <c r="Y146" s="6">
        <f>IFERROR(VLOOKUP($K146,Dic!$H$4:$N$489,7,FALSE),0)</f>
        <v>0</v>
      </c>
      <c r="Z146" s="6">
        <f t="shared" si="59"/>
        <v>88</v>
      </c>
      <c r="AA146" s="6">
        <f t="shared" si="60"/>
        <v>98</v>
      </c>
      <c r="AB146" s="6">
        <f t="shared" si="61"/>
        <v>23</v>
      </c>
      <c r="AC146" s="6">
        <f t="shared" si="62"/>
        <v>0</v>
      </c>
      <c r="AD146" s="6">
        <f t="shared" si="63"/>
        <v>186</v>
      </c>
      <c r="AE146" s="6">
        <f t="shared" si="64"/>
        <v>23</v>
      </c>
      <c r="AF146" s="6">
        <f t="shared" si="65"/>
        <v>209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IFERROR(VLOOKUP($K147,Ene!$H$4:$N$489,7,FALSE),0)</f>
        <v>0</v>
      </c>
      <c r="O147" s="6">
        <f>IFERROR(VLOOKUP($K147,Feb!$H$4:$N$489,7,FALSE),0)</f>
        <v>0</v>
      </c>
      <c r="P147" s="6">
        <f>IFERROR(VLOOKUP($K147,Mar!$H$4:$N$489,7,FALSE),0)</f>
        <v>0</v>
      </c>
      <c r="Q147" s="6">
        <f>IFERROR(VLOOKUP($K147,Abr!$H$4:$N$489,7,FALSE),0)</f>
        <v>0</v>
      </c>
      <c r="R147" s="6">
        <f>IFERROR(VLOOKUP($K147,May!$H$4:$N$489,7,FALSE),0)</f>
        <v>0</v>
      </c>
      <c r="S147" s="6">
        <f>IFERROR(VLOOKUP($K147,Jun!$H$4:$N$489,7,FALSE),0)</f>
        <v>0</v>
      </c>
      <c r="T147" s="6">
        <f>IFERROR(VLOOKUP($K147,Jul!$H$4:$N$489,7,FALSE),0)</f>
        <v>0</v>
      </c>
      <c r="U147" s="6">
        <f>IFERROR(VLOOKUP($K147,Ago!$H$4:$N$489,7,FALSE),0)</f>
        <v>0</v>
      </c>
      <c r="V147" s="6">
        <f>IFERROR(VLOOKUP($K147,Set!$H$4:$N$489,7,FALSE),0)</f>
        <v>0</v>
      </c>
      <c r="W147" s="6">
        <f>IFERROR(VLOOKUP($K147,Oct!$H$4:$N$489,7,FALSE),0)</f>
        <v>0</v>
      </c>
      <c r="X147" s="6">
        <f>IFERROR(VLOOKUP($K147,Nov!$H$4:$N$489,7,FALSE),0)</f>
        <v>0</v>
      </c>
      <c r="Y147" s="6">
        <f>IFERROR(VLOOKUP($K147,Dic!$H$4:$N$489,7,FALSE),0)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IFERROR(VLOOKUP($K148,Ene!$H$4:$N$489,7,FALSE),0)</f>
        <v>0</v>
      </c>
      <c r="O148" s="6">
        <f>IFERROR(VLOOKUP($K148,Feb!$H$4:$N$489,7,FALSE),0)</f>
        <v>0</v>
      </c>
      <c r="P148" s="6">
        <f>IFERROR(VLOOKUP($K148,Mar!$H$4:$N$489,7,FALSE),0)</f>
        <v>0</v>
      </c>
      <c r="Q148" s="6">
        <f>IFERROR(VLOOKUP($K148,Abr!$H$4:$N$489,7,FALSE),0)</f>
        <v>0</v>
      </c>
      <c r="R148" s="6">
        <f>IFERROR(VLOOKUP($K148,May!$H$4:$N$489,7,FALSE),0)</f>
        <v>0</v>
      </c>
      <c r="S148" s="6">
        <f>IFERROR(VLOOKUP($K148,Jun!$H$4:$N$489,7,FALSE),0)</f>
        <v>0</v>
      </c>
      <c r="T148" s="6">
        <f>IFERROR(VLOOKUP($K148,Jul!$H$4:$N$489,7,FALSE),0)</f>
        <v>0</v>
      </c>
      <c r="U148" s="6">
        <f>IFERROR(VLOOKUP($K148,Ago!$H$4:$N$489,7,FALSE),0)</f>
        <v>0</v>
      </c>
      <c r="V148" s="6">
        <f>IFERROR(VLOOKUP($K148,Set!$H$4:$N$489,7,FALSE),0)</f>
        <v>0</v>
      </c>
      <c r="W148" s="6">
        <f>IFERROR(VLOOKUP($K148,Oct!$H$4:$N$489,7,FALSE),0)</f>
        <v>0</v>
      </c>
      <c r="X148" s="6">
        <f>IFERROR(VLOOKUP($K148,Nov!$H$4:$N$489,7,FALSE),0)</f>
        <v>0</v>
      </c>
      <c r="Y148" s="6">
        <f>IFERROR(VLOOKUP($K148,Dic!$H$4:$N$489,7,FALSE),0)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IFERROR(VLOOKUP($K149,Ene!$H$4:$N$489,7,FALSE),0)</f>
        <v>0</v>
      </c>
      <c r="O149" s="6">
        <f>IFERROR(VLOOKUP($K149,Feb!$H$4:$N$489,7,FALSE),0)</f>
        <v>0</v>
      </c>
      <c r="P149" s="6">
        <f>IFERROR(VLOOKUP($K149,Mar!$H$4:$N$489,7,FALSE),0)</f>
        <v>0</v>
      </c>
      <c r="Q149" s="6">
        <f>IFERROR(VLOOKUP($K149,Abr!$H$4:$N$489,7,FALSE),0)</f>
        <v>0</v>
      </c>
      <c r="R149" s="6">
        <f>IFERROR(VLOOKUP($K149,May!$H$4:$N$489,7,FALSE),0)</f>
        <v>0</v>
      </c>
      <c r="S149" s="6">
        <f>IFERROR(VLOOKUP($K149,Jun!$H$4:$N$489,7,FALSE),0)</f>
        <v>0</v>
      </c>
      <c r="T149" s="6">
        <f>IFERROR(VLOOKUP($K149,Jul!$H$4:$N$489,7,FALSE),0)</f>
        <v>0</v>
      </c>
      <c r="U149" s="6">
        <f>IFERROR(VLOOKUP($K149,Ago!$H$4:$N$489,7,FALSE),0)</f>
        <v>0</v>
      </c>
      <c r="V149" s="6">
        <f>IFERROR(VLOOKUP($K149,Set!$H$4:$N$489,7,FALSE),0)</f>
        <v>0</v>
      </c>
      <c r="W149" s="6">
        <f>IFERROR(VLOOKUP($K149,Oct!$H$4:$N$489,7,FALSE),0)</f>
        <v>0</v>
      </c>
      <c r="X149" s="6">
        <f>IFERROR(VLOOKUP($K149,Nov!$H$4:$N$489,7,FALSE),0)</f>
        <v>0</v>
      </c>
      <c r="Y149" s="6">
        <f>IFERROR(VLOOKUP($K149,Dic!$H$4:$N$489,7,FALSE),0)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IFERROR(VLOOKUP($K150,Ene!$H$4:$N$489,7,FALSE),0)</f>
        <v>0</v>
      </c>
      <c r="O150" s="6">
        <f>IFERROR(VLOOKUP($K150,Feb!$H$4:$N$489,7,FALSE),0)</f>
        <v>0</v>
      </c>
      <c r="P150" s="6">
        <f>IFERROR(VLOOKUP($K150,Mar!$H$4:$N$489,7,FALSE),0)</f>
        <v>0</v>
      </c>
      <c r="Q150" s="6">
        <f>IFERROR(VLOOKUP($K150,Abr!$H$4:$N$489,7,FALSE),0)</f>
        <v>0</v>
      </c>
      <c r="R150" s="6">
        <f>IFERROR(VLOOKUP($K150,May!$H$4:$N$489,7,FALSE),0)</f>
        <v>0</v>
      </c>
      <c r="S150" s="6">
        <f>IFERROR(VLOOKUP($K150,Jun!$H$4:$N$489,7,FALSE),0)</f>
        <v>0</v>
      </c>
      <c r="T150" s="6">
        <f>IFERROR(VLOOKUP($K150,Jul!$H$4:$N$489,7,FALSE),0)</f>
        <v>0</v>
      </c>
      <c r="U150" s="6">
        <f>IFERROR(VLOOKUP($K150,Ago!$H$4:$N$489,7,FALSE),0)</f>
        <v>0</v>
      </c>
      <c r="V150" s="6">
        <f>IFERROR(VLOOKUP($K150,Set!$H$4:$N$489,7,FALSE),0)</f>
        <v>0</v>
      </c>
      <c r="W150" s="6">
        <f>IFERROR(VLOOKUP($K150,Oct!$H$4:$N$489,7,FALSE),0)</f>
        <v>0</v>
      </c>
      <c r="X150" s="6">
        <f>IFERROR(VLOOKUP($K150,Nov!$H$4:$N$489,7,FALSE),0)</f>
        <v>0</v>
      </c>
      <c r="Y150" s="6">
        <f>IFERROR(VLOOKUP($K150,Dic!$H$4:$N$489,7,FALSE),0)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IFERROR(VLOOKUP($K151,Ene!$H$4:$N$489,7,FALSE),0)</f>
        <v>0</v>
      </c>
      <c r="O151" s="6">
        <f>IFERROR(VLOOKUP($K151,Feb!$H$4:$N$489,7,FALSE),0)</f>
        <v>0</v>
      </c>
      <c r="P151" s="6">
        <f>IFERROR(VLOOKUP($K151,Mar!$H$4:$N$489,7,FALSE),0)</f>
        <v>0</v>
      </c>
      <c r="Q151" s="6">
        <f>IFERROR(VLOOKUP($K151,Abr!$H$4:$N$489,7,FALSE),0)</f>
        <v>0</v>
      </c>
      <c r="R151" s="6">
        <f>IFERROR(VLOOKUP($K151,May!$H$4:$N$489,7,FALSE),0)</f>
        <v>0</v>
      </c>
      <c r="S151" s="6">
        <f>IFERROR(VLOOKUP($K151,Jun!$H$4:$N$489,7,FALSE),0)</f>
        <v>0</v>
      </c>
      <c r="T151" s="6">
        <f>IFERROR(VLOOKUP($K151,Jul!$H$4:$N$489,7,FALSE),0)</f>
        <v>0</v>
      </c>
      <c r="U151" s="6">
        <f>IFERROR(VLOOKUP($K151,Ago!$H$4:$N$489,7,FALSE),0)</f>
        <v>0</v>
      </c>
      <c r="V151" s="6">
        <f>IFERROR(VLOOKUP($K151,Set!$H$4:$N$489,7,FALSE),0)</f>
        <v>0</v>
      </c>
      <c r="W151" s="6">
        <f>IFERROR(VLOOKUP($K151,Oct!$H$4:$N$489,7,FALSE),0)</f>
        <v>0</v>
      </c>
      <c r="X151" s="6">
        <f>IFERROR(VLOOKUP($K151,Nov!$H$4:$N$489,7,FALSE),0)</f>
        <v>0</v>
      </c>
      <c r="Y151" s="6">
        <f>IFERROR(VLOOKUP($K151,Dic!$H$4:$N$489,7,FALSE),0)</f>
        <v>0</v>
      </c>
      <c r="Z151" s="6">
        <f t="shared" si="59"/>
        <v>0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0</v>
      </c>
      <c r="AE151" s="6">
        <f t="shared" si="64"/>
        <v>0</v>
      </c>
      <c r="AF151" s="6">
        <f t="shared" si="65"/>
        <v>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IFERROR(VLOOKUP($K152,Ene!$H$4:$N$489,7,FALSE),0)</f>
        <v>0</v>
      </c>
      <c r="O152" s="6">
        <f>IFERROR(VLOOKUP($K152,Feb!$H$4:$N$489,7,FALSE),0)</f>
        <v>0</v>
      </c>
      <c r="P152" s="6">
        <f>IFERROR(VLOOKUP($K152,Mar!$H$4:$N$489,7,FALSE),0)</f>
        <v>0</v>
      </c>
      <c r="Q152" s="6">
        <f>IFERROR(VLOOKUP($K152,Abr!$H$4:$N$489,7,FALSE),0)</f>
        <v>0</v>
      </c>
      <c r="R152" s="6">
        <f>IFERROR(VLOOKUP($K152,May!$H$4:$N$489,7,FALSE),0)</f>
        <v>0</v>
      </c>
      <c r="S152" s="6">
        <f>IFERROR(VLOOKUP($K152,Jun!$H$4:$N$489,7,FALSE),0)</f>
        <v>0</v>
      </c>
      <c r="T152" s="6">
        <f>IFERROR(VLOOKUP($K152,Jul!$H$4:$N$489,7,FALSE),0)</f>
        <v>0</v>
      </c>
      <c r="U152" s="6">
        <f>IFERROR(VLOOKUP($K152,Ago!$H$4:$N$489,7,FALSE),0)</f>
        <v>0</v>
      </c>
      <c r="V152" s="6">
        <f>IFERROR(VLOOKUP($K152,Set!$H$4:$N$489,7,FALSE),0)</f>
        <v>0</v>
      </c>
      <c r="W152" s="6">
        <f>IFERROR(VLOOKUP($K152,Oct!$H$4:$N$489,7,FALSE),0)</f>
        <v>0</v>
      </c>
      <c r="X152" s="6">
        <f>IFERROR(VLOOKUP($K152,Nov!$H$4:$N$489,7,FALSE),0)</f>
        <v>0</v>
      </c>
      <c r="Y152" s="6">
        <f>IFERROR(VLOOKUP($K152,Dic!$H$4:$N$489,7,FALSE),0)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IFERROR(VLOOKUP($K153,Ene!$H$4:$N$489,7,FALSE),0)</f>
        <v>1</v>
      </c>
      <c r="O153" s="6">
        <f>IFERROR(VLOOKUP($K153,Feb!$H$4:$N$489,7,FALSE),0)</f>
        <v>0</v>
      </c>
      <c r="P153" s="6">
        <f>IFERROR(VLOOKUP($K153,Mar!$H$4:$N$489,7,FALSE),0)</f>
        <v>0</v>
      </c>
      <c r="Q153" s="6">
        <f>IFERROR(VLOOKUP($K153,Abr!$H$4:$N$489,7,FALSE),0)</f>
        <v>0</v>
      </c>
      <c r="R153" s="6">
        <f>IFERROR(VLOOKUP($K153,May!$H$4:$N$489,7,FALSE),0)</f>
        <v>0</v>
      </c>
      <c r="S153" s="6">
        <f>IFERROR(VLOOKUP($K153,Jun!$H$4:$N$489,7,FALSE),0)</f>
        <v>0</v>
      </c>
      <c r="T153" s="6">
        <f>IFERROR(VLOOKUP($K153,Jul!$H$4:$N$489,7,FALSE),0)</f>
        <v>0</v>
      </c>
      <c r="U153" s="6">
        <f>IFERROR(VLOOKUP($K153,Ago!$H$4:$N$489,7,FALSE),0)</f>
        <v>0</v>
      </c>
      <c r="V153" s="6">
        <f>IFERROR(VLOOKUP($K153,Set!$H$4:$N$489,7,FALSE),0)</f>
        <v>0</v>
      </c>
      <c r="W153" s="6">
        <f>IFERROR(VLOOKUP($K153,Oct!$H$4:$N$489,7,FALSE),0)</f>
        <v>0</v>
      </c>
      <c r="X153" s="6">
        <f>IFERROR(VLOOKUP($K153,Nov!$H$4:$N$489,7,FALSE),0)</f>
        <v>0</v>
      </c>
      <c r="Y153" s="6">
        <f>IFERROR(VLOOKUP($K153,Dic!$H$4:$N$489,7,FALSE),0)</f>
        <v>0</v>
      </c>
      <c r="Z153" s="6">
        <f t="shared" si="59"/>
        <v>1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1</v>
      </c>
      <c r="AE153" s="6">
        <f t="shared" si="64"/>
        <v>0</v>
      </c>
      <c r="AF153" s="6">
        <f t="shared" si="65"/>
        <v>1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IFERROR(VLOOKUP($K154,Ene!$H$4:$N$489,7,FALSE),0)</f>
        <v>0</v>
      </c>
      <c r="O154" s="6">
        <f>IFERROR(VLOOKUP($K154,Feb!$H$4:$N$489,7,FALSE),0)</f>
        <v>0</v>
      </c>
      <c r="P154" s="6">
        <f>IFERROR(VLOOKUP($K154,Mar!$H$4:$N$489,7,FALSE),0)</f>
        <v>0</v>
      </c>
      <c r="Q154" s="6">
        <f>IFERROR(VLOOKUP($K154,Abr!$H$4:$N$489,7,FALSE),0)</f>
        <v>0</v>
      </c>
      <c r="R154" s="6">
        <f>IFERROR(VLOOKUP($K154,May!$H$4:$N$489,7,FALSE),0)</f>
        <v>0</v>
      </c>
      <c r="S154" s="6">
        <f>IFERROR(VLOOKUP($K154,Jun!$H$4:$N$489,7,FALSE),0)</f>
        <v>0</v>
      </c>
      <c r="T154" s="6">
        <f>IFERROR(VLOOKUP($K154,Jul!$H$4:$N$489,7,FALSE),0)</f>
        <v>0</v>
      </c>
      <c r="U154" s="6">
        <f>IFERROR(VLOOKUP($K154,Ago!$H$4:$N$489,7,FALSE),0)</f>
        <v>0</v>
      </c>
      <c r="V154" s="6">
        <f>IFERROR(VLOOKUP($K154,Set!$H$4:$N$489,7,FALSE),0)</f>
        <v>0</v>
      </c>
      <c r="W154" s="6">
        <f>IFERROR(VLOOKUP($K154,Oct!$H$4:$N$489,7,FALSE),0)</f>
        <v>0</v>
      </c>
      <c r="X154" s="6">
        <f>IFERROR(VLOOKUP($K154,Nov!$H$4:$N$489,7,FALSE),0)</f>
        <v>0</v>
      </c>
      <c r="Y154" s="6">
        <f>IFERROR(VLOOKUP($K154,Dic!$H$4:$N$489,7,FALSE),0)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IFERROR(VLOOKUP($K155,Ene!$H$4:$N$489,7,FALSE),0)</f>
        <v>0</v>
      </c>
      <c r="O155" s="6">
        <f>IFERROR(VLOOKUP($K155,Feb!$H$4:$N$489,7,FALSE),0)</f>
        <v>0</v>
      </c>
      <c r="P155" s="6">
        <f>IFERROR(VLOOKUP($K155,Mar!$H$4:$N$489,7,FALSE),0)</f>
        <v>0</v>
      </c>
      <c r="Q155" s="6">
        <f>IFERROR(VLOOKUP($K155,Abr!$H$4:$N$489,7,FALSE),0)</f>
        <v>0</v>
      </c>
      <c r="R155" s="6">
        <f>IFERROR(VLOOKUP($K155,May!$H$4:$N$489,7,FALSE),0)</f>
        <v>0</v>
      </c>
      <c r="S155" s="6">
        <f>IFERROR(VLOOKUP($K155,Jun!$H$4:$N$489,7,FALSE),0)</f>
        <v>0</v>
      </c>
      <c r="T155" s="6">
        <f>IFERROR(VLOOKUP($K155,Jul!$H$4:$N$489,7,FALSE),0)</f>
        <v>0</v>
      </c>
      <c r="U155" s="6">
        <f>IFERROR(VLOOKUP($K155,Ago!$H$4:$N$489,7,FALSE),0)</f>
        <v>0</v>
      </c>
      <c r="V155" s="6">
        <f>IFERROR(VLOOKUP($K155,Set!$H$4:$N$489,7,FALSE),0)</f>
        <v>0</v>
      </c>
      <c r="W155" s="6">
        <f>IFERROR(VLOOKUP($K155,Oct!$H$4:$N$489,7,FALSE),0)</f>
        <v>0</v>
      </c>
      <c r="X155" s="6">
        <f>IFERROR(VLOOKUP($K155,Nov!$H$4:$N$489,7,FALSE),0)</f>
        <v>0</v>
      </c>
      <c r="Y155" s="6">
        <f>IFERROR(VLOOKUP($K155,Dic!$H$4:$N$489,7,FALSE),0)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IFERROR(VLOOKUP($K156,Ene!$H$4:$N$489,7,FALSE),0)</f>
        <v>0</v>
      </c>
      <c r="O156" s="6">
        <f>IFERROR(VLOOKUP($K156,Feb!$H$4:$N$489,7,FALSE),0)</f>
        <v>0</v>
      </c>
      <c r="P156" s="6">
        <f>IFERROR(VLOOKUP($K156,Mar!$H$4:$N$489,7,FALSE),0)</f>
        <v>0</v>
      </c>
      <c r="Q156" s="6">
        <f>IFERROR(VLOOKUP($K156,Abr!$H$4:$N$489,7,FALSE),0)</f>
        <v>0</v>
      </c>
      <c r="R156" s="6">
        <f>IFERROR(VLOOKUP($K156,May!$H$4:$N$489,7,FALSE),0)</f>
        <v>0</v>
      </c>
      <c r="S156" s="6">
        <f>IFERROR(VLOOKUP($K156,Jun!$H$4:$N$489,7,FALSE),0)</f>
        <v>0</v>
      </c>
      <c r="T156" s="6">
        <f>IFERROR(VLOOKUP($K156,Jul!$H$4:$N$489,7,FALSE),0)</f>
        <v>0</v>
      </c>
      <c r="U156" s="6">
        <f>IFERROR(VLOOKUP($K156,Ago!$H$4:$N$489,7,FALSE),0)</f>
        <v>0</v>
      </c>
      <c r="V156" s="6">
        <f>IFERROR(VLOOKUP($K156,Set!$H$4:$N$489,7,FALSE),0)</f>
        <v>0</v>
      </c>
      <c r="W156" s="6">
        <f>IFERROR(VLOOKUP($K156,Oct!$H$4:$N$489,7,FALSE),0)</f>
        <v>0</v>
      </c>
      <c r="X156" s="6">
        <f>IFERROR(VLOOKUP($K156,Nov!$H$4:$N$489,7,FALSE),0)</f>
        <v>0</v>
      </c>
      <c r="Y156" s="6">
        <f>IFERROR(VLOOKUP($K156,Dic!$H$4:$N$489,7,FALSE),0)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IFERROR(VLOOKUP($K157,Ene!$H$4:$N$489,7,FALSE),0)</f>
        <v>1</v>
      </c>
      <c r="O157" s="6">
        <f>IFERROR(VLOOKUP($K157,Feb!$H$4:$N$489,7,FALSE),0)</f>
        <v>2</v>
      </c>
      <c r="P157" s="6">
        <f>IFERROR(VLOOKUP($K157,Mar!$H$4:$N$489,7,FALSE),0)</f>
        <v>1</v>
      </c>
      <c r="Q157" s="6">
        <f>IFERROR(VLOOKUP($K157,Abr!$H$4:$N$489,7,FALSE),0)</f>
        <v>3</v>
      </c>
      <c r="R157" s="6">
        <f>IFERROR(VLOOKUP($K157,May!$H$4:$N$489,7,FALSE),0)</f>
        <v>5</v>
      </c>
      <c r="S157" s="6">
        <f>IFERROR(VLOOKUP($K157,Jun!$H$4:$N$489,7,FALSE),0)</f>
        <v>3</v>
      </c>
      <c r="T157" s="6">
        <f>IFERROR(VLOOKUP($K157,Jul!$H$4:$N$489,7,FALSE),0)</f>
        <v>0</v>
      </c>
      <c r="U157" s="6">
        <f>IFERROR(VLOOKUP($K157,Ago!$H$4:$N$489,7,FALSE),0)</f>
        <v>0</v>
      </c>
      <c r="V157" s="6">
        <f>IFERROR(VLOOKUP($K157,Set!$H$4:$N$489,7,FALSE),0)</f>
        <v>0</v>
      </c>
      <c r="W157" s="6">
        <f>IFERROR(VLOOKUP($K157,Oct!$H$4:$N$489,7,FALSE),0)</f>
        <v>0</v>
      </c>
      <c r="X157" s="6">
        <f>IFERROR(VLOOKUP($K157,Nov!$H$4:$N$489,7,FALSE),0)</f>
        <v>0</v>
      </c>
      <c r="Y157" s="6">
        <f>IFERROR(VLOOKUP($K157,Dic!$H$4:$N$489,7,FALSE),0)</f>
        <v>0</v>
      </c>
      <c r="Z157" s="6">
        <f t="shared" si="59"/>
        <v>4</v>
      </c>
      <c r="AA157" s="6">
        <f t="shared" si="60"/>
        <v>11</v>
      </c>
      <c r="AB157" s="6">
        <f t="shared" si="61"/>
        <v>0</v>
      </c>
      <c r="AC157" s="6">
        <f t="shared" si="62"/>
        <v>0</v>
      </c>
      <c r="AD157" s="6">
        <f t="shared" si="63"/>
        <v>15</v>
      </c>
      <c r="AE157" s="6">
        <f t="shared" si="64"/>
        <v>0</v>
      </c>
      <c r="AF157" s="6">
        <f t="shared" si="65"/>
        <v>15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IFERROR(VLOOKUP($K158,Ene!$H$4:$N$489,7,FALSE),0)</f>
        <v>33</v>
      </c>
      <c r="O158" s="6">
        <f>IFERROR(VLOOKUP($K158,Feb!$H$4:$N$489,7,FALSE),0)</f>
        <v>36</v>
      </c>
      <c r="P158" s="6">
        <f>IFERROR(VLOOKUP($K158,Mar!$H$4:$N$489,7,FALSE),0)</f>
        <v>50</v>
      </c>
      <c r="Q158" s="6">
        <f>IFERROR(VLOOKUP($K158,Abr!$H$4:$N$489,7,FALSE),0)</f>
        <v>40</v>
      </c>
      <c r="R158" s="6">
        <f>IFERROR(VLOOKUP($K158,May!$H$4:$N$489,7,FALSE),0)</f>
        <v>46</v>
      </c>
      <c r="S158" s="6">
        <f>IFERROR(VLOOKUP($K158,Jun!$H$4:$N$489,7,FALSE),0)</f>
        <v>35</v>
      </c>
      <c r="T158" s="6">
        <f>IFERROR(VLOOKUP($K158,Jul!$H$4:$N$489,7,FALSE),0)</f>
        <v>25</v>
      </c>
      <c r="U158" s="6">
        <f>IFERROR(VLOOKUP($K158,Ago!$H$4:$N$489,7,FALSE),0)</f>
        <v>7</v>
      </c>
      <c r="V158" s="6">
        <f>IFERROR(VLOOKUP($K158,Set!$H$4:$N$489,7,FALSE),0)</f>
        <v>0</v>
      </c>
      <c r="W158" s="6">
        <f>IFERROR(VLOOKUP($K158,Oct!$H$4:$N$489,7,FALSE),0)</f>
        <v>0</v>
      </c>
      <c r="X158" s="6">
        <f>IFERROR(VLOOKUP($K158,Nov!$H$4:$N$489,7,FALSE),0)</f>
        <v>0</v>
      </c>
      <c r="Y158" s="6">
        <f>IFERROR(VLOOKUP($K158,Dic!$H$4:$N$489,7,FALSE),0)</f>
        <v>0</v>
      </c>
      <c r="Z158" s="6">
        <f t="shared" si="59"/>
        <v>119</v>
      </c>
      <c r="AA158" s="6">
        <f t="shared" si="60"/>
        <v>121</v>
      </c>
      <c r="AB158" s="6">
        <f t="shared" si="61"/>
        <v>32</v>
      </c>
      <c r="AC158" s="6">
        <f t="shared" si="62"/>
        <v>0</v>
      </c>
      <c r="AD158" s="6">
        <f t="shared" si="63"/>
        <v>240</v>
      </c>
      <c r="AE158" s="6">
        <f t="shared" si="64"/>
        <v>32</v>
      </c>
      <c r="AF158" s="6">
        <f t="shared" si="65"/>
        <v>272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IFERROR(VLOOKUP($K159,Ene!$H$4:$N$489,7,FALSE),0)</f>
        <v>0</v>
      </c>
      <c r="O159" s="6">
        <f>IFERROR(VLOOKUP($K159,Feb!$H$4:$N$489,7,FALSE),0)</f>
        <v>0</v>
      </c>
      <c r="P159" s="6">
        <f>IFERROR(VLOOKUP($K159,Mar!$H$4:$N$489,7,FALSE),0)</f>
        <v>0</v>
      </c>
      <c r="Q159" s="6">
        <f>IFERROR(VLOOKUP($K159,Abr!$H$4:$N$489,7,FALSE),0)</f>
        <v>0</v>
      </c>
      <c r="R159" s="6">
        <f>IFERROR(VLOOKUP($K159,May!$H$4:$N$489,7,FALSE),0)</f>
        <v>0</v>
      </c>
      <c r="S159" s="6">
        <f>IFERROR(VLOOKUP($K159,Jun!$H$4:$N$489,7,FALSE),0)</f>
        <v>0</v>
      </c>
      <c r="T159" s="6">
        <f>IFERROR(VLOOKUP($K159,Jul!$H$4:$N$489,7,FALSE),0)</f>
        <v>0</v>
      </c>
      <c r="U159" s="6">
        <f>IFERROR(VLOOKUP($K159,Ago!$H$4:$N$489,7,FALSE),0)</f>
        <v>0</v>
      </c>
      <c r="V159" s="6">
        <f>IFERROR(VLOOKUP($K159,Set!$H$4:$N$489,7,FALSE),0)</f>
        <v>0</v>
      </c>
      <c r="W159" s="6">
        <f>IFERROR(VLOOKUP($K159,Oct!$H$4:$N$489,7,FALSE),0)</f>
        <v>0</v>
      </c>
      <c r="X159" s="6">
        <f>IFERROR(VLOOKUP($K159,Nov!$H$4:$N$489,7,FALSE),0)</f>
        <v>0</v>
      </c>
      <c r="Y159" s="6">
        <f>IFERROR(VLOOKUP($K159,Dic!$H$4:$N$489,7,FALSE),0)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IFERROR(VLOOKUP($K160,Ene!$H$4:$N$489,7,FALSE),0)</f>
        <v>0</v>
      </c>
      <c r="O160" s="6">
        <f>IFERROR(VLOOKUP($K160,Feb!$H$4:$N$489,7,FALSE),0)</f>
        <v>0</v>
      </c>
      <c r="P160" s="6">
        <f>IFERROR(VLOOKUP($K160,Mar!$H$4:$N$489,7,FALSE),0)</f>
        <v>0</v>
      </c>
      <c r="Q160" s="6">
        <f>IFERROR(VLOOKUP($K160,Abr!$H$4:$N$489,7,FALSE),0)</f>
        <v>0</v>
      </c>
      <c r="R160" s="6">
        <f>IFERROR(VLOOKUP($K160,May!$H$4:$N$489,7,FALSE),0)</f>
        <v>0</v>
      </c>
      <c r="S160" s="6">
        <f>IFERROR(VLOOKUP($K160,Jun!$H$4:$N$489,7,FALSE),0)</f>
        <v>0</v>
      </c>
      <c r="T160" s="6">
        <f>IFERROR(VLOOKUP($K160,Jul!$H$4:$N$489,7,FALSE),0)</f>
        <v>0</v>
      </c>
      <c r="U160" s="6">
        <f>IFERROR(VLOOKUP($K160,Ago!$H$4:$N$489,7,FALSE),0)</f>
        <v>0</v>
      </c>
      <c r="V160" s="6">
        <f>IFERROR(VLOOKUP($K160,Set!$H$4:$N$489,7,FALSE),0)</f>
        <v>0</v>
      </c>
      <c r="W160" s="6">
        <f>IFERROR(VLOOKUP($K160,Oct!$H$4:$N$489,7,FALSE),0)</f>
        <v>0</v>
      </c>
      <c r="X160" s="6">
        <f>IFERROR(VLOOKUP($K160,Nov!$H$4:$N$489,7,FALSE),0)</f>
        <v>0</v>
      </c>
      <c r="Y160" s="6">
        <f>IFERROR(VLOOKUP($K160,Dic!$H$4:$N$489,7,FALSE),0)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IFERROR(VLOOKUP($K161,Ene!$H$4:$N$489,7,FALSE),0)</f>
        <v>0</v>
      </c>
      <c r="O161" s="6">
        <f>IFERROR(VLOOKUP($K161,Feb!$H$4:$N$489,7,FALSE),0)</f>
        <v>0</v>
      </c>
      <c r="P161" s="6">
        <f>IFERROR(VLOOKUP($K161,Mar!$H$4:$N$489,7,FALSE),0)</f>
        <v>0</v>
      </c>
      <c r="Q161" s="6">
        <f>IFERROR(VLOOKUP($K161,Abr!$H$4:$N$489,7,FALSE),0)</f>
        <v>0</v>
      </c>
      <c r="R161" s="6">
        <f>IFERROR(VLOOKUP($K161,May!$H$4:$N$489,7,FALSE),0)</f>
        <v>0</v>
      </c>
      <c r="S161" s="6">
        <f>IFERROR(VLOOKUP($K161,Jun!$H$4:$N$489,7,FALSE),0)</f>
        <v>0</v>
      </c>
      <c r="T161" s="6">
        <f>IFERROR(VLOOKUP($K161,Jul!$H$4:$N$489,7,FALSE),0)</f>
        <v>0</v>
      </c>
      <c r="U161" s="6">
        <f>IFERROR(VLOOKUP($K161,Ago!$H$4:$N$489,7,FALSE),0)</f>
        <v>0</v>
      </c>
      <c r="V161" s="6">
        <f>IFERROR(VLOOKUP($K161,Set!$H$4:$N$489,7,FALSE),0)</f>
        <v>0</v>
      </c>
      <c r="W161" s="6">
        <f>IFERROR(VLOOKUP($K161,Oct!$H$4:$N$489,7,FALSE),0)</f>
        <v>0</v>
      </c>
      <c r="X161" s="6">
        <f>IFERROR(VLOOKUP($K161,Nov!$H$4:$N$489,7,FALSE),0)</f>
        <v>0</v>
      </c>
      <c r="Y161" s="6">
        <f>IFERROR(VLOOKUP($K161,Dic!$H$4:$N$489,7,FALSE),0)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IFERROR(VLOOKUP($K162,Ene!$H$4:$N$489,7,FALSE),0)</f>
        <v>0</v>
      </c>
      <c r="O162" s="6">
        <f>IFERROR(VLOOKUP($K162,Feb!$H$4:$N$489,7,FALSE),0)</f>
        <v>0</v>
      </c>
      <c r="P162" s="6">
        <f>IFERROR(VLOOKUP($K162,Mar!$H$4:$N$489,7,FALSE),0)</f>
        <v>0</v>
      </c>
      <c r="Q162" s="6">
        <f>IFERROR(VLOOKUP($K162,Abr!$H$4:$N$489,7,FALSE),0)</f>
        <v>0</v>
      </c>
      <c r="R162" s="6">
        <f>IFERROR(VLOOKUP($K162,May!$H$4:$N$489,7,FALSE),0)</f>
        <v>0</v>
      </c>
      <c r="S162" s="6">
        <f>IFERROR(VLOOKUP($K162,Jun!$H$4:$N$489,7,FALSE),0)</f>
        <v>0</v>
      </c>
      <c r="T162" s="6">
        <f>IFERROR(VLOOKUP($K162,Jul!$H$4:$N$489,7,FALSE),0)</f>
        <v>0</v>
      </c>
      <c r="U162" s="6">
        <f>IFERROR(VLOOKUP($K162,Ago!$H$4:$N$489,7,FALSE),0)</f>
        <v>0</v>
      </c>
      <c r="V162" s="6">
        <f>IFERROR(VLOOKUP($K162,Set!$H$4:$N$489,7,FALSE),0)</f>
        <v>0</v>
      </c>
      <c r="W162" s="6">
        <f>IFERROR(VLOOKUP($K162,Oct!$H$4:$N$489,7,FALSE),0)</f>
        <v>0</v>
      </c>
      <c r="X162" s="6">
        <f>IFERROR(VLOOKUP($K162,Nov!$H$4:$N$489,7,FALSE),0)</f>
        <v>0</v>
      </c>
      <c r="Y162" s="6">
        <f>IFERROR(VLOOKUP($K162,Dic!$H$4:$N$489,7,FALSE),0)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IFERROR(VLOOKUP($K163,Ene!$H$4:$N$489,7,FALSE),0)</f>
        <v>0</v>
      </c>
      <c r="O163" s="6">
        <f>IFERROR(VLOOKUP($K163,Feb!$H$4:$N$489,7,FALSE),0)</f>
        <v>0</v>
      </c>
      <c r="P163" s="6">
        <f>IFERROR(VLOOKUP($K163,Mar!$H$4:$N$489,7,FALSE),0)</f>
        <v>0</v>
      </c>
      <c r="Q163" s="6">
        <f>IFERROR(VLOOKUP($K163,Abr!$H$4:$N$489,7,FALSE),0)</f>
        <v>0</v>
      </c>
      <c r="R163" s="6">
        <f>IFERROR(VLOOKUP($K163,May!$H$4:$N$489,7,FALSE),0)</f>
        <v>0</v>
      </c>
      <c r="S163" s="6">
        <f>IFERROR(VLOOKUP($K163,Jun!$H$4:$N$489,7,FALSE),0)</f>
        <v>0</v>
      </c>
      <c r="T163" s="6">
        <f>IFERROR(VLOOKUP($K163,Jul!$H$4:$N$489,7,FALSE),0)</f>
        <v>0</v>
      </c>
      <c r="U163" s="6">
        <f>IFERROR(VLOOKUP($K163,Ago!$H$4:$N$489,7,FALSE),0)</f>
        <v>0</v>
      </c>
      <c r="V163" s="6">
        <f>IFERROR(VLOOKUP($K163,Set!$H$4:$N$489,7,FALSE),0)</f>
        <v>0</v>
      </c>
      <c r="W163" s="6">
        <f>IFERROR(VLOOKUP($K163,Oct!$H$4:$N$489,7,FALSE),0)</f>
        <v>0</v>
      </c>
      <c r="X163" s="6">
        <f>IFERROR(VLOOKUP($K163,Nov!$H$4:$N$489,7,FALSE),0)</f>
        <v>0</v>
      </c>
      <c r="Y163" s="6">
        <f>IFERROR(VLOOKUP($K163,Dic!$H$4:$N$489,7,FALSE),0)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IFERROR(VLOOKUP($K164,Ene!$H$4:$N$489,7,FALSE),0)</f>
        <v>0</v>
      </c>
      <c r="O164" s="6">
        <f>IFERROR(VLOOKUP($K164,Feb!$H$4:$N$489,7,FALSE),0)</f>
        <v>0</v>
      </c>
      <c r="P164" s="6">
        <f>IFERROR(VLOOKUP($K164,Mar!$H$4:$N$489,7,FALSE),0)</f>
        <v>0</v>
      </c>
      <c r="Q164" s="6">
        <f>IFERROR(VLOOKUP($K164,Abr!$H$4:$N$489,7,FALSE),0)</f>
        <v>0</v>
      </c>
      <c r="R164" s="6">
        <f>IFERROR(VLOOKUP($K164,May!$H$4:$N$489,7,FALSE),0)</f>
        <v>0</v>
      </c>
      <c r="S164" s="6">
        <f>IFERROR(VLOOKUP($K164,Jun!$H$4:$N$489,7,FALSE),0)</f>
        <v>0</v>
      </c>
      <c r="T164" s="6">
        <f>IFERROR(VLOOKUP($K164,Jul!$H$4:$N$489,7,FALSE),0)</f>
        <v>0</v>
      </c>
      <c r="U164" s="6">
        <f>IFERROR(VLOOKUP($K164,Ago!$H$4:$N$489,7,FALSE),0)</f>
        <v>0</v>
      </c>
      <c r="V164" s="6">
        <f>IFERROR(VLOOKUP($K164,Set!$H$4:$N$489,7,FALSE),0)</f>
        <v>0</v>
      </c>
      <c r="W164" s="6">
        <f>IFERROR(VLOOKUP($K164,Oct!$H$4:$N$489,7,FALSE),0)</f>
        <v>0</v>
      </c>
      <c r="X164" s="6">
        <f>IFERROR(VLOOKUP($K164,Nov!$H$4:$N$489,7,FALSE),0)</f>
        <v>0</v>
      </c>
      <c r="Y164" s="6">
        <f>IFERROR(VLOOKUP($K164,Dic!$H$4:$N$489,7,FALSE),0)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IFERROR(VLOOKUP($K165,Ene!$H$4:$N$489,7,FALSE),0)</f>
        <v>0</v>
      </c>
      <c r="O165" s="6">
        <f>IFERROR(VLOOKUP($K165,Feb!$H$4:$N$489,7,FALSE),0)</f>
        <v>0</v>
      </c>
      <c r="P165" s="6">
        <f>IFERROR(VLOOKUP($K165,Mar!$H$4:$N$489,7,FALSE),0)</f>
        <v>0</v>
      </c>
      <c r="Q165" s="6">
        <f>IFERROR(VLOOKUP($K165,Abr!$H$4:$N$489,7,FALSE),0)</f>
        <v>0</v>
      </c>
      <c r="R165" s="6">
        <f>IFERROR(VLOOKUP($K165,May!$H$4:$N$489,7,FALSE),0)</f>
        <v>0</v>
      </c>
      <c r="S165" s="6">
        <f>IFERROR(VLOOKUP($K165,Jun!$H$4:$N$489,7,FALSE),0)</f>
        <v>0</v>
      </c>
      <c r="T165" s="6">
        <f>IFERROR(VLOOKUP($K165,Jul!$H$4:$N$489,7,FALSE),0)</f>
        <v>0</v>
      </c>
      <c r="U165" s="6">
        <f>IFERROR(VLOOKUP($K165,Ago!$H$4:$N$489,7,FALSE),0)</f>
        <v>0</v>
      </c>
      <c r="V165" s="6">
        <f>IFERROR(VLOOKUP($K165,Set!$H$4:$N$489,7,FALSE),0)</f>
        <v>0</v>
      </c>
      <c r="W165" s="6">
        <f>IFERROR(VLOOKUP($K165,Oct!$H$4:$N$489,7,FALSE),0)</f>
        <v>0</v>
      </c>
      <c r="X165" s="6">
        <f>IFERROR(VLOOKUP($K165,Nov!$H$4:$N$489,7,FALSE),0)</f>
        <v>0</v>
      </c>
      <c r="Y165" s="6">
        <f>IFERROR(VLOOKUP($K165,Dic!$H$4:$N$489,7,FALSE),0)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IFERROR(VLOOKUP($K166,Ene!$H$4:$N$489,7,FALSE),0)</f>
        <v>0</v>
      </c>
      <c r="O166" s="6">
        <f>IFERROR(VLOOKUP($K166,Feb!$H$4:$N$489,7,FALSE),0)</f>
        <v>0</v>
      </c>
      <c r="P166" s="6">
        <f>IFERROR(VLOOKUP($K166,Mar!$H$4:$N$489,7,FALSE),0)</f>
        <v>0</v>
      </c>
      <c r="Q166" s="6">
        <f>IFERROR(VLOOKUP($K166,Abr!$H$4:$N$489,7,FALSE),0)</f>
        <v>0</v>
      </c>
      <c r="R166" s="6">
        <f>IFERROR(VLOOKUP($K166,May!$H$4:$N$489,7,FALSE),0)</f>
        <v>0</v>
      </c>
      <c r="S166" s="6">
        <f>IFERROR(VLOOKUP($K166,Jun!$H$4:$N$489,7,FALSE),0)</f>
        <v>0</v>
      </c>
      <c r="T166" s="6">
        <f>IFERROR(VLOOKUP($K166,Jul!$H$4:$N$489,7,FALSE),0)</f>
        <v>0</v>
      </c>
      <c r="U166" s="6">
        <f>IFERROR(VLOOKUP($K166,Ago!$H$4:$N$489,7,FALSE),0)</f>
        <v>0</v>
      </c>
      <c r="V166" s="6">
        <f>IFERROR(VLOOKUP($K166,Set!$H$4:$N$489,7,FALSE),0)</f>
        <v>0</v>
      </c>
      <c r="W166" s="6">
        <f>IFERROR(VLOOKUP($K166,Oct!$H$4:$N$489,7,FALSE),0)</f>
        <v>0</v>
      </c>
      <c r="X166" s="6">
        <f>IFERROR(VLOOKUP($K166,Nov!$H$4:$N$489,7,FALSE),0)</f>
        <v>0</v>
      </c>
      <c r="Y166" s="6">
        <f>IFERROR(VLOOKUP($K166,Dic!$H$4:$N$489,7,FALSE),0)</f>
        <v>0</v>
      </c>
      <c r="Z166" s="6">
        <f t="shared" si="59"/>
        <v>0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0</v>
      </c>
      <c r="AE166" s="6">
        <f t="shared" si="64"/>
        <v>0</v>
      </c>
      <c r="AF166" s="6">
        <f t="shared" si="65"/>
        <v>0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IFERROR(VLOOKUP($K167,Ene!$H$4:$N$489,7,FALSE),0)</f>
        <v>0</v>
      </c>
      <c r="O167" s="6">
        <f>IFERROR(VLOOKUP($K167,Feb!$H$4:$N$489,7,FALSE),0)</f>
        <v>0</v>
      </c>
      <c r="P167" s="6">
        <f>IFERROR(VLOOKUP($K167,Mar!$H$4:$N$489,7,FALSE),0)</f>
        <v>0</v>
      </c>
      <c r="Q167" s="6">
        <f>IFERROR(VLOOKUP($K167,Abr!$H$4:$N$489,7,FALSE),0)</f>
        <v>0</v>
      </c>
      <c r="R167" s="6">
        <f>IFERROR(VLOOKUP($K167,May!$H$4:$N$489,7,FALSE),0)</f>
        <v>0</v>
      </c>
      <c r="S167" s="6">
        <f>IFERROR(VLOOKUP($K167,Jun!$H$4:$N$489,7,FALSE),0)</f>
        <v>0</v>
      </c>
      <c r="T167" s="6">
        <f>IFERROR(VLOOKUP($K167,Jul!$H$4:$N$489,7,FALSE),0)</f>
        <v>1</v>
      </c>
      <c r="U167" s="6">
        <f>IFERROR(VLOOKUP($K167,Ago!$H$4:$N$489,7,FALSE),0)</f>
        <v>0</v>
      </c>
      <c r="V167" s="6">
        <f>IFERROR(VLOOKUP($K167,Set!$H$4:$N$489,7,FALSE),0)</f>
        <v>0</v>
      </c>
      <c r="W167" s="6">
        <f>IFERROR(VLOOKUP($K167,Oct!$H$4:$N$489,7,FALSE),0)</f>
        <v>0</v>
      </c>
      <c r="X167" s="6">
        <f>IFERROR(VLOOKUP($K167,Nov!$H$4:$N$489,7,FALSE),0)</f>
        <v>0</v>
      </c>
      <c r="Y167" s="6">
        <f>IFERROR(VLOOKUP($K167,Dic!$H$4:$N$489,7,FALSE),0)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1</v>
      </c>
      <c r="AC167" s="6">
        <f t="shared" si="62"/>
        <v>0</v>
      </c>
      <c r="AD167" s="6">
        <f t="shared" si="63"/>
        <v>0</v>
      </c>
      <c r="AE167" s="6">
        <f t="shared" si="64"/>
        <v>1</v>
      </c>
      <c r="AF167" s="6">
        <f t="shared" si="65"/>
        <v>1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IFERROR(VLOOKUP($K168,Ene!$H$4:$N$489,7,FALSE),0)</f>
        <v>0</v>
      </c>
      <c r="O168" s="6">
        <f>IFERROR(VLOOKUP($K168,Feb!$H$4:$N$489,7,FALSE),0)</f>
        <v>0</v>
      </c>
      <c r="P168" s="6">
        <f>IFERROR(VLOOKUP($K168,Mar!$H$4:$N$489,7,FALSE),0)</f>
        <v>0</v>
      </c>
      <c r="Q168" s="6">
        <f>IFERROR(VLOOKUP($K168,Abr!$H$4:$N$489,7,FALSE),0)</f>
        <v>0</v>
      </c>
      <c r="R168" s="6">
        <f>IFERROR(VLOOKUP($K168,May!$H$4:$N$489,7,FALSE),0)</f>
        <v>0</v>
      </c>
      <c r="S168" s="6">
        <f>IFERROR(VLOOKUP($K168,Jun!$H$4:$N$489,7,FALSE),0)</f>
        <v>0</v>
      </c>
      <c r="T168" s="6">
        <f>IFERROR(VLOOKUP($K168,Jul!$H$4:$N$489,7,FALSE),0)</f>
        <v>0</v>
      </c>
      <c r="U168" s="6">
        <f>IFERROR(VLOOKUP($K168,Ago!$H$4:$N$489,7,FALSE),0)</f>
        <v>0</v>
      </c>
      <c r="V168" s="6">
        <f>IFERROR(VLOOKUP($K168,Set!$H$4:$N$489,7,FALSE),0)</f>
        <v>0</v>
      </c>
      <c r="W168" s="6">
        <f>IFERROR(VLOOKUP($K168,Oct!$H$4:$N$489,7,FALSE),0)</f>
        <v>0</v>
      </c>
      <c r="X168" s="6">
        <f>IFERROR(VLOOKUP($K168,Nov!$H$4:$N$489,7,FALSE),0)</f>
        <v>0</v>
      </c>
      <c r="Y168" s="6">
        <f>IFERROR(VLOOKUP($K168,Dic!$H$4:$N$489,7,FALSE),0)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IFERROR(VLOOKUP($K169,Ene!$H$4:$N$489,7,FALSE),0)</f>
        <v>0</v>
      </c>
      <c r="O169" s="6">
        <f>IFERROR(VLOOKUP($K169,Feb!$H$4:$N$489,7,FALSE),0)</f>
        <v>0</v>
      </c>
      <c r="P169" s="6">
        <f>IFERROR(VLOOKUP($K169,Mar!$H$4:$N$489,7,FALSE),0)</f>
        <v>0</v>
      </c>
      <c r="Q169" s="6">
        <f>IFERROR(VLOOKUP($K169,Abr!$H$4:$N$489,7,FALSE),0)</f>
        <v>0</v>
      </c>
      <c r="R169" s="6">
        <f>IFERROR(VLOOKUP($K169,May!$H$4:$N$489,7,FALSE),0)</f>
        <v>0</v>
      </c>
      <c r="S169" s="6">
        <f>IFERROR(VLOOKUP($K169,Jun!$H$4:$N$489,7,FALSE),0)</f>
        <v>0</v>
      </c>
      <c r="T169" s="6">
        <f>IFERROR(VLOOKUP($K169,Jul!$H$4:$N$489,7,FALSE),0)</f>
        <v>0</v>
      </c>
      <c r="U169" s="6">
        <f>IFERROR(VLOOKUP($K169,Ago!$H$4:$N$489,7,FALSE),0)</f>
        <v>0</v>
      </c>
      <c r="V169" s="6">
        <f>IFERROR(VLOOKUP($K169,Set!$H$4:$N$489,7,FALSE),0)</f>
        <v>0</v>
      </c>
      <c r="W169" s="6">
        <f>IFERROR(VLOOKUP($K169,Oct!$H$4:$N$489,7,FALSE),0)</f>
        <v>0</v>
      </c>
      <c r="X169" s="6">
        <f>IFERROR(VLOOKUP($K169,Nov!$H$4:$N$489,7,FALSE),0)</f>
        <v>0</v>
      </c>
      <c r="Y169" s="6">
        <f>IFERROR(VLOOKUP($K169,Dic!$H$4:$N$489,7,FALSE),0)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IFERROR(VLOOKUP($K170,Ene!$H$4:$N$489,7,FALSE),0)</f>
        <v>0</v>
      </c>
      <c r="O170" s="6">
        <f>IFERROR(VLOOKUP($K170,Feb!$H$4:$N$489,7,FALSE),0)</f>
        <v>0</v>
      </c>
      <c r="P170" s="6">
        <f>IFERROR(VLOOKUP($K170,Mar!$H$4:$N$489,7,FALSE),0)</f>
        <v>0</v>
      </c>
      <c r="Q170" s="6">
        <f>IFERROR(VLOOKUP($K170,Abr!$H$4:$N$489,7,FALSE),0)</f>
        <v>0</v>
      </c>
      <c r="R170" s="6">
        <f>IFERROR(VLOOKUP($K170,May!$H$4:$N$489,7,FALSE),0)</f>
        <v>0</v>
      </c>
      <c r="S170" s="6">
        <f>IFERROR(VLOOKUP($K170,Jun!$H$4:$N$489,7,FALSE),0)</f>
        <v>0</v>
      </c>
      <c r="T170" s="6">
        <f>IFERROR(VLOOKUP($K170,Jul!$H$4:$N$489,7,FALSE),0)</f>
        <v>0</v>
      </c>
      <c r="U170" s="6">
        <f>IFERROR(VLOOKUP($K170,Ago!$H$4:$N$489,7,FALSE),0)</f>
        <v>0</v>
      </c>
      <c r="V170" s="6">
        <f>IFERROR(VLOOKUP($K170,Set!$H$4:$N$489,7,FALSE),0)</f>
        <v>0</v>
      </c>
      <c r="W170" s="6">
        <f>IFERROR(VLOOKUP($K170,Oct!$H$4:$N$489,7,FALSE),0)</f>
        <v>0</v>
      </c>
      <c r="X170" s="6">
        <f>IFERROR(VLOOKUP($K170,Nov!$H$4:$N$489,7,FALSE),0)</f>
        <v>0</v>
      </c>
      <c r="Y170" s="6">
        <f>IFERROR(VLOOKUP($K170,Dic!$H$4:$N$489,7,FALSE),0)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IFERROR(VLOOKUP($K171,Ene!$H$4:$N$489,7,FALSE),0)</f>
        <v>0</v>
      </c>
      <c r="O171" s="6">
        <f>IFERROR(VLOOKUP($K171,Feb!$H$4:$N$489,7,FALSE),0)</f>
        <v>0</v>
      </c>
      <c r="P171" s="6">
        <f>IFERROR(VLOOKUP($K171,Mar!$H$4:$N$489,7,FALSE),0)</f>
        <v>0</v>
      </c>
      <c r="Q171" s="6">
        <f>IFERROR(VLOOKUP($K171,Abr!$H$4:$N$489,7,FALSE),0)</f>
        <v>0</v>
      </c>
      <c r="R171" s="6">
        <f>IFERROR(VLOOKUP($K171,May!$H$4:$N$489,7,FALSE),0)</f>
        <v>0</v>
      </c>
      <c r="S171" s="6">
        <f>IFERROR(VLOOKUP($K171,Jun!$H$4:$N$489,7,FALSE),0)</f>
        <v>0</v>
      </c>
      <c r="T171" s="6">
        <f>IFERROR(VLOOKUP($K171,Jul!$H$4:$N$489,7,FALSE),0)</f>
        <v>0</v>
      </c>
      <c r="U171" s="6">
        <f>IFERROR(VLOOKUP($K171,Ago!$H$4:$N$489,7,FALSE),0)</f>
        <v>0</v>
      </c>
      <c r="V171" s="6">
        <f>IFERROR(VLOOKUP($K171,Set!$H$4:$N$489,7,FALSE),0)</f>
        <v>0</v>
      </c>
      <c r="W171" s="6">
        <f>IFERROR(VLOOKUP($K171,Oct!$H$4:$N$489,7,FALSE),0)</f>
        <v>0</v>
      </c>
      <c r="X171" s="6">
        <f>IFERROR(VLOOKUP($K171,Nov!$H$4:$N$489,7,FALSE),0)</f>
        <v>0</v>
      </c>
      <c r="Y171" s="6">
        <f>IFERROR(VLOOKUP($K171,Dic!$H$4:$N$489,7,FALSE),0)</f>
        <v>0</v>
      </c>
      <c r="Z171" s="6">
        <f t="shared" si="59"/>
        <v>0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0</v>
      </c>
      <c r="AE171" s="6">
        <f t="shared" si="64"/>
        <v>0</v>
      </c>
      <c r="AF171" s="6">
        <f t="shared" si="65"/>
        <v>0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IFERROR(VLOOKUP($K172,Ene!$H$4:$N$489,7,FALSE),0)</f>
        <v>0</v>
      </c>
      <c r="O172" s="6">
        <f>IFERROR(VLOOKUP($K172,Feb!$H$4:$N$489,7,FALSE),0)</f>
        <v>0</v>
      </c>
      <c r="P172" s="6">
        <f>IFERROR(VLOOKUP($K172,Mar!$H$4:$N$489,7,FALSE),0)</f>
        <v>0</v>
      </c>
      <c r="Q172" s="6">
        <f>IFERROR(VLOOKUP($K172,Abr!$H$4:$N$489,7,FALSE),0)</f>
        <v>0</v>
      </c>
      <c r="R172" s="6">
        <f>IFERROR(VLOOKUP($K172,May!$H$4:$N$489,7,FALSE),0)</f>
        <v>0</v>
      </c>
      <c r="S172" s="6">
        <f>IFERROR(VLOOKUP($K172,Jun!$H$4:$N$489,7,FALSE),0)</f>
        <v>0</v>
      </c>
      <c r="T172" s="6">
        <f>IFERROR(VLOOKUP($K172,Jul!$H$4:$N$489,7,FALSE),0)</f>
        <v>0</v>
      </c>
      <c r="U172" s="6">
        <f>IFERROR(VLOOKUP($K172,Ago!$H$4:$N$489,7,FALSE),0)</f>
        <v>0</v>
      </c>
      <c r="V172" s="6">
        <f>IFERROR(VLOOKUP($K172,Set!$H$4:$N$489,7,FALSE),0)</f>
        <v>0</v>
      </c>
      <c r="W172" s="6">
        <f>IFERROR(VLOOKUP($K172,Oct!$H$4:$N$489,7,FALSE),0)</f>
        <v>0</v>
      </c>
      <c r="X172" s="6">
        <f>IFERROR(VLOOKUP($K172,Nov!$H$4:$N$489,7,FALSE),0)</f>
        <v>0</v>
      </c>
      <c r="Y172" s="6">
        <f>IFERROR(VLOOKUP($K172,Dic!$H$4:$N$489,7,FALSE),0)</f>
        <v>0</v>
      </c>
      <c r="Z172" s="6">
        <f t="shared" si="59"/>
        <v>0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0</v>
      </c>
      <c r="AE172" s="6">
        <f t="shared" si="64"/>
        <v>0</v>
      </c>
      <c r="AF172" s="6">
        <f t="shared" si="65"/>
        <v>0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IFERROR(VLOOKUP($K173,Ene!$H$4:$N$489,7,FALSE),0)</f>
        <v>0</v>
      </c>
      <c r="O173" s="6">
        <f>IFERROR(VLOOKUP($K173,Feb!$H$4:$N$489,7,FALSE),0)</f>
        <v>0</v>
      </c>
      <c r="P173" s="6">
        <f>IFERROR(VLOOKUP($K173,Mar!$H$4:$N$489,7,FALSE),0)</f>
        <v>0</v>
      </c>
      <c r="Q173" s="6">
        <f>IFERROR(VLOOKUP($K173,Abr!$H$4:$N$489,7,FALSE),0)</f>
        <v>0</v>
      </c>
      <c r="R173" s="6">
        <f>IFERROR(VLOOKUP($K173,May!$H$4:$N$489,7,FALSE),0)</f>
        <v>0</v>
      </c>
      <c r="S173" s="6">
        <f>IFERROR(VLOOKUP($K173,Jun!$H$4:$N$489,7,FALSE),0)</f>
        <v>0</v>
      </c>
      <c r="T173" s="6">
        <f>IFERROR(VLOOKUP($K173,Jul!$H$4:$N$489,7,FALSE),0)</f>
        <v>0</v>
      </c>
      <c r="U173" s="6">
        <f>IFERROR(VLOOKUP($K173,Ago!$H$4:$N$489,7,FALSE),0)</f>
        <v>0</v>
      </c>
      <c r="V173" s="6">
        <f>IFERROR(VLOOKUP($K173,Set!$H$4:$N$489,7,FALSE),0)</f>
        <v>0</v>
      </c>
      <c r="W173" s="6">
        <f>IFERROR(VLOOKUP($K173,Oct!$H$4:$N$489,7,FALSE),0)</f>
        <v>0</v>
      </c>
      <c r="X173" s="6">
        <f>IFERROR(VLOOKUP($K173,Nov!$H$4:$N$489,7,FALSE),0)</f>
        <v>0</v>
      </c>
      <c r="Y173" s="6">
        <f>IFERROR(VLOOKUP($K173,Dic!$H$4:$N$489,7,FALSE),0)</f>
        <v>0</v>
      </c>
      <c r="Z173" s="6">
        <f t="shared" si="59"/>
        <v>0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0</v>
      </c>
      <c r="AE173" s="6">
        <f t="shared" si="64"/>
        <v>0</v>
      </c>
      <c r="AF173" s="6">
        <f t="shared" si="65"/>
        <v>0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IFERROR(VLOOKUP($K174,Ene!$H$4:$N$489,7,FALSE),0)</f>
        <v>0</v>
      </c>
      <c r="O174" s="6">
        <f>IFERROR(VLOOKUP($K174,Feb!$H$4:$N$489,7,FALSE),0)</f>
        <v>0</v>
      </c>
      <c r="P174" s="6">
        <f>IFERROR(VLOOKUP($K174,Mar!$H$4:$N$489,7,FALSE),0)</f>
        <v>0</v>
      </c>
      <c r="Q174" s="6">
        <f>IFERROR(VLOOKUP($K174,Abr!$H$4:$N$489,7,FALSE),0)</f>
        <v>0</v>
      </c>
      <c r="R174" s="6">
        <f>IFERROR(VLOOKUP($K174,May!$H$4:$N$489,7,FALSE),0)</f>
        <v>0</v>
      </c>
      <c r="S174" s="6">
        <f>IFERROR(VLOOKUP($K174,Jun!$H$4:$N$489,7,FALSE),0)</f>
        <v>0</v>
      </c>
      <c r="T174" s="6">
        <f>IFERROR(VLOOKUP($K174,Jul!$H$4:$N$489,7,FALSE),0)</f>
        <v>0</v>
      </c>
      <c r="U174" s="6">
        <f>IFERROR(VLOOKUP($K174,Ago!$H$4:$N$489,7,FALSE),0)</f>
        <v>0</v>
      </c>
      <c r="V174" s="6">
        <f>IFERROR(VLOOKUP($K174,Set!$H$4:$N$489,7,FALSE),0)</f>
        <v>0</v>
      </c>
      <c r="W174" s="6">
        <f>IFERROR(VLOOKUP($K174,Oct!$H$4:$N$489,7,FALSE),0)</f>
        <v>0</v>
      </c>
      <c r="X174" s="6">
        <f>IFERROR(VLOOKUP($K174,Nov!$H$4:$N$489,7,FALSE),0)</f>
        <v>0</v>
      </c>
      <c r="Y174" s="6">
        <f>IFERROR(VLOOKUP($K174,Dic!$H$4:$N$489,7,FALSE),0)</f>
        <v>0</v>
      </c>
      <c r="Z174" s="6">
        <f t="shared" si="59"/>
        <v>0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0</v>
      </c>
      <c r="AE174" s="6">
        <f t="shared" si="64"/>
        <v>0</v>
      </c>
      <c r="AF174" s="6">
        <f t="shared" si="65"/>
        <v>0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IFERROR(VLOOKUP($K175,Ene!$H$4:$N$489,7,FALSE),0)</f>
        <v>0</v>
      </c>
      <c r="O175" s="6">
        <f>IFERROR(VLOOKUP($K175,Feb!$H$4:$N$489,7,FALSE),0)</f>
        <v>0</v>
      </c>
      <c r="P175" s="6">
        <f>IFERROR(VLOOKUP($K175,Mar!$H$4:$N$489,7,FALSE),0)</f>
        <v>0</v>
      </c>
      <c r="Q175" s="6">
        <f>IFERROR(VLOOKUP($K175,Abr!$H$4:$N$489,7,FALSE),0)</f>
        <v>0</v>
      </c>
      <c r="R175" s="6">
        <f>IFERROR(VLOOKUP($K175,May!$H$4:$N$489,7,FALSE),0)</f>
        <v>0</v>
      </c>
      <c r="S175" s="6">
        <f>IFERROR(VLOOKUP($K175,Jun!$H$4:$N$489,7,FALSE),0)</f>
        <v>0</v>
      </c>
      <c r="T175" s="6">
        <f>IFERROR(VLOOKUP($K175,Jul!$H$4:$N$489,7,FALSE),0)</f>
        <v>0</v>
      </c>
      <c r="U175" s="6">
        <f>IFERROR(VLOOKUP($K175,Ago!$H$4:$N$489,7,FALSE),0)</f>
        <v>0</v>
      </c>
      <c r="V175" s="6">
        <f>IFERROR(VLOOKUP($K175,Set!$H$4:$N$489,7,FALSE),0)</f>
        <v>0</v>
      </c>
      <c r="W175" s="6">
        <f>IFERROR(VLOOKUP($K175,Oct!$H$4:$N$489,7,FALSE),0)</f>
        <v>0</v>
      </c>
      <c r="X175" s="6">
        <f>IFERROR(VLOOKUP($K175,Nov!$H$4:$N$489,7,FALSE),0)</f>
        <v>0</v>
      </c>
      <c r="Y175" s="6">
        <f>IFERROR(VLOOKUP($K175,Dic!$H$4:$N$489,7,FALSE),0)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IFERROR(VLOOKUP($K176,Ene!$H$4:$N$489,7,FALSE),0)</f>
        <v>0</v>
      </c>
      <c r="O176" s="6">
        <f>IFERROR(VLOOKUP($K176,Feb!$H$4:$N$489,7,FALSE),0)</f>
        <v>0</v>
      </c>
      <c r="P176" s="6">
        <f>IFERROR(VLOOKUP($K176,Mar!$H$4:$N$489,7,FALSE),0)</f>
        <v>0</v>
      </c>
      <c r="Q176" s="6">
        <f>IFERROR(VLOOKUP($K176,Abr!$H$4:$N$489,7,FALSE),0)</f>
        <v>0</v>
      </c>
      <c r="R176" s="6">
        <f>IFERROR(VLOOKUP($K176,May!$H$4:$N$489,7,FALSE),0)</f>
        <v>0</v>
      </c>
      <c r="S176" s="6">
        <f>IFERROR(VLOOKUP($K176,Jun!$H$4:$N$489,7,FALSE),0)</f>
        <v>0</v>
      </c>
      <c r="T176" s="6">
        <f>IFERROR(VLOOKUP($K176,Jul!$H$4:$N$489,7,FALSE),0)</f>
        <v>0</v>
      </c>
      <c r="U176" s="6">
        <f>IFERROR(VLOOKUP($K176,Ago!$H$4:$N$489,7,FALSE),0)</f>
        <v>0</v>
      </c>
      <c r="V176" s="6">
        <f>IFERROR(VLOOKUP($K176,Set!$H$4:$N$489,7,FALSE),0)</f>
        <v>0</v>
      </c>
      <c r="W176" s="6">
        <f>IFERROR(VLOOKUP($K176,Oct!$H$4:$N$489,7,FALSE),0)</f>
        <v>0</v>
      </c>
      <c r="X176" s="6">
        <f>IFERROR(VLOOKUP($K176,Nov!$H$4:$N$489,7,FALSE),0)</f>
        <v>0</v>
      </c>
      <c r="Y176" s="6">
        <f>IFERROR(VLOOKUP($K176,Dic!$H$4:$N$489,7,FALSE),0)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IFERROR(VLOOKUP($K177,Ene!$H$4:$N$489,7,FALSE),0)</f>
        <v>0</v>
      </c>
      <c r="O177" s="6">
        <f>IFERROR(VLOOKUP($K177,Feb!$H$4:$N$489,7,FALSE),0)</f>
        <v>0</v>
      </c>
      <c r="P177" s="6">
        <f>IFERROR(VLOOKUP($K177,Mar!$H$4:$N$489,7,FALSE),0)</f>
        <v>0</v>
      </c>
      <c r="Q177" s="6">
        <f>IFERROR(VLOOKUP($K177,Abr!$H$4:$N$489,7,FALSE),0)</f>
        <v>0</v>
      </c>
      <c r="R177" s="6">
        <f>IFERROR(VLOOKUP($K177,May!$H$4:$N$489,7,FALSE),0)</f>
        <v>0</v>
      </c>
      <c r="S177" s="6">
        <f>IFERROR(VLOOKUP($K177,Jun!$H$4:$N$489,7,FALSE),0)</f>
        <v>0</v>
      </c>
      <c r="T177" s="6">
        <f>IFERROR(VLOOKUP($K177,Jul!$H$4:$N$489,7,FALSE),0)</f>
        <v>0</v>
      </c>
      <c r="U177" s="6">
        <f>IFERROR(VLOOKUP($K177,Ago!$H$4:$N$489,7,FALSE),0)</f>
        <v>0</v>
      </c>
      <c r="V177" s="6">
        <f>IFERROR(VLOOKUP($K177,Set!$H$4:$N$489,7,FALSE),0)</f>
        <v>0</v>
      </c>
      <c r="W177" s="6">
        <f>IFERROR(VLOOKUP($K177,Oct!$H$4:$N$489,7,FALSE),0)</f>
        <v>0</v>
      </c>
      <c r="X177" s="6">
        <f>IFERROR(VLOOKUP($K177,Nov!$H$4:$N$489,7,FALSE),0)</f>
        <v>0</v>
      </c>
      <c r="Y177" s="6">
        <f>IFERROR(VLOOKUP($K177,Dic!$H$4:$N$489,7,FALSE),0)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IFERROR(VLOOKUP($K178,Ene!$H$4:$N$489,7,FALSE),0)</f>
        <v>0</v>
      </c>
      <c r="O178" s="6">
        <f>IFERROR(VLOOKUP($K178,Feb!$H$4:$N$489,7,FALSE),0)</f>
        <v>0</v>
      </c>
      <c r="P178" s="6">
        <f>IFERROR(VLOOKUP($K178,Mar!$H$4:$N$489,7,FALSE),0)</f>
        <v>0</v>
      </c>
      <c r="Q178" s="6">
        <f>IFERROR(VLOOKUP($K178,Abr!$H$4:$N$489,7,FALSE),0)</f>
        <v>0</v>
      </c>
      <c r="R178" s="6">
        <f>IFERROR(VLOOKUP($K178,May!$H$4:$N$489,7,FALSE),0)</f>
        <v>0</v>
      </c>
      <c r="S178" s="6">
        <f>IFERROR(VLOOKUP($K178,Jun!$H$4:$N$489,7,FALSE),0)</f>
        <v>0</v>
      </c>
      <c r="T178" s="6">
        <f>IFERROR(VLOOKUP($K178,Jul!$H$4:$N$489,7,FALSE),0)</f>
        <v>0</v>
      </c>
      <c r="U178" s="6">
        <f>IFERROR(VLOOKUP($K178,Ago!$H$4:$N$489,7,FALSE),0)</f>
        <v>0</v>
      </c>
      <c r="V178" s="6">
        <f>IFERROR(VLOOKUP($K178,Set!$H$4:$N$489,7,FALSE),0)</f>
        <v>0</v>
      </c>
      <c r="W178" s="6">
        <f>IFERROR(VLOOKUP($K178,Oct!$H$4:$N$489,7,FALSE),0)</f>
        <v>0</v>
      </c>
      <c r="X178" s="6">
        <f>IFERROR(VLOOKUP($K178,Nov!$H$4:$N$489,7,FALSE),0)</f>
        <v>0</v>
      </c>
      <c r="Y178" s="6">
        <f>IFERROR(VLOOKUP($K178,Dic!$H$4:$N$489,7,FALSE),0)</f>
        <v>0</v>
      </c>
      <c r="Z178" s="6">
        <f t="shared" si="59"/>
        <v>0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0</v>
      </c>
      <c r="AE178" s="6">
        <f t="shared" si="64"/>
        <v>0</v>
      </c>
      <c r="AF178" s="6">
        <f t="shared" si="65"/>
        <v>0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IFERROR(VLOOKUP($K179,Ene!$H$4:$N$489,7,FALSE),0)</f>
        <v>0</v>
      </c>
      <c r="O179" s="6">
        <f>IFERROR(VLOOKUP($K179,Feb!$H$4:$N$489,7,FALSE),0)</f>
        <v>0</v>
      </c>
      <c r="P179" s="6">
        <f>IFERROR(VLOOKUP($K179,Mar!$H$4:$N$489,7,FALSE),0)</f>
        <v>0</v>
      </c>
      <c r="Q179" s="6">
        <f>IFERROR(VLOOKUP($K179,Abr!$H$4:$N$489,7,FALSE),0)</f>
        <v>0</v>
      </c>
      <c r="R179" s="6">
        <f>IFERROR(VLOOKUP($K179,May!$H$4:$N$489,7,FALSE),0)</f>
        <v>0</v>
      </c>
      <c r="S179" s="6">
        <f>IFERROR(VLOOKUP($K179,Jun!$H$4:$N$489,7,FALSE),0)</f>
        <v>0</v>
      </c>
      <c r="T179" s="6">
        <f>IFERROR(VLOOKUP($K179,Jul!$H$4:$N$489,7,FALSE),0)</f>
        <v>0</v>
      </c>
      <c r="U179" s="6">
        <f>IFERROR(VLOOKUP($K179,Ago!$H$4:$N$489,7,FALSE),0)</f>
        <v>0</v>
      </c>
      <c r="V179" s="6">
        <f>IFERROR(VLOOKUP($K179,Set!$H$4:$N$489,7,FALSE),0)</f>
        <v>0</v>
      </c>
      <c r="W179" s="6">
        <f>IFERROR(VLOOKUP($K179,Oct!$H$4:$N$489,7,FALSE),0)</f>
        <v>0</v>
      </c>
      <c r="X179" s="6">
        <f>IFERROR(VLOOKUP($K179,Nov!$H$4:$N$489,7,FALSE),0)</f>
        <v>0</v>
      </c>
      <c r="Y179" s="6">
        <f>IFERROR(VLOOKUP($K179,Dic!$H$4:$N$489,7,FALSE),0)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IFERROR(VLOOKUP($K180,Ene!$H$4:$N$489,7,FALSE),0)</f>
        <v>0</v>
      </c>
      <c r="O180" s="6">
        <f>IFERROR(VLOOKUP($K180,Feb!$H$4:$N$489,7,FALSE),0)</f>
        <v>0</v>
      </c>
      <c r="P180" s="6">
        <f>IFERROR(VLOOKUP($K180,Mar!$H$4:$N$489,7,FALSE),0)</f>
        <v>0</v>
      </c>
      <c r="Q180" s="6">
        <f>IFERROR(VLOOKUP($K180,Abr!$H$4:$N$489,7,FALSE),0)</f>
        <v>0</v>
      </c>
      <c r="R180" s="6">
        <f>IFERROR(VLOOKUP($K180,May!$H$4:$N$489,7,FALSE),0)</f>
        <v>0</v>
      </c>
      <c r="S180" s="6">
        <f>IFERROR(VLOOKUP($K180,Jun!$H$4:$N$489,7,FALSE),0)</f>
        <v>0</v>
      </c>
      <c r="T180" s="6">
        <f>IFERROR(VLOOKUP($K180,Jul!$H$4:$N$489,7,FALSE),0)</f>
        <v>0</v>
      </c>
      <c r="U180" s="6">
        <f>IFERROR(VLOOKUP($K180,Ago!$H$4:$N$489,7,FALSE),0)</f>
        <v>0</v>
      </c>
      <c r="V180" s="6">
        <f>IFERROR(VLOOKUP($K180,Set!$H$4:$N$489,7,FALSE),0)</f>
        <v>0</v>
      </c>
      <c r="W180" s="6">
        <f>IFERROR(VLOOKUP($K180,Oct!$H$4:$N$489,7,FALSE),0)</f>
        <v>0</v>
      </c>
      <c r="X180" s="6">
        <f>IFERROR(VLOOKUP($K180,Nov!$H$4:$N$489,7,FALSE),0)</f>
        <v>0</v>
      </c>
      <c r="Y180" s="6">
        <f>IFERROR(VLOOKUP($K180,Dic!$H$4:$N$489,7,FALSE),0)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IFERROR(VLOOKUP($K181,Ene!$H$4:$N$489,7,FALSE),0)</f>
        <v>8</v>
      </c>
      <c r="O181" s="6">
        <f>IFERROR(VLOOKUP($K181,Feb!$H$4:$N$489,7,FALSE),0)</f>
        <v>13</v>
      </c>
      <c r="P181" s="6">
        <f>IFERROR(VLOOKUP($K181,Mar!$H$4:$N$489,7,FALSE),0)</f>
        <v>15</v>
      </c>
      <c r="Q181" s="6">
        <f>IFERROR(VLOOKUP($K181,Abr!$H$4:$N$489,7,FALSE),0)</f>
        <v>18</v>
      </c>
      <c r="R181" s="6">
        <f>IFERROR(VLOOKUP($K181,May!$H$4:$N$489,7,FALSE),0)</f>
        <v>15</v>
      </c>
      <c r="S181" s="6">
        <f>IFERROR(VLOOKUP($K181,Jun!$H$4:$N$489,7,FALSE),0)</f>
        <v>11</v>
      </c>
      <c r="T181" s="6">
        <f>IFERROR(VLOOKUP($K181,Jul!$H$4:$N$489,7,FALSE),0)</f>
        <v>15</v>
      </c>
      <c r="U181" s="6">
        <f>IFERROR(VLOOKUP($K181,Ago!$H$4:$N$489,7,FALSE),0)</f>
        <v>2</v>
      </c>
      <c r="V181" s="6">
        <f>IFERROR(VLOOKUP($K181,Set!$H$4:$N$489,7,FALSE),0)</f>
        <v>0</v>
      </c>
      <c r="W181" s="6">
        <f>IFERROR(VLOOKUP($K181,Oct!$H$4:$N$489,7,FALSE),0)</f>
        <v>0</v>
      </c>
      <c r="X181" s="6">
        <f>IFERROR(VLOOKUP($K181,Nov!$H$4:$N$489,7,FALSE),0)</f>
        <v>0</v>
      </c>
      <c r="Y181" s="6">
        <f>IFERROR(VLOOKUP($K181,Dic!$H$4:$N$489,7,FALSE),0)</f>
        <v>0</v>
      </c>
      <c r="Z181" s="6">
        <f t="shared" si="59"/>
        <v>36</v>
      </c>
      <c r="AA181" s="6">
        <f t="shared" si="60"/>
        <v>44</v>
      </c>
      <c r="AB181" s="6">
        <f t="shared" si="61"/>
        <v>17</v>
      </c>
      <c r="AC181" s="6">
        <f t="shared" si="62"/>
        <v>0</v>
      </c>
      <c r="AD181" s="6">
        <f t="shared" si="63"/>
        <v>80</v>
      </c>
      <c r="AE181" s="6">
        <f t="shared" si="64"/>
        <v>17</v>
      </c>
      <c r="AF181" s="6">
        <f t="shared" si="65"/>
        <v>97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IFERROR(VLOOKUP($K182,Ene!$H$4:$N$489,7,FALSE),0)</f>
        <v>8</v>
      </c>
      <c r="O182" s="6">
        <f>IFERROR(VLOOKUP($K182,Feb!$H$4:$N$489,7,FALSE),0)</f>
        <v>7</v>
      </c>
      <c r="P182" s="6">
        <f>IFERROR(VLOOKUP($K182,Mar!$H$4:$N$489,7,FALSE),0)</f>
        <v>1</v>
      </c>
      <c r="Q182" s="6">
        <f>IFERROR(VLOOKUP($K182,Abr!$H$4:$N$489,7,FALSE),0)</f>
        <v>9</v>
      </c>
      <c r="R182" s="6">
        <f>IFERROR(VLOOKUP($K182,May!$H$4:$N$489,7,FALSE),0)</f>
        <v>3</v>
      </c>
      <c r="S182" s="6">
        <f>IFERROR(VLOOKUP($K182,Jun!$H$4:$N$489,7,FALSE),0)</f>
        <v>4</v>
      </c>
      <c r="T182" s="6">
        <f>IFERROR(VLOOKUP($K182,Jul!$H$4:$N$489,7,FALSE),0)</f>
        <v>2</v>
      </c>
      <c r="U182" s="6">
        <f>IFERROR(VLOOKUP($K182,Ago!$H$4:$N$489,7,FALSE),0)</f>
        <v>1</v>
      </c>
      <c r="V182" s="6">
        <f>IFERROR(VLOOKUP($K182,Set!$H$4:$N$489,7,FALSE),0)</f>
        <v>0</v>
      </c>
      <c r="W182" s="6">
        <f>IFERROR(VLOOKUP($K182,Oct!$H$4:$N$489,7,FALSE),0)</f>
        <v>0</v>
      </c>
      <c r="X182" s="6">
        <f>IFERROR(VLOOKUP($K182,Nov!$H$4:$N$489,7,FALSE),0)</f>
        <v>0</v>
      </c>
      <c r="Y182" s="6">
        <f>IFERROR(VLOOKUP($K182,Dic!$H$4:$N$489,7,FALSE),0)</f>
        <v>0</v>
      </c>
      <c r="Z182" s="6">
        <f t="shared" si="59"/>
        <v>16</v>
      </c>
      <c r="AA182" s="6">
        <f t="shared" si="60"/>
        <v>16</v>
      </c>
      <c r="AB182" s="6">
        <f t="shared" si="61"/>
        <v>3</v>
      </c>
      <c r="AC182" s="6">
        <f t="shared" si="62"/>
        <v>0</v>
      </c>
      <c r="AD182" s="6">
        <f t="shared" si="63"/>
        <v>32</v>
      </c>
      <c r="AE182" s="6">
        <f t="shared" si="64"/>
        <v>3</v>
      </c>
      <c r="AF182" s="6">
        <f t="shared" si="65"/>
        <v>35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IFERROR(VLOOKUP($K183,Ene!$H$4:$N$489,7,FALSE),0)</f>
        <v>8</v>
      </c>
      <c r="O183" s="6">
        <f>IFERROR(VLOOKUP($K183,Feb!$H$4:$N$489,7,FALSE),0)</f>
        <v>3</v>
      </c>
      <c r="P183" s="6">
        <f>IFERROR(VLOOKUP($K183,Mar!$H$4:$N$489,7,FALSE),0)</f>
        <v>2</v>
      </c>
      <c r="Q183" s="6">
        <f>IFERROR(VLOOKUP($K183,Abr!$H$4:$N$489,7,FALSE),0)</f>
        <v>0</v>
      </c>
      <c r="R183" s="6">
        <f>IFERROR(VLOOKUP($K183,May!$H$4:$N$489,7,FALSE),0)</f>
        <v>8</v>
      </c>
      <c r="S183" s="6">
        <f>IFERROR(VLOOKUP($K183,Jun!$H$4:$N$489,7,FALSE),0)</f>
        <v>5</v>
      </c>
      <c r="T183" s="6">
        <f>IFERROR(VLOOKUP($K183,Jul!$H$4:$N$489,7,FALSE),0)</f>
        <v>3</v>
      </c>
      <c r="U183" s="6">
        <f>IFERROR(VLOOKUP($K183,Ago!$H$4:$N$489,7,FALSE),0)</f>
        <v>1</v>
      </c>
      <c r="V183" s="6">
        <f>IFERROR(VLOOKUP($K183,Set!$H$4:$N$489,7,FALSE),0)</f>
        <v>0</v>
      </c>
      <c r="W183" s="6">
        <f>IFERROR(VLOOKUP($K183,Oct!$H$4:$N$489,7,FALSE),0)</f>
        <v>0</v>
      </c>
      <c r="X183" s="6">
        <f>IFERROR(VLOOKUP($K183,Nov!$H$4:$N$489,7,FALSE),0)</f>
        <v>0</v>
      </c>
      <c r="Y183" s="6">
        <f>IFERROR(VLOOKUP($K183,Dic!$H$4:$N$489,7,FALSE),0)</f>
        <v>0</v>
      </c>
      <c r="Z183" s="6">
        <f t="shared" si="59"/>
        <v>13</v>
      </c>
      <c r="AA183" s="6">
        <f t="shared" si="60"/>
        <v>13</v>
      </c>
      <c r="AB183" s="6">
        <f t="shared" si="61"/>
        <v>4</v>
      </c>
      <c r="AC183" s="6">
        <f t="shared" si="62"/>
        <v>0</v>
      </c>
      <c r="AD183" s="6">
        <f t="shared" si="63"/>
        <v>26</v>
      </c>
      <c r="AE183" s="6">
        <f t="shared" si="64"/>
        <v>4</v>
      </c>
      <c r="AF183" s="6">
        <f t="shared" si="65"/>
        <v>30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IFERROR(VLOOKUP($K184,Ene!$H$4:$N$489,7,FALSE),0)</f>
        <v>0</v>
      </c>
      <c r="O184" s="6">
        <f>IFERROR(VLOOKUP($K184,Feb!$H$4:$N$489,7,FALSE),0)</f>
        <v>0</v>
      </c>
      <c r="P184" s="6">
        <f>IFERROR(VLOOKUP($K184,Mar!$H$4:$N$489,7,FALSE),0)</f>
        <v>0</v>
      </c>
      <c r="Q184" s="6">
        <f>IFERROR(VLOOKUP($K184,Abr!$H$4:$N$489,7,FALSE),0)</f>
        <v>4</v>
      </c>
      <c r="R184" s="6">
        <f>IFERROR(VLOOKUP($K184,May!$H$4:$N$489,7,FALSE),0)</f>
        <v>2</v>
      </c>
      <c r="S184" s="6">
        <f>IFERROR(VLOOKUP($K184,Jun!$H$4:$N$489,7,FALSE),0)</f>
        <v>0</v>
      </c>
      <c r="T184" s="6">
        <f>IFERROR(VLOOKUP($K184,Jul!$H$4:$N$489,7,FALSE),0)</f>
        <v>0</v>
      </c>
      <c r="U184" s="6">
        <f>IFERROR(VLOOKUP($K184,Ago!$H$4:$N$489,7,FALSE),0)</f>
        <v>0</v>
      </c>
      <c r="V184" s="6">
        <f>IFERROR(VLOOKUP($K184,Set!$H$4:$N$489,7,FALSE),0)</f>
        <v>0</v>
      </c>
      <c r="W184" s="6">
        <f>IFERROR(VLOOKUP($K184,Oct!$H$4:$N$489,7,FALSE),0)</f>
        <v>0</v>
      </c>
      <c r="X184" s="6">
        <f>IFERROR(VLOOKUP($K184,Nov!$H$4:$N$489,7,FALSE),0)</f>
        <v>0</v>
      </c>
      <c r="Y184" s="6">
        <f>IFERROR(VLOOKUP($K184,Dic!$H$4:$N$489,7,FALSE),0)</f>
        <v>0</v>
      </c>
      <c r="Z184" s="6">
        <f t="shared" si="59"/>
        <v>0</v>
      </c>
      <c r="AA184" s="6">
        <f t="shared" si="60"/>
        <v>6</v>
      </c>
      <c r="AB184" s="6">
        <f t="shared" si="61"/>
        <v>0</v>
      </c>
      <c r="AC184" s="6">
        <f t="shared" si="62"/>
        <v>0</v>
      </c>
      <c r="AD184" s="6">
        <f t="shared" si="63"/>
        <v>6</v>
      </c>
      <c r="AE184" s="6">
        <f t="shared" si="64"/>
        <v>0</v>
      </c>
      <c r="AF184" s="6">
        <f t="shared" si="65"/>
        <v>6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IFERROR(VLOOKUP($K185,Ene!$H$4:$N$489,7,FALSE),0)</f>
        <v>3</v>
      </c>
      <c r="O185" s="6">
        <f>IFERROR(VLOOKUP($K185,Feb!$H$4:$N$489,7,FALSE),0)</f>
        <v>2</v>
      </c>
      <c r="P185" s="6">
        <f>IFERROR(VLOOKUP($K185,Mar!$H$4:$N$489,7,FALSE),0)</f>
        <v>2</v>
      </c>
      <c r="Q185" s="6">
        <f>IFERROR(VLOOKUP($K185,Abr!$H$4:$N$489,7,FALSE),0)</f>
        <v>5</v>
      </c>
      <c r="R185" s="6">
        <f>IFERROR(VLOOKUP($K185,May!$H$4:$N$489,7,FALSE),0)</f>
        <v>4</v>
      </c>
      <c r="S185" s="6">
        <f>IFERROR(VLOOKUP($K185,Jun!$H$4:$N$489,7,FALSE),0)</f>
        <v>4</v>
      </c>
      <c r="T185" s="6">
        <f>IFERROR(VLOOKUP($K185,Jul!$H$4:$N$489,7,FALSE),0)</f>
        <v>2</v>
      </c>
      <c r="U185" s="6">
        <f>IFERROR(VLOOKUP($K185,Ago!$H$4:$N$489,7,FALSE),0)</f>
        <v>0</v>
      </c>
      <c r="V185" s="6">
        <f>IFERROR(VLOOKUP($K185,Set!$H$4:$N$489,7,FALSE),0)</f>
        <v>0</v>
      </c>
      <c r="W185" s="6">
        <f>IFERROR(VLOOKUP($K185,Oct!$H$4:$N$489,7,FALSE),0)</f>
        <v>0</v>
      </c>
      <c r="X185" s="6">
        <f>IFERROR(VLOOKUP($K185,Nov!$H$4:$N$489,7,FALSE),0)</f>
        <v>0</v>
      </c>
      <c r="Y185" s="6">
        <f>IFERROR(VLOOKUP($K185,Dic!$H$4:$N$489,7,FALSE),0)</f>
        <v>0</v>
      </c>
      <c r="Z185" s="6">
        <f t="shared" si="59"/>
        <v>7</v>
      </c>
      <c r="AA185" s="6">
        <f t="shared" si="60"/>
        <v>13</v>
      </c>
      <c r="AB185" s="6">
        <f t="shared" si="61"/>
        <v>2</v>
      </c>
      <c r="AC185" s="6">
        <f t="shared" si="62"/>
        <v>0</v>
      </c>
      <c r="AD185" s="6">
        <f t="shared" si="63"/>
        <v>20</v>
      </c>
      <c r="AE185" s="6">
        <f t="shared" si="64"/>
        <v>2</v>
      </c>
      <c r="AF185" s="6">
        <f t="shared" si="65"/>
        <v>22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IFERROR(VLOOKUP($K186,Ene!$H$4:$N$489,7,FALSE),0)</f>
        <v>0</v>
      </c>
      <c r="O186" s="6">
        <f>IFERROR(VLOOKUP($K186,Feb!$H$4:$N$489,7,FALSE),0)</f>
        <v>0</v>
      </c>
      <c r="P186" s="6">
        <f>IFERROR(VLOOKUP($K186,Mar!$H$4:$N$489,7,FALSE),0)</f>
        <v>0</v>
      </c>
      <c r="Q186" s="6">
        <f>IFERROR(VLOOKUP($K186,Abr!$H$4:$N$489,7,FALSE),0)</f>
        <v>2</v>
      </c>
      <c r="R186" s="6">
        <f>IFERROR(VLOOKUP($K186,May!$H$4:$N$489,7,FALSE),0)</f>
        <v>0</v>
      </c>
      <c r="S186" s="6">
        <f>IFERROR(VLOOKUP($K186,Jun!$H$4:$N$489,7,FALSE),0)</f>
        <v>0</v>
      </c>
      <c r="T186" s="6">
        <f>IFERROR(VLOOKUP($K186,Jul!$H$4:$N$489,7,FALSE),0)</f>
        <v>0</v>
      </c>
      <c r="U186" s="6">
        <f>IFERROR(VLOOKUP($K186,Ago!$H$4:$N$489,7,FALSE),0)</f>
        <v>0</v>
      </c>
      <c r="V186" s="6">
        <f>IFERROR(VLOOKUP($K186,Set!$H$4:$N$489,7,FALSE),0)</f>
        <v>0</v>
      </c>
      <c r="W186" s="6">
        <f>IFERROR(VLOOKUP($K186,Oct!$H$4:$N$489,7,FALSE),0)</f>
        <v>0</v>
      </c>
      <c r="X186" s="6">
        <f>IFERROR(VLOOKUP($K186,Nov!$H$4:$N$489,7,FALSE),0)</f>
        <v>0</v>
      </c>
      <c r="Y186" s="6">
        <f>IFERROR(VLOOKUP($K186,Dic!$H$4:$N$489,7,FALSE),0)</f>
        <v>0</v>
      </c>
      <c r="Z186" s="6">
        <f t="shared" si="59"/>
        <v>0</v>
      </c>
      <c r="AA186" s="6">
        <f t="shared" si="60"/>
        <v>2</v>
      </c>
      <c r="AB186" s="6">
        <f t="shared" si="61"/>
        <v>0</v>
      </c>
      <c r="AC186" s="6">
        <f t="shared" si="62"/>
        <v>0</v>
      </c>
      <c r="AD186" s="6">
        <f t="shared" si="63"/>
        <v>2</v>
      </c>
      <c r="AE186" s="6">
        <f t="shared" si="64"/>
        <v>0</v>
      </c>
      <c r="AF186" s="6">
        <f t="shared" si="65"/>
        <v>2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IFERROR(VLOOKUP($K187,Ene!$H$4:$N$489,7,FALSE),0)</f>
        <v>5</v>
      </c>
      <c r="O187" s="6">
        <f>IFERROR(VLOOKUP($K187,Feb!$H$4:$N$489,7,FALSE),0)</f>
        <v>3</v>
      </c>
      <c r="P187" s="6">
        <f>IFERROR(VLOOKUP($K187,Mar!$H$4:$N$489,7,FALSE),0)</f>
        <v>4</v>
      </c>
      <c r="Q187" s="6">
        <f>IFERROR(VLOOKUP($K187,Abr!$H$4:$N$489,7,FALSE),0)</f>
        <v>7</v>
      </c>
      <c r="R187" s="6">
        <f>IFERROR(VLOOKUP($K187,May!$H$4:$N$489,7,FALSE),0)</f>
        <v>7</v>
      </c>
      <c r="S187" s="6">
        <f>IFERROR(VLOOKUP($K187,Jun!$H$4:$N$489,7,FALSE),0)</f>
        <v>1</v>
      </c>
      <c r="T187" s="6">
        <f>IFERROR(VLOOKUP($K187,Jul!$H$4:$N$489,7,FALSE),0)</f>
        <v>4</v>
      </c>
      <c r="U187" s="6">
        <f>IFERROR(VLOOKUP($K187,Ago!$H$4:$N$489,7,FALSE),0)</f>
        <v>0</v>
      </c>
      <c r="V187" s="6">
        <f>IFERROR(VLOOKUP($K187,Set!$H$4:$N$489,7,FALSE),0)</f>
        <v>0</v>
      </c>
      <c r="W187" s="6">
        <f>IFERROR(VLOOKUP($K187,Oct!$H$4:$N$489,7,FALSE),0)</f>
        <v>0</v>
      </c>
      <c r="X187" s="6">
        <f>IFERROR(VLOOKUP($K187,Nov!$H$4:$N$489,7,FALSE),0)</f>
        <v>0</v>
      </c>
      <c r="Y187" s="6">
        <f>IFERROR(VLOOKUP($K187,Dic!$H$4:$N$489,7,FALSE),0)</f>
        <v>0</v>
      </c>
      <c r="Z187" s="6">
        <f t="shared" si="59"/>
        <v>12</v>
      </c>
      <c r="AA187" s="6">
        <f t="shared" si="60"/>
        <v>15</v>
      </c>
      <c r="AB187" s="6">
        <f t="shared" si="61"/>
        <v>4</v>
      </c>
      <c r="AC187" s="6">
        <f t="shared" si="62"/>
        <v>0</v>
      </c>
      <c r="AD187" s="6">
        <f t="shared" si="63"/>
        <v>27</v>
      </c>
      <c r="AE187" s="6">
        <f t="shared" si="64"/>
        <v>4</v>
      </c>
      <c r="AF187" s="6">
        <f t="shared" si="65"/>
        <v>31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IFERROR(VLOOKUP($K188,Ene!$H$4:$N$489,7,FALSE),0)</f>
        <v>5</v>
      </c>
      <c r="O188" s="6">
        <f>IFERROR(VLOOKUP($K188,Feb!$H$4:$N$489,7,FALSE),0)</f>
        <v>2</v>
      </c>
      <c r="P188" s="6">
        <f>IFERROR(VLOOKUP($K188,Mar!$H$4:$N$489,7,FALSE),0)</f>
        <v>2</v>
      </c>
      <c r="Q188" s="6">
        <f>IFERROR(VLOOKUP($K188,Abr!$H$4:$N$489,7,FALSE),0)</f>
        <v>6</v>
      </c>
      <c r="R188" s="6">
        <f>IFERROR(VLOOKUP($K188,May!$H$4:$N$489,7,FALSE),0)</f>
        <v>5</v>
      </c>
      <c r="S188" s="6">
        <f>IFERROR(VLOOKUP($K188,Jun!$H$4:$N$489,7,FALSE),0)</f>
        <v>2</v>
      </c>
      <c r="T188" s="6">
        <f>IFERROR(VLOOKUP($K188,Jul!$H$4:$N$489,7,FALSE),0)</f>
        <v>1</v>
      </c>
      <c r="U188" s="6">
        <f>IFERROR(VLOOKUP($K188,Ago!$H$4:$N$489,7,FALSE),0)</f>
        <v>1</v>
      </c>
      <c r="V188" s="6">
        <f>IFERROR(VLOOKUP($K188,Set!$H$4:$N$489,7,FALSE),0)</f>
        <v>0</v>
      </c>
      <c r="W188" s="6">
        <f>IFERROR(VLOOKUP($K188,Oct!$H$4:$N$489,7,FALSE),0)</f>
        <v>0</v>
      </c>
      <c r="X188" s="6">
        <f>IFERROR(VLOOKUP($K188,Nov!$H$4:$N$489,7,FALSE),0)</f>
        <v>0</v>
      </c>
      <c r="Y188" s="6">
        <f>IFERROR(VLOOKUP($K188,Dic!$H$4:$N$489,7,FALSE),0)</f>
        <v>0</v>
      </c>
      <c r="Z188" s="6">
        <f t="shared" si="59"/>
        <v>9</v>
      </c>
      <c r="AA188" s="6">
        <f t="shared" si="60"/>
        <v>13</v>
      </c>
      <c r="AB188" s="6">
        <f t="shared" si="61"/>
        <v>2</v>
      </c>
      <c r="AC188" s="6">
        <f t="shared" si="62"/>
        <v>0</v>
      </c>
      <c r="AD188" s="6">
        <f t="shared" si="63"/>
        <v>22</v>
      </c>
      <c r="AE188" s="6">
        <f t="shared" si="64"/>
        <v>2</v>
      </c>
      <c r="AF188" s="6">
        <f t="shared" si="65"/>
        <v>24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IFERROR(VLOOKUP($K189,Ene!$H$4:$N$489,7,FALSE),0)</f>
        <v>8</v>
      </c>
      <c r="O189" s="6">
        <f>IFERROR(VLOOKUP($K189,Feb!$H$4:$N$489,7,FALSE),0)</f>
        <v>10</v>
      </c>
      <c r="P189" s="6">
        <f>IFERROR(VLOOKUP($K189,Mar!$H$4:$N$489,7,FALSE),0)</f>
        <v>23</v>
      </c>
      <c r="Q189" s="6">
        <f>IFERROR(VLOOKUP($K189,Abr!$H$4:$N$489,7,FALSE),0)</f>
        <v>7</v>
      </c>
      <c r="R189" s="6">
        <f>IFERROR(VLOOKUP($K189,May!$H$4:$N$489,7,FALSE),0)</f>
        <v>18</v>
      </c>
      <c r="S189" s="6">
        <f>IFERROR(VLOOKUP($K189,Jun!$H$4:$N$489,7,FALSE),0)</f>
        <v>8</v>
      </c>
      <c r="T189" s="6">
        <f>IFERROR(VLOOKUP($K189,Jul!$H$4:$N$489,7,FALSE),0)</f>
        <v>17</v>
      </c>
      <c r="U189" s="6">
        <f>IFERROR(VLOOKUP($K189,Ago!$H$4:$N$489,7,FALSE),0)</f>
        <v>5</v>
      </c>
      <c r="V189" s="6">
        <f>IFERROR(VLOOKUP($K189,Set!$H$4:$N$489,7,FALSE),0)</f>
        <v>0</v>
      </c>
      <c r="W189" s="6">
        <f>IFERROR(VLOOKUP($K189,Oct!$H$4:$N$489,7,FALSE),0)</f>
        <v>0</v>
      </c>
      <c r="X189" s="6">
        <f>IFERROR(VLOOKUP($K189,Nov!$H$4:$N$489,7,FALSE),0)</f>
        <v>0</v>
      </c>
      <c r="Y189" s="6">
        <f>IFERROR(VLOOKUP($K189,Dic!$H$4:$N$489,7,FALSE),0)</f>
        <v>0</v>
      </c>
      <c r="Z189" s="6">
        <f t="shared" si="59"/>
        <v>41</v>
      </c>
      <c r="AA189" s="6">
        <f t="shared" si="60"/>
        <v>33</v>
      </c>
      <c r="AB189" s="6">
        <f t="shared" si="61"/>
        <v>22</v>
      </c>
      <c r="AC189" s="6">
        <f t="shared" si="62"/>
        <v>0</v>
      </c>
      <c r="AD189" s="6">
        <f t="shared" si="63"/>
        <v>74</v>
      </c>
      <c r="AE189" s="6">
        <f t="shared" si="64"/>
        <v>22</v>
      </c>
      <c r="AF189" s="6">
        <f t="shared" si="65"/>
        <v>96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IFERROR(VLOOKUP($K190,Ene!$H$4:$N$489,7,FALSE),0)</f>
        <v>0</v>
      </c>
      <c r="O190" s="6">
        <f>IFERROR(VLOOKUP($K190,Feb!$H$4:$N$489,7,FALSE),0)</f>
        <v>0</v>
      </c>
      <c r="P190" s="6">
        <f>IFERROR(VLOOKUP($K190,Mar!$H$4:$N$489,7,FALSE),0)</f>
        <v>0</v>
      </c>
      <c r="Q190" s="6">
        <f>IFERROR(VLOOKUP($K190,Abr!$H$4:$N$489,7,FALSE),0)</f>
        <v>0</v>
      </c>
      <c r="R190" s="6">
        <f>IFERROR(VLOOKUP($K190,May!$H$4:$N$489,7,FALSE),0)</f>
        <v>0</v>
      </c>
      <c r="S190" s="6">
        <f>IFERROR(VLOOKUP($K190,Jun!$H$4:$N$489,7,FALSE),0)</f>
        <v>0</v>
      </c>
      <c r="T190" s="6">
        <f>IFERROR(VLOOKUP($K190,Jul!$H$4:$N$489,7,FALSE),0)</f>
        <v>0</v>
      </c>
      <c r="U190" s="6">
        <f>IFERROR(VLOOKUP($K190,Ago!$H$4:$N$489,7,FALSE),0)</f>
        <v>0</v>
      </c>
      <c r="V190" s="6">
        <f>IFERROR(VLOOKUP($K190,Set!$H$4:$N$489,7,FALSE),0)</f>
        <v>0</v>
      </c>
      <c r="W190" s="6">
        <f>IFERROR(VLOOKUP($K190,Oct!$H$4:$N$489,7,FALSE),0)</f>
        <v>0</v>
      </c>
      <c r="X190" s="6">
        <f>IFERROR(VLOOKUP($K190,Nov!$H$4:$N$489,7,FALSE),0)</f>
        <v>0</v>
      </c>
      <c r="Y190" s="6">
        <f>IFERROR(VLOOKUP($K190,Dic!$H$4:$N$489,7,FALSE),0)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IFERROR(VLOOKUP($K191,Ene!$H$4:$N$489,7,FALSE),0)</f>
        <v>0</v>
      </c>
      <c r="O191" s="6">
        <f>IFERROR(VLOOKUP($K191,Feb!$H$4:$N$489,7,FALSE),0)</f>
        <v>0</v>
      </c>
      <c r="P191" s="6">
        <f>IFERROR(VLOOKUP($K191,Mar!$H$4:$N$489,7,FALSE),0)</f>
        <v>0</v>
      </c>
      <c r="Q191" s="6">
        <f>IFERROR(VLOOKUP($K191,Abr!$H$4:$N$489,7,FALSE),0)</f>
        <v>0</v>
      </c>
      <c r="R191" s="6">
        <f>IFERROR(VLOOKUP($K191,May!$H$4:$N$489,7,FALSE),0)</f>
        <v>0</v>
      </c>
      <c r="S191" s="6">
        <f>IFERROR(VLOOKUP($K191,Jun!$H$4:$N$489,7,FALSE),0)</f>
        <v>0</v>
      </c>
      <c r="T191" s="6">
        <f>IFERROR(VLOOKUP($K191,Jul!$H$4:$N$489,7,FALSE),0)</f>
        <v>0</v>
      </c>
      <c r="U191" s="6">
        <f>IFERROR(VLOOKUP($K191,Ago!$H$4:$N$489,7,FALSE),0)</f>
        <v>0</v>
      </c>
      <c r="V191" s="6">
        <f>IFERROR(VLOOKUP($K191,Set!$H$4:$N$489,7,FALSE),0)</f>
        <v>0</v>
      </c>
      <c r="W191" s="6">
        <f>IFERROR(VLOOKUP($K191,Oct!$H$4:$N$489,7,FALSE),0)</f>
        <v>0</v>
      </c>
      <c r="X191" s="6">
        <f>IFERROR(VLOOKUP($K191,Nov!$H$4:$N$489,7,FALSE),0)</f>
        <v>0</v>
      </c>
      <c r="Y191" s="6">
        <f>IFERROR(VLOOKUP($K191,Dic!$H$4:$N$489,7,FALSE),0)</f>
        <v>0</v>
      </c>
      <c r="Z191" s="6">
        <f t="shared" si="59"/>
        <v>0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0</v>
      </c>
      <c r="AE191" s="6">
        <f t="shared" si="64"/>
        <v>0</v>
      </c>
      <c r="AF191" s="6">
        <f t="shared" si="65"/>
        <v>0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IFERROR(VLOOKUP($K192,Ene!$H$4:$N$489,7,FALSE),0)</f>
        <v>0</v>
      </c>
      <c r="O192" s="6">
        <f>IFERROR(VLOOKUP($K192,Feb!$H$4:$N$489,7,FALSE),0)</f>
        <v>0</v>
      </c>
      <c r="P192" s="6">
        <f>IFERROR(VLOOKUP($K192,Mar!$H$4:$N$489,7,FALSE),0)</f>
        <v>0</v>
      </c>
      <c r="Q192" s="6">
        <f>IFERROR(VLOOKUP($K192,Abr!$H$4:$N$489,7,FALSE),0)</f>
        <v>0</v>
      </c>
      <c r="R192" s="6">
        <f>IFERROR(VLOOKUP($K192,May!$H$4:$N$489,7,FALSE),0)</f>
        <v>0</v>
      </c>
      <c r="S192" s="6">
        <f>IFERROR(VLOOKUP($K192,Jun!$H$4:$N$489,7,FALSE),0)</f>
        <v>0</v>
      </c>
      <c r="T192" s="6">
        <f>IFERROR(VLOOKUP($K192,Jul!$H$4:$N$489,7,FALSE),0)</f>
        <v>0</v>
      </c>
      <c r="U192" s="6">
        <f>IFERROR(VLOOKUP($K192,Ago!$H$4:$N$489,7,FALSE),0)</f>
        <v>0</v>
      </c>
      <c r="V192" s="6">
        <f>IFERROR(VLOOKUP($K192,Set!$H$4:$N$489,7,FALSE),0)</f>
        <v>0</v>
      </c>
      <c r="W192" s="6">
        <f>IFERROR(VLOOKUP($K192,Oct!$H$4:$N$489,7,FALSE),0)</f>
        <v>0</v>
      </c>
      <c r="X192" s="6">
        <f>IFERROR(VLOOKUP($K192,Nov!$H$4:$N$489,7,FALSE),0)</f>
        <v>0</v>
      </c>
      <c r="Y192" s="6">
        <f>IFERROR(VLOOKUP($K192,Dic!$H$4:$N$489,7,FALSE),0)</f>
        <v>0</v>
      </c>
      <c r="Z192" s="6">
        <f t="shared" si="59"/>
        <v>0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0</v>
      </c>
      <c r="AE192" s="6">
        <f t="shared" si="64"/>
        <v>0</v>
      </c>
      <c r="AF192" s="6">
        <f t="shared" si="65"/>
        <v>0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IFERROR(VLOOKUP($K193,Ene!$H$4:$N$489,7,FALSE),0)</f>
        <v>0</v>
      </c>
      <c r="O193" s="6">
        <f>IFERROR(VLOOKUP($K193,Feb!$H$4:$N$489,7,FALSE),0)</f>
        <v>0</v>
      </c>
      <c r="P193" s="6">
        <f>IFERROR(VLOOKUP($K193,Mar!$H$4:$N$489,7,FALSE),0)</f>
        <v>0</v>
      </c>
      <c r="Q193" s="6">
        <f>IFERROR(VLOOKUP($K193,Abr!$H$4:$N$489,7,FALSE),0)</f>
        <v>0</v>
      </c>
      <c r="R193" s="6">
        <f>IFERROR(VLOOKUP($K193,May!$H$4:$N$489,7,FALSE),0)</f>
        <v>0</v>
      </c>
      <c r="S193" s="6">
        <f>IFERROR(VLOOKUP($K193,Jun!$H$4:$N$489,7,FALSE),0)</f>
        <v>0</v>
      </c>
      <c r="T193" s="6">
        <f>IFERROR(VLOOKUP($K193,Jul!$H$4:$N$489,7,FALSE),0)</f>
        <v>0</v>
      </c>
      <c r="U193" s="6">
        <f>IFERROR(VLOOKUP($K193,Ago!$H$4:$N$489,7,FALSE),0)</f>
        <v>0</v>
      </c>
      <c r="V193" s="6">
        <f>IFERROR(VLOOKUP($K193,Set!$H$4:$N$489,7,FALSE),0)</f>
        <v>0</v>
      </c>
      <c r="W193" s="6">
        <f>IFERROR(VLOOKUP($K193,Oct!$H$4:$N$489,7,FALSE),0)</f>
        <v>0</v>
      </c>
      <c r="X193" s="6">
        <f>IFERROR(VLOOKUP($K193,Nov!$H$4:$N$489,7,FALSE),0)</f>
        <v>0</v>
      </c>
      <c r="Y193" s="6">
        <f>IFERROR(VLOOKUP($K193,Dic!$H$4:$N$489,7,FALSE),0)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IFERROR(VLOOKUP($K194,Ene!$H$4:$N$489,7,FALSE),0)</f>
        <v>0</v>
      </c>
      <c r="O194" s="6">
        <f>IFERROR(VLOOKUP($K194,Feb!$H$4:$N$489,7,FALSE),0)</f>
        <v>0</v>
      </c>
      <c r="P194" s="6">
        <f>IFERROR(VLOOKUP($K194,Mar!$H$4:$N$489,7,FALSE),0)</f>
        <v>0</v>
      </c>
      <c r="Q194" s="6">
        <f>IFERROR(VLOOKUP($K194,Abr!$H$4:$N$489,7,FALSE),0)</f>
        <v>0</v>
      </c>
      <c r="R194" s="6">
        <f>IFERROR(VLOOKUP($K194,May!$H$4:$N$489,7,FALSE),0)</f>
        <v>0</v>
      </c>
      <c r="S194" s="6">
        <f>IFERROR(VLOOKUP($K194,Jun!$H$4:$N$489,7,FALSE),0)</f>
        <v>0</v>
      </c>
      <c r="T194" s="6">
        <f>IFERROR(VLOOKUP($K194,Jul!$H$4:$N$489,7,FALSE),0)</f>
        <v>0</v>
      </c>
      <c r="U194" s="6">
        <f>IFERROR(VLOOKUP($K194,Ago!$H$4:$N$489,7,FALSE),0)</f>
        <v>0</v>
      </c>
      <c r="V194" s="6">
        <f>IFERROR(VLOOKUP($K194,Set!$H$4:$N$489,7,FALSE),0)</f>
        <v>0</v>
      </c>
      <c r="W194" s="6">
        <f>IFERROR(VLOOKUP($K194,Oct!$H$4:$N$489,7,FALSE),0)</f>
        <v>0</v>
      </c>
      <c r="X194" s="6">
        <f>IFERROR(VLOOKUP($K194,Nov!$H$4:$N$489,7,FALSE),0)</f>
        <v>0</v>
      </c>
      <c r="Y194" s="6">
        <f>IFERROR(VLOOKUP($K194,Dic!$H$4:$N$489,7,FALSE),0)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IFERROR(VLOOKUP($K195,Ene!$H$4:$N$489,7,FALSE),0)</f>
        <v>0</v>
      </c>
      <c r="O195" s="6">
        <f>IFERROR(VLOOKUP($K195,Feb!$H$4:$N$489,7,FALSE),0)</f>
        <v>0</v>
      </c>
      <c r="P195" s="6">
        <f>IFERROR(VLOOKUP($K195,Mar!$H$4:$N$489,7,FALSE),0)</f>
        <v>0</v>
      </c>
      <c r="Q195" s="6">
        <f>IFERROR(VLOOKUP($K195,Abr!$H$4:$N$489,7,FALSE),0)</f>
        <v>0</v>
      </c>
      <c r="R195" s="6">
        <f>IFERROR(VLOOKUP($K195,May!$H$4:$N$489,7,FALSE),0)</f>
        <v>0</v>
      </c>
      <c r="S195" s="6">
        <f>IFERROR(VLOOKUP($K195,Jun!$H$4:$N$489,7,FALSE),0)</f>
        <v>0</v>
      </c>
      <c r="T195" s="6">
        <f>IFERROR(VLOOKUP($K195,Jul!$H$4:$N$489,7,FALSE),0)</f>
        <v>0</v>
      </c>
      <c r="U195" s="6">
        <f>IFERROR(VLOOKUP($K195,Ago!$H$4:$N$489,7,FALSE),0)</f>
        <v>0</v>
      </c>
      <c r="V195" s="6">
        <f>IFERROR(VLOOKUP($K195,Set!$H$4:$N$489,7,FALSE),0)</f>
        <v>0</v>
      </c>
      <c r="W195" s="6">
        <f>IFERROR(VLOOKUP($K195,Oct!$H$4:$N$489,7,FALSE),0)</f>
        <v>0</v>
      </c>
      <c r="X195" s="6">
        <f>IFERROR(VLOOKUP($K195,Nov!$H$4:$N$489,7,FALSE),0)</f>
        <v>0</v>
      </c>
      <c r="Y195" s="6">
        <f>IFERROR(VLOOKUP($K195,Dic!$H$4:$N$489,7,FALSE),0)</f>
        <v>0</v>
      </c>
      <c r="Z195" s="6">
        <f t="shared" si="66"/>
        <v>0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0</v>
      </c>
      <c r="AE195" s="6">
        <f t="shared" si="71"/>
        <v>0</v>
      </c>
      <c r="AF195" s="6">
        <f t="shared" si="72"/>
        <v>0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IFERROR(VLOOKUP($K196,Ene!$H$4:$N$489,7,FALSE),0)</f>
        <v>0</v>
      </c>
      <c r="O196" s="6">
        <f>IFERROR(VLOOKUP($K196,Feb!$H$4:$N$489,7,FALSE),0)</f>
        <v>0</v>
      </c>
      <c r="P196" s="6">
        <f>IFERROR(VLOOKUP($K196,Mar!$H$4:$N$489,7,FALSE),0)</f>
        <v>0</v>
      </c>
      <c r="Q196" s="6">
        <f>IFERROR(VLOOKUP($K196,Abr!$H$4:$N$489,7,FALSE),0)</f>
        <v>0</v>
      </c>
      <c r="R196" s="6">
        <f>IFERROR(VLOOKUP($K196,May!$H$4:$N$489,7,FALSE),0)</f>
        <v>0</v>
      </c>
      <c r="S196" s="6">
        <f>IFERROR(VLOOKUP($K196,Jun!$H$4:$N$489,7,FALSE),0)</f>
        <v>0</v>
      </c>
      <c r="T196" s="6">
        <f>IFERROR(VLOOKUP($K196,Jul!$H$4:$N$489,7,FALSE),0)</f>
        <v>0</v>
      </c>
      <c r="U196" s="6">
        <f>IFERROR(VLOOKUP($K196,Ago!$H$4:$N$489,7,FALSE),0)</f>
        <v>0</v>
      </c>
      <c r="V196" s="6">
        <f>IFERROR(VLOOKUP($K196,Set!$H$4:$N$489,7,FALSE),0)</f>
        <v>0</v>
      </c>
      <c r="W196" s="6">
        <f>IFERROR(VLOOKUP($K196,Oct!$H$4:$N$489,7,FALSE),0)</f>
        <v>0</v>
      </c>
      <c r="X196" s="6">
        <f>IFERROR(VLOOKUP($K196,Nov!$H$4:$N$489,7,FALSE),0)</f>
        <v>0</v>
      </c>
      <c r="Y196" s="6">
        <f>IFERROR(VLOOKUP($K196,Dic!$H$4:$N$489,7,FALSE),0)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IFERROR(VLOOKUP($K197,Ene!$H$4:$N$489,7,FALSE),0)</f>
        <v>0</v>
      </c>
      <c r="O197" s="6">
        <f>IFERROR(VLOOKUP($K197,Feb!$H$4:$N$489,7,FALSE),0)</f>
        <v>0</v>
      </c>
      <c r="P197" s="6">
        <f>IFERROR(VLOOKUP($K197,Mar!$H$4:$N$489,7,FALSE),0)</f>
        <v>0</v>
      </c>
      <c r="Q197" s="6">
        <f>IFERROR(VLOOKUP($K197,Abr!$H$4:$N$489,7,FALSE),0)</f>
        <v>0</v>
      </c>
      <c r="R197" s="6">
        <f>IFERROR(VLOOKUP($K197,May!$H$4:$N$489,7,FALSE),0)</f>
        <v>0</v>
      </c>
      <c r="S197" s="6">
        <f>IFERROR(VLOOKUP($K197,Jun!$H$4:$N$489,7,FALSE),0)</f>
        <v>0</v>
      </c>
      <c r="T197" s="6">
        <f>IFERROR(VLOOKUP($K197,Jul!$H$4:$N$489,7,FALSE),0)</f>
        <v>0</v>
      </c>
      <c r="U197" s="6">
        <f>IFERROR(VLOOKUP($K197,Ago!$H$4:$N$489,7,FALSE),0)</f>
        <v>0</v>
      </c>
      <c r="V197" s="6">
        <f>IFERROR(VLOOKUP($K197,Set!$H$4:$N$489,7,FALSE),0)</f>
        <v>0</v>
      </c>
      <c r="W197" s="6">
        <f>IFERROR(VLOOKUP($K197,Oct!$H$4:$N$489,7,FALSE),0)</f>
        <v>0</v>
      </c>
      <c r="X197" s="6">
        <f>IFERROR(VLOOKUP($K197,Nov!$H$4:$N$489,7,FALSE),0)</f>
        <v>0</v>
      </c>
      <c r="Y197" s="6">
        <f>IFERROR(VLOOKUP($K197,Dic!$H$4:$N$489,7,FALSE),0)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IFERROR(VLOOKUP($K198,Ene!$H$4:$N$489,7,FALSE),0)</f>
        <v>0</v>
      </c>
      <c r="O198" s="6">
        <f>IFERROR(VLOOKUP($K198,Feb!$H$4:$N$489,7,FALSE),0)</f>
        <v>0</v>
      </c>
      <c r="P198" s="6">
        <f>IFERROR(VLOOKUP($K198,Mar!$H$4:$N$489,7,FALSE),0)</f>
        <v>0</v>
      </c>
      <c r="Q198" s="6">
        <f>IFERROR(VLOOKUP($K198,Abr!$H$4:$N$489,7,FALSE),0)</f>
        <v>0</v>
      </c>
      <c r="R198" s="6">
        <f>IFERROR(VLOOKUP($K198,May!$H$4:$N$489,7,FALSE),0)</f>
        <v>0</v>
      </c>
      <c r="S198" s="6">
        <f>IFERROR(VLOOKUP($K198,Jun!$H$4:$N$489,7,FALSE),0)</f>
        <v>0</v>
      </c>
      <c r="T198" s="6">
        <f>IFERROR(VLOOKUP($K198,Jul!$H$4:$N$489,7,FALSE),0)</f>
        <v>0</v>
      </c>
      <c r="U198" s="6">
        <f>IFERROR(VLOOKUP($K198,Ago!$H$4:$N$489,7,FALSE),0)</f>
        <v>0</v>
      </c>
      <c r="V198" s="6">
        <f>IFERROR(VLOOKUP($K198,Set!$H$4:$N$489,7,FALSE),0)</f>
        <v>0</v>
      </c>
      <c r="W198" s="6">
        <f>IFERROR(VLOOKUP($K198,Oct!$H$4:$N$489,7,FALSE),0)</f>
        <v>0</v>
      </c>
      <c r="X198" s="6">
        <f>IFERROR(VLOOKUP($K198,Nov!$H$4:$N$489,7,FALSE),0)</f>
        <v>0</v>
      </c>
      <c r="Y198" s="6">
        <f>IFERROR(VLOOKUP($K198,Dic!$H$4:$N$489,7,FALSE),0)</f>
        <v>0</v>
      </c>
      <c r="Z198" s="6">
        <f t="shared" si="66"/>
        <v>0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0</v>
      </c>
      <c r="AE198" s="6">
        <f t="shared" si="71"/>
        <v>0</v>
      </c>
      <c r="AF198" s="6">
        <f t="shared" si="72"/>
        <v>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IFERROR(VLOOKUP($K199,Ene!$H$4:$N$489,7,FALSE),0)</f>
        <v>0</v>
      </c>
      <c r="O199" s="6">
        <f>IFERROR(VLOOKUP($K199,Feb!$H$4:$N$489,7,FALSE),0)</f>
        <v>0</v>
      </c>
      <c r="P199" s="6">
        <f>IFERROR(VLOOKUP($K199,Mar!$H$4:$N$489,7,FALSE),0)</f>
        <v>0</v>
      </c>
      <c r="Q199" s="6">
        <f>IFERROR(VLOOKUP($K199,Abr!$H$4:$N$489,7,FALSE),0)</f>
        <v>0</v>
      </c>
      <c r="R199" s="6">
        <f>IFERROR(VLOOKUP($K199,May!$H$4:$N$489,7,FALSE),0)</f>
        <v>0</v>
      </c>
      <c r="S199" s="6">
        <f>IFERROR(VLOOKUP($K199,Jun!$H$4:$N$489,7,FALSE),0)</f>
        <v>0</v>
      </c>
      <c r="T199" s="6">
        <f>IFERROR(VLOOKUP($K199,Jul!$H$4:$N$489,7,FALSE),0)</f>
        <v>0</v>
      </c>
      <c r="U199" s="6">
        <f>IFERROR(VLOOKUP($K199,Ago!$H$4:$N$489,7,FALSE),0)</f>
        <v>0</v>
      </c>
      <c r="V199" s="6">
        <f>IFERROR(VLOOKUP($K199,Set!$H$4:$N$489,7,FALSE),0)</f>
        <v>0</v>
      </c>
      <c r="W199" s="6">
        <f>IFERROR(VLOOKUP($K199,Oct!$H$4:$N$489,7,FALSE),0)</f>
        <v>0</v>
      </c>
      <c r="X199" s="6">
        <f>IFERROR(VLOOKUP($K199,Nov!$H$4:$N$489,7,FALSE),0)</f>
        <v>0</v>
      </c>
      <c r="Y199" s="6">
        <f>IFERROR(VLOOKUP($K199,Dic!$H$4:$N$489,7,FALSE),0)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IFERROR(VLOOKUP($K200,Ene!$H$4:$N$489,7,FALSE),0)</f>
        <v>0</v>
      </c>
      <c r="O200" s="6">
        <f>IFERROR(VLOOKUP($K200,Feb!$H$4:$N$489,7,FALSE),0)</f>
        <v>0</v>
      </c>
      <c r="P200" s="6">
        <f>IFERROR(VLOOKUP($K200,Mar!$H$4:$N$489,7,FALSE),0)</f>
        <v>0</v>
      </c>
      <c r="Q200" s="6">
        <f>IFERROR(VLOOKUP($K200,Abr!$H$4:$N$489,7,FALSE),0)</f>
        <v>0</v>
      </c>
      <c r="R200" s="6">
        <f>IFERROR(VLOOKUP($K200,May!$H$4:$N$489,7,FALSE),0)</f>
        <v>0</v>
      </c>
      <c r="S200" s="6">
        <f>IFERROR(VLOOKUP($K200,Jun!$H$4:$N$489,7,FALSE),0)</f>
        <v>0</v>
      </c>
      <c r="T200" s="6">
        <f>IFERROR(VLOOKUP($K200,Jul!$H$4:$N$489,7,FALSE),0)</f>
        <v>0</v>
      </c>
      <c r="U200" s="6">
        <f>IFERROR(VLOOKUP($K200,Ago!$H$4:$N$489,7,FALSE),0)</f>
        <v>0</v>
      </c>
      <c r="V200" s="6">
        <f>IFERROR(VLOOKUP($K200,Set!$H$4:$N$489,7,FALSE),0)</f>
        <v>0</v>
      </c>
      <c r="W200" s="6">
        <f>IFERROR(VLOOKUP($K200,Oct!$H$4:$N$489,7,FALSE),0)</f>
        <v>0</v>
      </c>
      <c r="X200" s="6">
        <f>IFERROR(VLOOKUP($K200,Nov!$H$4:$N$489,7,FALSE),0)</f>
        <v>0</v>
      </c>
      <c r="Y200" s="6">
        <f>IFERROR(VLOOKUP($K200,Dic!$H$4:$N$489,7,FALSE),0)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IFERROR(VLOOKUP($K201,Ene!$H$4:$N$489,7,FALSE),0)</f>
        <v>0</v>
      </c>
      <c r="O201" s="6">
        <f>IFERROR(VLOOKUP($K201,Feb!$H$4:$N$489,7,FALSE),0)</f>
        <v>0</v>
      </c>
      <c r="P201" s="6">
        <f>IFERROR(VLOOKUP($K201,Mar!$H$4:$N$489,7,FALSE),0)</f>
        <v>0</v>
      </c>
      <c r="Q201" s="6">
        <f>IFERROR(VLOOKUP($K201,Abr!$H$4:$N$489,7,FALSE),0)</f>
        <v>0</v>
      </c>
      <c r="R201" s="6">
        <f>IFERROR(VLOOKUP($K201,May!$H$4:$N$489,7,FALSE),0)</f>
        <v>0</v>
      </c>
      <c r="S201" s="6">
        <f>IFERROR(VLOOKUP($K201,Jun!$H$4:$N$489,7,FALSE),0)</f>
        <v>0</v>
      </c>
      <c r="T201" s="6">
        <f>IFERROR(VLOOKUP($K201,Jul!$H$4:$N$489,7,FALSE),0)</f>
        <v>0</v>
      </c>
      <c r="U201" s="6">
        <f>IFERROR(VLOOKUP($K201,Ago!$H$4:$N$489,7,FALSE),0)</f>
        <v>0</v>
      </c>
      <c r="V201" s="6">
        <f>IFERROR(VLOOKUP($K201,Set!$H$4:$N$489,7,FALSE),0)</f>
        <v>0</v>
      </c>
      <c r="W201" s="6">
        <f>IFERROR(VLOOKUP($K201,Oct!$H$4:$N$489,7,FALSE),0)</f>
        <v>0</v>
      </c>
      <c r="X201" s="6">
        <f>IFERROR(VLOOKUP($K201,Nov!$H$4:$N$489,7,FALSE),0)</f>
        <v>0</v>
      </c>
      <c r="Y201" s="6">
        <f>IFERROR(VLOOKUP($K201,Dic!$H$4:$N$489,7,FALSE),0)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IFERROR(VLOOKUP($K202,Ene!$H$4:$N$489,7,FALSE),0)</f>
        <v>1</v>
      </c>
      <c r="O202" s="6">
        <f>IFERROR(VLOOKUP($K202,Feb!$H$4:$N$489,7,FALSE),0)</f>
        <v>0</v>
      </c>
      <c r="P202" s="6">
        <f>IFERROR(VLOOKUP($K202,Mar!$H$4:$N$489,7,FALSE),0)</f>
        <v>0</v>
      </c>
      <c r="Q202" s="6">
        <f>IFERROR(VLOOKUP($K202,Abr!$H$4:$N$489,7,FALSE),0)</f>
        <v>0</v>
      </c>
      <c r="R202" s="6">
        <f>IFERROR(VLOOKUP($K202,May!$H$4:$N$489,7,FALSE),0)</f>
        <v>0</v>
      </c>
      <c r="S202" s="6">
        <f>IFERROR(VLOOKUP($K202,Jun!$H$4:$N$489,7,FALSE),0)</f>
        <v>0</v>
      </c>
      <c r="T202" s="6">
        <f>IFERROR(VLOOKUP($K202,Jul!$H$4:$N$489,7,FALSE),0)</f>
        <v>0</v>
      </c>
      <c r="U202" s="6">
        <f>IFERROR(VLOOKUP($K202,Ago!$H$4:$N$489,7,FALSE),0)</f>
        <v>0</v>
      </c>
      <c r="V202" s="6">
        <f>IFERROR(VLOOKUP($K202,Set!$H$4:$N$489,7,FALSE),0)</f>
        <v>0</v>
      </c>
      <c r="W202" s="6">
        <f>IFERROR(VLOOKUP($K202,Oct!$H$4:$N$489,7,FALSE),0)</f>
        <v>0</v>
      </c>
      <c r="X202" s="6">
        <f>IFERROR(VLOOKUP($K202,Nov!$H$4:$N$489,7,FALSE),0)</f>
        <v>0</v>
      </c>
      <c r="Y202" s="6">
        <f>IFERROR(VLOOKUP($K202,Dic!$H$4:$N$489,7,FALSE),0)</f>
        <v>0</v>
      </c>
      <c r="Z202" s="6">
        <f t="shared" si="66"/>
        <v>1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1</v>
      </c>
      <c r="AE202" s="6">
        <f t="shared" si="71"/>
        <v>0</v>
      </c>
      <c r="AF202" s="6">
        <f t="shared" si="72"/>
        <v>1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IFERROR(VLOOKUP($K203,Ene!$H$4:$N$489,7,FALSE),0)</f>
        <v>0</v>
      </c>
      <c r="O203" s="6">
        <f>IFERROR(VLOOKUP($K203,Feb!$H$4:$N$489,7,FALSE),0)</f>
        <v>0</v>
      </c>
      <c r="P203" s="6">
        <f>IFERROR(VLOOKUP($K203,Mar!$H$4:$N$489,7,FALSE),0)</f>
        <v>0</v>
      </c>
      <c r="Q203" s="6">
        <f>IFERROR(VLOOKUP($K203,Abr!$H$4:$N$489,7,FALSE),0)</f>
        <v>0</v>
      </c>
      <c r="R203" s="6">
        <f>IFERROR(VLOOKUP($K203,May!$H$4:$N$489,7,FALSE),0)</f>
        <v>0</v>
      </c>
      <c r="S203" s="6">
        <f>IFERROR(VLOOKUP($K203,Jun!$H$4:$N$489,7,FALSE),0)</f>
        <v>0</v>
      </c>
      <c r="T203" s="6">
        <f>IFERROR(VLOOKUP($K203,Jul!$H$4:$N$489,7,FALSE),0)</f>
        <v>0</v>
      </c>
      <c r="U203" s="6">
        <f>IFERROR(VLOOKUP($K203,Ago!$H$4:$N$489,7,FALSE),0)</f>
        <v>0</v>
      </c>
      <c r="V203" s="6">
        <f>IFERROR(VLOOKUP($K203,Set!$H$4:$N$489,7,FALSE),0)</f>
        <v>0</v>
      </c>
      <c r="W203" s="6">
        <f>IFERROR(VLOOKUP($K203,Oct!$H$4:$N$489,7,FALSE),0)</f>
        <v>0</v>
      </c>
      <c r="X203" s="6">
        <f>IFERROR(VLOOKUP($K203,Nov!$H$4:$N$489,7,FALSE),0)</f>
        <v>0</v>
      </c>
      <c r="Y203" s="6">
        <f>IFERROR(VLOOKUP($K203,Dic!$H$4:$N$489,7,FALSE),0)</f>
        <v>0</v>
      </c>
      <c r="Z203" s="6">
        <f t="shared" si="66"/>
        <v>0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0</v>
      </c>
      <c r="AE203" s="6">
        <f t="shared" si="71"/>
        <v>0</v>
      </c>
      <c r="AF203" s="6">
        <f t="shared" si="72"/>
        <v>0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IFERROR(VLOOKUP($K204,Ene!$H$4:$N$489,7,FALSE),0)</f>
        <v>7</v>
      </c>
      <c r="O204" s="6">
        <f>IFERROR(VLOOKUP($K204,Feb!$H$4:$N$489,7,FALSE),0)</f>
        <v>5</v>
      </c>
      <c r="P204" s="6">
        <f>IFERROR(VLOOKUP($K204,Mar!$H$4:$N$489,7,FALSE),0)</f>
        <v>6</v>
      </c>
      <c r="Q204" s="6">
        <f>IFERROR(VLOOKUP($K204,Abr!$H$4:$N$489,7,FALSE),0)</f>
        <v>3</v>
      </c>
      <c r="R204" s="6">
        <f>IFERROR(VLOOKUP($K204,May!$H$4:$N$489,7,FALSE),0)</f>
        <v>3</v>
      </c>
      <c r="S204" s="6">
        <f>IFERROR(VLOOKUP($K204,Jun!$H$4:$N$489,7,FALSE),0)</f>
        <v>1</v>
      </c>
      <c r="T204" s="6">
        <f>IFERROR(VLOOKUP($K204,Jul!$H$4:$N$489,7,FALSE),0)</f>
        <v>3</v>
      </c>
      <c r="U204" s="6">
        <f>IFERROR(VLOOKUP($K204,Ago!$H$4:$N$489,7,FALSE),0)</f>
        <v>0</v>
      </c>
      <c r="V204" s="6">
        <f>IFERROR(VLOOKUP($K204,Set!$H$4:$N$489,7,FALSE),0)</f>
        <v>0</v>
      </c>
      <c r="W204" s="6">
        <f>IFERROR(VLOOKUP($K204,Oct!$H$4:$N$489,7,FALSE),0)</f>
        <v>0</v>
      </c>
      <c r="X204" s="6">
        <f>IFERROR(VLOOKUP($K204,Nov!$H$4:$N$489,7,FALSE),0)</f>
        <v>0</v>
      </c>
      <c r="Y204" s="6">
        <f>IFERROR(VLOOKUP($K204,Dic!$H$4:$N$489,7,FALSE),0)</f>
        <v>0</v>
      </c>
      <c r="Z204" s="6">
        <f t="shared" si="66"/>
        <v>18</v>
      </c>
      <c r="AA204" s="6">
        <f t="shared" si="67"/>
        <v>7</v>
      </c>
      <c r="AB204" s="6">
        <f t="shared" si="68"/>
        <v>3</v>
      </c>
      <c r="AC204" s="6">
        <f t="shared" si="69"/>
        <v>0</v>
      </c>
      <c r="AD204" s="6">
        <f t="shared" si="70"/>
        <v>25</v>
      </c>
      <c r="AE204" s="6">
        <f t="shared" si="71"/>
        <v>3</v>
      </c>
      <c r="AF204" s="6">
        <f t="shared" si="72"/>
        <v>28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IFERROR(VLOOKUP($K205,Ene!$H$4:$N$489,7,FALSE),0)</f>
        <v>45</v>
      </c>
      <c r="O205" s="6">
        <f>IFERROR(VLOOKUP($K205,Feb!$H$4:$N$489,7,FALSE),0)</f>
        <v>131</v>
      </c>
      <c r="P205" s="6">
        <f>IFERROR(VLOOKUP($K205,Mar!$H$4:$N$489,7,FALSE),0)</f>
        <v>38</v>
      </c>
      <c r="Q205" s="6">
        <f>IFERROR(VLOOKUP($K205,Abr!$H$4:$N$489,7,FALSE),0)</f>
        <v>142</v>
      </c>
      <c r="R205" s="6">
        <f>IFERROR(VLOOKUP($K205,May!$H$4:$N$489,7,FALSE),0)</f>
        <v>120</v>
      </c>
      <c r="S205" s="6">
        <f>IFERROR(VLOOKUP($K205,Jun!$H$4:$N$489,7,FALSE),0)</f>
        <v>98</v>
      </c>
      <c r="T205" s="6">
        <f>IFERROR(VLOOKUP($K205,Jul!$H$4:$N$489,7,FALSE),0)</f>
        <v>130</v>
      </c>
      <c r="U205" s="6">
        <f>IFERROR(VLOOKUP($K205,Ago!$H$4:$N$489,7,FALSE),0)</f>
        <v>39</v>
      </c>
      <c r="V205" s="6">
        <f>IFERROR(VLOOKUP($K205,Set!$H$4:$N$489,7,FALSE),0)</f>
        <v>0</v>
      </c>
      <c r="W205" s="6">
        <f>IFERROR(VLOOKUP($K205,Oct!$H$4:$N$489,7,FALSE),0)</f>
        <v>0</v>
      </c>
      <c r="X205" s="6">
        <f>IFERROR(VLOOKUP($K205,Nov!$H$4:$N$489,7,FALSE),0)</f>
        <v>0</v>
      </c>
      <c r="Y205" s="6">
        <f>IFERROR(VLOOKUP($K205,Dic!$H$4:$N$489,7,FALSE),0)</f>
        <v>0</v>
      </c>
      <c r="Z205" s="6">
        <f t="shared" si="66"/>
        <v>214</v>
      </c>
      <c r="AA205" s="6">
        <f t="shared" si="67"/>
        <v>360</v>
      </c>
      <c r="AB205" s="6">
        <f t="shared" si="68"/>
        <v>169</v>
      </c>
      <c r="AC205" s="6">
        <f t="shared" si="69"/>
        <v>0</v>
      </c>
      <c r="AD205" s="6">
        <f t="shared" si="70"/>
        <v>574</v>
      </c>
      <c r="AE205" s="6">
        <f t="shared" si="71"/>
        <v>169</v>
      </c>
      <c r="AF205" s="6">
        <f t="shared" si="72"/>
        <v>743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IFERROR(VLOOKUP($K206,Ene!$H$4:$N$489,7,FALSE),0)</f>
        <v>8</v>
      </c>
      <c r="O206" s="6">
        <f>IFERROR(VLOOKUP($K206,Feb!$H$4:$N$489,7,FALSE),0)</f>
        <v>2</v>
      </c>
      <c r="P206" s="6">
        <f>IFERROR(VLOOKUP($K206,Mar!$H$4:$N$489,7,FALSE),0)</f>
        <v>2</v>
      </c>
      <c r="Q206" s="6">
        <f>IFERROR(VLOOKUP($K206,Abr!$H$4:$N$489,7,FALSE),0)</f>
        <v>2</v>
      </c>
      <c r="R206" s="6">
        <f>IFERROR(VLOOKUP($K206,May!$H$4:$N$489,7,FALSE),0)</f>
        <v>4</v>
      </c>
      <c r="S206" s="6">
        <f>IFERROR(VLOOKUP($K206,Jun!$H$4:$N$489,7,FALSE),0)</f>
        <v>9</v>
      </c>
      <c r="T206" s="6">
        <f>IFERROR(VLOOKUP($K206,Jul!$H$4:$N$489,7,FALSE),0)</f>
        <v>5</v>
      </c>
      <c r="U206" s="6">
        <f>IFERROR(VLOOKUP($K206,Ago!$H$4:$N$489,7,FALSE),0)</f>
        <v>0</v>
      </c>
      <c r="V206" s="6">
        <f>IFERROR(VLOOKUP($K206,Set!$H$4:$N$489,7,FALSE),0)</f>
        <v>0</v>
      </c>
      <c r="W206" s="6">
        <f>IFERROR(VLOOKUP($K206,Oct!$H$4:$N$489,7,FALSE),0)</f>
        <v>0</v>
      </c>
      <c r="X206" s="6">
        <f>IFERROR(VLOOKUP($K206,Nov!$H$4:$N$489,7,FALSE),0)</f>
        <v>0</v>
      </c>
      <c r="Y206" s="6">
        <f>IFERROR(VLOOKUP($K206,Dic!$H$4:$N$489,7,FALSE),0)</f>
        <v>0</v>
      </c>
      <c r="Z206" s="6">
        <f t="shared" si="66"/>
        <v>12</v>
      </c>
      <c r="AA206" s="6">
        <f t="shared" si="67"/>
        <v>15</v>
      </c>
      <c r="AB206" s="6">
        <f t="shared" si="68"/>
        <v>5</v>
      </c>
      <c r="AC206" s="6">
        <f t="shared" si="69"/>
        <v>0</v>
      </c>
      <c r="AD206" s="6">
        <f t="shared" si="70"/>
        <v>27</v>
      </c>
      <c r="AE206" s="6">
        <f t="shared" si="71"/>
        <v>5</v>
      </c>
      <c r="AF206" s="6">
        <f t="shared" si="72"/>
        <v>32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IFERROR(VLOOKUP($K207,Ene!$H$4:$N$489,7,FALSE),0)</f>
        <v>0</v>
      </c>
      <c r="O207" s="6">
        <f>IFERROR(VLOOKUP($K207,Feb!$H$4:$N$489,7,FALSE),0)</f>
        <v>0</v>
      </c>
      <c r="P207" s="6">
        <f>IFERROR(VLOOKUP($K207,Mar!$H$4:$N$489,7,FALSE),0)</f>
        <v>0</v>
      </c>
      <c r="Q207" s="6">
        <f>IFERROR(VLOOKUP($K207,Abr!$H$4:$N$489,7,FALSE),0)</f>
        <v>0</v>
      </c>
      <c r="R207" s="6">
        <f>IFERROR(VLOOKUP($K207,May!$H$4:$N$489,7,FALSE),0)</f>
        <v>0</v>
      </c>
      <c r="S207" s="6">
        <f>IFERROR(VLOOKUP($K207,Jun!$H$4:$N$489,7,FALSE),0)</f>
        <v>1</v>
      </c>
      <c r="T207" s="6">
        <f>IFERROR(VLOOKUP($K207,Jul!$H$4:$N$489,7,FALSE),0)</f>
        <v>1</v>
      </c>
      <c r="U207" s="6">
        <f>IFERROR(VLOOKUP($K207,Ago!$H$4:$N$489,7,FALSE),0)</f>
        <v>0</v>
      </c>
      <c r="V207" s="6">
        <f>IFERROR(VLOOKUP($K207,Set!$H$4:$N$489,7,FALSE),0)</f>
        <v>0</v>
      </c>
      <c r="W207" s="6">
        <f>IFERROR(VLOOKUP($K207,Oct!$H$4:$N$489,7,FALSE),0)</f>
        <v>0</v>
      </c>
      <c r="X207" s="6">
        <f>IFERROR(VLOOKUP($K207,Nov!$H$4:$N$489,7,FALSE),0)</f>
        <v>0</v>
      </c>
      <c r="Y207" s="6">
        <f>IFERROR(VLOOKUP($K207,Dic!$H$4:$N$489,7,FALSE),0)</f>
        <v>0</v>
      </c>
      <c r="Z207" s="6">
        <f t="shared" si="66"/>
        <v>0</v>
      </c>
      <c r="AA207" s="6">
        <f t="shared" si="67"/>
        <v>1</v>
      </c>
      <c r="AB207" s="6">
        <f t="shared" si="68"/>
        <v>1</v>
      </c>
      <c r="AC207" s="6">
        <f t="shared" si="69"/>
        <v>0</v>
      </c>
      <c r="AD207" s="6">
        <f t="shared" si="70"/>
        <v>1</v>
      </c>
      <c r="AE207" s="6">
        <f t="shared" si="71"/>
        <v>1</v>
      </c>
      <c r="AF207" s="6">
        <f t="shared" si="72"/>
        <v>2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IFERROR(VLOOKUP($K208,Ene!$H$4:$N$489,7,FALSE),0)</f>
        <v>0</v>
      </c>
      <c r="O208" s="6">
        <f>IFERROR(VLOOKUP($K208,Feb!$H$4:$N$489,7,FALSE),0)</f>
        <v>0</v>
      </c>
      <c r="P208" s="6">
        <f>IFERROR(VLOOKUP($K208,Mar!$H$4:$N$489,7,FALSE),0)</f>
        <v>1</v>
      </c>
      <c r="Q208" s="6">
        <f>IFERROR(VLOOKUP($K208,Abr!$H$4:$N$489,7,FALSE),0)</f>
        <v>0</v>
      </c>
      <c r="R208" s="6">
        <f>IFERROR(VLOOKUP($K208,May!$H$4:$N$489,7,FALSE),0)</f>
        <v>0</v>
      </c>
      <c r="S208" s="6">
        <f>IFERROR(VLOOKUP($K208,Jun!$H$4:$N$489,7,FALSE),0)</f>
        <v>0</v>
      </c>
      <c r="T208" s="6">
        <f>IFERROR(VLOOKUP($K208,Jul!$H$4:$N$489,7,FALSE),0)</f>
        <v>0</v>
      </c>
      <c r="U208" s="6">
        <f>IFERROR(VLOOKUP($K208,Ago!$H$4:$N$489,7,FALSE),0)</f>
        <v>0</v>
      </c>
      <c r="V208" s="6">
        <f>IFERROR(VLOOKUP($K208,Set!$H$4:$N$489,7,FALSE),0)</f>
        <v>0</v>
      </c>
      <c r="W208" s="6">
        <f>IFERROR(VLOOKUP($K208,Oct!$H$4:$N$489,7,FALSE),0)</f>
        <v>0</v>
      </c>
      <c r="X208" s="6">
        <f>IFERROR(VLOOKUP($K208,Nov!$H$4:$N$489,7,FALSE),0)</f>
        <v>0</v>
      </c>
      <c r="Y208" s="6">
        <f>IFERROR(VLOOKUP($K208,Dic!$H$4:$N$489,7,FALSE),0)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1</v>
      </c>
      <c r="AE208" s="6">
        <f t="shared" si="71"/>
        <v>0</v>
      </c>
      <c r="AF208" s="6">
        <f t="shared" si="72"/>
        <v>1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IFERROR(VLOOKUP($K209,Ene!$H$4:$N$489,7,FALSE),0)</f>
        <v>3</v>
      </c>
      <c r="O209" s="6">
        <f>IFERROR(VLOOKUP($K209,Feb!$H$4:$N$489,7,FALSE),0)</f>
        <v>0</v>
      </c>
      <c r="P209" s="6">
        <f>IFERROR(VLOOKUP($K209,Mar!$H$4:$N$489,7,FALSE),0)</f>
        <v>0</v>
      </c>
      <c r="Q209" s="6">
        <f>IFERROR(VLOOKUP($K209,Abr!$H$4:$N$489,7,FALSE),0)</f>
        <v>1</v>
      </c>
      <c r="R209" s="6">
        <f>IFERROR(VLOOKUP($K209,May!$H$4:$N$489,7,FALSE),0)</f>
        <v>1</v>
      </c>
      <c r="S209" s="6">
        <f>IFERROR(VLOOKUP($K209,Jun!$H$4:$N$489,7,FALSE),0)</f>
        <v>2</v>
      </c>
      <c r="T209" s="6">
        <f>IFERROR(VLOOKUP($K209,Jul!$H$4:$N$489,7,FALSE),0)</f>
        <v>1</v>
      </c>
      <c r="U209" s="6">
        <f>IFERROR(VLOOKUP($K209,Ago!$H$4:$N$489,7,FALSE),0)</f>
        <v>0</v>
      </c>
      <c r="V209" s="6">
        <f>IFERROR(VLOOKUP($K209,Set!$H$4:$N$489,7,FALSE),0)</f>
        <v>0</v>
      </c>
      <c r="W209" s="6">
        <f>IFERROR(VLOOKUP($K209,Oct!$H$4:$N$489,7,FALSE),0)</f>
        <v>0</v>
      </c>
      <c r="X209" s="6">
        <f>IFERROR(VLOOKUP($K209,Nov!$H$4:$N$489,7,FALSE),0)</f>
        <v>0</v>
      </c>
      <c r="Y209" s="6">
        <f>IFERROR(VLOOKUP($K209,Dic!$H$4:$N$489,7,FALSE),0)</f>
        <v>0</v>
      </c>
      <c r="Z209" s="6">
        <f t="shared" si="66"/>
        <v>3</v>
      </c>
      <c r="AA209" s="6">
        <f t="shared" si="67"/>
        <v>4</v>
      </c>
      <c r="AB209" s="6">
        <f t="shared" si="68"/>
        <v>1</v>
      </c>
      <c r="AC209" s="6">
        <f t="shared" si="69"/>
        <v>0</v>
      </c>
      <c r="AD209" s="6">
        <f t="shared" si="70"/>
        <v>7</v>
      </c>
      <c r="AE209" s="6">
        <f t="shared" si="71"/>
        <v>1</v>
      </c>
      <c r="AF209" s="6">
        <f t="shared" si="72"/>
        <v>8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IFERROR(VLOOKUP($K210,Ene!$H$4:$N$489,7,FALSE),0)</f>
        <v>0</v>
      </c>
      <c r="O210" s="6">
        <f>IFERROR(VLOOKUP($K210,Feb!$H$4:$N$489,7,FALSE),0)</f>
        <v>0</v>
      </c>
      <c r="P210" s="6">
        <f>IFERROR(VLOOKUP($K210,Mar!$H$4:$N$489,7,FALSE),0)</f>
        <v>0</v>
      </c>
      <c r="Q210" s="6">
        <f>IFERROR(VLOOKUP($K210,Abr!$H$4:$N$489,7,FALSE),0)</f>
        <v>0</v>
      </c>
      <c r="R210" s="6">
        <f>IFERROR(VLOOKUP($K210,May!$H$4:$N$489,7,FALSE),0)</f>
        <v>0</v>
      </c>
      <c r="S210" s="6">
        <f>IFERROR(VLOOKUP($K210,Jun!$H$4:$N$489,7,FALSE),0)</f>
        <v>0</v>
      </c>
      <c r="T210" s="6">
        <f>IFERROR(VLOOKUP($K210,Jul!$H$4:$N$489,7,FALSE),0)</f>
        <v>0</v>
      </c>
      <c r="U210" s="6">
        <f>IFERROR(VLOOKUP($K210,Ago!$H$4:$N$489,7,FALSE),0)</f>
        <v>0</v>
      </c>
      <c r="V210" s="6">
        <f>IFERROR(VLOOKUP($K210,Set!$H$4:$N$489,7,FALSE),0)</f>
        <v>0</v>
      </c>
      <c r="W210" s="6">
        <f>IFERROR(VLOOKUP($K210,Oct!$H$4:$N$489,7,FALSE),0)</f>
        <v>0</v>
      </c>
      <c r="X210" s="6">
        <f>IFERROR(VLOOKUP($K210,Nov!$H$4:$N$489,7,FALSE),0)</f>
        <v>0</v>
      </c>
      <c r="Y210" s="6">
        <f>IFERROR(VLOOKUP($K210,Dic!$H$4:$N$489,7,FALSE),0)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IFERROR(VLOOKUP($K211,Ene!$H$4:$N$489,7,FALSE),0)</f>
        <v>0</v>
      </c>
      <c r="O211" s="6">
        <f>IFERROR(VLOOKUP($K211,Feb!$H$4:$N$489,7,FALSE),0)</f>
        <v>0</v>
      </c>
      <c r="P211" s="6">
        <f>IFERROR(VLOOKUP($K211,Mar!$H$4:$N$489,7,FALSE),0)</f>
        <v>0</v>
      </c>
      <c r="Q211" s="6">
        <f>IFERROR(VLOOKUP($K211,Abr!$H$4:$N$489,7,FALSE),0)</f>
        <v>0</v>
      </c>
      <c r="R211" s="6">
        <f>IFERROR(VLOOKUP($K211,May!$H$4:$N$489,7,FALSE),0)</f>
        <v>0</v>
      </c>
      <c r="S211" s="6">
        <f>IFERROR(VLOOKUP($K211,Jun!$H$4:$N$489,7,FALSE),0)</f>
        <v>0</v>
      </c>
      <c r="T211" s="6">
        <f>IFERROR(VLOOKUP($K211,Jul!$H$4:$N$489,7,FALSE),0)</f>
        <v>0</v>
      </c>
      <c r="U211" s="6">
        <f>IFERROR(VLOOKUP($K211,Ago!$H$4:$N$489,7,FALSE),0)</f>
        <v>0</v>
      </c>
      <c r="V211" s="6">
        <f>IFERROR(VLOOKUP($K211,Set!$H$4:$N$489,7,FALSE),0)</f>
        <v>0</v>
      </c>
      <c r="W211" s="6">
        <f>IFERROR(VLOOKUP($K211,Oct!$H$4:$N$489,7,FALSE),0)</f>
        <v>0</v>
      </c>
      <c r="X211" s="6">
        <f>IFERROR(VLOOKUP($K211,Nov!$H$4:$N$489,7,FALSE),0)</f>
        <v>0</v>
      </c>
      <c r="Y211" s="6">
        <f>IFERROR(VLOOKUP($K211,Dic!$H$4:$N$489,7,FALSE),0)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IFERROR(VLOOKUP($K212,Ene!$H$4:$N$489,7,FALSE),0)</f>
        <v>0</v>
      </c>
      <c r="O212" s="6">
        <f>IFERROR(VLOOKUP($K212,Feb!$H$4:$N$489,7,FALSE),0)</f>
        <v>0</v>
      </c>
      <c r="P212" s="6">
        <f>IFERROR(VLOOKUP($K212,Mar!$H$4:$N$489,7,FALSE),0)</f>
        <v>0</v>
      </c>
      <c r="Q212" s="6">
        <f>IFERROR(VLOOKUP($K212,Abr!$H$4:$N$489,7,FALSE),0)</f>
        <v>0</v>
      </c>
      <c r="R212" s="6">
        <f>IFERROR(VLOOKUP($K212,May!$H$4:$N$489,7,FALSE),0)</f>
        <v>0</v>
      </c>
      <c r="S212" s="6">
        <f>IFERROR(VLOOKUP($K212,Jun!$H$4:$N$489,7,FALSE),0)</f>
        <v>0</v>
      </c>
      <c r="T212" s="6">
        <f>IFERROR(VLOOKUP($K212,Jul!$H$4:$N$489,7,FALSE),0)</f>
        <v>0</v>
      </c>
      <c r="U212" s="6">
        <f>IFERROR(VLOOKUP($K212,Ago!$H$4:$N$489,7,FALSE),0)</f>
        <v>0</v>
      </c>
      <c r="V212" s="6">
        <f>IFERROR(VLOOKUP($K212,Set!$H$4:$N$489,7,FALSE),0)</f>
        <v>0</v>
      </c>
      <c r="W212" s="6">
        <f>IFERROR(VLOOKUP($K212,Oct!$H$4:$N$489,7,FALSE),0)</f>
        <v>0</v>
      </c>
      <c r="X212" s="6">
        <f>IFERROR(VLOOKUP($K212,Nov!$H$4:$N$489,7,FALSE),0)</f>
        <v>0</v>
      </c>
      <c r="Y212" s="6">
        <f>IFERROR(VLOOKUP($K212,Dic!$H$4:$N$489,7,FALSE),0)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IFERROR(VLOOKUP($K213,Ene!$H$4:$N$489,7,FALSE),0)</f>
        <v>0</v>
      </c>
      <c r="O213" s="6">
        <f>IFERROR(VLOOKUP($K213,Feb!$H$4:$N$489,7,FALSE),0)</f>
        <v>0</v>
      </c>
      <c r="P213" s="6">
        <f>IFERROR(VLOOKUP($K213,Mar!$H$4:$N$489,7,FALSE),0)</f>
        <v>0</v>
      </c>
      <c r="Q213" s="6">
        <f>IFERROR(VLOOKUP($K213,Abr!$H$4:$N$489,7,FALSE),0)</f>
        <v>0</v>
      </c>
      <c r="R213" s="6">
        <f>IFERROR(VLOOKUP($K213,May!$H$4:$N$489,7,FALSE),0)</f>
        <v>0</v>
      </c>
      <c r="S213" s="6">
        <f>IFERROR(VLOOKUP($K213,Jun!$H$4:$N$489,7,FALSE),0)</f>
        <v>0</v>
      </c>
      <c r="T213" s="6">
        <f>IFERROR(VLOOKUP($K213,Jul!$H$4:$N$489,7,FALSE),0)</f>
        <v>0</v>
      </c>
      <c r="U213" s="6">
        <f>IFERROR(VLOOKUP($K213,Ago!$H$4:$N$489,7,FALSE),0)</f>
        <v>0</v>
      </c>
      <c r="V213" s="6">
        <f>IFERROR(VLOOKUP($K213,Set!$H$4:$N$489,7,FALSE),0)</f>
        <v>0</v>
      </c>
      <c r="W213" s="6">
        <f>IFERROR(VLOOKUP($K213,Oct!$H$4:$N$489,7,FALSE),0)</f>
        <v>0</v>
      </c>
      <c r="X213" s="6">
        <f>IFERROR(VLOOKUP($K213,Nov!$H$4:$N$489,7,FALSE),0)</f>
        <v>0</v>
      </c>
      <c r="Y213" s="6">
        <f>IFERROR(VLOOKUP($K213,Dic!$H$4:$N$489,7,FALSE),0)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IFERROR(VLOOKUP($K214,Ene!$H$4:$N$489,7,FALSE),0)</f>
        <v>0</v>
      </c>
      <c r="O214" s="6">
        <f>IFERROR(VLOOKUP($K214,Feb!$H$4:$N$489,7,FALSE),0)</f>
        <v>0</v>
      </c>
      <c r="P214" s="6">
        <f>IFERROR(VLOOKUP($K214,Mar!$H$4:$N$489,7,FALSE),0)</f>
        <v>0</v>
      </c>
      <c r="Q214" s="6">
        <f>IFERROR(VLOOKUP($K214,Abr!$H$4:$N$489,7,FALSE),0)</f>
        <v>0</v>
      </c>
      <c r="R214" s="6">
        <f>IFERROR(VLOOKUP($K214,May!$H$4:$N$489,7,FALSE),0)</f>
        <v>0</v>
      </c>
      <c r="S214" s="6">
        <f>IFERROR(VLOOKUP($K214,Jun!$H$4:$N$489,7,FALSE),0)</f>
        <v>0</v>
      </c>
      <c r="T214" s="6">
        <f>IFERROR(VLOOKUP($K214,Jul!$H$4:$N$489,7,FALSE),0)</f>
        <v>0</v>
      </c>
      <c r="U214" s="6">
        <f>IFERROR(VLOOKUP($K214,Ago!$H$4:$N$489,7,FALSE),0)</f>
        <v>0</v>
      </c>
      <c r="V214" s="6">
        <f>IFERROR(VLOOKUP($K214,Set!$H$4:$N$489,7,FALSE),0)</f>
        <v>0</v>
      </c>
      <c r="W214" s="6">
        <f>IFERROR(VLOOKUP($K214,Oct!$H$4:$N$489,7,FALSE),0)</f>
        <v>0</v>
      </c>
      <c r="X214" s="6">
        <f>IFERROR(VLOOKUP($K214,Nov!$H$4:$N$489,7,FALSE),0)</f>
        <v>0</v>
      </c>
      <c r="Y214" s="6">
        <f>IFERROR(VLOOKUP($K214,Dic!$H$4:$N$489,7,FALSE),0)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IFERROR(VLOOKUP($K215,Ene!$H$4:$N$489,7,FALSE),0)</f>
        <v>0</v>
      </c>
      <c r="O215" s="6">
        <f>IFERROR(VLOOKUP($K215,Feb!$H$4:$N$489,7,FALSE),0)</f>
        <v>0</v>
      </c>
      <c r="P215" s="6">
        <f>IFERROR(VLOOKUP($K215,Mar!$H$4:$N$489,7,FALSE),0)</f>
        <v>0</v>
      </c>
      <c r="Q215" s="6">
        <f>IFERROR(VLOOKUP($K215,Abr!$H$4:$N$489,7,FALSE),0)</f>
        <v>0</v>
      </c>
      <c r="R215" s="6">
        <f>IFERROR(VLOOKUP($K215,May!$H$4:$N$489,7,FALSE),0)</f>
        <v>0</v>
      </c>
      <c r="S215" s="6">
        <f>IFERROR(VLOOKUP($K215,Jun!$H$4:$N$489,7,FALSE),0)</f>
        <v>0</v>
      </c>
      <c r="T215" s="6">
        <f>IFERROR(VLOOKUP($K215,Jul!$H$4:$N$489,7,FALSE),0)</f>
        <v>0</v>
      </c>
      <c r="U215" s="6">
        <f>IFERROR(VLOOKUP($K215,Ago!$H$4:$N$489,7,FALSE),0)</f>
        <v>0</v>
      </c>
      <c r="V215" s="6">
        <f>IFERROR(VLOOKUP($K215,Set!$H$4:$N$489,7,FALSE),0)</f>
        <v>0</v>
      </c>
      <c r="W215" s="6">
        <f>IFERROR(VLOOKUP($K215,Oct!$H$4:$N$489,7,FALSE),0)</f>
        <v>0</v>
      </c>
      <c r="X215" s="6">
        <f>IFERROR(VLOOKUP($K215,Nov!$H$4:$N$489,7,FALSE),0)</f>
        <v>0</v>
      </c>
      <c r="Y215" s="6">
        <f>IFERROR(VLOOKUP($K215,Dic!$H$4:$N$489,7,FALSE),0)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IFERROR(VLOOKUP($K216,Ene!$H$4:$N$489,7,FALSE),0)</f>
        <v>0</v>
      </c>
      <c r="O216" s="6">
        <f>IFERROR(VLOOKUP($K216,Feb!$H$4:$N$489,7,FALSE),0)</f>
        <v>0</v>
      </c>
      <c r="P216" s="6">
        <f>IFERROR(VLOOKUP($K216,Mar!$H$4:$N$489,7,FALSE),0)</f>
        <v>0</v>
      </c>
      <c r="Q216" s="6">
        <f>IFERROR(VLOOKUP($K216,Abr!$H$4:$N$489,7,FALSE),0)</f>
        <v>0</v>
      </c>
      <c r="R216" s="6">
        <f>IFERROR(VLOOKUP($K216,May!$H$4:$N$489,7,FALSE),0)</f>
        <v>0</v>
      </c>
      <c r="S216" s="6">
        <f>IFERROR(VLOOKUP($K216,Jun!$H$4:$N$489,7,FALSE),0)</f>
        <v>0</v>
      </c>
      <c r="T216" s="6">
        <f>IFERROR(VLOOKUP($K216,Jul!$H$4:$N$489,7,FALSE),0)</f>
        <v>0</v>
      </c>
      <c r="U216" s="6">
        <f>IFERROR(VLOOKUP($K216,Ago!$H$4:$N$489,7,FALSE),0)</f>
        <v>0</v>
      </c>
      <c r="V216" s="6">
        <f>IFERROR(VLOOKUP($K216,Set!$H$4:$N$489,7,FALSE),0)</f>
        <v>0</v>
      </c>
      <c r="W216" s="6">
        <f>IFERROR(VLOOKUP($K216,Oct!$H$4:$N$489,7,FALSE),0)</f>
        <v>0</v>
      </c>
      <c r="X216" s="6">
        <f>IFERROR(VLOOKUP($K216,Nov!$H$4:$N$489,7,FALSE),0)</f>
        <v>0</v>
      </c>
      <c r="Y216" s="6">
        <f>IFERROR(VLOOKUP($K216,Dic!$H$4:$N$489,7,FALSE),0)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IFERROR(VLOOKUP($K217,Ene!$H$4:$N$489,7,FALSE),0)</f>
        <v>8</v>
      </c>
      <c r="O217" s="6">
        <f>IFERROR(VLOOKUP($K217,Feb!$H$4:$N$489,7,FALSE),0)</f>
        <v>4</v>
      </c>
      <c r="P217" s="6">
        <f>IFERROR(VLOOKUP($K217,Mar!$H$4:$N$489,7,FALSE),0)</f>
        <v>3</v>
      </c>
      <c r="Q217" s="6">
        <f>IFERROR(VLOOKUP($K217,Abr!$H$4:$N$489,7,FALSE),0)</f>
        <v>5</v>
      </c>
      <c r="R217" s="6">
        <f>IFERROR(VLOOKUP($K217,May!$H$4:$N$489,7,FALSE),0)</f>
        <v>8</v>
      </c>
      <c r="S217" s="6">
        <f>IFERROR(VLOOKUP($K217,Jun!$H$4:$N$489,7,FALSE),0)</f>
        <v>8</v>
      </c>
      <c r="T217" s="6">
        <f>IFERROR(VLOOKUP($K217,Jul!$H$4:$N$489,7,FALSE),0)</f>
        <v>2</v>
      </c>
      <c r="U217" s="6">
        <f>IFERROR(VLOOKUP($K217,Ago!$H$4:$N$489,7,FALSE),0)</f>
        <v>2</v>
      </c>
      <c r="V217" s="6">
        <f>IFERROR(VLOOKUP($K217,Set!$H$4:$N$489,7,FALSE),0)</f>
        <v>0</v>
      </c>
      <c r="W217" s="6">
        <f>IFERROR(VLOOKUP($K217,Oct!$H$4:$N$489,7,FALSE),0)</f>
        <v>0</v>
      </c>
      <c r="X217" s="6">
        <f>IFERROR(VLOOKUP($K217,Nov!$H$4:$N$489,7,FALSE),0)</f>
        <v>0</v>
      </c>
      <c r="Y217" s="6">
        <f>IFERROR(VLOOKUP($K217,Dic!$H$4:$N$489,7,FALSE),0)</f>
        <v>0</v>
      </c>
      <c r="Z217" s="6">
        <f t="shared" si="66"/>
        <v>15</v>
      </c>
      <c r="AA217" s="6">
        <f t="shared" si="67"/>
        <v>21</v>
      </c>
      <c r="AB217" s="6">
        <f t="shared" si="68"/>
        <v>4</v>
      </c>
      <c r="AC217" s="6">
        <f t="shared" si="69"/>
        <v>0</v>
      </c>
      <c r="AD217" s="6">
        <f t="shared" si="70"/>
        <v>36</v>
      </c>
      <c r="AE217" s="6">
        <f t="shared" si="71"/>
        <v>4</v>
      </c>
      <c r="AF217" s="6">
        <f t="shared" si="72"/>
        <v>40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IFERROR(VLOOKUP($K218,Ene!$H$4:$N$489,7,FALSE),0)</f>
        <v>0</v>
      </c>
      <c r="O218" s="6">
        <f>IFERROR(VLOOKUP($K218,Feb!$H$4:$N$489,7,FALSE),0)</f>
        <v>0</v>
      </c>
      <c r="P218" s="6">
        <f>IFERROR(VLOOKUP($K218,Mar!$H$4:$N$489,7,FALSE),0)</f>
        <v>0</v>
      </c>
      <c r="Q218" s="6">
        <f>IFERROR(VLOOKUP($K218,Abr!$H$4:$N$489,7,FALSE),0)</f>
        <v>0</v>
      </c>
      <c r="R218" s="6">
        <f>IFERROR(VLOOKUP($K218,May!$H$4:$N$489,7,FALSE),0)</f>
        <v>0</v>
      </c>
      <c r="S218" s="6">
        <f>IFERROR(VLOOKUP($K218,Jun!$H$4:$N$489,7,FALSE),0)</f>
        <v>0</v>
      </c>
      <c r="T218" s="6">
        <f>IFERROR(VLOOKUP($K218,Jul!$H$4:$N$489,7,FALSE),0)</f>
        <v>0</v>
      </c>
      <c r="U218" s="6">
        <f>IFERROR(VLOOKUP($K218,Ago!$H$4:$N$489,7,FALSE),0)</f>
        <v>0</v>
      </c>
      <c r="V218" s="6">
        <f>IFERROR(VLOOKUP($K218,Set!$H$4:$N$489,7,FALSE),0)</f>
        <v>0</v>
      </c>
      <c r="W218" s="6">
        <f>IFERROR(VLOOKUP($K218,Oct!$H$4:$N$489,7,FALSE),0)</f>
        <v>0</v>
      </c>
      <c r="X218" s="6">
        <f>IFERROR(VLOOKUP($K218,Nov!$H$4:$N$489,7,FALSE),0)</f>
        <v>0</v>
      </c>
      <c r="Y218" s="6">
        <f>IFERROR(VLOOKUP($K218,Dic!$H$4:$N$489,7,FALSE),0)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IFERROR(VLOOKUP($K219,Ene!$H$4:$N$489,7,FALSE),0)</f>
        <v>13</v>
      </c>
      <c r="O219" s="6">
        <f>IFERROR(VLOOKUP($K219,Feb!$H$4:$N$489,7,FALSE),0)</f>
        <v>1</v>
      </c>
      <c r="P219" s="6">
        <f>IFERROR(VLOOKUP($K219,Mar!$H$4:$N$489,7,FALSE),0)</f>
        <v>1</v>
      </c>
      <c r="Q219" s="6">
        <f>IFERROR(VLOOKUP($K219,Abr!$H$4:$N$489,7,FALSE),0)</f>
        <v>1</v>
      </c>
      <c r="R219" s="6">
        <f>IFERROR(VLOOKUP($K219,May!$H$4:$N$489,7,FALSE),0)</f>
        <v>2</v>
      </c>
      <c r="S219" s="6">
        <f>IFERROR(VLOOKUP($K219,Jun!$H$4:$N$489,7,FALSE),0)</f>
        <v>2</v>
      </c>
      <c r="T219" s="6">
        <f>IFERROR(VLOOKUP($K219,Jul!$H$4:$N$489,7,FALSE),0)</f>
        <v>3</v>
      </c>
      <c r="U219" s="6">
        <f>IFERROR(VLOOKUP($K219,Ago!$H$4:$N$489,7,FALSE),0)</f>
        <v>0</v>
      </c>
      <c r="V219" s="6">
        <f>IFERROR(VLOOKUP($K219,Set!$H$4:$N$489,7,FALSE),0)</f>
        <v>0</v>
      </c>
      <c r="W219" s="6">
        <f>IFERROR(VLOOKUP($K219,Oct!$H$4:$N$489,7,FALSE),0)</f>
        <v>0</v>
      </c>
      <c r="X219" s="6">
        <f>IFERROR(VLOOKUP($K219,Nov!$H$4:$N$489,7,FALSE),0)</f>
        <v>0</v>
      </c>
      <c r="Y219" s="6">
        <f>IFERROR(VLOOKUP($K219,Dic!$H$4:$N$489,7,FALSE),0)</f>
        <v>0</v>
      </c>
      <c r="Z219" s="6">
        <f t="shared" si="66"/>
        <v>15</v>
      </c>
      <c r="AA219" s="6">
        <f t="shared" si="67"/>
        <v>5</v>
      </c>
      <c r="AB219" s="6">
        <f t="shared" si="68"/>
        <v>3</v>
      </c>
      <c r="AC219" s="6">
        <f t="shared" si="69"/>
        <v>0</v>
      </c>
      <c r="AD219" s="6">
        <f t="shared" si="70"/>
        <v>20</v>
      </c>
      <c r="AE219" s="6">
        <f t="shared" si="71"/>
        <v>3</v>
      </c>
      <c r="AF219" s="6">
        <f t="shared" si="72"/>
        <v>23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IFERROR(VLOOKUP($K220,Ene!$H$4:$N$489,7,FALSE),0)</f>
        <v>1</v>
      </c>
      <c r="O220" s="6">
        <f>IFERROR(VLOOKUP($K220,Feb!$H$4:$N$489,7,FALSE),0)</f>
        <v>1</v>
      </c>
      <c r="P220" s="6">
        <f>IFERROR(VLOOKUP($K220,Mar!$H$4:$N$489,7,FALSE),0)</f>
        <v>0</v>
      </c>
      <c r="Q220" s="6">
        <f>IFERROR(VLOOKUP($K220,Abr!$H$4:$N$489,7,FALSE),0)</f>
        <v>0</v>
      </c>
      <c r="R220" s="6">
        <f>IFERROR(VLOOKUP($K220,May!$H$4:$N$489,7,FALSE),0)</f>
        <v>0</v>
      </c>
      <c r="S220" s="6">
        <f>IFERROR(VLOOKUP($K220,Jun!$H$4:$N$489,7,FALSE),0)</f>
        <v>0</v>
      </c>
      <c r="T220" s="6">
        <f>IFERROR(VLOOKUP($K220,Jul!$H$4:$N$489,7,FALSE),0)</f>
        <v>0</v>
      </c>
      <c r="U220" s="6">
        <f>IFERROR(VLOOKUP($K220,Ago!$H$4:$N$489,7,FALSE),0)</f>
        <v>0</v>
      </c>
      <c r="V220" s="6">
        <f>IFERROR(VLOOKUP($K220,Set!$H$4:$N$489,7,FALSE),0)</f>
        <v>0</v>
      </c>
      <c r="W220" s="6">
        <f>IFERROR(VLOOKUP($K220,Oct!$H$4:$N$489,7,FALSE),0)</f>
        <v>0</v>
      </c>
      <c r="X220" s="6">
        <f>IFERROR(VLOOKUP($K220,Nov!$H$4:$N$489,7,FALSE),0)</f>
        <v>0</v>
      </c>
      <c r="Y220" s="6">
        <f>IFERROR(VLOOKUP($K220,Dic!$H$4:$N$489,7,FALSE),0)</f>
        <v>0</v>
      </c>
      <c r="Z220" s="6">
        <f t="shared" si="66"/>
        <v>2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2</v>
      </c>
      <c r="AE220" s="6">
        <f t="shared" si="71"/>
        <v>0</v>
      </c>
      <c r="AF220" s="6">
        <f t="shared" si="72"/>
        <v>2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IFERROR(VLOOKUP($K221,Ene!$H$4:$N$489,7,FALSE),0)</f>
        <v>0</v>
      </c>
      <c r="O221" s="6">
        <f>IFERROR(VLOOKUP($K221,Feb!$H$4:$N$489,7,FALSE),0)</f>
        <v>1</v>
      </c>
      <c r="P221" s="6">
        <f>IFERROR(VLOOKUP($K221,Mar!$H$4:$N$489,7,FALSE),0)</f>
        <v>0</v>
      </c>
      <c r="Q221" s="6">
        <f>IFERROR(VLOOKUP($K221,Abr!$H$4:$N$489,7,FALSE),0)</f>
        <v>0</v>
      </c>
      <c r="R221" s="6">
        <f>IFERROR(VLOOKUP($K221,May!$H$4:$N$489,7,FALSE),0)</f>
        <v>0</v>
      </c>
      <c r="S221" s="6">
        <f>IFERROR(VLOOKUP($K221,Jun!$H$4:$N$489,7,FALSE),0)</f>
        <v>0</v>
      </c>
      <c r="T221" s="6">
        <f>IFERROR(VLOOKUP($K221,Jul!$H$4:$N$489,7,FALSE),0)</f>
        <v>0</v>
      </c>
      <c r="U221" s="6">
        <f>IFERROR(VLOOKUP($K221,Ago!$H$4:$N$489,7,FALSE),0)</f>
        <v>0</v>
      </c>
      <c r="V221" s="6">
        <f>IFERROR(VLOOKUP($K221,Set!$H$4:$N$489,7,FALSE),0)</f>
        <v>0</v>
      </c>
      <c r="W221" s="6">
        <f>IFERROR(VLOOKUP($K221,Oct!$H$4:$N$489,7,FALSE),0)</f>
        <v>0</v>
      </c>
      <c r="X221" s="6">
        <f>IFERROR(VLOOKUP($K221,Nov!$H$4:$N$489,7,FALSE),0)</f>
        <v>0</v>
      </c>
      <c r="Y221" s="6">
        <f>IFERROR(VLOOKUP($K221,Dic!$H$4:$N$489,7,FALSE),0)</f>
        <v>0</v>
      </c>
      <c r="Z221" s="6">
        <f t="shared" si="66"/>
        <v>1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1</v>
      </c>
      <c r="AE221" s="6">
        <f t="shared" si="71"/>
        <v>0</v>
      </c>
      <c r="AF221" s="6">
        <f t="shared" si="72"/>
        <v>1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IFERROR(VLOOKUP($K222,Ene!$H$4:$N$489,7,FALSE),0)</f>
        <v>0</v>
      </c>
      <c r="O222" s="6">
        <f>IFERROR(VLOOKUP($K222,Feb!$H$4:$N$489,7,FALSE),0)</f>
        <v>0</v>
      </c>
      <c r="P222" s="6">
        <f>IFERROR(VLOOKUP($K222,Mar!$H$4:$N$489,7,FALSE),0)</f>
        <v>0</v>
      </c>
      <c r="Q222" s="6">
        <f>IFERROR(VLOOKUP($K222,Abr!$H$4:$N$489,7,FALSE),0)</f>
        <v>0</v>
      </c>
      <c r="R222" s="6">
        <f>IFERROR(VLOOKUP($K222,May!$H$4:$N$489,7,FALSE),0)</f>
        <v>0</v>
      </c>
      <c r="S222" s="6">
        <f>IFERROR(VLOOKUP($K222,Jun!$H$4:$N$489,7,FALSE),0)</f>
        <v>0</v>
      </c>
      <c r="T222" s="6">
        <f>IFERROR(VLOOKUP($K222,Jul!$H$4:$N$489,7,FALSE),0)</f>
        <v>0</v>
      </c>
      <c r="U222" s="6">
        <f>IFERROR(VLOOKUP($K222,Ago!$H$4:$N$489,7,FALSE),0)</f>
        <v>0</v>
      </c>
      <c r="V222" s="6">
        <f>IFERROR(VLOOKUP($K222,Set!$H$4:$N$489,7,FALSE),0)</f>
        <v>0</v>
      </c>
      <c r="W222" s="6">
        <f>IFERROR(VLOOKUP($K222,Oct!$H$4:$N$489,7,FALSE),0)</f>
        <v>0</v>
      </c>
      <c r="X222" s="6">
        <f>IFERROR(VLOOKUP($K222,Nov!$H$4:$N$489,7,FALSE),0)</f>
        <v>0</v>
      </c>
      <c r="Y222" s="6">
        <f>IFERROR(VLOOKUP($K222,Dic!$H$4:$N$489,7,FALSE),0)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IFERROR(VLOOKUP($K223,Ene!$H$4:$N$489,7,FALSE),0)</f>
        <v>18</v>
      </c>
      <c r="O223" s="6">
        <f>IFERROR(VLOOKUP($K223,Feb!$H$4:$N$489,7,FALSE),0)</f>
        <v>7</v>
      </c>
      <c r="P223" s="6">
        <f>IFERROR(VLOOKUP($K223,Mar!$H$4:$N$489,7,FALSE),0)</f>
        <v>2</v>
      </c>
      <c r="Q223" s="6">
        <f>IFERROR(VLOOKUP($K223,Abr!$H$4:$N$489,7,FALSE),0)</f>
        <v>3</v>
      </c>
      <c r="R223" s="6">
        <f>IFERROR(VLOOKUP($K223,May!$H$4:$N$489,7,FALSE),0)</f>
        <v>3</v>
      </c>
      <c r="S223" s="6">
        <f>IFERROR(VLOOKUP($K223,Jun!$H$4:$N$489,7,FALSE),0)</f>
        <v>5</v>
      </c>
      <c r="T223" s="6">
        <f>IFERROR(VLOOKUP($K223,Jul!$H$4:$N$489,7,FALSE),0)</f>
        <v>4</v>
      </c>
      <c r="U223" s="6">
        <f>IFERROR(VLOOKUP($K223,Ago!$H$4:$N$489,7,FALSE),0)</f>
        <v>3</v>
      </c>
      <c r="V223" s="6">
        <f>IFERROR(VLOOKUP($K223,Set!$H$4:$N$489,7,FALSE),0)</f>
        <v>0</v>
      </c>
      <c r="W223" s="6">
        <f>IFERROR(VLOOKUP($K223,Oct!$H$4:$N$489,7,FALSE),0)</f>
        <v>0</v>
      </c>
      <c r="X223" s="6">
        <f>IFERROR(VLOOKUP($K223,Nov!$H$4:$N$489,7,FALSE),0)</f>
        <v>0</v>
      </c>
      <c r="Y223" s="6">
        <f>IFERROR(VLOOKUP($K223,Dic!$H$4:$N$489,7,FALSE),0)</f>
        <v>0</v>
      </c>
      <c r="Z223" s="6">
        <f t="shared" si="66"/>
        <v>27</v>
      </c>
      <c r="AA223" s="6">
        <f t="shared" si="67"/>
        <v>11</v>
      </c>
      <c r="AB223" s="6">
        <f t="shared" si="68"/>
        <v>7</v>
      </c>
      <c r="AC223" s="6">
        <f t="shared" si="69"/>
        <v>0</v>
      </c>
      <c r="AD223" s="6">
        <f t="shared" si="70"/>
        <v>38</v>
      </c>
      <c r="AE223" s="6">
        <f t="shared" si="71"/>
        <v>7</v>
      </c>
      <c r="AF223" s="6">
        <f t="shared" si="72"/>
        <v>45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IFERROR(VLOOKUP($K224,Ene!$H$4:$N$489,7,FALSE),0)</f>
        <v>0</v>
      </c>
      <c r="O224" s="6">
        <f>IFERROR(VLOOKUP($K224,Feb!$H$4:$N$489,7,FALSE),0)</f>
        <v>0</v>
      </c>
      <c r="P224" s="6">
        <f>IFERROR(VLOOKUP($K224,Mar!$H$4:$N$489,7,FALSE),0)</f>
        <v>0</v>
      </c>
      <c r="Q224" s="6">
        <f>IFERROR(VLOOKUP($K224,Abr!$H$4:$N$489,7,FALSE),0)</f>
        <v>0</v>
      </c>
      <c r="R224" s="6">
        <f>IFERROR(VLOOKUP($K224,May!$H$4:$N$489,7,FALSE),0)</f>
        <v>0</v>
      </c>
      <c r="S224" s="6">
        <f>IFERROR(VLOOKUP($K224,Jun!$H$4:$N$489,7,FALSE),0)</f>
        <v>0</v>
      </c>
      <c r="T224" s="6">
        <f>IFERROR(VLOOKUP($K224,Jul!$H$4:$N$489,7,FALSE),0)</f>
        <v>0</v>
      </c>
      <c r="U224" s="6">
        <f>IFERROR(VLOOKUP($K224,Ago!$H$4:$N$489,7,FALSE),0)</f>
        <v>0</v>
      </c>
      <c r="V224" s="6">
        <f>IFERROR(VLOOKUP($K224,Set!$H$4:$N$489,7,FALSE),0)</f>
        <v>0</v>
      </c>
      <c r="W224" s="6">
        <f>IFERROR(VLOOKUP($K224,Oct!$H$4:$N$489,7,FALSE),0)</f>
        <v>0</v>
      </c>
      <c r="X224" s="6">
        <f>IFERROR(VLOOKUP($K224,Nov!$H$4:$N$489,7,FALSE),0)</f>
        <v>0</v>
      </c>
      <c r="Y224" s="6">
        <f>IFERROR(VLOOKUP($K224,Dic!$H$4:$N$489,7,FALSE),0)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IFERROR(VLOOKUP($K225,Ene!$H$4:$N$489,7,FALSE),0)</f>
        <v>0</v>
      </c>
      <c r="O225" s="6">
        <f>IFERROR(VLOOKUP($K225,Feb!$H$4:$N$489,7,FALSE),0)</f>
        <v>0</v>
      </c>
      <c r="P225" s="6">
        <f>IFERROR(VLOOKUP($K225,Mar!$H$4:$N$489,7,FALSE),0)</f>
        <v>0</v>
      </c>
      <c r="Q225" s="6">
        <f>IFERROR(VLOOKUP($K225,Abr!$H$4:$N$489,7,FALSE),0)</f>
        <v>0</v>
      </c>
      <c r="R225" s="6">
        <f>IFERROR(VLOOKUP($K225,May!$H$4:$N$489,7,FALSE),0)</f>
        <v>0</v>
      </c>
      <c r="S225" s="6">
        <f>IFERROR(VLOOKUP($K225,Jun!$H$4:$N$489,7,FALSE),0)</f>
        <v>0</v>
      </c>
      <c r="T225" s="6">
        <f>IFERROR(VLOOKUP($K225,Jul!$H$4:$N$489,7,FALSE),0)</f>
        <v>0</v>
      </c>
      <c r="U225" s="6">
        <f>IFERROR(VLOOKUP($K225,Ago!$H$4:$N$489,7,FALSE),0)</f>
        <v>0</v>
      </c>
      <c r="V225" s="6">
        <f>IFERROR(VLOOKUP($K225,Set!$H$4:$N$489,7,FALSE),0)</f>
        <v>0</v>
      </c>
      <c r="W225" s="6">
        <f>IFERROR(VLOOKUP($K225,Oct!$H$4:$N$489,7,FALSE),0)</f>
        <v>0</v>
      </c>
      <c r="X225" s="6">
        <f>IFERROR(VLOOKUP($K225,Nov!$H$4:$N$489,7,FALSE),0)</f>
        <v>0</v>
      </c>
      <c r="Y225" s="6">
        <f>IFERROR(VLOOKUP($K225,Dic!$H$4:$N$489,7,FALSE),0)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IFERROR(VLOOKUP($K226,Ene!$H$4:$N$489,7,FALSE),0)</f>
        <v>0</v>
      </c>
      <c r="O226" s="6">
        <f>IFERROR(VLOOKUP($K226,Feb!$H$4:$N$489,7,FALSE),0)</f>
        <v>0</v>
      </c>
      <c r="P226" s="6">
        <f>IFERROR(VLOOKUP($K226,Mar!$H$4:$N$489,7,FALSE),0)</f>
        <v>0</v>
      </c>
      <c r="Q226" s="6">
        <f>IFERROR(VLOOKUP($K226,Abr!$H$4:$N$489,7,FALSE),0)</f>
        <v>0</v>
      </c>
      <c r="R226" s="6">
        <f>IFERROR(VLOOKUP($K226,May!$H$4:$N$489,7,FALSE),0)</f>
        <v>0</v>
      </c>
      <c r="S226" s="6">
        <f>IFERROR(VLOOKUP($K226,Jun!$H$4:$N$489,7,FALSE),0)</f>
        <v>0</v>
      </c>
      <c r="T226" s="6">
        <f>IFERROR(VLOOKUP($K226,Jul!$H$4:$N$489,7,FALSE),0)</f>
        <v>0</v>
      </c>
      <c r="U226" s="6">
        <f>IFERROR(VLOOKUP($K226,Ago!$H$4:$N$489,7,FALSE),0)</f>
        <v>0</v>
      </c>
      <c r="V226" s="6">
        <f>IFERROR(VLOOKUP($K226,Set!$H$4:$N$489,7,FALSE),0)</f>
        <v>0</v>
      </c>
      <c r="W226" s="6">
        <f>IFERROR(VLOOKUP($K226,Oct!$H$4:$N$489,7,FALSE),0)</f>
        <v>0</v>
      </c>
      <c r="X226" s="6">
        <f>IFERROR(VLOOKUP($K226,Nov!$H$4:$N$489,7,FALSE),0)</f>
        <v>0</v>
      </c>
      <c r="Y226" s="6">
        <f>IFERROR(VLOOKUP($K226,Dic!$H$4:$N$489,7,FALSE),0)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IFERROR(VLOOKUP($K227,Ene!$H$4:$N$489,7,FALSE),0)</f>
        <v>3</v>
      </c>
      <c r="O227" s="6">
        <f>IFERROR(VLOOKUP($K227,Feb!$H$4:$N$489,7,FALSE),0)</f>
        <v>2</v>
      </c>
      <c r="P227" s="6">
        <f>IFERROR(VLOOKUP($K227,Mar!$H$4:$N$489,7,FALSE),0)</f>
        <v>0</v>
      </c>
      <c r="Q227" s="6">
        <f>IFERROR(VLOOKUP($K227,Abr!$H$4:$N$489,7,FALSE),0)</f>
        <v>1</v>
      </c>
      <c r="R227" s="6">
        <f>IFERROR(VLOOKUP($K227,May!$H$4:$N$489,7,FALSE),0)</f>
        <v>0</v>
      </c>
      <c r="S227" s="6">
        <f>IFERROR(VLOOKUP($K227,Jun!$H$4:$N$489,7,FALSE),0)</f>
        <v>0</v>
      </c>
      <c r="T227" s="6">
        <f>IFERROR(VLOOKUP($K227,Jul!$H$4:$N$489,7,FALSE),0)</f>
        <v>0</v>
      </c>
      <c r="U227" s="6">
        <f>IFERROR(VLOOKUP($K227,Ago!$H$4:$N$489,7,FALSE),0)</f>
        <v>0</v>
      </c>
      <c r="V227" s="6">
        <f>IFERROR(VLOOKUP($K227,Set!$H$4:$N$489,7,FALSE),0)</f>
        <v>0</v>
      </c>
      <c r="W227" s="6">
        <f>IFERROR(VLOOKUP($K227,Oct!$H$4:$N$489,7,FALSE),0)</f>
        <v>0</v>
      </c>
      <c r="X227" s="6">
        <f>IFERROR(VLOOKUP($K227,Nov!$H$4:$N$489,7,FALSE),0)</f>
        <v>0</v>
      </c>
      <c r="Y227" s="6">
        <f>IFERROR(VLOOKUP($K227,Dic!$H$4:$N$489,7,FALSE),0)</f>
        <v>0</v>
      </c>
      <c r="Z227" s="6">
        <f t="shared" si="66"/>
        <v>5</v>
      </c>
      <c r="AA227" s="6">
        <f t="shared" si="67"/>
        <v>1</v>
      </c>
      <c r="AB227" s="6">
        <f t="shared" si="68"/>
        <v>0</v>
      </c>
      <c r="AC227" s="6">
        <f t="shared" si="69"/>
        <v>0</v>
      </c>
      <c r="AD227" s="6">
        <f t="shared" si="70"/>
        <v>6</v>
      </c>
      <c r="AE227" s="6">
        <f t="shared" si="71"/>
        <v>0</v>
      </c>
      <c r="AF227" s="6">
        <f t="shared" si="72"/>
        <v>6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IFERROR(VLOOKUP($K228,Ene!$H$4:$N$489,7,FALSE),0)</f>
        <v>0</v>
      </c>
      <c r="O228" s="6">
        <f>IFERROR(VLOOKUP($K228,Feb!$H$4:$N$489,7,FALSE),0)</f>
        <v>0</v>
      </c>
      <c r="P228" s="6">
        <f>IFERROR(VLOOKUP($K228,Mar!$H$4:$N$489,7,FALSE),0)</f>
        <v>0</v>
      </c>
      <c r="Q228" s="6">
        <f>IFERROR(VLOOKUP($K228,Abr!$H$4:$N$489,7,FALSE),0)</f>
        <v>0</v>
      </c>
      <c r="R228" s="6">
        <f>IFERROR(VLOOKUP($K228,May!$H$4:$N$489,7,FALSE),0)</f>
        <v>0</v>
      </c>
      <c r="S228" s="6">
        <f>IFERROR(VLOOKUP($K228,Jun!$H$4:$N$489,7,FALSE),0)</f>
        <v>2</v>
      </c>
      <c r="T228" s="6">
        <f>IFERROR(VLOOKUP($K228,Jul!$H$4:$N$489,7,FALSE),0)</f>
        <v>0</v>
      </c>
      <c r="U228" s="6">
        <f>IFERROR(VLOOKUP($K228,Ago!$H$4:$N$489,7,FALSE),0)</f>
        <v>0</v>
      </c>
      <c r="V228" s="6">
        <f>IFERROR(VLOOKUP($K228,Set!$H$4:$N$489,7,FALSE),0)</f>
        <v>0</v>
      </c>
      <c r="W228" s="6">
        <f>IFERROR(VLOOKUP($K228,Oct!$H$4:$N$489,7,FALSE),0)</f>
        <v>0</v>
      </c>
      <c r="X228" s="6">
        <f>IFERROR(VLOOKUP($K228,Nov!$H$4:$N$489,7,FALSE),0)</f>
        <v>0</v>
      </c>
      <c r="Y228" s="6">
        <f>IFERROR(VLOOKUP($K228,Dic!$H$4:$N$489,7,FALSE),0)</f>
        <v>0</v>
      </c>
      <c r="Z228" s="6">
        <f t="shared" si="66"/>
        <v>0</v>
      </c>
      <c r="AA228" s="6">
        <f t="shared" si="67"/>
        <v>2</v>
      </c>
      <c r="AB228" s="6">
        <f t="shared" si="68"/>
        <v>0</v>
      </c>
      <c r="AC228" s="6">
        <f t="shared" si="69"/>
        <v>0</v>
      </c>
      <c r="AD228" s="6">
        <f t="shared" si="70"/>
        <v>2</v>
      </c>
      <c r="AE228" s="6">
        <f t="shared" si="71"/>
        <v>0</v>
      </c>
      <c r="AF228" s="6">
        <f t="shared" si="72"/>
        <v>2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IFERROR(VLOOKUP($K229,Ene!$H$4:$N$489,7,FALSE),0)</f>
        <v>42</v>
      </c>
      <c r="O229" s="6">
        <f>IFERROR(VLOOKUP($K229,Feb!$H$4:$N$489,7,FALSE),0)</f>
        <v>32</v>
      </c>
      <c r="P229" s="6">
        <f>IFERROR(VLOOKUP($K229,Mar!$H$4:$N$489,7,FALSE),0)</f>
        <v>53</v>
      </c>
      <c r="Q229" s="6">
        <f>IFERROR(VLOOKUP($K229,Abr!$H$4:$N$489,7,FALSE),0)</f>
        <v>35</v>
      </c>
      <c r="R229" s="6">
        <f>IFERROR(VLOOKUP($K229,May!$H$4:$N$489,7,FALSE),0)</f>
        <v>26</v>
      </c>
      <c r="S229" s="6">
        <f>IFERROR(VLOOKUP($K229,Jun!$H$4:$N$489,7,FALSE),0)</f>
        <v>27</v>
      </c>
      <c r="T229" s="6">
        <f>IFERROR(VLOOKUP($K229,Jul!$H$4:$N$489,7,FALSE),0)</f>
        <v>36</v>
      </c>
      <c r="U229" s="6">
        <f>IFERROR(VLOOKUP($K229,Ago!$H$4:$N$489,7,FALSE),0)</f>
        <v>12</v>
      </c>
      <c r="V229" s="6">
        <f>IFERROR(VLOOKUP($K229,Set!$H$4:$N$489,7,FALSE),0)</f>
        <v>0</v>
      </c>
      <c r="W229" s="6">
        <f>IFERROR(VLOOKUP($K229,Oct!$H$4:$N$489,7,FALSE),0)</f>
        <v>0</v>
      </c>
      <c r="X229" s="6">
        <f>IFERROR(VLOOKUP($K229,Nov!$H$4:$N$489,7,FALSE),0)</f>
        <v>0</v>
      </c>
      <c r="Y229" s="6">
        <f>IFERROR(VLOOKUP($K229,Dic!$H$4:$N$489,7,FALSE),0)</f>
        <v>0</v>
      </c>
      <c r="Z229" s="6">
        <f t="shared" si="66"/>
        <v>127</v>
      </c>
      <c r="AA229" s="6">
        <f t="shared" si="67"/>
        <v>88</v>
      </c>
      <c r="AB229" s="6">
        <f t="shared" si="68"/>
        <v>48</v>
      </c>
      <c r="AC229" s="6">
        <f t="shared" si="69"/>
        <v>0</v>
      </c>
      <c r="AD229" s="6">
        <f t="shared" si="70"/>
        <v>215</v>
      </c>
      <c r="AE229" s="6">
        <f t="shared" si="71"/>
        <v>48</v>
      </c>
      <c r="AF229" s="6">
        <f t="shared" si="72"/>
        <v>263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IFERROR(VLOOKUP($K230,Ene!$H$4:$N$489,7,FALSE),0)</f>
        <v>0</v>
      </c>
      <c r="O230" s="6">
        <f>IFERROR(VLOOKUP($K230,Feb!$H$4:$N$489,7,FALSE),0)</f>
        <v>0</v>
      </c>
      <c r="P230" s="6">
        <f>IFERROR(VLOOKUP($K230,Mar!$H$4:$N$489,7,FALSE),0)</f>
        <v>1</v>
      </c>
      <c r="Q230" s="6">
        <f>IFERROR(VLOOKUP($K230,Abr!$H$4:$N$489,7,FALSE),0)</f>
        <v>1</v>
      </c>
      <c r="R230" s="6">
        <f>IFERROR(VLOOKUP($K230,May!$H$4:$N$489,7,FALSE),0)</f>
        <v>0</v>
      </c>
      <c r="S230" s="6">
        <f>IFERROR(VLOOKUP($K230,Jun!$H$4:$N$489,7,FALSE),0)</f>
        <v>0</v>
      </c>
      <c r="T230" s="6">
        <f>IFERROR(VLOOKUP($K230,Jul!$H$4:$N$489,7,FALSE),0)</f>
        <v>0</v>
      </c>
      <c r="U230" s="6">
        <f>IFERROR(VLOOKUP($K230,Ago!$H$4:$N$489,7,FALSE),0)</f>
        <v>0</v>
      </c>
      <c r="V230" s="6">
        <f>IFERROR(VLOOKUP($K230,Set!$H$4:$N$489,7,FALSE),0)</f>
        <v>0</v>
      </c>
      <c r="W230" s="6">
        <f>IFERROR(VLOOKUP($K230,Oct!$H$4:$N$489,7,FALSE),0)</f>
        <v>0</v>
      </c>
      <c r="X230" s="6">
        <f>IFERROR(VLOOKUP($K230,Nov!$H$4:$N$489,7,FALSE),0)</f>
        <v>0</v>
      </c>
      <c r="Y230" s="6">
        <f>IFERROR(VLOOKUP($K230,Dic!$H$4:$N$489,7,FALSE),0)</f>
        <v>0</v>
      </c>
      <c r="Z230" s="6">
        <f t="shared" si="66"/>
        <v>1</v>
      </c>
      <c r="AA230" s="6">
        <f t="shared" si="67"/>
        <v>1</v>
      </c>
      <c r="AB230" s="6">
        <f t="shared" si="68"/>
        <v>0</v>
      </c>
      <c r="AC230" s="6">
        <f t="shared" si="69"/>
        <v>0</v>
      </c>
      <c r="AD230" s="6">
        <f t="shared" si="70"/>
        <v>2</v>
      </c>
      <c r="AE230" s="6">
        <f t="shared" si="71"/>
        <v>0</v>
      </c>
      <c r="AF230" s="6">
        <f t="shared" si="72"/>
        <v>2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IFERROR(VLOOKUP($K231,Ene!$H$4:$N$489,7,FALSE),0)</f>
        <v>0</v>
      </c>
      <c r="O231" s="6">
        <f>IFERROR(VLOOKUP($K231,Feb!$H$4:$N$489,7,FALSE),0)</f>
        <v>0</v>
      </c>
      <c r="P231" s="6">
        <f>IFERROR(VLOOKUP($K231,Mar!$H$4:$N$489,7,FALSE),0)</f>
        <v>2</v>
      </c>
      <c r="Q231" s="6">
        <f>IFERROR(VLOOKUP($K231,Abr!$H$4:$N$489,7,FALSE),0)</f>
        <v>1</v>
      </c>
      <c r="R231" s="6">
        <f>IFERROR(VLOOKUP($K231,May!$H$4:$N$489,7,FALSE),0)</f>
        <v>0</v>
      </c>
      <c r="S231" s="6">
        <f>IFERROR(VLOOKUP($K231,Jun!$H$4:$N$489,7,FALSE),0)</f>
        <v>0</v>
      </c>
      <c r="T231" s="6">
        <f>IFERROR(VLOOKUP($K231,Jul!$H$4:$N$489,7,FALSE),0)</f>
        <v>0</v>
      </c>
      <c r="U231" s="6">
        <f>IFERROR(VLOOKUP($K231,Ago!$H$4:$N$489,7,FALSE),0)</f>
        <v>0</v>
      </c>
      <c r="V231" s="6">
        <f>IFERROR(VLOOKUP($K231,Set!$H$4:$N$489,7,FALSE),0)</f>
        <v>0</v>
      </c>
      <c r="W231" s="6">
        <f>IFERROR(VLOOKUP($K231,Oct!$H$4:$N$489,7,FALSE),0)</f>
        <v>0</v>
      </c>
      <c r="X231" s="6">
        <f>IFERROR(VLOOKUP($K231,Nov!$H$4:$N$489,7,FALSE),0)</f>
        <v>0</v>
      </c>
      <c r="Y231" s="6">
        <f>IFERROR(VLOOKUP($K231,Dic!$H$4:$N$489,7,FALSE),0)</f>
        <v>0</v>
      </c>
      <c r="Z231" s="6">
        <f t="shared" si="66"/>
        <v>2</v>
      </c>
      <c r="AA231" s="6">
        <f t="shared" si="67"/>
        <v>1</v>
      </c>
      <c r="AB231" s="6">
        <f t="shared" si="68"/>
        <v>0</v>
      </c>
      <c r="AC231" s="6">
        <f t="shared" si="69"/>
        <v>0</v>
      </c>
      <c r="AD231" s="6">
        <f t="shared" si="70"/>
        <v>3</v>
      </c>
      <c r="AE231" s="6">
        <f t="shared" si="71"/>
        <v>0</v>
      </c>
      <c r="AF231" s="6">
        <f t="shared" si="72"/>
        <v>3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IFERROR(VLOOKUP($K232,Ene!$H$4:$N$489,7,FALSE),0)</f>
        <v>1</v>
      </c>
      <c r="O232" s="6">
        <f>IFERROR(VLOOKUP($K232,Feb!$H$4:$N$489,7,FALSE),0)</f>
        <v>0</v>
      </c>
      <c r="P232" s="6">
        <f>IFERROR(VLOOKUP($K232,Mar!$H$4:$N$489,7,FALSE),0)</f>
        <v>0</v>
      </c>
      <c r="Q232" s="6">
        <f>IFERROR(VLOOKUP($K232,Abr!$H$4:$N$489,7,FALSE),0)</f>
        <v>0</v>
      </c>
      <c r="R232" s="6">
        <f>IFERROR(VLOOKUP($K232,May!$H$4:$N$489,7,FALSE),0)</f>
        <v>1</v>
      </c>
      <c r="S232" s="6">
        <f>IFERROR(VLOOKUP($K232,Jun!$H$4:$N$489,7,FALSE),0)</f>
        <v>0</v>
      </c>
      <c r="T232" s="6">
        <f>IFERROR(VLOOKUP($K232,Jul!$H$4:$N$489,7,FALSE),0)</f>
        <v>1</v>
      </c>
      <c r="U232" s="6">
        <f>IFERROR(VLOOKUP($K232,Ago!$H$4:$N$489,7,FALSE),0)</f>
        <v>0</v>
      </c>
      <c r="V232" s="6">
        <f>IFERROR(VLOOKUP($K232,Set!$H$4:$N$489,7,FALSE),0)</f>
        <v>0</v>
      </c>
      <c r="W232" s="6">
        <f>IFERROR(VLOOKUP($K232,Oct!$H$4:$N$489,7,FALSE),0)</f>
        <v>0</v>
      </c>
      <c r="X232" s="6">
        <f>IFERROR(VLOOKUP($K232,Nov!$H$4:$N$489,7,FALSE),0)</f>
        <v>0</v>
      </c>
      <c r="Y232" s="6">
        <f>IFERROR(VLOOKUP($K232,Dic!$H$4:$N$489,7,FALSE),0)</f>
        <v>0</v>
      </c>
      <c r="Z232" s="6">
        <f t="shared" si="66"/>
        <v>1</v>
      </c>
      <c r="AA232" s="6">
        <f t="shared" si="67"/>
        <v>1</v>
      </c>
      <c r="AB232" s="6">
        <f t="shared" si="68"/>
        <v>1</v>
      </c>
      <c r="AC232" s="6">
        <f t="shared" si="69"/>
        <v>0</v>
      </c>
      <c r="AD232" s="6">
        <f t="shared" si="70"/>
        <v>2</v>
      </c>
      <c r="AE232" s="6">
        <f t="shared" si="71"/>
        <v>1</v>
      </c>
      <c r="AF232" s="6">
        <f t="shared" si="72"/>
        <v>3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IFERROR(VLOOKUP($K233,Ene!$H$4:$N$489,7,FALSE),0)</f>
        <v>0</v>
      </c>
      <c r="O233" s="6">
        <f>IFERROR(VLOOKUP($K233,Feb!$H$4:$N$489,7,FALSE),0)</f>
        <v>0</v>
      </c>
      <c r="P233" s="6">
        <f>IFERROR(VLOOKUP($K233,Mar!$H$4:$N$489,7,FALSE),0)</f>
        <v>0</v>
      </c>
      <c r="Q233" s="6">
        <f>IFERROR(VLOOKUP($K233,Abr!$H$4:$N$489,7,FALSE),0)</f>
        <v>0</v>
      </c>
      <c r="R233" s="6">
        <f>IFERROR(VLOOKUP($K233,May!$H$4:$N$489,7,FALSE),0)</f>
        <v>0</v>
      </c>
      <c r="S233" s="6">
        <f>IFERROR(VLOOKUP($K233,Jun!$H$4:$N$489,7,FALSE),0)</f>
        <v>0</v>
      </c>
      <c r="T233" s="6">
        <f>IFERROR(VLOOKUP($K233,Jul!$H$4:$N$489,7,FALSE),0)</f>
        <v>0</v>
      </c>
      <c r="U233" s="6">
        <f>IFERROR(VLOOKUP($K233,Ago!$H$4:$N$489,7,FALSE),0)</f>
        <v>0</v>
      </c>
      <c r="V233" s="6">
        <f>IFERROR(VLOOKUP($K233,Set!$H$4:$N$489,7,FALSE),0)</f>
        <v>0</v>
      </c>
      <c r="W233" s="6">
        <f>IFERROR(VLOOKUP($K233,Oct!$H$4:$N$489,7,FALSE),0)</f>
        <v>0</v>
      </c>
      <c r="X233" s="6">
        <f>IFERROR(VLOOKUP($K233,Nov!$H$4:$N$489,7,FALSE),0)</f>
        <v>0</v>
      </c>
      <c r="Y233" s="6">
        <f>IFERROR(VLOOKUP($K233,Dic!$H$4:$N$489,7,FALSE),0)</f>
        <v>0</v>
      </c>
      <c r="Z233" s="6">
        <f t="shared" si="66"/>
        <v>0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0</v>
      </c>
      <c r="AE233" s="6">
        <f t="shared" si="71"/>
        <v>0</v>
      </c>
      <c r="AF233" s="6">
        <f t="shared" si="72"/>
        <v>0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IFERROR(VLOOKUP($K234,Ene!$H$4:$N$489,7,FALSE),0)</f>
        <v>3</v>
      </c>
      <c r="O234" s="6">
        <f>IFERROR(VLOOKUP($K234,Feb!$H$4:$N$489,7,FALSE),0)</f>
        <v>6</v>
      </c>
      <c r="P234" s="6">
        <f>IFERROR(VLOOKUP($K234,Mar!$H$4:$N$489,7,FALSE),0)</f>
        <v>5</v>
      </c>
      <c r="Q234" s="6">
        <f>IFERROR(VLOOKUP($K234,Abr!$H$4:$N$489,7,FALSE),0)</f>
        <v>3</v>
      </c>
      <c r="R234" s="6">
        <f>IFERROR(VLOOKUP($K234,May!$H$4:$N$489,7,FALSE),0)</f>
        <v>10</v>
      </c>
      <c r="S234" s="6">
        <f>IFERROR(VLOOKUP($K234,Jun!$H$4:$N$489,7,FALSE),0)</f>
        <v>3</v>
      </c>
      <c r="T234" s="6">
        <f>IFERROR(VLOOKUP($K234,Jul!$H$4:$N$489,7,FALSE),0)</f>
        <v>3</v>
      </c>
      <c r="U234" s="6">
        <f>IFERROR(VLOOKUP($K234,Ago!$H$4:$N$489,7,FALSE),0)</f>
        <v>1</v>
      </c>
      <c r="V234" s="6">
        <f>IFERROR(VLOOKUP($K234,Set!$H$4:$N$489,7,FALSE),0)</f>
        <v>0</v>
      </c>
      <c r="W234" s="6">
        <f>IFERROR(VLOOKUP($K234,Oct!$H$4:$N$489,7,FALSE),0)</f>
        <v>0</v>
      </c>
      <c r="X234" s="6">
        <f>IFERROR(VLOOKUP($K234,Nov!$H$4:$N$489,7,FALSE),0)</f>
        <v>0</v>
      </c>
      <c r="Y234" s="6">
        <f>IFERROR(VLOOKUP($K234,Dic!$H$4:$N$489,7,FALSE),0)</f>
        <v>0</v>
      </c>
      <c r="Z234" s="6">
        <f t="shared" si="66"/>
        <v>14</v>
      </c>
      <c r="AA234" s="6">
        <f t="shared" si="67"/>
        <v>16</v>
      </c>
      <c r="AB234" s="6">
        <f t="shared" si="68"/>
        <v>4</v>
      </c>
      <c r="AC234" s="6">
        <f t="shared" si="69"/>
        <v>0</v>
      </c>
      <c r="AD234" s="6">
        <f t="shared" si="70"/>
        <v>30</v>
      </c>
      <c r="AE234" s="6">
        <f t="shared" si="71"/>
        <v>4</v>
      </c>
      <c r="AF234" s="6">
        <f t="shared" si="72"/>
        <v>34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IFERROR(VLOOKUP($K235,Ene!$H$4:$N$489,7,FALSE),0)</f>
        <v>0</v>
      </c>
      <c r="O235" s="6">
        <f>IFERROR(VLOOKUP($K235,Feb!$H$4:$N$489,7,FALSE),0)</f>
        <v>0</v>
      </c>
      <c r="P235" s="6">
        <f>IFERROR(VLOOKUP($K235,Mar!$H$4:$N$489,7,FALSE),0)</f>
        <v>0</v>
      </c>
      <c r="Q235" s="6">
        <f>IFERROR(VLOOKUP($K235,Abr!$H$4:$N$489,7,FALSE),0)</f>
        <v>0</v>
      </c>
      <c r="R235" s="6">
        <f>IFERROR(VLOOKUP($K235,May!$H$4:$N$489,7,FALSE),0)</f>
        <v>0</v>
      </c>
      <c r="S235" s="6">
        <f>IFERROR(VLOOKUP($K235,Jun!$H$4:$N$489,7,FALSE),0)</f>
        <v>0</v>
      </c>
      <c r="T235" s="6">
        <f>IFERROR(VLOOKUP($K235,Jul!$H$4:$N$489,7,FALSE),0)</f>
        <v>0</v>
      </c>
      <c r="U235" s="6">
        <f>IFERROR(VLOOKUP($K235,Ago!$H$4:$N$489,7,FALSE),0)</f>
        <v>0</v>
      </c>
      <c r="V235" s="6">
        <f>IFERROR(VLOOKUP($K235,Set!$H$4:$N$489,7,FALSE),0)</f>
        <v>0</v>
      </c>
      <c r="W235" s="6">
        <f>IFERROR(VLOOKUP($K235,Oct!$H$4:$N$489,7,FALSE),0)</f>
        <v>0</v>
      </c>
      <c r="X235" s="6">
        <f>IFERROR(VLOOKUP($K235,Nov!$H$4:$N$489,7,FALSE),0)</f>
        <v>0</v>
      </c>
      <c r="Y235" s="6">
        <f>IFERROR(VLOOKUP($K235,Dic!$H$4:$N$489,7,FALSE),0)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IFERROR(VLOOKUP($K236,Ene!$H$4:$N$489,7,FALSE),0)</f>
        <v>0</v>
      </c>
      <c r="O236" s="6">
        <f>IFERROR(VLOOKUP($K236,Feb!$H$4:$N$489,7,FALSE),0)</f>
        <v>0</v>
      </c>
      <c r="P236" s="6">
        <f>IFERROR(VLOOKUP($K236,Mar!$H$4:$N$489,7,FALSE),0)</f>
        <v>0</v>
      </c>
      <c r="Q236" s="6">
        <f>IFERROR(VLOOKUP($K236,Abr!$H$4:$N$489,7,FALSE),0)</f>
        <v>0</v>
      </c>
      <c r="R236" s="6">
        <f>IFERROR(VLOOKUP($K236,May!$H$4:$N$489,7,FALSE),0)</f>
        <v>2</v>
      </c>
      <c r="S236" s="6">
        <f>IFERROR(VLOOKUP($K236,Jun!$H$4:$N$489,7,FALSE),0)</f>
        <v>0</v>
      </c>
      <c r="T236" s="6">
        <f>IFERROR(VLOOKUP($K236,Jul!$H$4:$N$489,7,FALSE),0)</f>
        <v>0</v>
      </c>
      <c r="U236" s="6">
        <f>IFERROR(VLOOKUP($K236,Ago!$H$4:$N$489,7,FALSE),0)</f>
        <v>0</v>
      </c>
      <c r="V236" s="6">
        <f>IFERROR(VLOOKUP($K236,Set!$H$4:$N$489,7,FALSE),0)</f>
        <v>0</v>
      </c>
      <c r="W236" s="6">
        <f>IFERROR(VLOOKUP($K236,Oct!$H$4:$N$489,7,FALSE),0)</f>
        <v>0</v>
      </c>
      <c r="X236" s="6">
        <f>IFERROR(VLOOKUP($K236,Nov!$H$4:$N$489,7,FALSE),0)</f>
        <v>0</v>
      </c>
      <c r="Y236" s="6">
        <f>IFERROR(VLOOKUP($K236,Dic!$H$4:$N$489,7,FALSE),0)</f>
        <v>0</v>
      </c>
      <c r="Z236" s="6">
        <f t="shared" si="66"/>
        <v>0</v>
      </c>
      <c r="AA236" s="6">
        <f t="shared" si="67"/>
        <v>2</v>
      </c>
      <c r="AB236" s="6">
        <f t="shared" si="68"/>
        <v>0</v>
      </c>
      <c r="AC236" s="6">
        <f t="shared" si="69"/>
        <v>0</v>
      </c>
      <c r="AD236" s="6">
        <f t="shared" si="70"/>
        <v>2</v>
      </c>
      <c r="AE236" s="6">
        <f t="shared" si="71"/>
        <v>0</v>
      </c>
      <c r="AF236" s="6">
        <f t="shared" si="72"/>
        <v>2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IFERROR(VLOOKUP($K237,Ene!$H$4:$N$489,7,FALSE),0)</f>
        <v>0</v>
      </c>
      <c r="O237" s="6">
        <f>IFERROR(VLOOKUP($K237,Feb!$H$4:$N$489,7,FALSE),0)</f>
        <v>0</v>
      </c>
      <c r="P237" s="6">
        <f>IFERROR(VLOOKUP($K237,Mar!$H$4:$N$489,7,FALSE),0)</f>
        <v>0</v>
      </c>
      <c r="Q237" s="6">
        <f>IFERROR(VLOOKUP($K237,Abr!$H$4:$N$489,7,FALSE),0)</f>
        <v>0</v>
      </c>
      <c r="R237" s="6">
        <f>IFERROR(VLOOKUP($K237,May!$H$4:$N$489,7,FALSE),0)</f>
        <v>1</v>
      </c>
      <c r="S237" s="6">
        <f>IFERROR(VLOOKUP($K237,Jun!$H$4:$N$489,7,FALSE),0)</f>
        <v>0</v>
      </c>
      <c r="T237" s="6">
        <f>IFERROR(VLOOKUP($K237,Jul!$H$4:$N$489,7,FALSE),0)</f>
        <v>0</v>
      </c>
      <c r="U237" s="6">
        <f>IFERROR(VLOOKUP($K237,Ago!$H$4:$N$489,7,FALSE),0)</f>
        <v>0</v>
      </c>
      <c r="V237" s="6">
        <f>IFERROR(VLOOKUP($K237,Set!$H$4:$N$489,7,FALSE),0)</f>
        <v>0</v>
      </c>
      <c r="W237" s="6">
        <f>IFERROR(VLOOKUP($K237,Oct!$H$4:$N$489,7,FALSE),0)</f>
        <v>0</v>
      </c>
      <c r="X237" s="6">
        <f>IFERROR(VLOOKUP($K237,Nov!$H$4:$N$489,7,FALSE),0)</f>
        <v>0</v>
      </c>
      <c r="Y237" s="6">
        <f>IFERROR(VLOOKUP($K237,Dic!$H$4:$N$489,7,FALSE),0)</f>
        <v>0</v>
      </c>
      <c r="Z237" s="6">
        <f t="shared" si="66"/>
        <v>0</v>
      </c>
      <c r="AA237" s="6">
        <f t="shared" si="67"/>
        <v>1</v>
      </c>
      <c r="AB237" s="6">
        <f t="shared" si="68"/>
        <v>0</v>
      </c>
      <c r="AC237" s="6">
        <f t="shared" si="69"/>
        <v>0</v>
      </c>
      <c r="AD237" s="6">
        <f t="shared" si="70"/>
        <v>1</v>
      </c>
      <c r="AE237" s="6">
        <f t="shared" si="71"/>
        <v>0</v>
      </c>
      <c r="AF237" s="6">
        <f t="shared" si="72"/>
        <v>1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IFERROR(VLOOKUP($K238,Ene!$H$4:$N$489,7,FALSE),0)</f>
        <v>0</v>
      </c>
      <c r="O238" s="6">
        <f>IFERROR(VLOOKUP($K238,Feb!$H$4:$N$489,7,FALSE),0)</f>
        <v>0</v>
      </c>
      <c r="P238" s="6">
        <f>IFERROR(VLOOKUP($K238,Mar!$H$4:$N$489,7,FALSE),0)</f>
        <v>2</v>
      </c>
      <c r="Q238" s="6">
        <f>IFERROR(VLOOKUP($K238,Abr!$H$4:$N$489,7,FALSE),0)</f>
        <v>5</v>
      </c>
      <c r="R238" s="6">
        <f>IFERROR(VLOOKUP($K238,May!$H$4:$N$489,7,FALSE),0)</f>
        <v>0</v>
      </c>
      <c r="S238" s="6">
        <f>IFERROR(VLOOKUP($K238,Jun!$H$4:$N$489,7,FALSE),0)</f>
        <v>4</v>
      </c>
      <c r="T238" s="6">
        <f>IFERROR(VLOOKUP($K238,Jul!$H$4:$N$489,7,FALSE),0)</f>
        <v>2</v>
      </c>
      <c r="U238" s="6">
        <f>IFERROR(VLOOKUP($K238,Ago!$H$4:$N$489,7,FALSE),0)</f>
        <v>0</v>
      </c>
      <c r="V238" s="6">
        <f>IFERROR(VLOOKUP($K238,Set!$H$4:$N$489,7,FALSE),0)</f>
        <v>0</v>
      </c>
      <c r="W238" s="6">
        <f>IFERROR(VLOOKUP($K238,Oct!$H$4:$N$489,7,FALSE),0)</f>
        <v>0</v>
      </c>
      <c r="X238" s="6">
        <f>IFERROR(VLOOKUP($K238,Nov!$H$4:$N$489,7,FALSE),0)</f>
        <v>0</v>
      </c>
      <c r="Y238" s="6">
        <f>IFERROR(VLOOKUP($K238,Dic!$H$4:$N$489,7,FALSE),0)</f>
        <v>0</v>
      </c>
      <c r="Z238" s="6">
        <f t="shared" si="66"/>
        <v>2</v>
      </c>
      <c r="AA238" s="6">
        <f t="shared" si="67"/>
        <v>9</v>
      </c>
      <c r="AB238" s="6">
        <f t="shared" si="68"/>
        <v>2</v>
      </c>
      <c r="AC238" s="6">
        <f t="shared" si="69"/>
        <v>0</v>
      </c>
      <c r="AD238" s="6">
        <f t="shared" si="70"/>
        <v>11</v>
      </c>
      <c r="AE238" s="6">
        <f t="shared" si="71"/>
        <v>2</v>
      </c>
      <c r="AF238" s="6">
        <f t="shared" si="72"/>
        <v>13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IFERROR(VLOOKUP($K239,Ene!$H$4:$N$489,7,FALSE),0)</f>
        <v>0</v>
      </c>
      <c r="O239" s="6">
        <f>IFERROR(VLOOKUP($K239,Feb!$H$4:$N$489,7,FALSE),0)</f>
        <v>0</v>
      </c>
      <c r="P239" s="6">
        <f>IFERROR(VLOOKUP($K239,Mar!$H$4:$N$489,7,FALSE),0)</f>
        <v>0</v>
      </c>
      <c r="Q239" s="6">
        <f>IFERROR(VLOOKUP($K239,Abr!$H$4:$N$489,7,FALSE),0)</f>
        <v>0</v>
      </c>
      <c r="R239" s="6">
        <f>IFERROR(VLOOKUP($K239,May!$H$4:$N$489,7,FALSE),0)</f>
        <v>0</v>
      </c>
      <c r="S239" s="6">
        <f>IFERROR(VLOOKUP($K239,Jun!$H$4:$N$489,7,FALSE),0)</f>
        <v>0</v>
      </c>
      <c r="T239" s="6">
        <f>IFERROR(VLOOKUP($K239,Jul!$H$4:$N$489,7,FALSE),0)</f>
        <v>0</v>
      </c>
      <c r="U239" s="6">
        <f>IFERROR(VLOOKUP($K239,Ago!$H$4:$N$489,7,FALSE),0)</f>
        <v>0</v>
      </c>
      <c r="V239" s="6">
        <f>IFERROR(VLOOKUP($K239,Set!$H$4:$N$489,7,FALSE),0)</f>
        <v>0</v>
      </c>
      <c r="W239" s="6">
        <f>IFERROR(VLOOKUP($K239,Oct!$H$4:$N$489,7,FALSE),0)</f>
        <v>0</v>
      </c>
      <c r="X239" s="6">
        <f>IFERROR(VLOOKUP($K239,Nov!$H$4:$N$489,7,FALSE),0)</f>
        <v>0</v>
      </c>
      <c r="Y239" s="6">
        <f>IFERROR(VLOOKUP($K239,Dic!$H$4:$N$489,7,FALSE),0)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IFERROR(VLOOKUP($K240,Ene!$H$4:$N$489,7,FALSE),0)</f>
        <v>9</v>
      </c>
      <c r="O240" s="6">
        <f>IFERROR(VLOOKUP($K240,Feb!$H$4:$N$489,7,FALSE),0)</f>
        <v>5</v>
      </c>
      <c r="P240" s="6">
        <f>IFERROR(VLOOKUP($K240,Mar!$H$4:$N$489,7,FALSE),0)</f>
        <v>15</v>
      </c>
      <c r="Q240" s="6">
        <f>IFERROR(VLOOKUP($K240,Abr!$H$4:$N$489,7,FALSE),0)</f>
        <v>12</v>
      </c>
      <c r="R240" s="6">
        <f>IFERROR(VLOOKUP($K240,May!$H$4:$N$489,7,FALSE),0)</f>
        <v>11</v>
      </c>
      <c r="S240" s="6">
        <f>IFERROR(VLOOKUP($K240,Jun!$H$4:$N$489,7,FALSE),0)</f>
        <v>3</v>
      </c>
      <c r="T240" s="6">
        <f>IFERROR(VLOOKUP($K240,Jul!$H$4:$N$489,7,FALSE),0)</f>
        <v>2</v>
      </c>
      <c r="U240" s="6">
        <f>IFERROR(VLOOKUP($K240,Ago!$H$4:$N$489,7,FALSE),0)</f>
        <v>0</v>
      </c>
      <c r="V240" s="6">
        <f>IFERROR(VLOOKUP($K240,Set!$H$4:$N$489,7,FALSE),0)</f>
        <v>0</v>
      </c>
      <c r="W240" s="6">
        <f>IFERROR(VLOOKUP($K240,Oct!$H$4:$N$489,7,FALSE),0)</f>
        <v>0</v>
      </c>
      <c r="X240" s="6">
        <f>IFERROR(VLOOKUP($K240,Nov!$H$4:$N$489,7,FALSE),0)</f>
        <v>0</v>
      </c>
      <c r="Y240" s="6">
        <f>IFERROR(VLOOKUP($K240,Dic!$H$4:$N$489,7,FALSE),0)</f>
        <v>0</v>
      </c>
      <c r="Z240" s="6">
        <f t="shared" si="66"/>
        <v>29</v>
      </c>
      <c r="AA240" s="6">
        <f t="shared" si="67"/>
        <v>26</v>
      </c>
      <c r="AB240" s="6">
        <f t="shared" si="68"/>
        <v>2</v>
      </c>
      <c r="AC240" s="6">
        <f t="shared" si="69"/>
        <v>0</v>
      </c>
      <c r="AD240" s="6">
        <f t="shared" si="70"/>
        <v>55</v>
      </c>
      <c r="AE240" s="6">
        <f t="shared" si="71"/>
        <v>2</v>
      </c>
      <c r="AF240" s="6">
        <f t="shared" si="72"/>
        <v>57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IFERROR(VLOOKUP($K241,Ene!$H$4:$N$489,7,FALSE),0)</f>
        <v>0</v>
      </c>
      <c r="O241" s="6">
        <f>IFERROR(VLOOKUP($K241,Feb!$H$4:$N$489,7,FALSE),0)</f>
        <v>0</v>
      </c>
      <c r="P241" s="6">
        <f>IFERROR(VLOOKUP($K241,Mar!$H$4:$N$489,7,FALSE),0)</f>
        <v>1</v>
      </c>
      <c r="Q241" s="6">
        <f>IFERROR(VLOOKUP($K241,Abr!$H$4:$N$489,7,FALSE),0)</f>
        <v>0</v>
      </c>
      <c r="R241" s="6">
        <f>IFERROR(VLOOKUP($K241,May!$H$4:$N$489,7,FALSE),0)</f>
        <v>0</v>
      </c>
      <c r="S241" s="6">
        <f>IFERROR(VLOOKUP($K241,Jun!$H$4:$N$489,7,FALSE),0)</f>
        <v>1</v>
      </c>
      <c r="T241" s="6">
        <f>IFERROR(VLOOKUP($K241,Jul!$H$4:$N$489,7,FALSE),0)</f>
        <v>0</v>
      </c>
      <c r="U241" s="6">
        <f>IFERROR(VLOOKUP($K241,Ago!$H$4:$N$489,7,FALSE),0)</f>
        <v>0</v>
      </c>
      <c r="V241" s="6">
        <f>IFERROR(VLOOKUP($K241,Set!$H$4:$N$489,7,FALSE),0)</f>
        <v>0</v>
      </c>
      <c r="W241" s="6">
        <f>IFERROR(VLOOKUP($K241,Oct!$H$4:$N$489,7,FALSE),0)</f>
        <v>0</v>
      </c>
      <c r="X241" s="6">
        <f>IFERROR(VLOOKUP($K241,Nov!$H$4:$N$489,7,FALSE),0)</f>
        <v>0</v>
      </c>
      <c r="Y241" s="6">
        <f>IFERROR(VLOOKUP($K241,Dic!$H$4:$N$489,7,FALSE),0)</f>
        <v>0</v>
      </c>
      <c r="Z241" s="6">
        <f t="shared" si="66"/>
        <v>1</v>
      </c>
      <c r="AA241" s="6">
        <f t="shared" si="67"/>
        <v>1</v>
      </c>
      <c r="AB241" s="6">
        <f t="shared" si="68"/>
        <v>0</v>
      </c>
      <c r="AC241" s="6">
        <f t="shared" si="69"/>
        <v>0</v>
      </c>
      <c r="AD241" s="6">
        <f t="shared" si="70"/>
        <v>2</v>
      </c>
      <c r="AE241" s="6">
        <f t="shared" si="71"/>
        <v>0</v>
      </c>
      <c r="AF241" s="6">
        <f t="shared" si="72"/>
        <v>2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IFERROR(VLOOKUP($K242,Ene!$H$4:$N$489,7,FALSE),0)</f>
        <v>0</v>
      </c>
      <c r="O242" s="6">
        <f>IFERROR(VLOOKUP($K242,Feb!$H$4:$N$489,7,FALSE),0)</f>
        <v>0</v>
      </c>
      <c r="P242" s="6">
        <f>IFERROR(VLOOKUP($K242,Mar!$H$4:$N$489,7,FALSE),0)</f>
        <v>1</v>
      </c>
      <c r="Q242" s="6">
        <f>IFERROR(VLOOKUP($K242,Abr!$H$4:$N$489,7,FALSE),0)</f>
        <v>0</v>
      </c>
      <c r="R242" s="6">
        <f>IFERROR(VLOOKUP($K242,May!$H$4:$N$489,7,FALSE),0)</f>
        <v>0</v>
      </c>
      <c r="S242" s="6">
        <f>IFERROR(VLOOKUP($K242,Jun!$H$4:$N$489,7,FALSE),0)</f>
        <v>0</v>
      </c>
      <c r="T242" s="6">
        <f>IFERROR(VLOOKUP($K242,Jul!$H$4:$N$489,7,FALSE),0)</f>
        <v>0</v>
      </c>
      <c r="U242" s="6">
        <f>IFERROR(VLOOKUP($K242,Ago!$H$4:$N$489,7,FALSE),0)</f>
        <v>0</v>
      </c>
      <c r="V242" s="6">
        <f>IFERROR(VLOOKUP($K242,Set!$H$4:$N$489,7,FALSE),0)</f>
        <v>0</v>
      </c>
      <c r="W242" s="6">
        <f>IFERROR(VLOOKUP($K242,Oct!$H$4:$N$489,7,FALSE),0)</f>
        <v>0</v>
      </c>
      <c r="X242" s="6">
        <f>IFERROR(VLOOKUP($K242,Nov!$H$4:$N$489,7,FALSE),0)</f>
        <v>0</v>
      </c>
      <c r="Y242" s="6">
        <f>IFERROR(VLOOKUP($K242,Dic!$H$4:$N$489,7,FALSE),0)</f>
        <v>0</v>
      </c>
      <c r="Z242" s="6">
        <f t="shared" si="66"/>
        <v>1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1</v>
      </c>
      <c r="AE242" s="6">
        <f t="shared" si="71"/>
        <v>0</v>
      </c>
      <c r="AF242" s="6">
        <f t="shared" si="72"/>
        <v>1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IFERROR(VLOOKUP($K243,Ene!$H$4:$N$489,7,FALSE),0)</f>
        <v>0</v>
      </c>
      <c r="O243" s="6">
        <f>IFERROR(VLOOKUP($K243,Feb!$H$4:$N$489,7,FALSE),0)</f>
        <v>0</v>
      </c>
      <c r="P243" s="6">
        <f>IFERROR(VLOOKUP($K243,Mar!$H$4:$N$489,7,FALSE),0)</f>
        <v>0</v>
      </c>
      <c r="Q243" s="6">
        <f>IFERROR(VLOOKUP($K243,Abr!$H$4:$N$489,7,FALSE),0)</f>
        <v>0</v>
      </c>
      <c r="R243" s="6">
        <f>IFERROR(VLOOKUP($K243,May!$H$4:$N$489,7,FALSE),0)</f>
        <v>0</v>
      </c>
      <c r="S243" s="6">
        <f>IFERROR(VLOOKUP($K243,Jun!$H$4:$N$489,7,FALSE),0)</f>
        <v>0</v>
      </c>
      <c r="T243" s="6">
        <f>IFERROR(VLOOKUP($K243,Jul!$H$4:$N$489,7,FALSE),0)</f>
        <v>0</v>
      </c>
      <c r="U243" s="6">
        <f>IFERROR(VLOOKUP($K243,Ago!$H$4:$N$489,7,FALSE),0)</f>
        <v>0</v>
      </c>
      <c r="V243" s="6">
        <f>IFERROR(VLOOKUP($K243,Set!$H$4:$N$489,7,FALSE),0)</f>
        <v>0</v>
      </c>
      <c r="W243" s="6">
        <f>IFERROR(VLOOKUP($K243,Oct!$H$4:$N$489,7,FALSE),0)</f>
        <v>0</v>
      </c>
      <c r="X243" s="6">
        <f>IFERROR(VLOOKUP($K243,Nov!$H$4:$N$489,7,FALSE),0)</f>
        <v>0</v>
      </c>
      <c r="Y243" s="6">
        <f>IFERROR(VLOOKUP($K243,Dic!$H$4:$N$489,7,FALSE),0)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IFERROR(VLOOKUP($K244,Ene!$H$4:$N$489,7,FALSE),0)</f>
        <v>0</v>
      </c>
      <c r="O244" s="6">
        <f>IFERROR(VLOOKUP($K244,Feb!$H$4:$N$489,7,FALSE),0)</f>
        <v>0</v>
      </c>
      <c r="P244" s="6">
        <f>IFERROR(VLOOKUP($K244,Mar!$H$4:$N$489,7,FALSE),0)</f>
        <v>0</v>
      </c>
      <c r="Q244" s="6">
        <f>IFERROR(VLOOKUP($K244,Abr!$H$4:$N$489,7,FALSE),0)</f>
        <v>0</v>
      </c>
      <c r="R244" s="6">
        <f>IFERROR(VLOOKUP($K244,May!$H$4:$N$489,7,FALSE),0)</f>
        <v>0</v>
      </c>
      <c r="S244" s="6">
        <f>IFERROR(VLOOKUP($K244,Jun!$H$4:$N$489,7,FALSE),0)</f>
        <v>1</v>
      </c>
      <c r="T244" s="6">
        <f>IFERROR(VLOOKUP($K244,Jul!$H$4:$N$489,7,FALSE),0)</f>
        <v>0</v>
      </c>
      <c r="U244" s="6">
        <f>IFERROR(VLOOKUP($K244,Ago!$H$4:$N$489,7,FALSE),0)</f>
        <v>0</v>
      </c>
      <c r="V244" s="6">
        <f>IFERROR(VLOOKUP($K244,Set!$H$4:$N$489,7,FALSE),0)</f>
        <v>0</v>
      </c>
      <c r="W244" s="6">
        <f>IFERROR(VLOOKUP($K244,Oct!$H$4:$N$489,7,FALSE),0)</f>
        <v>0</v>
      </c>
      <c r="X244" s="6">
        <f>IFERROR(VLOOKUP($K244,Nov!$H$4:$N$489,7,FALSE),0)</f>
        <v>0</v>
      </c>
      <c r="Y244" s="6">
        <f>IFERROR(VLOOKUP($K244,Dic!$H$4:$N$489,7,FALSE),0)</f>
        <v>0</v>
      </c>
      <c r="Z244" s="6">
        <f t="shared" si="66"/>
        <v>0</v>
      </c>
      <c r="AA244" s="6">
        <f t="shared" si="67"/>
        <v>1</v>
      </c>
      <c r="AB244" s="6">
        <f t="shared" si="68"/>
        <v>0</v>
      </c>
      <c r="AC244" s="6">
        <f t="shared" si="69"/>
        <v>0</v>
      </c>
      <c r="AD244" s="6">
        <f t="shared" si="70"/>
        <v>1</v>
      </c>
      <c r="AE244" s="6">
        <f t="shared" si="71"/>
        <v>0</v>
      </c>
      <c r="AF244" s="6">
        <f t="shared" si="72"/>
        <v>1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IFERROR(VLOOKUP($K245,Ene!$H$4:$N$489,7,FALSE),0)</f>
        <v>0</v>
      </c>
      <c r="O245" s="6">
        <f>IFERROR(VLOOKUP($K245,Feb!$H$4:$N$489,7,FALSE),0)</f>
        <v>1</v>
      </c>
      <c r="P245" s="6">
        <f>IFERROR(VLOOKUP($K245,Mar!$H$4:$N$489,7,FALSE),0)</f>
        <v>0</v>
      </c>
      <c r="Q245" s="6">
        <f>IFERROR(VLOOKUP($K245,Abr!$H$4:$N$489,7,FALSE),0)</f>
        <v>0</v>
      </c>
      <c r="R245" s="6">
        <f>IFERROR(VLOOKUP($K245,May!$H$4:$N$489,7,FALSE),0)</f>
        <v>1</v>
      </c>
      <c r="S245" s="6">
        <f>IFERROR(VLOOKUP($K245,Jun!$H$4:$N$489,7,FALSE),0)</f>
        <v>2</v>
      </c>
      <c r="T245" s="6">
        <f>IFERROR(VLOOKUP($K245,Jul!$H$4:$N$489,7,FALSE),0)</f>
        <v>1</v>
      </c>
      <c r="U245" s="6">
        <f>IFERROR(VLOOKUP($K245,Ago!$H$4:$N$489,7,FALSE),0)</f>
        <v>0</v>
      </c>
      <c r="V245" s="6">
        <f>IFERROR(VLOOKUP($K245,Set!$H$4:$N$489,7,FALSE),0)</f>
        <v>0</v>
      </c>
      <c r="W245" s="6">
        <f>IFERROR(VLOOKUP($K245,Oct!$H$4:$N$489,7,FALSE),0)</f>
        <v>0</v>
      </c>
      <c r="X245" s="6">
        <f>IFERROR(VLOOKUP($K245,Nov!$H$4:$N$489,7,FALSE),0)</f>
        <v>0</v>
      </c>
      <c r="Y245" s="6">
        <f>IFERROR(VLOOKUP($K245,Dic!$H$4:$N$489,7,FALSE),0)</f>
        <v>0</v>
      </c>
      <c r="Z245" s="6">
        <f t="shared" si="66"/>
        <v>1</v>
      </c>
      <c r="AA245" s="6">
        <f t="shared" si="67"/>
        <v>3</v>
      </c>
      <c r="AB245" s="6">
        <f t="shared" si="68"/>
        <v>1</v>
      </c>
      <c r="AC245" s="6">
        <f t="shared" si="69"/>
        <v>0</v>
      </c>
      <c r="AD245" s="6">
        <f t="shared" si="70"/>
        <v>4</v>
      </c>
      <c r="AE245" s="6">
        <f t="shared" si="71"/>
        <v>1</v>
      </c>
      <c r="AF245" s="6">
        <f t="shared" si="72"/>
        <v>5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IFERROR(VLOOKUP($K246,Ene!$H$4:$N$489,7,FALSE),0)</f>
        <v>2</v>
      </c>
      <c r="O246" s="6">
        <f>IFERROR(VLOOKUP($K246,Feb!$H$4:$N$489,7,FALSE),0)</f>
        <v>0</v>
      </c>
      <c r="P246" s="6">
        <f>IFERROR(VLOOKUP($K246,Mar!$H$4:$N$489,7,FALSE),0)</f>
        <v>0</v>
      </c>
      <c r="Q246" s="6">
        <f>IFERROR(VLOOKUP($K246,Abr!$H$4:$N$489,7,FALSE),0)</f>
        <v>0</v>
      </c>
      <c r="R246" s="6">
        <f>IFERROR(VLOOKUP($K246,May!$H$4:$N$489,7,FALSE),0)</f>
        <v>0</v>
      </c>
      <c r="S246" s="6">
        <f>IFERROR(VLOOKUP($K246,Jun!$H$4:$N$489,7,FALSE),0)</f>
        <v>0</v>
      </c>
      <c r="T246" s="6">
        <f>IFERROR(VLOOKUP($K246,Jul!$H$4:$N$489,7,FALSE),0)</f>
        <v>0</v>
      </c>
      <c r="U246" s="6">
        <f>IFERROR(VLOOKUP($K246,Ago!$H$4:$N$489,7,FALSE),0)</f>
        <v>0</v>
      </c>
      <c r="V246" s="6">
        <f>IFERROR(VLOOKUP($K246,Set!$H$4:$N$489,7,FALSE),0)</f>
        <v>0</v>
      </c>
      <c r="W246" s="6">
        <f>IFERROR(VLOOKUP($K246,Oct!$H$4:$N$489,7,FALSE),0)</f>
        <v>0</v>
      </c>
      <c r="X246" s="6">
        <f>IFERROR(VLOOKUP($K246,Nov!$H$4:$N$489,7,FALSE),0)</f>
        <v>0</v>
      </c>
      <c r="Y246" s="6">
        <f>IFERROR(VLOOKUP($K246,Dic!$H$4:$N$489,7,FALSE),0)</f>
        <v>0</v>
      </c>
      <c r="Z246" s="6">
        <f t="shared" si="66"/>
        <v>2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2</v>
      </c>
      <c r="AE246" s="6">
        <f t="shared" si="71"/>
        <v>0</v>
      </c>
      <c r="AF246" s="6">
        <f t="shared" si="72"/>
        <v>2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IFERROR(VLOOKUP($K247,Ene!$H$4:$N$489,7,FALSE),0)</f>
        <v>0</v>
      </c>
      <c r="O247" s="6">
        <f>IFERROR(VLOOKUP($K247,Feb!$H$4:$N$489,7,FALSE),0)</f>
        <v>0</v>
      </c>
      <c r="P247" s="6">
        <f>IFERROR(VLOOKUP($K247,Mar!$H$4:$N$489,7,FALSE),0)</f>
        <v>0</v>
      </c>
      <c r="Q247" s="6">
        <f>IFERROR(VLOOKUP($K247,Abr!$H$4:$N$489,7,FALSE),0)</f>
        <v>0</v>
      </c>
      <c r="R247" s="6">
        <f>IFERROR(VLOOKUP($K247,May!$H$4:$N$489,7,FALSE),0)</f>
        <v>0</v>
      </c>
      <c r="S247" s="6">
        <f>IFERROR(VLOOKUP($K247,Jun!$H$4:$N$489,7,FALSE),0)</f>
        <v>0</v>
      </c>
      <c r="T247" s="6">
        <f>IFERROR(VLOOKUP($K247,Jul!$H$4:$N$489,7,FALSE),0)</f>
        <v>0</v>
      </c>
      <c r="U247" s="6">
        <f>IFERROR(VLOOKUP($K247,Ago!$H$4:$N$489,7,FALSE),0)</f>
        <v>0</v>
      </c>
      <c r="V247" s="6">
        <f>IFERROR(VLOOKUP($K247,Set!$H$4:$N$489,7,FALSE),0)</f>
        <v>0</v>
      </c>
      <c r="W247" s="6">
        <f>IFERROR(VLOOKUP($K247,Oct!$H$4:$N$489,7,FALSE),0)</f>
        <v>0</v>
      </c>
      <c r="X247" s="6">
        <f>IFERROR(VLOOKUP($K247,Nov!$H$4:$N$489,7,FALSE),0)</f>
        <v>0</v>
      </c>
      <c r="Y247" s="6">
        <f>IFERROR(VLOOKUP($K247,Dic!$H$4:$N$489,7,FALSE),0)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IFERROR(VLOOKUP($K248,Ene!$H$4:$N$489,7,FALSE),0)</f>
        <v>0</v>
      </c>
      <c r="O248" s="6">
        <f>IFERROR(VLOOKUP($K248,Feb!$H$4:$N$489,7,FALSE),0)</f>
        <v>0</v>
      </c>
      <c r="P248" s="6">
        <f>IFERROR(VLOOKUP($K248,Mar!$H$4:$N$489,7,FALSE),0)</f>
        <v>0</v>
      </c>
      <c r="Q248" s="6">
        <f>IFERROR(VLOOKUP($K248,Abr!$H$4:$N$489,7,FALSE),0)</f>
        <v>0</v>
      </c>
      <c r="R248" s="6">
        <f>IFERROR(VLOOKUP($K248,May!$H$4:$N$489,7,FALSE),0)</f>
        <v>0</v>
      </c>
      <c r="S248" s="6">
        <f>IFERROR(VLOOKUP($K248,Jun!$H$4:$N$489,7,FALSE),0)</f>
        <v>0</v>
      </c>
      <c r="T248" s="6">
        <f>IFERROR(VLOOKUP($K248,Jul!$H$4:$N$489,7,FALSE),0)</f>
        <v>0</v>
      </c>
      <c r="U248" s="6">
        <f>IFERROR(VLOOKUP($K248,Ago!$H$4:$N$489,7,FALSE),0)</f>
        <v>0</v>
      </c>
      <c r="V248" s="6">
        <f>IFERROR(VLOOKUP($K248,Set!$H$4:$N$489,7,FALSE),0)</f>
        <v>0</v>
      </c>
      <c r="W248" s="6">
        <f>IFERROR(VLOOKUP($K248,Oct!$H$4:$N$489,7,FALSE),0)</f>
        <v>0</v>
      </c>
      <c r="X248" s="6">
        <f>IFERROR(VLOOKUP($K248,Nov!$H$4:$N$489,7,FALSE),0)</f>
        <v>0</v>
      </c>
      <c r="Y248" s="6">
        <f>IFERROR(VLOOKUP($K248,Dic!$H$4:$N$489,7,FALSE),0)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IFERROR(VLOOKUP($K249,Ene!$H$4:$N$489,7,FALSE),0)</f>
        <v>0</v>
      </c>
      <c r="O249" s="6">
        <f>IFERROR(VLOOKUP($K249,Feb!$H$4:$N$489,7,FALSE),0)</f>
        <v>0</v>
      </c>
      <c r="P249" s="6">
        <f>IFERROR(VLOOKUP($K249,Mar!$H$4:$N$489,7,FALSE),0)</f>
        <v>0</v>
      </c>
      <c r="Q249" s="6">
        <f>IFERROR(VLOOKUP($K249,Abr!$H$4:$N$489,7,FALSE),0)</f>
        <v>0</v>
      </c>
      <c r="R249" s="6">
        <f>IFERROR(VLOOKUP($K249,May!$H$4:$N$489,7,FALSE),0)</f>
        <v>0</v>
      </c>
      <c r="S249" s="6">
        <f>IFERROR(VLOOKUP($K249,Jun!$H$4:$N$489,7,FALSE),0)</f>
        <v>0</v>
      </c>
      <c r="T249" s="6">
        <f>IFERROR(VLOOKUP($K249,Jul!$H$4:$N$489,7,FALSE),0)</f>
        <v>0</v>
      </c>
      <c r="U249" s="6">
        <f>IFERROR(VLOOKUP($K249,Ago!$H$4:$N$489,7,FALSE),0)</f>
        <v>0</v>
      </c>
      <c r="V249" s="6">
        <f>IFERROR(VLOOKUP($K249,Set!$H$4:$N$489,7,FALSE),0)</f>
        <v>0</v>
      </c>
      <c r="W249" s="6">
        <f>IFERROR(VLOOKUP($K249,Oct!$H$4:$N$489,7,FALSE),0)</f>
        <v>0</v>
      </c>
      <c r="X249" s="6">
        <f>IFERROR(VLOOKUP($K249,Nov!$H$4:$N$489,7,FALSE),0)</f>
        <v>0</v>
      </c>
      <c r="Y249" s="6">
        <f>IFERROR(VLOOKUP($K249,Dic!$H$4:$N$489,7,FALSE),0)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IFERROR(VLOOKUP($K250,Ene!$H$4:$N$489,7,FALSE),0)</f>
        <v>0</v>
      </c>
      <c r="O250" s="6">
        <f>IFERROR(VLOOKUP($K250,Feb!$H$4:$N$489,7,FALSE),0)</f>
        <v>0</v>
      </c>
      <c r="P250" s="6">
        <f>IFERROR(VLOOKUP($K250,Mar!$H$4:$N$489,7,FALSE),0)</f>
        <v>0</v>
      </c>
      <c r="Q250" s="6">
        <f>IFERROR(VLOOKUP($K250,Abr!$H$4:$N$489,7,FALSE),0)</f>
        <v>0</v>
      </c>
      <c r="R250" s="6">
        <f>IFERROR(VLOOKUP($K250,May!$H$4:$N$489,7,FALSE),0)</f>
        <v>0</v>
      </c>
      <c r="S250" s="6">
        <f>IFERROR(VLOOKUP($K250,Jun!$H$4:$N$489,7,FALSE),0)</f>
        <v>1</v>
      </c>
      <c r="T250" s="6">
        <f>IFERROR(VLOOKUP($K250,Jul!$H$4:$N$489,7,FALSE),0)</f>
        <v>0</v>
      </c>
      <c r="U250" s="6">
        <f>IFERROR(VLOOKUP($K250,Ago!$H$4:$N$489,7,FALSE),0)</f>
        <v>0</v>
      </c>
      <c r="V250" s="6">
        <f>IFERROR(VLOOKUP($K250,Set!$H$4:$N$489,7,FALSE),0)</f>
        <v>0</v>
      </c>
      <c r="W250" s="6">
        <f>IFERROR(VLOOKUP($K250,Oct!$H$4:$N$489,7,FALSE),0)</f>
        <v>0</v>
      </c>
      <c r="X250" s="6">
        <f>IFERROR(VLOOKUP($K250,Nov!$H$4:$N$489,7,FALSE),0)</f>
        <v>0</v>
      </c>
      <c r="Y250" s="6">
        <f>IFERROR(VLOOKUP($K250,Dic!$H$4:$N$489,7,FALSE),0)</f>
        <v>0</v>
      </c>
      <c r="Z250" s="6">
        <f t="shared" si="66"/>
        <v>0</v>
      </c>
      <c r="AA250" s="6">
        <f t="shared" si="67"/>
        <v>1</v>
      </c>
      <c r="AB250" s="6">
        <f t="shared" si="68"/>
        <v>0</v>
      </c>
      <c r="AC250" s="6">
        <f t="shared" si="69"/>
        <v>0</v>
      </c>
      <c r="AD250" s="6">
        <f t="shared" si="70"/>
        <v>1</v>
      </c>
      <c r="AE250" s="6">
        <f t="shared" si="71"/>
        <v>0</v>
      </c>
      <c r="AF250" s="6">
        <f t="shared" si="72"/>
        <v>1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IFERROR(VLOOKUP($K251,Ene!$H$4:$N$489,7,FALSE),0)</f>
        <v>0</v>
      </c>
      <c r="O251" s="6">
        <f>IFERROR(VLOOKUP($K251,Feb!$H$4:$N$489,7,FALSE),0)</f>
        <v>0</v>
      </c>
      <c r="P251" s="6">
        <f>IFERROR(VLOOKUP($K251,Mar!$H$4:$N$489,7,FALSE),0)</f>
        <v>0</v>
      </c>
      <c r="Q251" s="6">
        <f>IFERROR(VLOOKUP($K251,Abr!$H$4:$N$489,7,FALSE),0)</f>
        <v>0</v>
      </c>
      <c r="R251" s="6">
        <f>IFERROR(VLOOKUP($K251,May!$H$4:$N$489,7,FALSE),0)</f>
        <v>0</v>
      </c>
      <c r="S251" s="6">
        <f>IFERROR(VLOOKUP($K251,Jun!$H$4:$N$489,7,FALSE),0)</f>
        <v>0</v>
      </c>
      <c r="T251" s="6">
        <f>IFERROR(VLOOKUP($K251,Jul!$H$4:$N$489,7,FALSE),0)</f>
        <v>0</v>
      </c>
      <c r="U251" s="6">
        <f>IFERROR(VLOOKUP($K251,Ago!$H$4:$N$489,7,FALSE),0)</f>
        <v>0</v>
      </c>
      <c r="V251" s="6">
        <f>IFERROR(VLOOKUP($K251,Set!$H$4:$N$489,7,FALSE),0)</f>
        <v>0</v>
      </c>
      <c r="W251" s="6">
        <f>IFERROR(VLOOKUP($K251,Oct!$H$4:$N$489,7,FALSE),0)</f>
        <v>0</v>
      </c>
      <c r="X251" s="6">
        <f>IFERROR(VLOOKUP($K251,Nov!$H$4:$N$489,7,FALSE),0)</f>
        <v>0</v>
      </c>
      <c r="Y251" s="6">
        <f>IFERROR(VLOOKUP($K251,Dic!$H$4:$N$489,7,FALSE),0)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IFERROR(VLOOKUP($K252,Ene!$H$4:$N$489,7,FALSE),0)</f>
        <v>0</v>
      </c>
      <c r="O252" s="6">
        <f>IFERROR(VLOOKUP($K252,Feb!$H$4:$N$489,7,FALSE),0)</f>
        <v>0</v>
      </c>
      <c r="P252" s="6">
        <f>IFERROR(VLOOKUP($K252,Mar!$H$4:$N$489,7,FALSE),0)</f>
        <v>1</v>
      </c>
      <c r="Q252" s="6">
        <f>IFERROR(VLOOKUP($K252,Abr!$H$4:$N$489,7,FALSE),0)</f>
        <v>0</v>
      </c>
      <c r="R252" s="6">
        <f>IFERROR(VLOOKUP($K252,May!$H$4:$N$489,7,FALSE),0)</f>
        <v>0</v>
      </c>
      <c r="S252" s="6">
        <f>IFERROR(VLOOKUP($K252,Jun!$H$4:$N$489,7,FALSE),0)</f>
        <v>0</v>
      </c>
      <c r="T252" s="6">
        <f>IFERROR(VLOOKUP($K252,Jul!$H$4:$N$489,7,FALSE),0)</f>
        <v>0</v>
      </c>
      <c r="U252" s="6">
        <f>IFERROR(VLOOKUP($K252,Ago!$H$4:$N$489,7,FALSE),0)</f>
        <v>0</v>
      </c>
      <c r="V252" s="6">
        <f>IFERROR(VLOOKUP($K252,Set!$H$4:$N$489,7,FALSE),0)</f>
        <v>0</v>
      </c>
      <c r="W252" s="6">
        <f>IFERROR(VLOOKUP($K252,Oct!$H$4:$N$489,7,FALSE),0)</f>
        <v>0</v>
      </c>
      <c r="X252" s="6">
        <f>IFERROR(VLOOKUP($K252,Nov!$H$4:$N$489,7,FALSE),0)</f>
        <v>0</v>
      </c>
      <c r="Y252" s="6">
        <f>IFERROR(VLOOKUP($K252,Dic!$H$4:$N$489,7,FALSE),0)</f>
        <v>0</v>
      </c>
      <c r="Z252" s="6">
        <f t="shared" si="66"/>
        <v>1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1</v>
      </c>
      <c r="AE252" s="6">
        <f t="shared" si="71"/>
        <v>0</v>
      </c>
      <c r="AF252" s="6">
        <f t="shared" si="72"/>
        <v>1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IFERROR(VLOOKUP($K253,Ene!$H$4:$N$489,7,FALSE),0)</f>
        <v>0</v>
      </c>
      <c r="O253" s="6">
        <f>IFERROR(VLOOKUP($K253,Feb!$H$4:$N$489,7,FALSE),0)</f>
        <v>0</v>
      </c>
      <c r="P253" s="6">
        <f>IFERROR(VLOOKUP($K253,Mar!$H$4:$N$489,7,FALSE),0)</f>
        <v>0</v>
      </c>
      <c r="Q253" s="6">
        <f>IFERROR(VLOOKUP($K253,Abr!$H$4:$N$489,7,FALSE),0)</f>
        <v>0</v>
      </c>
      <c r="R253" s="6">
        <f>IFERROR(VLOOKUP($K253,May!$H$4:$N$489,7,FALSE),0)</f>
        <v>0</v>
      </c>
      <c r="S253" s="6">
        <f>IFERROR(VLOOKUP($K253,Jun!$H$4:$N$489,7,FALSE),0)</f>
        <v>0</v>
      </c>
      <c r="T253" s="6">
        <f>IFERROR(VLOOKUP($K253,Jul!$H$4:$N$489,7,FALSE),0)</f>
        <v>0</v>
      </c>
      <c r="U253" s="6">
        <f>IFERROR(VLOOKUP($K253,Ago!$H$4:$N$489,7,FALSE),0)</f>
        <v>0</v>
      </c>
      <c r="V253" s="6">
        <f>IFERROR(VLOOKUP($K253,Set!$H$4:$N$489,7,FALSE),0)</f>
        <v>0</v>
      </c>
      <c r="W253" s="6">
        <f>IFERROR(VLOOKUP($K253,Oct!$H$4:$N$489,7,FALSE),0)</f>
        <v>0</v>
      </c>
      <c r="X253" s="6">
        <f>IFERROR(VLOOKUP($K253,Nov!$H$4:$N$489,7,FALSE),0)</f>
        <v>0</v>
      </c>
      <c r="Y253" s="6">
        <f>IFERROR(VLOOKUP($K253,Dic!$H$4:$N$489,7,FALSE),0)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IFERROR(VLOOKUP($K254,Ene!$H$4:$N$489,7,FALSE),0)</f>
        <v>0</v>
      </c>
      <c r="O254" s="6">
        <f>IFERROR(VLOOKUP($K254,Feb!$H$4:$N$489,7,FALSE),0)</f>
        <v>0</v>
      </c>
      <c r="P254" s="6">
        <f>IFERROR(VLOOKUP($K254,Mar!$H$4:$N$489,7,FALSE),0)</f>
        <v>0</v>
      </c>
      <c r="Q254" s="6">
        <f>IFERROR(VLOOKUP($K254,Abr!$H$4:$N$489,7,FALSE),0)</f>
        <v>0</v>
      </c>
      <c r="R254" s="6">
        <f>IFERROR(VLOOKUP($K254,May!$H$4:$N$489,7,FALSE),0)</f>
        <v>0</v>
      </c>
      <c r="S254" s="6">
        <f>IFERROR(VLOOKUP($K254,Jun!$H$4:$N$489,7,FALSE),0)</f>
        <v>0</v>
      </c>
      <c r="T254" s="6">
        <f>IFERROR(VLOOKUP($K254,Jul!$H$4:$N$489,7,FALSE),0)</f>
        <v>0</v>
      </c>
      <c r="U254" s="6">
        <f>IFERROR(VLOOKUP($K254,Ago!$H$4:$N$489,7,FALSE),0)</f>
        <v>0</v>
      </c>
      <c r="V254" s="6">
        <f>IFERROR(VLOOKUP($K254,Set!$H$4:$N$489,7,FALSE),0)</f>
        <v>0</v>
      </c>
      <c r="W254" s="6">
        <f>IFERROR(VLOOKUP($K254,Oct!$H$4:$N$489,7,FALSE),0)</f>
        <v>0</v>
      </c>
      <c r="X254" s="6">
        <f>IFERROR(VLOOKUP($K254,Nov!$H$4:$N$489,7,FALSE),0)</f>
        <v>0</v>
      </c>
      <c r="Y254" s="6">
        <f>IFERROR(VLOOKUP($K254,Dic!$H$4:$N$489,7,FALSE),0)</f>
        <v>0</v>
      </c>
      <c r="Z254" s="6">
        <f t="shared" si="66"/>
        <v>0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0</v>
      </c>
      <c r="AE254" s="6">
        <f t="shared" si="71"/>
        <v>0</v>
      </c>
      <c r="AF254" s="6">
        <f t="shared" si="72"/>
        <v>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IFERROR(VLOOKUP($K255,Ene!$H$4:$N$489,7,FALSE),0)</f>
        <v>1</v>
      </c>
      <c r="O255" s="6">
        <f>IFERROR(VLOOKUP($K255,Feb!$H$4:$N$489,7,FALSE),0)</f>
        <v>0</v>
      </c>
      <c r="P255" s="6">
        <f>IFERROR(VLOOKUP($K255,Mar!$H$4:$N$489,7,FALSE),0)</f>
        <v>0</v>
      </c>
      <c r="Q255" s="6">
        <f>IFERROR(VLOOKUP($K255,Abr!$H$4:$N$489,7,FALSE),0)</f>
        <v>0</v>
      </c>
      <c r="R255" s="6">
        <f>IFERROR(VLOOKUP($K255,May!$H$4:$N$489,7,FALSE),0)</f>
        <v>0</v>
      </c>
      <c r="S255" s="6">
        <f>IFERROR(VLOOKUP($K255,Jun!$H$4:$N$489,7,FALSE),0)</f>
        <v>0</v>
      </c>
      <c r="T255" s="6">
        <f>IFERROR(VLOOKUP($K255,Jul!$H$4:$N$489,7,FALSE),0)</f>
        <v>0</v>
      </c>
      <c r="U255" s="6">
        <f>IFERROR(VLOOKUP($K255,Ago!$H$4:$N$489,7,FALSE),0)</f>
        <v>0</v>
      </c>
      <c r="V255" s="6">
        <f>IFERROR(VLOOKUP($K255,Set!$H$4:$N$489,7,FALSE),0)</f>
        <v>0</v>
      </c>
      <c r="W255" s="6">
        <f>IFERROR(VLOOKUP($K255,Oct!$H$4:$N$489,7,FALSE),0)</f>
        <v>0</v>
      </c>
      <c r="X255" s="6">
        <f>IFERROR(VLOOKUP($K255,Nov!$H$4:$N$489,7,FALSE),0)</f>
        <v>0</v>
      </c>
      <c r="Y255" s="6">
        <f>IFERROR(VLOOKUP($K255,Dic!$H$4:$N$489,7,FALSE),0)</f>
        <v>0</v>
      </c>
      <c r="Z255" s="6">
        <f t="shared" si="66"/>
        <v>1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1</v>
      </c>
      <c r="AE255" s="6">
        <f t="shared" si="71"/>
        <v>0</v>
      </c>
      <c r="AF255" s="6">
        <f t="shared" si="72"/>
        <v>1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IFERROR(VLOOKUP($K256,Ene!$H$4:$N$489,7,FALSE),0)</f>
        <v>0</v>
      </c>
      <c r="O256" s="6">
        <f>IFERROR(VLOOKUP($K256,Feb!$H$4:$N$489,7,FALSE),0)</f>
        <v>0</v>
      </c>
      <c r="P256" s="6">
        <f>IFERROR(VLOOKUP($K256,Mar!$H$4:$N$489,7,FALSE),0)</f>
        <v>0</v>
      </c>
      <c r="Q256" s="6">
        <f>IFERROR(VLOOKUP($K256,Abr!$H$4:$N$489,7,FALSE),0)</f>
        <v>0</v>
      </c>
      <c r="R256" s="6">
        <f>IFERROR(VLOOKUP($K256,May!$H$4:$N$489,7,FALSE),0)</f>
        <v>0</v>
      </c>
      <c r="S256" s="6">
        <f>IFERROR(VLOOKUP($K256,Jun!$H$4:$N$489,7,FALSE),0)</f>
        <v>0</v>
      </c>
      <c r="T256" s="6">
        <f>IFERROR(VLOOKUP($K256,Jul!$H$4:$N$489,7,FALSE),0)</f>
        <v>0</v>
      </c>
      <c r="U256" s="6">
        <f>IFERROR(VLOOKUP($K256,Ago!$H$4:$N$489,7,FALSE),0)</f>
        <v>0</v>
      </c>
      <c r="V256" s="6">
        <f>IFERROR(VLOOKUP($K256,Set!$H$4:$N$489,7,FALSE),0)</f>
        <v>0</v>
      </c>
      <c r="W256" s="6">
        <f>IFERROR(VLOOKUP($K256,Oct!$H$4:$N$489,7,FALSE),0)</f>
        <v>0</v>
      </c>
      <c r="X256" s="6">
        <f>IFERROR(VLOOKUP($K256,Nov!$H$4:$N$489,7,FALSE),0)</f>
        <v>0</v>
      </c>
      <c r="Y256" s="6">
        <f>IFERROR(VLOOKUP($K256,Dic!$H$4:$N$489,7,FALSE),0)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IFERROR(VLOOKUP($K257,Ene!$H$4:$N$489,7,FALSE),0)</f>
        <v>0</v>
      </c>
      <c r="O257" s="6">
        <f>IFERROR(VLOOKUP($K257,Feb!$H$4:$N$489,7,FALSE),0)</f>
        <v>0</v>
      </c>
      <c r="P257" s="6">
        <f>IFERROR(VLOOKUP($K257,Mar!$H$4:$N$489,7,FALSE),0)</f>
        <v>0</v>
      </c>
      <c r="Q257" s="6">
        <f>IFERROR(VLOOKUP($K257,Abr!$H$4:$N$489,7,FALSE),0)</f>
        <v>0</v>
      </c>
      <c r="R257" s="6">
        <f>IFERROR(VLOOKUP($K257,May!$H$4:$N$489,7,FALSE),0)</f>
        <v>0</v>
      </c>
      <c r="S257" s="6">
        <f>IFERROR(VLOOKUP($K257,Jun!$H$4:$N$489,7,FALSE),0)</f>
        <v>0</v>
      </c>
      <c r="T257" s="6">
        <f>IFERROR(VLOOKUP($K257,Jul!$H$4:$N$489,7,FALSE),0)</f>
        <v>0</v>
      </c>
      <c r="U257" s="6">
        <f>IFERROR(VLOOKUP($K257,Ago!$H$4:$N$489,7,FALSE),0)</f>
        <v>0</v>
      </c>
      <c r="V257" s="6">
        <f>IFERROR(VLOOKUP($K257,Set!$H$4:$N$489,7,FALSE),0)</f>
        <v>0</v>
      </c>
      <c r="W257" s="6">
        <f>IFERROR(VLOOKUP($K257,Oct!$H$4:$N$489,7,FALSE),0)</f>
        <v>0</v>
      </c>
      <c r="X257" s="6">
        <f>IFERROR(VLOOKUP($K257,Nov!$H$4:$N$489,7,FALSE),0)</f>
        <v>0</v>
      </c>
      <c r="Y257" s="6">
        <f>IFERROR(VLOOKUP($K257,Dic!$H$4:$N$489,7,FALSE),0)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IFERROR(VLOOKUP($K258,Ene!$H$4:$N$489,7,FALSE),0)</f>
        <v>0</v>
      </c>
      <c r="O258" s="6">
        <f>IFERROR(VLOOKUP($K258,Feb!$H$4:$N$489,7,FALSE),0)</f>
        <v>0</v>
      </c>
      <c r="P258" s="6">
        <f>IFERROR(VLOOKUP($K258,Mar!$H$4:$N$489,7,FALSE),0)</f>
        <v>0</v>
      </c>
      <c r="Q258" s="6">
        <f>IFERROR(VLOOKUP($K258,Abr!$H$4:$N$489,7,FALSE),0)</f>
        <v>0</v>
      </c>
      <c r="R258" s="6">
        <f>IFERROR(VLOOKUP($K258,May!$H$4:$N$489,7,FALSE),0)</f>
        <v>0</v>
      </c>
      <c r="S258" s="6">
        <f>IFERROR(VLOOKUP($K258,Jun!$H$4:$N$489,7,FALSE),0)</f>
        <v>0</v>
      </c>
      <c r="T258" s="6">
        <f>IFERROR(VLOOKUP($K258,Jul!$H$4:$N$489,7,FALSE),0)</f>
        <v>0</v>
      </c>
      <c r="U258" s="6">
        <f>IFERROR(VLOOKUP($K258,Ago!$H$4:$N$489,7,FALSE),0)</f>
        <v>0</v>
      </c>
      <c r="V258" s="6">
        <f>IFERROR(VLOOKUP($K258,Set!$H$4:$N$489,7,FALSE),0)</f>
        <v>0</v>
      </c>
      <c r="W258" s="6">
        <f>IFERROR(VLOOKUP($K258,Oct!$H$4:$N$489,7,FALSE),0)</f>
        <v>0</v>
      </c>
      <c r="X258" s="6">
        <f>IFERROR(VLOOKUP($K258,Nov!$H$4:$N$489,7,FALSE),0)</f>
        <v>0</v>
      </c>
      <c r="Y258" s="6">
        <f>IFERROR(VLOOKUP($K258,Dic!$H$4:$N$489,7,FALSE),0)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IFERROR(VLOOKUP($K259,Ene!$H$4:$N$489,7,FALSE),0)</f>
        <v>0</v>
      </c>
      <c r="O259" s="6">
        <f>IFERROR(VLOOKUP($K259,Feb!$H$4:$N$489,7,FALSE),0)</f>
        <v>0</v>
      </c>
      <c r="P259" s="6">
        <f>IFERROR(VLOOKUP($K259,Mar!$H$4:$N$489,7,FALSE),0)</f>
        <v>0</v>
      </c>
      <c r="Q259" s="6">
        <f>IFERROR(VLOOKUP($K259,Abr!$H$4:$N$489,7,FALSE),0)</f>
        <v>0</v>
      </c>
      <c r="R259" s="6">
        <f>IFERROR(VLOOKUP($K259,May!$H$4:$N$489,7,FALSE),0)</f>
        <v>0</v>
      </c>
      <c r="S259" s="6">
        <f>IFERROR(VLOOKUP($K259,Jun!$H$4:$N$489,7,FALSE),0)</f>
        <v>0</v>
      </c>
      <c r="T259" s="6">
        <f>IFERROR(VLOOKUP($K259,Jul!$H$4:$N$489,7,FALSE),0)</f>
        <v>0</v>
      </c>
      <c r="U259" s="6">
        <f>IFERROR(VLOOKUP($K259,Ago!$H$4:$N$489,7,FALSE),0)</f>
        <v>0</v>
      </c>
      <c r="V259" s="6">
        <f>IFERROR(VLOOKUP($K259,Set!$H$4:$N$489,7,FALSE),0)</f>
        <v>0</v>
      </c>
      <c r="W259" s="6">
        <f>IFERROR(VLOOKUP($K259,Oct!$H$4:$N$489,7,FALSE),0)</f>
        <v>0</v>
      </c>
      <c r="X259" s="6">
        <f>IFERROR(VLOOKUP($K259,Nov!$H$4:$N$489,7,FALSE),0)</f>
        <v>0</v>
      </c>
      <c r="Y259" s="6">
        <f>IFERROR(VLOOKUP($K259,Dic!$H$4:$N$489,7,FALSE),0)</f>
        <v>0</v>
      </c>
      <c r="Z259" s="6">
        <f t="shared" si="73"/>
        <v>0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0</v>
      </c>
      <c r="AE259" s="6">
        <f t="shared" si="78"/>
        <v>0</v>
      </c>
      <c r="AF259" s="6">
        <f t="shared" si="79"/>
        <v>0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IFERROR(VLOOKUP($K260,Ene!$H$4:$N$489,7,FALSE),0)</f>
        <v>0</v>
      </c>
      <c r="O260" s="6">
        <f>IFERROR(VLOOKUP($K260,Feb!$H$4:$N$489,7,FALSE),0)</f>
        <v>0</v>
      </c>
      <c r="P260" s="6">
        <f>IFERROR(VLOOKUP($K260,Mar!$H$4:$N$489,7,FALSE),0)</f>
        <v>0</v>
      </c>
      <c r="Q260" s="6">
        <f>IFERROR(VLOOKUP($K260,Abr!$H$4:$N$489,7,FALSE),0)</f>
        <v>0</v>
      </c>
      <c r="R260" s="6">
        <f>IFERROR(VLOOKUP($K260,May!$H$4:$N$489,7,FALSE),0)</f>
        <v>0</v>
      </c>
      <c r="S260" s="6">
        <f>IFERROR(VLOOKUP($K260,Jun!$H$4:$N$489,7,FALSE),0)</f>
        <v>0</v>
      </c>
      <c r="T260" s="6">
        <f>IFERROR(VLOOKUP($K260,Jul!$H$4:$N$489,7,FALSE),0)</f>
        <v>0</v>
      </c>
      <c r="U260" s="6">
        <f>IFERROR(VLOOKUP($K260,Ago!$H$4:$N$489,7,FALSE),0)</f>
        <v>0</v>
      </c>
      <c r="V260" s="6">
        <f>IFERROR(VLOOKUP($K260,Set!$H$4:$N$489,7,FALSE),0)</f>
        <v>0</v>
      </c>
      <c r="W260" s="6">
        <f>IFERROR(VLOOKUP($K260,Oct!$H$4:$N$489,7,FALSE),0)</f>
        <v>0</v>
      </c>
      <c r="X260" s="6">
        <f>IFERROR(VLOOKUP($K260,Nov!$H$4:$N$489,7,FALSE),0)</f>
        <v>0</v>
      </c>
      <c r="Y260" s="6">
        <f>IFERROR(VLOOKUP($K260,Dic!$H$4:$N$489,7,FALSE),0)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IFERROR(VLOOKUP($K261,Ene!$H$4:$N$489,7,FALSE),0)</f>
        <v>0</v>
      </c>
      <c r="O261" s="6">
        <f>IFERROR(VLOOKUP($K261,Feb!$H$4:$N$489,7,FALSE),0)</f>
        <v>0</v>
      </c>
      <c r="P261" s="6">
        <f>IFERROR(VLOOKUP($K261,Mar!$H$4:$N$489,7,FALSE),0)</f>
        <v>0</v>
      </c>
      <c r="Q261" s="6">
        <f>IFERROR(VLOOKUP($K261,Abr!$H$4:$N$489,7,FALSE),0)</f>
        <v>0</v>
      </c>
      <c r="R261" s="6">
        <f>IFERROR(VLOOKUP($K261,May!$H$4:$N$489,7,FALSE),0)</f>
        <v>0</v>
      </c>
      <c r="S261" s="6">
        <f>IFERROR(VLOOKUP($K261,Jun!$H$4:$N$489,7,FALSE),0)</f>
        <v>0</v>
      </c>
      <c r="T261" s="6">
        <f>IFERROR(VLOOKUP($K261,Jul!$H$4:$N$489,7,FALSE),0)</f>
        <v>0</v>
      </c>
      <c r="U261" s="6">
        <f>IFERROR(VLOOKUP($K261,Ago!$H$4:$N$489,7,FALSE),0)</f>
        <v>0</v>
      </c>
      <c r="V261" s="6">
        <f>IFERROR(VLOOKUP($K261,Set!$H$4:$N$489,7,FALSE),0)</f>
        <v>0</v>
      </c>
      <c r="W261" s="6">
        <f>IFERROR(VLOOKUP($K261,Oct!$H$4:$N$489,7,FALSE),0)</f>
        <v>0</v>
      </c>
      <c r="X261" s="6">
        <f>IFERROR(VLOOKUP($K261,Nov!$H$4:$N$489,7,FALSE),0)</f>
        <v>0</v>
      </c>
      <c r="Y261" s="6">
        <f>IFERROR(VLOOKUP($K261,Dic!$H$4:$N$489,7,FALSE),0)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IFERROR(VLOOKUP($K262,Ene!$H$4:$N$489,7,FALSE),0)</f>
        <v>4</v>
      </c>
      <c r="O262" s="6">
        <f>IFERROR(VLOOKUP($K262,Feb!$H$4:$N$489,7,FALSE),0)</f>
        <v>5</v>
      </c>
      <c r="P262" s="6">
        <f>IFERROR(VLOOKUP($K262,Mar!$H$4:$N$489,7,FALSE),0)</f>
        <v>3</v>
      </c>
      <c r="Q262" s="6">
        <f>IFERROR(VLOOKUP($K262,Abr!$H$4:$N$489,7,FALSE),0)</f>
        <v>3</v>
      </c>
      <c r="R262" s="6">
        <f>IFERROR(VLOOKUP($K262,May!$H$4:$N$489,7,FALSE),0)</f>
        <v>3</v>
      </c>
      <c r="S262" s="6">
        <f>IFERROR(VLOOKUP($K262,Jun!$H$4:$N$489,7,FALSE),0)</f>
        <v>1</v>
      </c>
      <c r="T262" s="6">
        <f>IFERROR(VLOOKUP($K262,Jul!$H$4:$N$489,7,FALSE),0)</f>
        <v>1</v>
      </c>
      <c r="U262" s="6">
        <f>IFERROR(VLOOKUP($K262,Ago!$H$4:$N$489,7,FALSE),0)</f>
        <v>0</v>
      </c>
      <c r="V262" s="6">
        <f>IFERROR(VLOOKUP($K262,Set!$H$4:$N$489,7,FALSE),0)</f>
        <v>0</v>
      </c>
      <c r="W262" s="6">
        <f>IFERROR(VLOOKUP($K262,Oct!$H$4:$N$489,7,FALSE),0)</f>
        <v>0</v>
      </c>
      <c r="X262" s="6">
        <f>IFERROR(VLOOKUP($K262,Nov!$H$4:$N$489,7,FALSE),0)</f>
        <v>0</v>
      </c>
      <c r="Y262" s="6">
        <f>IFERROR(VLOOKUP($K262,Dic!$H$4:$N$489,7,FALSE),0)</f>
        <v>0</v>
      </c>
      <c r="Z262" s="6">
        <f t="shared" si="73"/>
        <v>12</v>
      </c>
      <c r="AA262" s="6">
        <f t="shared" si="74"/>
        <v>7</v>
      </c>
      <c r="AB262" s="6">
        <f t="shared" si="75"/>
        <v>1</v>
      </c>
      <c r="AC262" s="6">
        <f t="shared" si="76"/>
        <v>0</v>
      </c>
      <c r="AD262" s="6">
        <f t="shared" si="77"/>
        <v>19</v>
      </c>
      <c r="AE262" s="6">
        <f t="shared" si="78"/>
        <v>1</v>
      </c>
      <c r="AF262" s="6">
        <f t="shared" si="79"/>
        <v>20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IFERROR(VLOOKUP($K263,Ene!$H$4:$N$489,7,FALSE),0)</f>
        <v>0</v>
      </c>
      <c r="O263" s="6">
        <f>IFERROR(VLOOKUP($K263,Feb!$H$4:$N$489,7,FALSE),0)</f>
        <v>0</v>
      </c>
      <c r="P263" s="6">
        <f>IFERROR(VLOOKUP($K263,Mar!$H$4:$N$489,7,FALSE),0)</f>
        <v>0</v>
      </c>
      <c r="Q263" s="6">
        <f>IFERROR(VLOOKUP($K263,Abr!$H$4:$N$489,7,FALSE),0)</f>
        <v>0</v>
      </c>
      <c r="R263" s="6">
        <f>IFERROR(VLOOKUP($K263,May!$H$4:$N$489,7,FALSE),0)</f>
        <v>0</v>
      </c>
      <c r="S263" s="6">
        <f>IFERROR(VLOOKUP($K263,Jun!$H$4:$N$489,7,FALSE),0)</f>
        <v>0</v>
      </c>
      <c r="T263" s="6">
        <f>IFERROR(VLOOKUP($K263,Jul!$H$4:$N$489,7,FALSE),0)</f>
        <v>0</v>
      </c>
      <c r="U263" s="6">
        <f>IFERROR(VLOOKUP($K263,Ago!$H$4:$N$489,7,FALSE),0)</f>
        <v>0</v>
      </c>
      <c r="V263" s="6">
        <f>IFERROR(VLOOKUP($K263,Set!$H$4:$N$489,7,FALSE),0)</f>
        <v>0</v>
      </c>
      <c r="W263" s="6">
        <f>IFERROR(VLOOKUP($K263,Oct!$H$4:$N$489,7,FALSE),0)</f>
        <v>0</v>
      </c>
      <c r="X263" s="6">
        <f>IFERROR(VLOOKUP($K263,Nov!$H$4:$N$489,7,FALSE),0)</f>
        <v>0</v>
      </c>
      <c r="Y263" s="6">
        <f>IFERROR(VLOOKUP($K263,Dic!$H$4:$N$489,7,FALSE),0)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IFERROR(VLOOKUP($K264,Ene!$H$4:$N$489,7,FALSE),0)</f>
        <v>0</v>
      </c>
      <c r="O264" s="6">
        <f>IFERROR(VLOOKUP($K264,Feb!$H$4:$N$489,7,FALSE),0)</f>
        <v>1</v>
      </c>
      <c r="P264" s="6">
        <f>IFERROR(VLOOKUP($K264,Mar!$H$4:$N$489,7,FALSE),0)</f>
        <v>1</v>
      </c>
      <c r="Q264" s="6">
        <f>IFERROR(VLOOKUP($K264,Abr!$H$4:$N$489,7,FALSE),0)</f>
        <v>1</v>
      </c>
      <c r="R264" s="6">
        <f>IFERROR(VLOOKUP($K264,May!$H$4:$N$489,7,FALSE),0)</f>
        <v>0</v>
      </c>
      <c r="S264" s="6">
        <f>IFERROR(VLOOKUP($K264,Jun!$H$4:$N$489,7,FALSE),0)</f>
        <v>1</v>
      </c>
      <c r="T264" s="6">
        <f>IFERROR(VLOOKUP($K264,Jul!$H$4:$N$489,7,FALSE),0)</f>
        <v>0</v>
      </c>
      <c r="U264" s="6">
        <f>IFERROR(VLOOKUP($K264,Ago!$H$4:$N$489,7,FALSE),0)</f>
        <v>0</v>
      </c>
      <c r="V264" s="6">
        <f>IFERROR(VLOOKUP($K264,Set!$H$4:$N$489,7,FALSE),0)</f>
        <v>0</v>
      </c>
      <c r="W264" s="6">
        <f>IFERROR(VLOOKUP($K264,Oct!$H$4:$N$489,7,FALSE),0)</f>
        <v>0</v>
      </c>
      <c r="X264" s="6">
        <f>IFERROR(VLOOKUP($K264,Nov!$H$4:$N$489,7,FALSE),0)</f>
        <v>0</v>
      </c>
      <c r="Y264" s="6">
        <f>IFERROR(VLOOKUP($K264,Dic!$H$4:$N$489,7,FALSE),0)</f>
        <v>0</v>
      </c>
      <c r="Z264" s="6">
        <f t="shared" si="73"/>
        <v>2</v>
      </c>
      <c r="AA264" s="6">
        <f t="shared" si="74"/>
        <v>2</v>
      </c>
      <c r="AB264" s="6">
        <f t="shared" si="75"/>
        <v>0</v>
      </c>
      <c r="AC264" s="6">
        <f t="shared" si="76"/>
        <v>0</v>
      </c>
      <c r="AD264" s="6">
        <f t="shared" si="77"/>
        <v>4</v>
      </c>
      <c r="AE264" s="6">
        <f t="shared" si="78"/>
        <v>0</v>
      </c>
      <c r="AF264" s="6">
        <f t="shared" si="79"/>
        <v>4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IFERROR(VLOOKUP($K265,Ene!$H$4:$N$489,7,FALSE),0)</f>
        <v>0</v>
      </c>
      <c r="O265" s="6">
        <f>IFERROR(VLOOKUP($K265,Feb!$H$4:$N$489,7,FALSE),0)</f>
        <v>0</v>
      </c>
      <c r="P265" s="6">
        <f>IFERROR(VLOOKUP($K265,Mar!$H$4:$N$489,7,FALSE),0)</f>
        <v>0</v>
      </c>
      <c r="Q265" s="6">
        <f>IFERROR(VLOOKUP($K265,Abr!$H$4:$N$489,7,FALSE),0)</f>
        <v>0</v>
      </c>
      <c r="R265" s="6">
        <f>IFERROR(VLOOKUP($K265,May!$H$4:$N$489,7,FALSE),0)</f>
        <v>0</v>
      </c>
      <c r="S265" s="6">
        <f>IFERROR(VLOOKUP($K265,Jun!$H$4:$N$489,7,FALSE),0)</f>
        <v>0</v>
      </c>
      <c r="T265" s="6">
        <f>IFERROR(VLOOKUP($K265,Jul!$H$4:$N$489,7,FALSE),0)</f>
        <v>0</v>
      </c>
      <c r="U265" s="6">
        <f>IFERROR(VLOOKUP($K265,Ago!$H$4:$N$489,7,FALSE),0)</f>
        <v>0</v>
      </c>
      <c r="V265" s="6">
        <f>IFERROR(VLOOKUP($K265,Set!$H$4:$N$489,7,FALSE),0)</f>
        <v>0</v>
      </c>
      <c r="W265" s="6">
        <f>IFERROR(VLOOKUP($K265,Oct!$H$4:$N$489,7,FALSE),0)</f>
        <v>0</v>
      </c>
      <c r="X265" s="6">
        <f>IFERROR(VLOOKUP($K265,Nov!$H$4:$N$489,7,FALSE),0)</f>
        <v>0</v>
      </c>
      <c r="Y265" s="6">
        <f>IFERROR(VLOOKUP($K265,Dic!$H$4:$N$489,7,FALSE),0)</f>
        <v>0</v>
      </c>
      <c r="Z265" s="6">
        <f t="shared" si="73"/>
        <v>0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0</v>
      </c>
      <c r="AE265" s="6">
        <f t="shared" si="78"/>
        <v>0</v>
      </c>
      <c r="AF265" s="6">
        <f t="shared" si="79"/>
        <v>0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IFERROR(VLOOKUP($K266,Ene!$H$4:$N$489,7,FALSE),0)</f>
        <v>0</v>
      </c>
      <c r="O266" s="6">
        <f>IFERROR(VLOOKUP($K266,Feb!$H$4:$N$489,7,FALSE),0)</f>
        <v>0</v>
      </c>
      <c r="P266" s="6">
        <f>IFERROR(VLOOKUP($K266,Mar!$H$4:$N$489,7,FALSE),0)</f>
        <v>0</v>
      </c>
      <c r="Q266" s="6">
        <f>IFERROR(VLOOKUP($K266,Abr!$H$4:$N$489,7,FALSE),0)</f>
        <v>0</v>
      </c>
      <c r="R266" s="6">
        <f>IFERROR(VLOOKUP($K266,May!$H$4:$N$489,7,FALSE),0)</f>
        <v>0</v>
      </c>
      <c r="S266" s="6">
        <f>IFERROR(VLOOKUP($K266,Jun!$H$4:$N$489,7,FALSE),0)</f>
        <v>0</v>
      </c>
      <c r="T266" s="6">
        <f>IFERROR(VLOOKUP($K266,Jul!$H$4:$N$489,7,FALSE),0)</f>
        <v>0</v>
      </c>
      <c r="U266" s="6">
        <f>IFERROR(VLOOKUP($K266,Ago!$H$4:$N$489,7,FALSE),0)</f>
        <v>0</v>
      </c>
      <c r="V266" s="6">
        <f>IFERROR(VLOOKUP($K266,Set!$H$4:$N$489,7,FALSE),0)</f>
        <v>0</v>
      </c>
      <c r="W266" s="6">
        <f>IFERROR(VLOOKUP($K266,Oct!$H$4:$N$489,7,FALSE),0)</f>
        <v>0</v>
      </c>
      <c r="X266" s="6">
        <f>IFERROR(VLOOKUP($K266,Nov!$H$4:$N$489,7,FALSE),0)</f>
        <v>0</v>
      </c>
      <c r="Y266" s="6">
        <f>IFERROR(VLOOKUP($K266,Dic!$H$4:$N$489,7,FALSE),0)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IFERROR(VLOOKUP($K267,Ene!$H$4:$N$489,7,FALSE),0)</f>
        <v>0</v>
      </c>
      <c r="O267" s="6">
        <f>IFERROR(VLOOKUP($K267,Feb!$H$4:$N$489,7,FALSE),0)</f>
        <v>0</v>
      </c>
      <c r="P267" s="6">
        <f>IFERROR(VLOOKUP($K267,Mar!$H$4:$N$489,7,FALSE),0)</f>
        <v>0</v>
      </c>
      <c r="Q267" s="6">
        <f>IFERROR(VLOOKUP($K267,Abr!$H$4:$N$489,7,FALSE),0)</f>
        <v>0</v>
      </c>
      <c r="R267" s="6">
        <f>IFERROR(VLOOKUP($K267,May!$H$4:$N$489,7,FALSE),0)</f>
        <v>3</v>
      </c>
      <c r="S267" s="6">
        <f>IFERROR(VLOOKUP($K267,Jun!$H$4:$N$489,7,FALSE),0)</f>
        <v>0</v>
      </c>
      <c r="T267" s="6">
        <f>IFERROR(VLOOKUP($K267,Jul!$H$4:$N$489,7,FALSE),0)</f>
        <v>0</v>
      </c>
      <c r="U267" s="6">
        <f>IFERROR(VLOOKUP($K267,Ago!$H$4:$N$489,7,FALSE),0)</f>
        <v>0</v>
      </c>
      <c r="V267" s="6">
        <f>IFERROR(VLOOKUP($K267,Set!$H$4:$N$489,7,FALSE),0)</f>
        <v>0</v>
      </c>
      <c r="W267" s="6">
        <f>IFERROR(VLOOKUP($K267,Oct!$H$4:$N$489,7,FALSE),0)</f>
        <v>0</v>
      </c>
      <c r="X267" s="6">
        <f>IFERROR(VLOOKUP($K267,Nov!$H$4:$N$489,7,FALSE),0)</f>
        <v>0</v>
      </c>
      <c r="Y267" s="6">
        <f>IFERROR(VLOOKUP($K267,Dic!$H$4:$N$489,7,FALSE),0)</f>
        <v>0</v>
      </c>
      <c r="Z267" s="6">
        <f t="shared" si="73"/>
        <v>0</v>
      </c>
      <c r="AA267" s="6">
        <f t="shared" si="74"/>
        <v>3</v>
      </c>
      <c r="AB267" s="6">
        <f t="shared" si="75"/>
        <v>0</v>
      </c>
      <c r="AC267" s="6">
        <f t="shared" si="76"/>
        <v>0</v>
      </c>
      <c r="AD267" s="6">
        <f t="shared" si="77"/>
        <v>3</v>
      </c>
      <c r="AE267" s="6">
        <f t="shared" si="78"/>
        <v>0</v>
      </c>
      <c r="AF267" s="6">
        <f t="shared" si="79"/>
        <v>3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IFERROR(VLOOKUP($K268,Ene!$H$4:$N$489,7,FALSE),0)</f>
        <v>3</v>
      </c>
      <c r="O268" s="6">
        <f>IFERROR(VLOOKUP($K268,Feb!$H$4:$N$489,7,FALSE),0)</f>
        <v>1</v>
      </c>
      <c r="P268" s="6">
        <f>IFERROR(VLOOKUP($K268,Mar!$H$4:$N$489,7,FALSE),0)</f>
        <v>1</v>
      </c>
      <c r="Q268" s="6">
        <f>IFERROR(VLOOKUP($K268,Abr!$H$4:$N$489,7,FALSE),0)</f>
        <v>0</v>
      </c>
      <c r="R268" s="6">
        <f>IFERROR(VLOOKUP($K268,May!$H$4:$N$489,7,FALSE),0)</f>
        <v>4</v>
      </c>
      <c r="S268" s="6">
        <f>IFERROR(VLOOKUP($K268,Jun!$H$4:$N$489,7,FALSE),0)</f>
        <v>3</v>
      </c>
      <c r="T268" s="6">
        <f>IFERROR(VLOOKUP($K268,Jul!$H$4:$N$489,7,FALSE),0)</f>
        <v>3</v>
      </c>
      <c r="U268" s="6">
        <f>IFERROR(VLOOKUP($K268,Ago!$H$4:$N$489,7,FALSE),0)</f>
        <v>0</v>
      </c>
      <c r="V268" s="6">
        <f>IFERROR(VLOOKUP($K268,Set!$H$4:$N$489,7,FALSE),0)</f>
        <v>0</v>
      </c>
      <c r="W268" s="6">
        <f>IFERROR(VLOOKUP($K268,Oct!$H$4:$N$489,7,FALSE),0)</f>
        <v>0</v>
      </c>
      <c r="X268" s="6">
        <f>IFERROR(VLOOKUP($K268,Nov!$H$4:$N$489,7,FALSE),0)</f>
        <v>0</v>
      </c>
      <c r="Y268" s="6">
        <f>IFERROR(VLOOKUP($K268,Dic!$H$4:$N$489,7,FALSE),0)</f>
        <v>0</v>
      </c>
      <c r="Z268" s="6">
        <f t="shared" si="73"/>
        <v>5</v>
      </c>
      <c r="AA268" s="6">
        <f t="shared" si="74"/>
        <v>7</v>
      </c>
      <c r="AB268" s="6">
        <f t="shared" si="75"/>
        <v>3</v>
      </c>
      <c r="AC268" s="6">
        <f t="shared" si="76"/>
        <v>0</v>
      </c>
      <c r="AD268" s="6">
        <f t="shared" si="77"/>
        <v>12</v>
      </c>
      <c r="AE268" s="6">
        <f t="shared" si="78"/>
        <v>3</v>
      </c>
      <c r="AF268" s="6">
        <f t="shared" si="79"/>
        <v>15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IFERROR(VLOOKUP($K269,Ene!$H$4:$N$489,7,FALSE),0)</f>
        <v>0</v>
      </c>
      <c r="O269" s="6">
        <f>IFERROR(VLOOKUP($K269,Feb!$H$4:$N$489,7,FALSE),0)</f>
        <v>0</v>
      </c>
      <c r="P269" s="6">
        <f>IFERROR(VLOOKUP($K269,Mar!$H$4:$N$489,7,FALSE),0)</f>
        <v>0</v>
      </c>
      <c r="Q269" s="6">
        <f>IFERROR(VLOOKUP($K269,Abr!$H$4:$N$489,7,FALSE),0)</f>
        <v>0</v>
      </c>
      <c r="R269" s="6">
        <f>IFERROR(VLOOKUP($K269,May!$H$4:$N$489,7,FALSE),0)</f>
        <v>0</v>
      </c>
      <c r="S269" s="6">
        <f>IFERROR(VLOOKUP($K269,Jun!$H$4:$N$489,7,FALSE),0)</f>
        <v>0</v>
      </c>
      <c r="T269" s="6">
        <f>IFERROR(VLOOKUP($K269,Jul!$H$4:$N$489,7,FALSE),0)</f>
        <v>0</v>
      </c>
      <c r="U269" s="6">
        <f>IFERROR(VLOOKUP($K269,Ago!$H$4:$N$489,7,FALSE),0)</f>
        <v>0</v>
      </c>
      <c r="V269" s="6">
        <f>IFERROR(VLOOKUP($K269,Set!$H$4:$N$489,7,FALSE),0)</f>
        <v>0</v>
      </c>
      <c r="W269" s="6">
        <f>IFERROR(VLOOKUP($K269,Oct!$H$4:$N$489,7,FALSE),0)</f>
        <v>0</v>
      </c>
      <c r="X269" s="6">
        <f>IFERROR(VLOOKUP($K269,Nov!$H$4:$N$489,7,FALSE),0)</f>
        <v>0</v>
      </c>
      <c r="Y269" s="6">
        <f>IFERROR(VLOOKUP($K269,Dic!$H$4:$N$489,7,FALSE),0)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IFERROR(VLOOKUP($K270,Ene!$H$4:$N$489,7,FALSE),0)</f>
        <v>0</v>
      </c>
      <c r="O270" s="6">
        <f>IFERROR(VLOOKUP($K270,Feb!$H$4:$N$489,7,FALSE),0)</f>
        <v>0</v>
      </c>
      <c r="P270" s="6">
        <f>IFERROR(VLOOKUP($K270,Mar!$H$4:$N$489,7,FALSE),0)</f>
        <v>0</v>
      </c>
      <c r="Q270" s="6">
        <f>IFERROR(VLOOKUP($K270,Abr!$H$4:$N$489,7,FALSE),0)</f>
        <v>0</v>
      </c>
      <c r="R270" s="6">
        <f>IFERROR(VLOOKUP($K270,May!$H$4:$N$489,7,FALSE),0)</f>
        <v>0</v>
      </c>
      <c r="S270" s="6">
        <f>IFERROR(VLOOKUP($K270,Jun!$H$4:$N$489,7,FALSE),0)</f>
        <v>0</v>
      </c>
      <c r="T270" s="6">
        <f>IFERROR(VLOOKUP($K270,Jul!$H$4:$N$489,7,FALSE),0)</f>
        <v>0</v>
      </c>
      <c r="U270" s="6">
        <f>IFERROR(VLOOKUP($K270,Ago!$H$4:$N$489,7,FALSE),0)</f>
        <v>0</v>
      </c>
      <c r="V270" s="6">
        <f>IFERROR(VLOOKUP($K270,Set!$H$4:$N$489,7,FALSE),0)</f>
        <v>0</v>
      </c>
      <c r="W270" s="6">
        <f>IFERROR(VLOOKUP($K270,Oct!$H$4:$N$489,7,FALSE),0)</f>
        <v>0</v>
      </c>
      <c r="X270" s="6">
        <f>IFERROR(VLOOKUP($K270,Nov!$H$4:$N$489,7,FALSE),0)</f>
        <v>0</v>
      </c>
      <c r="Y270" s="6">
        <f>IFERROR(VLOOKUP($K270,Dic!$H$4:$N$489,7,FALSE),0)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IFERROR(VLOOKUP($K271,Ene!$H$4:$N$489,7,FALSE),0)</f>
        <v>0</v>
      </c>
      <c r="O271" s="6">
        <f>IFERROR(VLOOKUP($K271,Feb!$H$4:$N$489,7,FALSE),0)</f>
        <v>0</v>
      </c>
      <c r="P271" s="6">
        <f>IFERROR(VLOOKUP($K271,Mar!$H$4:$N$489,7,FALSE),0)</f>
        <v>0</v>
      </c>
      <c r="Q271" s="6">
        <f>IFERROR(VLOOKUP($K271,Abr!$H$4:$N$489,7,FALSE),0)</f>
        <v>0</v>
      </c>
      <c r="R271" s="6">
        <f>IFERROR(VLOOKUP($K271,May!$H$4:$N$489,7,FALSE),0)</f>
        <v>0</v>
      </c>
      <c r="S271" s="6">
        <f>IFERROR(VLOOKUP($K271,Jun!$H$4:$N$489,7,FALSE),0)</f>
        <v>0</v>
      </c>
      <c r="T271" s="6">
        <f>IFERROR(VLOOKUP($K271,Jul!$H$4:$N$489,7,FALSE),0)</f>
        <v>0</v>
      </c>
      <c r="U271" s="6">
        <f>IFERROR(VLOOKUP($K271,Ago!$H$4:$N$489,7,FALSE),0)</f>
        <v>0</v>
      </c>
      <c r="V271" s="6">
        <f>IFERROR(VLOOKUP($K271,Set!$H$4:$N$489,7,FALSE),0)</f>
        <v>0</v>
      </c>
      <c r="W271" s="6">
        <f>IFERROR(VLOOKUP($K271,Oct!$H$4:$N$489,7,FALSE),0)</f>
        <v>0</v>
      </c>
      <c r="X271" s="6">
        <f>IFERROR(VLOOKUP($K271,Nov!$H$4:$N$489,7,FALSE),0)</f>
        <v>0</v>
      </c>
      <c r="Y271" s="6">
        <f>IFERROR(VLOOKUP($K271,Dic!$H$4:$N$489,7,FALSE),0)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IFERROR(VLOOKUP($K272,Ene!$H$4:$N$489,7,FALSE),0)</f>
        <v>0</v>
      </c>
      <c r="O272" s="6">
        <f>IFERROR(VLOOKUP($K272,Feb!$H$4:$N$489,7,FALSE),0)</f>
        <v>0</v>
      </c>
      <c r="P272" s="6">
        <f>IFERROR(VLOOKUP($K272,Mar!$H$4:$N$489,7,FALSE),0)</f>
        <v>0</v>
      </c>
      <c r="Q272" s="6">
        <f>IFERROR(VLOOKUP($K272,Abr!$H$4:$N$489,7,FALSE),0)</f>
        <v>0</v>
      </c>
      <c r="R272" s="6">
        <f>IFERROR(VLOOKUP($K272,May!$H$4:$N$489,7,FALSE),0)</f>
        <v>0</v>
      </c>
      <c r="S272" s="6">
        <f>IFERROR(VLOOKUP($K272,Jun!$H$4:$N$489,7,FALSE),0)</f>
        <v>0</v>
      </c>
      <c r="T272" s="6">
        <f>IFERROR(VLOOKUP($K272,Jul!$H$4:$N$489,7,FALSE),0)</f>
        <v>0</v>
      </c>
      <c r="U272" s="6">
        <f>IFERROR(VLOOKUP($K272,Ago!$H$4:$N$489,7,FALSE),0)</f>
        <v>0</v>
      </c>
      <c r="V272" s="6">
        <f>IFERROR(VLOOKUP($K272,Set!$H$4:$N$489,7,FALSE),0)</f>
        <v>0</v>
      </c>
      <c r="W272" s="6">
        <f>IFERROR(VLOOKUP($K272,Oct!$H$4:$N$489,7,FALSE),0)</f>
        <v>0</v>
      </c>
      <c r="X272" s="6">
        <f>IFERROR(VLOOKUP($K272,Nov!$H$4:$N$489,7,FALSE),0)</f>
        <v>0</v>
      </c>
      <c r="Y272" s="6">
        <f>IFERROR(VLOOKUP($K272,Dic!$H$4:$N$489,7,FALSE),0)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IFERROR(VLOOKUP($K273,Ene!$H$4:$N$489,7,FALSE),0)</f>
        <v>0</v>
      </c>
      <c r="O273" s="6">
        <f>IFERROR(VLOOKUP($K273,Feb!$H$4:$N$489,7,FALSE),0)</f>
        <v>1</v>
      </c>
      <c r="P273" s="6">
        <f>IFERROR(VLOOKUP($K273,Mar!$H$4:$N$489,7,FALSE),0)</f>
        <v>0</v>
      </c>
      <c r="Q273" s="6">
        <f>IFERROR(VLOOKUP($K273,Abr!$H$4:$N$489,7,FALSE),0)</f>
        <v>1</v>
      </c>
      <c r="R273" s="6">
        <f>IFERROR(VLOOKUP($K273,May!$H$4:$N$489,7,FALSE),0)</f>
        <v>1</v>
      </c>
      <c r="S273" s="6">
        <f>IFERROR(VLOOKUP($K273,Jun!$H$4:$N$489,7,FALSE),0)</f>
        <v>0</v>
      </c>
      <c r="T273" s="6">
        <f>IFERROR(VLOOKUP($K273,Jul!$H$4:$N$489,7,FALSE),0)</f>
        <v>0</v>
      </c>
      <c r="U273" s="6">
        <f>IFERROR(VLOOKUP($K273,Ago!$H$4:$N$489,7,FALSE),0)</f>
        <v>0</v>
      </c>
      <c r="V273" s="6">
        <f>IFERROR(VLOOKUP($K273,Set!$H$4:$N$489,7,FALSE),0)</f>
        <v>0</v>
      </c>
      <c r="W273" s="6">
        <f>IFERROR(VLOOKUP($K273,Oct!$H$4:$N$489,7,FALSE),0)</f>
        <v>0</v>
      </c>
      <c r="X273" s="6">
        <f>IFERROR(VLOOKUP($K273,Nov!$H$4:$N$489,7,FALSE),0)</f>
        <v>0</v>
      </c>
      <c r="Y273" s="6">
        <f>IFERROR(VLOOKUP($K273,Dic!$H$4:$N$489,7,FALSE),0)</f>
        <v>0</v>
      </c>
      <c r="Z273" s="6">
        <f t="shared" si="73"/>
        <v>1</v>
      </c>
      <c r="AA273" s="6">
        <f t="shared" si="74"/>
        <v>2</v>
      </c>
      <c r="AB273" s="6">
        <f t="shared" si="75"/>
        <v>0</v>
      </c>
      <c r="AC273" s="6">
        <f t="shared" si="76"/>
        <v>0</v>
      </c>
      <c r="AD273" s="6">
        <f t="shared" si="77"/>
        <v>3</v>
      </c>
      <c r="AE273" s="6">
        <f t="shared" si="78"/>
        <v>0</v>
      </c>
      <c r="AF273" s="6">
        <f t="shared" si="79"/>
        <v>3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IFERROR(VLOOKUP($K274,Ene!$H$4:$N$489,7,FALSE),0)</f>
        <v>0</v>
      </c>
      <c r="O274" s="6">
        <f>IFERROR(VLOOKUP($K274,Feb!$H$4:$N$489,7,FALSE),0)</f>
        <v>0</v>
      </c>
      <c r="P274" s="6">
        <f>IFERROR(VLOOKUP($K274,Mar!$H$4:$N$489,7,FALSE),0)</f>
        <v>0</v>
      </c>
      <c r="Q274" s="6">
        <f>IFERROR(VLOOKUP($K274,Abr!$H$4:$N$489,7,FALSE),0)</f>
        <v>0</v>
      </c>
      <c r="R274" s="6">
        <f>IFERROR(VLOOKUP($K274,May!$H$4:$N$489,7,FALSE),0)</f>
        <v>0</v>
      </c>
      <c r="S274" s="6">
        <f>IFERROR(VLOOKUP($K274,Jun!$H$4:$N$489,7,FALSE),0)</f>
        <v>0</v>
      </c>
      <c r="T274" s="6">
        <f>IFERROR(VLOOKUP($K274,Jul!$H$4:$N$489,7,FALSE),0)</f>
        <v>0</v>
      </c>
      <c r="U274" s="6">
        <f>IFERROR(VLOOKUP($K274,Ago!$H$4:$N$489,7,FALSE),0)</f>
        <v>0</v>
      </c>
      <c r="V274" s="6">
        <f>IFERROR(VLOOKUP($K274,Set!$H$4:$N$489,7,FALSE),0)</f>
        <v>0</v>
      </c>
      <c r="W274" s="6">
        <f>IFERROR(VLOOKUP($K274,Oct!$H$4:$N$489,7,FALSE),0)</f>
        <v>0</v>
      </c>
      <c r="X274" s="6">
        <f>IFERROR(VLOOKUP($K274,Nov!$H$4:$N$489,7,FALSE),0)</f>
        <v>0</v>
      </c>
      <c r="Y274" s="6">
        <f>IFERROR(VLOOKUP($K274,Dic!$H$4:$N$489,7,FALSE),0)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IFERROR(VLOOKUP($K275,Ene!$H$4:$N$489,7,FALSE),0)</f>
        <v>0</v>
      </c>
      <c r="O275" s="6">
        <f>IFERROR(VLOOKUP($K275,Feb!$H$4:$N$489,7,FALSE),0)</f>
        <v>0</v>
      </c>
      <c r="P275" s="6">
        <f>IFERROR(VLOOKUP($K275,Mar!$H$4:$N$489,7,FALSE),0)</f>
        <v>0</v>
      </c>
      <c r="Q275" s="6">
        <f>IFERROR(VLOOKUP($K275,Abr!$H$4:$N$489,7,FALSE),0)</f>
        <v>0</v>
      </c>
      <c r="R275" s="6">
        <f>IFERROR(VLOOKUP($K275,May!$H$4:$N$489,7,FALSE),0)</f>
        <v>0</v>
      </c>
      <c r="S275" s="6">
        <f>IFERROR(VLOOKUP($K275,Jun!$H$4:$N$489,7,FALSE),0)</f>
        <v>0</v>
      </c>
      <c r="T275" s="6">
        <f>IFERROR(VLOOKUP($K275,Jul!$H$4:$N$489,7,FALSE),0)</f>
        <v>0</v>
      </c>
      <c r="U275" s="6">
        <f>IFERROR(VLOOKUP($K275,Ago!$H$4:$N$489,7,FALSE),0)</f>
        <v>0</v>
      </c>
      <c r="V275" s="6">
        <f>IFERROR(VLOOKUP($K275,Set!$H$4:$N$489,7,FALSE),0)</f>
        <v>0</v>
      </c>
      <c r="W275" s="6">
        <f>IFERROR(VLOOKUP($K275,Oct!$H$4:$N$489,7,FALSE),0)</f>
        <v>0</v>
      </c>
      <c r="X275" s="6">
        <f>IFERROR(VLOOKUP($K275,Nov!$H$4:$N$489,7,FALSE),0)</f>
        <v>0</v>
      </c>
      <c r="Y275" s="6">
        <f>IFERROR(VLOOKUP($K275,Dic!$H$4:$N$489,7,FALSE),0)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IFERROR(VLOOKUP($K276,Ene!$H$4:$N$489,7,FALSE),0)</f>
        <v>0</v>
      </c>
      <c r="O276" s="6">
        <f>IFERROR(VLOOKUP($K276,Feb!$H$4:$N$489,7,FALSE),0)</f>
        <v>0</v>
      </c>
      <c r="P276" s="6">
        <f>IFERROR(VLOOKUP($K276,Mar!$H$4:$N$489,7,FALSE),0)</f>
        <v>0</v>
      </c>
      <c r="Q276" s="6">
        <f>IFERROR(VLOOKUP($K276,Abr!$H$4:$N$489,7,FALSE),0)</f>
        <v>0</v>
      </c>
      <c r="R276" s="6">
        <f>IFERROR(VLOOKUP($K276,May!$H$4:$N$489,7,FALSE),0)</f>
        <v>0</v>
      </c>
      <c r="S276" s="6">
        <f>IFERROR(VLOOKUP($K276,Jun!$H$4:$N$489,7,FALSE),0)</f>
        <v>0</v>
      </c>
      <c r="T276" s="6">
        <f>IFERROR(VLOOKUP($K276,Jul!$H$4:$N$489,7,FALSE),0)</f>
        <v>0</v>
      </c>
      <c r="U276" s="6">
        <f>IFERROR(VLOOKUP($K276,Ago!$H$4:$N$489,7,FALSE),0)</f>
        <v>0</v>
      </c>
      <c r="V276" s="6">
        <f>IFERROR(VLOOKUP($K276,Set!$H$4:$N$489,7,FALSE),0)</f>
        <v>0</v>
      </c>
      <c r="W276" s="6">
        <f>IFERROR(VLOOKUP($K276,Oct!$H$4:$N$489,7,FALSE),0)</f>
        <v>0</v>
      </c>
      <c r="X276" s="6">
        <f>IFERROR(VLOOKUP($K276,Nov!$H$4:$N$489,7,FALSE),0)</f>
        <v>0</v>
      </c>
      <c r="Y276" s="6">
        <f>IFERROR(VLOOKUP($K276,Dic!$H$4:$N$489,7,FALSE),0)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IFERROR(VLOOKUP($K277,Ene!$H$4:$N$489,7,FALSE),0)</f>
        <v>0</v>
      </c>
      <c r="O277" s="6">
        <f>IFERROR(VLOOKUP($K277,Feb!$H$4:$N$489,7,FALSE),0)</f>
        <v>0</v>
      </c>
      <c r="P277" s="6">
        <f>IFERROR(VLOOKUP($K277,Mar!$H$4:$N$489,7,FALSE),0)</f>
        <v>0</v>
      </c>
      <c r="Q277" s="6">
        <f>IFERROR(VLOOKUP($K277,Abr!$H$4:$N$489,7,FALSE),0)</f>
        <v>0</v>
      </c>
      <c r="R277" s="6">
        <f>IFERROR(VLOOKUP($K277,May!$H$4:$N$489,7,FALSE),0)</f>
        <v>1</v>
      </c>
      <c r="S277" s="6">
        <f>IFERROR(VLOOKUP($K277,Jun!$H$4:$N$489,7,FALSE),0)</f>
        <v>2</v>
      </c>
      <c r="T277" s="6">
        <f>IFERROR(VLOOKUP($K277,Jul!$H$4:$N$489,7,FALSE),0)</f>
        <v>3</v>
      </c>
      <c r="U277" s="6">
        <f>IFERROR(VLOOKUP($K277,Ago!$H$4:$N$489,7,FALSE),0)</f>
        <v>0</v>
      </c>
      <c r="V277" s="6">
        <f>IFERROR(VLOOKUP($K277,Set!$H$4:$N$489,7,FALSE),0)</f>
        <v>0</v>
      </c>
      <c r="W277" s="6">
        <f>IFERROR(VLOOKUP($K277,Oct!$H$4:$N$489,7,FALSE),0)</f>
        <v>0</v>
      </c>
      <c r="X277" s="6">
        <f>IFERROR(VLOOKUP($K277,Nov!$H$4:$N$489,7,FALSE),0)</f>
        <v>0</v>
      </c>
      <c r="Y277" s="6">
        <f>IFERROR(VLOOKUP($K277,Dic!$H$4:$N$489,7,FALSE),0)</f>
        <v>0</v>
      </c>
      <c r="Z277" s="6">
        <f t="shared" si="73"/>
        <v>0</v>
      </c>
      <c r="AA277" s="6">
        <f t="shared" si="74"/>
        <v>3</v>
      </c>
      <c r="AB277" s="6">
        <f t="shared" si="75"/>
        <v>3</v>
      </c>
      <c r="AC277" s="6">
        <f t="shared" si="76"/>
        <v>0</v>
      </c>
      <c r="AD277" s="6">
        <f t="shared" si="77"/>
        <v>3</v>
      </c>
      <c r="AE277" s="6">
        <f t="shared" si="78"/>
        <v>3</v>
      </c>
      <c r="AF277" s="6">
        <f t="shared" si="79"/>
        <v>6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IFERROR(VLOOKUP($K278,Ene!$H$4:$N$489,7,FALSE),0)</f>
        <v>0</v>
      </c>
      <c r="O278" s="6">
        <f>IFERROR(VLOOKUP($K278,Feb!$H$4:$N$489,7,FALSE),0)</f>
        <v>0</v>
      </c>
      <c r="P278" s="6">
        <f>IFERROR(VLOOKUP($K278,Mar!$H$4:$N$489,7,FALSE),0)</f>
        <v>0</v>
      </c>
      <c r="Q278" s="6">
        <f>IFERROR(VLOOKUP($K278,Abr!$H$4:$N$489,7,FALSE),0)</f>
        <v>0</v>
      </c>
      <c r="R278" s="6">
        <f>IFERROR(VLOOKUP($K278,May!$H$4:$N$489,7,FALSE),0)</f>
        <v>0</v>
      </c>
      <c r="S278" s="6">
        <f>IFERROR(VLOOKUP($K278,Jun!$H$4:$N$489,7,FALSE),0)</f>
        <v>2</v>
      </c>
      <c r="T278" s="6">
        <f>IFERROR(VLOOKUP($K278,Jul!$H$4:$N$489,7,FALSE),0)</f>
        <v>1</v>
      </c>
      <c r="U278" s="6">
        <f>IFERROR(VLOOKUP($K278,Ago!$H$4:$N$489,7,FALSE),0)</f>
        <v>0</v>
      </c>
      <c r="V278" s="6">
        <f>IFERROR(VLOOKUP($K278,Set!$H$4:$N$489,7,FALSE),0)</f>
        <v>0</v>
      </c>
      <c r="W278" s="6">
        <f>IFERROR(VLOOKUP($K278,Oct!$H$4:$N$489,7,FALSE),0)</f>
        <v>0</v>
      </c>
      <c r="X278" s="6">
        <f>IFERROR(VLOOKUP($K278,Nov!$H$4:$N$489,7,FALSE),0)</f>
        <v>0</v>
      </c>
      <c r="Y278" s="6">
        <f>IFERROR(VLOOKUP($K278,Dic!$H$4:$N$489,7,FALSE),0)</f>
        <v>0</v>
      </c>
      <c r="Z278" s="6">
        <f t="shared" si="73"/>
        <v>0</v>
      </c>
      <c r="AA278" s="6">
        <f t="shared" si="74"/>
        <v>2</v>
      </c>
      <c r="AB278" s="6">
        <f t="shared" si="75"/>
        <v>1</v>
      </c>
      <c r="AC278" s="6">
        <f t="shared" si="76"/>
        <v>0</v>
      </c>
      <c r="AD278" s="6">
        <f t="shared" si="77"/>
        <v>2</v>
      </c>
      <c r="AE278" s="6">
        <f t="shared" si="78"/>
        <v>1</v>
      </c>
      <c r="AF278" s="6">
        <f t="shared" si="79"/>
        <v>3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IFERROR(VLOOKUP($K279,Ene!$H$4:$N$489,7,FALSE),0)</f>
        <v>0</v>
      </c>
      <c r="O279" s="6">
        <f>IFERROR(VLOOKUP($K279,Feb!$H$4:$N$489,7,FALSE),0)</f>
        <v>0</v>
      </c>
      <c r="P279" s="6">
        <f>IFERROR(VLOOKUP($K279,Mar!$H$4:$N$489,7,FALSE),0)</f>
        <v>0</v>
      </c>
      <c r="Q279" s="6">
        <f>IFERROR(VLOOKUP($K279,Abr!$H$4:$N$489,7,FALSE),0)</f>
        <v>0</v>
      </c>
      <c r="R279" s="6">
        <f>IFERROR(VLOOKUP($K279,May!$H$4:$N$489,7,FALSE),0)</f>
        <v>0</v>
      </c>
      <c r="S279" s="6">
        <f>IFERROR(VLOOKUP($K279,Jun!$H$4:$N$489,7,FALSE),0)</f>
        <v>0</v>
      </c>
      <c r="T279" s="6">
        <f>IFERROR(VLOOKUP($K279,Jul!$H$4:$N$489,7,FALSE),0)</f>
        <v>0</v>
      </c>
      <c r="U279" s="6">
        <f>IFERROR(VLOOKUP($K279,Ago!$H$4:$N$489,7,FALSE),0)</f>
        <v>0</v>
      </c>
      <c r="V279" s="6">
        <f>IFERROR(VLOOKUP($K279,Set!$H$4:$N$489,7,FALSE),0)</f>
        <v>0</v>
      </c>
      <c r="W279" s="6">
        <f>IFERROR(VLOOKUP($K279,Oct!$H$4:$N$489,7,FALSE),0)</f>
        <v>0</v>
      </c>
      <c r="X279" s="6">
        <f>IFERROR(VLOOKUP($K279,Nov!$H$4:$N$489,7,FALSE),0)</f>
        <v>0</v>
      </c>
      <c r="Y279" s="6">
        <f>IFERROR(VLOOKUP($K279,Dic!$H$4:$N$489,7,FALSE),0)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IFERROR(VLOOKUP($K280,Ene!$H$4:$N$489,7,FALSE),0)</f>
        <v>0</v>
      </c>
      <c r="O280" s="6">
        <f>IFERROR(VLOOKUP($K280,Feb!$H$4:$N$489,7,FALSE),0)</f>
        <v>0</v>
      </c>
      <c r="P280" s="6">
        <f>IFERROR(VLOOKUP($K280,Mar!$H$4:$N$489,7,FALSE),0)</f>
        <v>0</v>
      </c>
      <c r="Q280" s="6">
        <f>IFERROR(VLOOKUP($K280,Abr!$H$4:$N$489,7,FALSE),0)</f>
        <v>0</v>
      </c>
      <c r="R280" s="6">
        <f>IFERROR(VLOOKUP($K280,May!$H$4:$N$489,7,FALSE),0)</f>
        <v>0</v>
      </c>
      <c r="S280" s="6">
        <f>IFERROR(VLOOKUP($K280,Jun!$H$4:$N$489,7,FALSE),0)</f>
        <v>0</v>
      </c>
      <c r="T280" s="6">
        <f>IFERROR(VLOOKUP($K280,Jul!$H$4:$N$489,7,FALSE),0)</f>
        <v>0</v>
      </c>
      <c r="U280" s="6">
        <f>IFERROR(VLOOKUP($K280,Ago!$H$4:$N$489,7,FALSE),0)</f>
        <v>0</v>
      </c>
      <c r="V280" s="6">
        <f>IFERROR(VLOOKUP($K280,Set!$H$4:$N$489,7,FALSE),0)</f>
        <v>0</v>
      </c>
      <c r="W280" s="6">
        <f>IFERROR(VLOOKUP($K280,Oct!$H$4:$N$489,7,FALSE),0)</f>
        <v>0</v>
      </c>
      <c r="X280" s="6">
        <f>IFERROR(VLOOKUP($K280,Nov!$H$4:$N$489,7,FALSE),0)</f>
        <v>0</v>
      </c>
      <c r="Y280" s="6">
        <f>IFERROR(VLOOKUP($K280,Dic!$H$4:$N$489,7,FALSE),0)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IFERROR(VLOOKUP($K281,Ene!$H$4:$N$489,7,FALSE),0)</f>
        <v>0</v>
      </c>
      <c r="O281" s="6">
        <f>IFERROR(VLOOKUP($K281,Feb!$H$4:$N$489,7,FALSE),0)</f>
        <v>0</v>
      </c>
      <c r="P281" s="6">
        <f>IFERROR(VLOOKUP($K281,Mar!$H$4:$N$489,7,FALSE),0)</f>
        <v>3</v>
      </c>
      <c r="Q281" s="6">
        <f>IFERROR(VLOOKUP($K281,Abr!$H$4:$N$489,7,FALSE),0)</f>
        <v>5</v>
      </c>
      <c r="R281" s="6">
        <f>IFERROR(VLOOKUP($K281,May!$H$4:$N$489,7,FALSE),0)</f>
        <v>0</v>
      </c>
      <c r="S281" s="6">
        <f>IFERROR(VLOOKUP($K281,Jun!$H$4:$N$489,7,FALSE),0)</f>
        <v>0</v>
      </c>
      <c r="T281" s="6">
        <f>IFERROR(VLOOKUP($K281,Jul!$H$4:$N$489,7,FALSE),0)</f>
        <v>0</v>
      </c>
      <c r="U281" s="6">
        <f>IFERROR(VLOOKUP($K281,Ago!$H$4:$N$489,7,FALSE),0)</f>
        <v>0</v>
      </c>
      <c r="V281" s="6">
        <f>IFERROR(VLOOKUP($K281,Set!$H$4:$N$489,7,FALSE),0)</f>
        <v>0</v>
      </c>
      <c r="W281" s="6">
        <f>IFERROR(VLOOKUP($K281,Oct!$H$4:$N$489,7,FALSE),0)</f>
        <v>0</v>
      </c>
      <c r="X281" s="6">
        <f>IFERROR(VLOOKUP($K281,Nov!$H$4:$N$489,7,FALSE),0)</f>
        <v>0</v>
      </c>
      <c r="Y281" s="6">
        <f>IFERROR(VLOOKUP($K281,Dic!$H$4:$N$489,7,FALSE),0)</f>
        <v>0</v>
      </c>
      <c r="Z281" s="6">
        <f t="shared" si="73"/>
        <v>3</v>
      </c>
      <c r="AA281" s="6">
        <f t="shared" si="74"/>
        <v>5</v>
      </c>
      <c r="AB281" s="6">
        <f t="shared" si="75"/>
        <v>0</v>
      </c>
      <c r="AC281" s="6">
        <f t="shared" si="76"/>
        <v>0</v>
      </c>
      <c r="AD281" s="6">
        <f t="shared" si="77"/>
        <v>8</v>
      </c>
      <c r="AE281" s="6">
        <f t="shared" si="78"/>
        <v>0</v>
      </c>
      <c r="AF281" s="6">
        <f t="shared" si="79"/>
        <v>8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IFERROR(VLOOKUP($K282,Ene!$H$4:$N$489,7,FALSE),0)</f>
        <v>0</v>
      </c>
      <c r="O282" s="6">
        <f>IFERROR(VLOOKUP($K282,Feb!$H$4:$N$489,7,FALSE),0)</f>
        <v>0</v>
      </c>
      <c r="P282" s="6">
        <f>IFERROR(VLOOKUP($K282,Mar!$H$4:$N$489,7,FALSE),0)</f>
        <v>0</v>
      </c>
      <c r="Q282" s="6">
        <f>IFERROR(VLOOKUP($K282,Abr!$H$4:$N$489,7,FALSE),0)</f>
        <v>0</v>
      </c>
      <c r="R282" s="6">
        <f>IFERROR(VLOOKUP($K282,May!$H$4:$N$489,7,FALSE),0)</f>
        <v>0</v>
      </c>
      <c r="S282" s="6">
        <f>IFERROR(VLOOKUP($K282,Jun!$H$4:$N$489,7,FALSE),0)</f>
        <v>0</v>
      </c>
      <c r="T282" s="6">
        <f>IFERROR(VLOOKUP($K282,Jul!$H$4:$N$489,7,FALSE),0)</f>
        <v>0</v>
      </c>
      <c r="U282" s="6">
        <f>IFERROR(VLOOKUP($K282,Ago!$H$4:$N$489,7,FALSE),0)</f>
        <v>0</v>
      </c>
      <c r="V282" s="6">
        <f>IFERROR(VLOOKUP($K282,Set!$H$4:$N$489,7,FALSE),0)</f>
        <v>0</v>
      </c>
      <c r="W282" s="6">
        <f>IFERROR(VLOOKUP($K282,Oct!$H$4:$N$489,7,FALSE),0)</f>
        <v>0</v>
      </c>
      <c r="X282" s="6">
        <f>IFERROR(VLOOKUP($K282,Nov!$H$4:$N$489,7,FALSE),0)</f>
        <v>0</v>
      </c>
      <c r="Y282" s="6">
        <f>IFERROR(VLOOKUP($K282,Dic!$H$4:$N$489,7,FALSE),0)</f>
        <v>0</v>
      </c>
      <c r="Z282" s="6">
        <f t="shared" si="73"/>
        <v>0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0</v>
      </c>
      <c r="AE282" s="6">
        <f t="shared" si="78"/>
        <v>0</v>
      </c>
      <c r="AF282" s="6">
        <f t="shared" si="79"/>
        <v>0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IFERROR(VLOOKUP($K283,Ene!$H$4:$N$489,7,FALSE),0)</f>
        <v>0</v>
      </c>
      <c r="O283" s="6">
        <f>IFERROR(VLOOKUP($K283,Feb!$H$4:$N$489,7,FALSE),0)</f>
        <v>0</v>
      </c>
      <c r="P283" s="6">
        <f>IFERROR(VLOOKUP($K283,Mar!$H$4:$N$489,7,FALSE),0)</f>
        <v>0</v>
      </c>
      <c r="Q283" s="6">
        <f>IFERROR(VLOOKUP($K283,Abr!$H$4:$N$489,7,FALSE),0)</f>
        <v>0</v>
      </c>
      <c r="R283" s="6">
        <f>IFERROR(VLOOKUP($K283,May!$H$4:$N$489,7,FALSE),0)</f>
        <v>0</v>
      </c>
      <c r="S283" s="6">
        <f>IFERROR(VLOOKUP($K283,Jun!$H$4:$N$489,7,FALSE),0)</f>
        <v>0</v>
      </c>
      <c r="T283" s="6">
        <f>IFERROR(VLOOKUP($K283,Jul!$H$4:$N$489,7,FALSE),0)</f>
        <v>0</v>
      </c>
      <c r="U283" s="6">
        <f>IFERROR(VLOOKUP($K283,Ago!$H$4:$N$489,7,FALSE),0)</f>
        <v>0</v>
      </c>
      <c r="V283" s="6">
        <f>IFERROR(VLOOKUP($K283,Set!$H$4:$N$489,7,FALSE),0)</f>
        <v>0</v>
      </c>
      <c r="W283" s="6">
        <f>IFERROR(VLOOKUP($K283,Oct!$H$4:$N$489,7,FALSE),0)</f>
        <v>0</v>
      </c>
      <c r="X283" s="6">
        <f>IFERROR(VLOOKUP($K283,Nov!$H$4:$N$489,7,FALSE),0)</f>
        <v>0</v>
      </c>
      <c r="Y283" s="6">
        <f>IFERROR(VLOOKUP($K283,Dic!$H$4:$N$489,7,FALSE),0)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IFERROR(VLOOKUP($K284,Ene!$H$4:$N$489,7,FALSE),0)</f>
        <v>2</v>
      </c>
      <c r="O284" s="6">
        <f>IFERROR(VLOOKUP($K284,Feb!$H$4:$N$489,7,FALSE),0)</f>
        <v>4</v>
      </c>
      <c r="P284" s="6">
        <f>IFERROR(VLOOKUP($K284,Mar!$H$4:$N$489,7,FALSE),0)</f>
        <v>3</v>
      </c>
      <c r="Q284" s="6">
        <f>IFERROR(VLOOKUP($K284,Abr!$H$4:$N$489,7,FALSE),0)</f>
        <v>0</v>
      </c>
      <c r="R284" s="6">
        <f>IFERROR(VLOOKUP($K284,May!$H$4:$N$489,7,FALSE),0)</f>
        <v>4</v>
      </c>
      <c r="S284" s="6">
        <f>IFERROR(VLOOKUP($K284,Jun!$H$4:$N$489,7,FALSE),0)</f>
        <v>3</v>
      </c>
      <c r="T284" s="6">
        <f>IFERROR(VLOOKUP($K284,Jul!$H$4:$N$489,7,FALSE),0)</f>
        <v>1</v>
      </c>
      <c r="U284" s="6">
        <f>IFERROR(VLOOKUP($K284,Ago!$H$4:$N$489,7,FALSE),0)</f>
        <v>0</v>
      </c>
      <c r="V284" s="6">
        <f>IFERROR(VLOOKUP($K284,Set!$H$4:$N$489,7,FALSE),0)</f>
        <v>0</v>
      </c>
      <c r="W284" s="6">
        <f>IFERROR(VLOOKUP($K284,Oct!$H$4:$N$489,7,FALSE),0)</f>
        <v>0</v>
      </c>
      <c r="X284" s="6">
        <f>IFERROR(VLOOKUP($K284,Nov!$H$4:$N$489,7,FALSE),0)</f>
        <v>0</v>
      </c>
      <c r="Y284" s="6">
        <f>IFERROR(VLOOKUP($K284,Dic!$H$4:$N$489,7,FALSE),0)</f>
        <v>0</v>
      </c>
      <c r="Z284" s="6">
        <f t="shared" si="73"/>
        <v>9</v>
      </c>
      <c r="AA284" s="6">
        <f t="shared" si="74"/>
        <v>7</v>
      </c>
      <c r="AB284" s="6">
        <f t="shared" si="75"/>
        <v>1</v>
      </c>
      <c r="AC284" s="6">
        <f t="shared" si="76"/>
        <v>0</v>
      </c>
      <c r="AD284" s="6">
        <f t="shared" si="77"/>
        <v>16</v>
      </c>
      <c r="AE284" s="6">
        <f t="shared" si="78"/>
        <v>1</v>
      </c>
      <c r="AF284" s="6">
        <f t="shared" si="79"/>
        <v>17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IFERROR(VLOOKUP($K285,Ene!$H$4:$N$489,7,FALSE),0)</f>
        <v>0</v>
      </c>
      <c r="O285" s="6">
        <f>IFERROR(VLOOKUP($K285,Feb!$H$4:$N$489,7,FALSE),0)</f>
        <v>0</v>
      </c>
      <c r="P285" s="6">
        <f>IFERROR(VLOOKUP($K285,Mar!$H$4:$N$489,7,FALSE),0)</f>
        <v>0</v>
      </c>
      <c r="Q285" s="6">
        <f>IFERROR(VLOOKUP($K285,Abr!$H$4:$N$489,7,FALSE),0)</f>
        <v>0</v>
      </c>
      <c r="R285" s="6">
        <f>IFERROR(VLOOKUP($K285,May!$H$4:$N$489,7,FALSE),0)</f>
        <v>0</v>
      </c>
      <c r="S285" s="6">
        <f>IFERROR(VLOOKUP($K285,Jun!$H$4:$N$489,7,FALSE),0)</f>
        <v>0</v>
      </c>
      <c r="T285" s="6">
        <f>IFERROR(VLOOKUP($K285,Jul!$H$4:$N$489,7,FALSE),0)</f>
        <v>0</v>
      </c>
      <c r="U285" s="6">
        <f>IFERROR(VLOOKUP($K285,Ago!$H$4:$N$489,7,FALSE),0)</f>
        <v>0</v>
      </c>
      <c r="V285" s="6">
        <f>IFERROR(VLOOKUP($K285,Set!$H$4:$N$489,7,FALSE),0)</f>
        <v>0</v>
      </c>
      <c r="W285" s="6">
        <f>IFERROR(VLOOKUP($K285,Oct!$H$4:$N$489,7,FALSE),0)</f>
        <v>0</v>
      </c>
      <c r="X285" s="6">
        <f>IFERROR(VLOOKUP($K285,Nov!$H$4:$N$489,7,FALSE),0)</f>
        <v>0</v>
      </c>
      <c r="Y285" s="6">
        <f>IFERROR(VLOOKUP($K285,Dic!$H$4:$N$489,7,FALSE),0)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IFERROR(VLOOKUP($K286,Ene!$H$4:$N$489,7,FALSE),0)</f>
        <v>0</v>
      </c>
      <c r="O286" s="6">
        <f>IFERROR(VLOOKUP($K286,Feb!$H$4:$N$489,7,FALSE),0)</f>
        <v>0</v>
      </c>
      <c r="P286" s="6">
        <f>IFERROR(VLOOKUP($K286,Mar!$H$4:$N$489,7,FALSE),0)</f>
        <v>0</v>
      </c>
      <c r="Q286" s="6">
        <f>IFERROR(VLOOKUP($K286,Abr!$H$4:$N$489,7,FALSE),0)</f>
        <v>0</v>
      </c>
      <c r="R286" s="6">
        <f>IFERROR(VLOOKUP($K286,May!$H$4:$N$489,7,FALSE),0)</f>
        <v>0</v>
      </c>
      <c r="S286" s="6">
        <f>IFERROR(VLOOKUP($K286,Jun!$H$4:$N$489,7,FALSE),0)</f>
        <v>0</v>
      </c>
      <c r="T286" s="6">
        <f>IFERROR(VLOOKUP($K286,Jul!$H$4:$N$489,7,FALSE),0)</f>
        <v>0</v>
      </c>
      <c r="U286" s="6">
        <f>IFERROR(VLOOKUP($K286,Ago!$H$4:$N$489,7,FALSE),0)</f>
        <v>0</v>
      </c>
      <c r="V286" s="6">
        <f>IFERROR(VLOOKUP($K286,Set!$H$4:$N$489,7,FALSE),0)</f>
        <v>0</v>
      </c>
      <c r="W286" s="6">
        <f>IFERROR(VLOOKUP($K286,Oct!$H$4:$N$489,7,FALSE),0)</f>
        <v>0</v>
      </c>
      <c r="X286" s="6">
        <f>IFERROR(VLOOKUP($K286,Nov!$H$4:$N$489,7,FALSE),0)</f>
        <v>0</v>
      </c>
      <c r="Y286" s="6">
        <f>IFERROR(VLOOKUP($K286,Dic!$H$4:$N$489,7,FALSE),0)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IFERROR(VLOOKUP($K287,Ene!$H$4:$N$489,7,FALSE),0)</f>
        <v>0</v>
      </c>
      <c r="O287" s="6">
        <f>IFERROR(VLOOKUP($K287,Feb!$H$4:$N$489,7,FALSE),0)</f>
        <v>0</v>
      </c>
      <c r="P287" s="6">
        <f>IFERROR(VLOOKUP($K287,Mar!$H$4:$N$489,7,FALSE),0)</f>
        <v>0</v>
      </c>
      <c r="Q287" s="6">
        <f>IFERROR(VLOOKUP($K287,Abr!$H$4:$N$489,7,FALSE),0)</f>
        <v>0</v>
      </c>
      <c r="R287" s="6">
        <f>IFERROR(VLOOKUP($K287,May!$H$4:$N$489,7,FALSE),0)</f>
        <v>0</v>
      </c>
      <c r="S287" s="6">
        <f>IFERROR(VLOOKUP($K287,Jun!$H$4:$N$489,7,FALSE),0)</f>
        <v>0</v>
      </c>
      <c r="T287" s="6">
        <f>IFERROR(VLOOKUP($K287,Jul!$H$4:$N$489,7,FALSE),0)</f>
        <v>0</v>
      </c>
      <c r="U287" s="6">
        <f>IFERROR(VLOOKUP($K287,Ago!$H$4:$N$489,7,FALSE),0)</f>
        <v>0</v>
      </c>
      <c r="V287" s="6">
        <f>IFERROR(VLOOKUP($K287,Set!$H$4:$N$489,7,FALSE),0)</f>
        <v>0</v>
      </c>
      <c r="W287" s="6">
        <f>IFERROR(VLOOKUP($K287,Oct!$H$4:$N$489,7,FALSE),0)</f>
        <v>0</v>
      </c>
      <c r="X287" s="6">
        <f>IFERROR(VLOOKUP($K287,Nov!$H$4:$N$489,7,FALSE),0)</f>
        <v>0</v>
      </c>
      <c r="Y287" s="6">
        <f>IFERROR(VLOOKUP($K287,Dic!$H$4:$N$489,7,FALSE),0)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IFERROR(VLOOKUP($K288,Ene!$H$4:$N$489,7,FALSE),0)</f>
        <v>0</v>
      </c>
      <c r="O288" s="6">
        <f>IFERROR(VLOOKUP($K288,Feb!$H$4:$N$489,7,FALSE),0)</f>
        <v>0</v>
      </c>
      <c r="P288" s="6">
        <f>IFERROR(VLOOKUP($K288,Mar!$H$4:$N$489,7,FALSE),0)</f>
        <v>0</v>
      </c>
      <c r="Q288" s="6">
        <f>IFERROR(VLOOKUP($K288,Abr!$H$4:$N$489,7,FALSE),0)</f>
        <v>0</v>
      </c>
      <c r="R288" s="6">
        <f>IFERROR(VLOOKUP($K288,May!$H$4:$N$489,7,FALSE),0)</f>
        <v>0</v>
      </c>
      <c r="S288" s="6">
        <f>IFERROR(VLOOKUP($K288,Jun!$H$4:$N$489,7,FALSE),0)</f>
        <v>0</v>
      </c>
      <c r="T288" s="6">
        <f>IFERROR(VLOOKUP($K288,Jul!$H$4:$N$489,7,FALSE),0)</f>
        <v>0</v>
      </c>
      <c r="U288" s="6">
        <f>IFERROR(VLOOKUP($K288,Ago!$H$4:$N$489,7,FALSE),0)</f>
        <v>0</v>
      </c>
      <c r="V288" s="6">
        <f>IFERROR(VLOOKUP($K288,Set!$H$4:$N$489,7,FALSE),0)</f>
        <v>0</v>
      </c>
      <c r="W288" s="6">
        <f>IFERROR(VLOOKUP($K288,Oct!$H$4:$N$489,7,FALSE),0)</f>
        <v>0</v>
      </c>
      <c r="X288" s="6">
        <f>IFERROR(VLOOKUP($K288,Nov!$H$4:$N$489,7,FALSE),0)</f>
        <v>0</v>
      </c>
      <c r="Y288" s="6">
        <f>IFERROR(VLOOKUP($K288,Dic!$H$4:$N$489,7,FALSE),0)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IFERROR(VLOOKUP($K289,Ene!$H$4:$N$489,7,FALSE),0)</f>
        <v>0</v>
      </c>
      <c r="O289" s="6">
        <f>IFERROR(VLOOKUP($K289,Feb!$H$4:$N$489,7,FALSE),0)</f>
        <v>0</v>
      </c>
      <c r="P289" s="6">
        <f>IFERROR(VLOOKUP($K289,Mar!$H$4:$N$489,7,FALSE),0)</f>
        <v>0</v>
      </c>
      <c r="Q289" s="6">
        <f>IFERROR(VLOOKUP($K289,Abr!$H$4:$N$489,7,FALSE),0)</f>
        <v>0</v>
      </c>
      <c r="R289" s="6">
        <f>IFERROR(VLOOKUP($K289,May!$H$4:$N$489,7,FALSE),0)</f>
        <v>0</v>
      </c>
      <c r="S289" s="6">
        <f>IFERROR(VLOOKUP($K289,Jun!$H$4:$N$489,7,FALSE),0)</f>
        <v>0</v>
      </c>
      <c r="T289" s="6">
        <f>IFERROR(VLOOKUP($K289,Jul!$H$4:$N$489,7,FALSE),0)</f>
        <v>0</v>
      </c>
      <c r="U289" s="6">
        <f>IFERROR(VLOOKUP($K289,Ago!$H$4:$N$489,7,FALSE),0)</f>
        <v>0</v>
      </c>
      <c r="V289" s="6">
        <f>IFERROR(VLOOKUP($K289,Set!$H$4:$N$489,7,FALSE),0)</f>
        <v>0</v>
      </c>
      <c r="W289" s="6">
        <f>IFERROR(VLOOKUP($K289,Oct!$H$4:$N$489,7,FALSE),0)</f>
        <v>0</v>
      </c>
      <c r="X289" s="6">
        <f>IFERROR(VLOOKUP($K289,Nov!$H$4:$N$489,7,FALSE),0)</f>
        <v>0</v>
      </c>
      <c r="Y289" s="6">
        <f>IFERROR(VLOOKUP($K289,Dic!$H$4:$N$489,7,FALSE),0)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IFERROR(VLOOKUP($K290,Ene!$H$4:$N$489,7,FALSE),0)</f>
        <v>0</v>
      </c>
      <c r="O290" s="6">
        <f>IFERROR(VLOOKUP($K290,Feb!$H$4:$N$489,7,FALSE),0)</f>
        <v>0</v>
      </c>
      <c r="P290" s="6">
        <f>IFERROR(VLOOKUP($K290,Mar!$H$4:$N$489,7,FALSE),0)</f>
        <v>0</v>
      </c>
      <c r="Q290" s="6">
        <f>IFERROR(VLOOKUP($K290,Abr!$H$4:$N$489,7,FALSE),0)</f>
        <v>0</v>
      </c>
      <c r="R290" s="6">
        <f>IFERROR(VLOOKUP($K290,May!$H$4:$N$489,7,FALSE),0)</f>
        <v>0</v>
      </c>
      <c r="S290" s="6">
        <f>IFERROR(VLOOKUP($K290,Jun!$H$4:$N$489,7,FALSE),0)</f>
        <v>0</v>
      </c>
      <c r="T290" s="6">
        <f>IFERROR(VLOOKUP($K290,Jul!$H$4:$N$489,7,FALSE),0)</f>
        <v>0</v>
      </c>
      <c r="U290" s="6">
        <f>IFERROR(VLOOKUP($K290,Ago!$H$4:$N$489,7,FALSE),0)</f>
        <v>0</v>
      </c>
      <c r="V290" s="6">
        <f>IFERROR(VLOOKUP($K290,Set!$H$4:$N$489,7,FALSE),0)</f>
        <v>0</v>
      </c>
      <c r="W290" s="6">
        <f>IFERROR(VLOOKUP($K290,Oct!$H$4:$N$489,7,FALSE),0)</f>
        <v>0</v>
      </c>
      <c r="X290" s="6">
        <f>IFERROR(VLOOKUP($K290,Nov!$H$4:$N$489,7,FALSE),0)</f>
        <v>0</v>
      </c>
      <c r="Y290" s="6">
        <f>IFERROR(VLOOKUP($K290,Dic!$H$4:$N$489,7,FALSE),0)</f>
        <v>0</v>
      </c>
      <c r="Z290" s="6">
        <f t="shared" si="73"/>
        <v>0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0</v>
      </c>
      <c r="AE290" s="6">
        <f t="shared" si="78"/>
        <v>0</v>
      </c>
      <c r="AF290" s="6">
        <f t="shared" si="79"/>
        <v>0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IFERROR(VLOOKUP($K291,Ene!$H$4:$N$489,7,FALSE),0)</f>
        <v>0</v>
      </c>
      <c r="O291" s="6">
        <f>IFERROR(VLOOKUP($K291,Feb!$H$4:$N$489,7,FALSE),0)</f>
        <v>0</v>
      </c>
      <c r="P291" s="6">
        <f>IFERROR(VLOOKUP($K291,Mar!$H$4:$N$489,7,FALSE),0)</f>
        <v>0</v>
      </c>
      <c r="Q291" s="6">
        <f>IFERROR(VLOOKUP($K291,Abr!$H$4:$N$489,7,FALSE),0)</f>
        <v>0</v>
      </c>
      <c r="R291" s="6">
        <f>IFERROR(VLOOKUP($K291,May!$H$4:$N$489,7,FALSE),0)</f>
        <v>0</v>
      </c>
      <c r="S291" s="6">
        <f>IFERROR(VLOOKUP($K291,Jun!$H$4:$N$489,7,FALSE),0)</f>
        <v>0</v>
      </c>
      <c r="T291" s="6">
        <f>IFERROR(VLOOKUP($K291,Jul!$H$4:$N$489,7,FALSE),0)</f>
        <v>0</v>
      </c>
      <c r="U291" s="6">
        <f>IFERROR(VLOOKUP($K291,Ago!$H$4:$N$489,7,FALSE),0)</f>
        <v>0</v>
      </c>
      <c r="V291" s="6">
        <f>IFERROR(VLOOKUP($K291,Set!$H$4:$N$489,7,FALSE),0)</f>
        <v>0</v>
      </c>
      <c r="W291" s="6">
        <f>IFERROR(VLOOKUP($K291,Oct!$H$4:$N$489,7,FALSE),0)</f>
        <v>0</v>
      </c>
      <c r="X291" s="6">
        <f>IFERROR(VLOOKUP($K291,Nov!$H$4:$N$489,7,FALSE),0)</f>
        <v>0</v>
      </c>
      <c r="Y291" s="6">
        <f>IFERROR(VLOOKUP($K291,Dic!$H$4:$N$489,7,FALSE),0)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IFERROR(VLOOKUP($K292,Ene!$H$4:$N$489,7,FALSE),0)</f>
        <v>1</v>
      </c>
      <c r="O292" s="6">
        <f>IFERROR(VLOOKUP($K292,Feb!$H$4:$N$489,7,FALSE),0)</f>
        <v>0</v>
      </c>
      <c r="P292" s="6">
        <f>IFERROR(VLOOKUP($K292,Mar!$H$4:$N$489,7,FALSE),0)</f>
        <v>0</v>
      </c>
      <c r="Q292" s="6">
        <f>IFERROR(VLOOKUP($K292,Abr!$H$4:$N$489,7,FALSE),0)</f>
        <v>2</v>
      </c>
      <c r="R292" s="6">
        <f>IFERROR(VLOOKUP($K292,May!$H$4:$N$489,7,FALSE),0)</f>
        <v>0</v>
      </c>
      <c r="S292" s="6">
        <f>IFERROR(VLOOKUP($K292,Jun!$H$4:$N$489,7,FALSE),0)</f>
        <v>0</v>
      </c>
      <c r="T292" s="6">
        <f>IFERROR(VLOOKUP($K292,Jul!$H$4:$N$489,7,FALSE),0)</f>
        <v>0</v>
      </c>
      <c r="U292" s="6">
        <f>IFERROR(VLOOKUP($K292,Ago!$H$4:$N$489,7,FALSE),0)</f>
        <v>0</v>
      </c>
      <c r="V292" s="6">
        <f>IFERROR(VLOOKUP($K292,Set!$H$4:$N$489,7,FALSE),0)</f>
        <v>0</v>
      </c>
      <c r="W292" s="6">
        <f>IFERROR(VLOOKUP($K292,Oct!$H$4:$N$489,7,FALSE),0)</f>
        <v>0</v>
      </c>
      <c r="X292" s="6">
        <f>IFERROR(VLOOKUP($K292,Nov!$H$4:$N$489,7,FALSE),0)</f>
        <v>0</v>
      </c>
      <c r="Y292" s="6">
        <f>IFERROR(VLOOKUP($K292,Dic!$H$4:$N$489,7,FALSE),0)</f>
        <v>0</v>
      </c>
      <c r="Z292" s="6">
        <f t="shared" si="73"/>
        <v>1</v>
      </c>
      <c r="AA292" s="6">
        <f t="shared" si="74"/>
        <v>2</v>
      </c>
      <c r="AB292" s="6">
        <f t="shared" si="75"/>
        <v>0</v>
      </c>
      <c r="AC292" s="6">
        <f t="shared" si="76"/>
        <v>0</v>
      </c>
      <c r="AD292" s="6">
        <f t="shared" si="77"/>
        <v>3</v>
      </c>
      <c r="AE292" s="6">
        <f t="shared" si="78"/>
        <v>0</v>
      </c>
      <c r="AF292" s="6">
        <f t="shared" si="79"/>
        <v>3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IFERROR(VLOOKUP($K293,Ene!$H$4:$N$489,7,FALSE),0)</f>
        <v>0</v>
      </c>
      <c r="O293" s="6">
        <f>IFERROR(VLOOKUP($K293,Feb!$H$4:$N$489,7,FALSE),0)</f>
        <v>1</v>
      </c>
      <c r="P293" s="6">
        <f>IFERROR(VLOOKUP($K293,Mar!$H$4:$N$489,7,FALSE),0)</f>
        <v>0</v>
      </c>
      <c r="Q293" s="6">
        <f>IFERROR(VLOOKUP($K293,Abr!$H$4:$N$489,7,FALSE),0)</f>
        <v>0</v>
      </c>
      <c r="R293" s="6">
        <f>IFERROR(VLOOKUP($K293,May!$H$4:$N$489,7,FALSE),0)</f>
        <v>1</v>
      </c>
      <c r="S293" s="6">
        <f>IFERROR(VLOOKUP($K293,Jun!$H$4:$N$489,7,FALSE),0)</f>
        <v>0</v>
      </c>
      <c r="T293" s="6">
        <f>IFERROR(VLOOKUP($K293,Jul!$H$4:$N$489,7,FALSE),0)</f>
        <v>0</v>
      </c>
      <c r="U293" s="6">
        <f>IFERROR(VLOOKUP($K293,Ago!$H$4:$N$489,7,FALSE),0)</f>
        <v>0</v>
      </c>
      <c r="V293" s="6">
        <f>IFERROR(VLOOKUP($K293,Set!$H$4:$N$489,7,FALSE),0)</f>
        <v>0</v>
      </c>
      <c r="W293" s="6">
        <f>IFERROR(VLOOKUP($K293,Oct!$H$4:$N$489,7,FALSE),0)</f>
        <v>0</v>
      </c>
      <c r="X293" s="6">
        <f>IFERROR(VLOOKUP($K293,Nov!$H$4:$N$489,7,FALSE),0)</f>
        <v>0</v>
      </c>
      <c r="Y293" s="6">
        <f>IFERROR(VLOOKUP($K293,Dic!$H$4:$N$489,7,FALSE),0)</f>
        <v>0</v>
      </c>
      <c r="Z293" s="6">
        <f t="shared" si="73"/>
        <v>1</v>
      </c>
      <c r="AA293" s="6">
        <f t="shared" si="74"/>
        <v>1</v>
      </c>
      <c r="AB293" s="6">
        <f t="shared" si="75"/>
        <v>0</v>
      </c>
      <c r="AC293" s="6">
        <f t="shared" si="76"/>
        <v>0</v>
      </c>
      <c r="AD293" s="6">
        <f t="shared" si="77"/>
        <v>2</v>
      </c>
      <c r="AE293" s="6">
        <f t="shared" si="78"/>
        <v>0</v>
      </c>
      <c r="AF293" s="6">
        <f t="shared" si="79"/>
        <v>2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IFERROR(VLOOKUP($K294,Ene!$H$4:$N$489,7,FALSE),0)</f>
        <v>0</v>
      </c>
      <c r="O294" s="6">
        <f>IFERROR(VLOOKUP($K294,Feb!$H$4:$N$489,7,FALSE),0)</f>
        <v>0</v>
      </c>
      <c r="P294" s="6">
        <f>IFERROR(VLOOKUP($K294,Mar!$H$4:$N$489,7,FALSE),0)</f>
        <v>1</v>
      </c>
      <c r="Q294" s="6">
        <f>IFERROR(VLOOKUP($K294,Abr!$H$4:$N$489,7,FALSE),0)</f>
        <v>0</v>
      </c>
      <c r="R294" s="6">
        <f>IFERROR(VLOOKUP($K294,May!$H$4:$N$489,7,FALSE),0)</f>
        <v>0</v>
      </c>
      <c r="S294" s="6">
        <f>IFERROR(VLOOKUP($K294,Jun!$H$4:$N$489,7,FALSE),0)</f>
        <v>1</v>
      </c>
      <c r="T294" s="6">
        <f>IFERROR(VLOOKUP($K294,Jul!$H$4:$N$489,7,FALSE),0)</f>
        <v>0</v>
      </c>
      <c r="U294" s="6">
        <f>IFERROR(VLOOKUP($K294,Ago!$H$4:$N$489,7,FALSE),0)</f>
        <v>0</v>
      </c>
      <c r="V294" s="6">
        <f>IFERROR(VLOOKUP($K294,Set!$H$4:$N$489,7,FALSE),0)</f>
        <v>0</v>
      </c>
      <c r="W294" s="6">
        <f>IFERROR(VLOOKUP($K294,Oct!$H$4:$N$489,7,FALSE),0)</f>
        <v>0</v>
      </c>
      <c r="X294" s="6">
        <f>IFERROR(VLOOKUP($K294,Nov!$H$4:$N$489,7,FALSE),0)</f>
        <v>0</v>
      </c>
      <c r="Y294" s="6">
        <f>IFERROR(VLOOKUP($K294,Dic!$H$4:$N$489,7,FALSE),0)</f>
        <v>0</v>
      </c>
      <c r="Z294" s="6">
        <f t="shared" si="73"/>
        <v>1</v>
      </c>
      <c r="AA294" s="6">
        <f t="shared" si="74"/>
        <v>1</v>
      </c>
      <c r="AB294" s="6">
        <f t="shared" si="75"/>
        <v>0</v>
      </c>
      <c r="AC294" s="6">
        <f t="shared" si="76"/>
        <v>0</v>
      </c>
      <c r="AD294" s="6">
        <f t="shared" si="77"/>
        <v>2</v>
      </c>
      <c r="AE294" s="6">
        <f t="shared" si="78"/>
        <v>0</v>
      </c>
      <c r="AF294" s="6">
        <f t="shared" si="79"/>
        <v>2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IFERROR(VLOOKUP($K295,Ene!$H$4:$N$489,7,FALSE),0)</f>
        <v>2</v>
      </c>
      <c r="O295" s="6">
        <f>IFERROR(VLOOKUP($K295,Feb!$H$4:$N$489,7,FALSE),0)</f>
        <v>1</v>
      </c>
      <c r="P295" s="6">
        <f>IFERROR(VLOOKUP($K295,Mar!$H$4:$N$489,7,FALSE),0)</f>
        <v>3</v>
      </c>
      <c r="Q295" s="6">
        <f>IFERROR(VLOOKUP($K295,Abr!$H$4:$N$489,7,FALSE),0)</f>
        <v>2</v>
      </c>
      <c r="R295" s="6">
        <f>IFERROR(VLOOKUP($K295,May!$H$4:$N$489,7,FALSE),0)</f>
        <v>2</v>
      </c>
      <c r="S295" s="6">
        <f>IFERROR(VLOOKUP($K295,Jun!$H$4:$N$489,7,FALSE),0)</f>
        <v>3</v>
      </c>
      <c r="T295" s="6">
        <f>IFERROR(VLOOKUP($K295,Jul!$H$4:$N$489,7,FALSE),0)</f>
        <v>1</v>
      </c>
      <c r="U295" s="6">
        <f>IFERROR(VLOOKUP($K295,Ago!$H$4:$N$489,7,FALSE),0)</f>
        <v>0</v>
      </c>
      <c r="V295" s="6">
        <f>IFERROR(VLOOKUP($K295,Set!$H$4:$N$489,7,FALSE),0)</f>
        <v>0</v>
      </c>
      <c r="W295" s="6">
        <f>IFERROR(VLOOKUP($K295,Oct!$H$4:$N$489,7,FALSE),0)</f>
        <v>0</v>
      </c>
      <c r="X295" s="6">
        <f>IFERROR(VLOOKUP($K295,Nov!$H$4:$N$489,7,FALSE),0)</f>
        <v>0</v>
      </c>
      <c r="Y295" s="6">
        <f>IFERROR(VLOOKUP($K295,Dic!$H$4:$N$489,7,FALSE),0)</f>
        <v>0</v>
      </c>
      <c r="Z295" s="6">
        <f t="shared" si="73"/>
        <v>6</v>
      </c>
      <c r="AA295" s="6">
        <f t="shared" si="74"/>
        <v>7</v>
      </c>
      <c r="AB295" s="6">
        <f t="shared" si="75"/>
        <v>1</v>
      </c>
      <c r="AC295" s="6">
        <f t="shared" si="76"/>
        <v>0</v>
      </c>
      <c r="AD295" s="6">
        <f t="shared" si="77"/>
        <v>13</v>
      </c>
      <c r="AE295" s="6">
        <f t="shared" si="78"/>
        <v>1</v>
      </c>
      <c r="AF295" s="6">
        <f t="shared" si="79"/>
        <v>14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IFERROR(VLOOKUP($K296,Ene!$H$4:$N$489,7,FALSE),0)</f>
        <v>13</v>
      </c>
      <c r="O296" s="6">
        <f>IFERROR(VLOOKUP($K296,Feb!$H$4:$N$489,7,FALSE),0)</f>
        <v>3</v>
      </c>
      <c r="P296" s="6">
        <f>IFERROR(VLOOKUP($K296,Mar!$H$4:$N$489,7,FALSE),0)</f>
        <v>8</v>
      </c>
      <c r="Q296" s="6">
        <f>IFERROR(VLOOKUP($K296,Abr!$H$4:$N$489,7,FALSE),0)</f>
        <v>7</v>
      </c>
      <c r="R296" s="6">
        <f>IFERROR(VLOOKUP($K296,May!$H$4:$N$489,7,FALSE),0)</f>
        <v>4</v>
      </c>
      <c r="S296" s="6">
        <f>IFERROR(VLOOKUP($K296,Jun!$H$4:$N$489,7,FALSE),0)</f>
        <v>0</v>
      </c>
      <c r="T296" s="6">
        <f>IFERROR(VLOOKUP($K296,Jul!$H$4:$N$489,7,FALSE),0)</f>
        <v>0</v>
      </c>
      <c r="U296" s="6">
        <f>IFERROR(VLOOKUP($K296,Ago!$H$4:$N$489,7,FALSE),0)</f>
        <v>0</v>
      </c>
      <c r="V296" s="6">
        <f>IFERROR(VLOOKUP($K296,Set!$H$4:$N$489,7,FALSE),0)</f>
        <v>0</v>
      </c>
      <c r="W296" s="6">
        <f>IFERROR(VLOOKUP($K296,Oct!$H$4:$N$489,7,FALSE),0)</f>
        <v>0</v>
      </c>
      <c r="X296" s="6">
        <f>IFERROR(VLOOKUP($K296,Nov!$H$4:$N$489,7,FALSE),0)</f>
        <v>0</v>
      </c>
      <c r="Y296" s="6">
        <f>IFERROR(VLOOKUP($K296,Dic!$H$4:$N$489,7,FALSE),0)</f>
        <v>0</v>
      </c>
      <c r="Z296" s="6">
        <f t="shared" si="73"/>
        <v>24</v>
      </c>
      <c r="AA296" s="6">
        <f t="shared" si="74"/>
        <v>11</v>
      </c>
      <c r="AB296" s="6">
        <f t="shared" si="75"/>
        <v>0</v>
      </c>
      <c r="AC296" s="6">
        <f t="shared" si="76"/>
        <v>0</v>
      </c>
      <c r="AD296" s="6">
        <f t="shared" si="77"/>
        <v>35</v>
      </c>
      <c r="AE296" s="6">
        <f t="shared" si="78"/>
        <v>0</v>
      </c>
      <c r="AF296" s="6">
        <f t="shared" si="79"/>
        <v>35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IFERROR(VLOOKUP($K297,Ene!$H$4:$N$489,7,FALSE),0)</f>
        <v>4</v>
      </c>
      <c r="O297" s="6">
        <f>IFERROR(VLOOKUP($K297,Feb!$H$4:$N$489,7,FALSE),0)</f>
        <v>1</v>
      </c>
      <c r="P297" s="6">
        <f>IFERROR(VLOOKUP($K297,Mar!$H$4:$N$489,7,FALSE),0)</f>
        <v>2</v>
      </c>
      <c r="Q297" s="6">
        <f>IFERROR(VLOOKUP($K297,Abr!$H$4:$N$489,7,FALSE),0)</f>
        <v>2</v>
      </c>
      <c r="R297" s="6">
        <f>IFERROR(VLOOKUP($K297,May!$H$4:$N$489,7,FALSE),0)</f>
        <v>1</v>
      </c>
      <c r="S297" s="6">
        <f>IFERROR(VLOOKUP($K297,Jun!$H$4:$N$489,7,FALSE),0)</f>
        <v>1</v>
      </c>
      <c r="T297" s="6">
        <f>IFERROR(VLOOKUP($K297,Jul!$H$4:$N$489,7,FALSE),0)</f>
        <v>2</v>
      </c>
      <c r="U297" s="6">
        <f>IFERROR(VLOOKUP($K297,Ago!$H$4:$N$489,7,FALSE),0)</f>
        <v>0</v>
      </c>
      <c r="V297" s="6">
        <f>IFERROR(VLOOKUP($K297,Set!$H$4:$N$489,7,FALSE),0)</f>
        <v>0</v>
      </c>
      <c r="W297" s="6">
        <f>IFERROR(VLOOKUP($K297,Oct!$H$4:$N$489,7,FALSE),0)</f>
        <v>0</v>
      </c>
      <c r="X297" s="6">
        <f>IFERROR(VLOOKUP($K297,Nov!$H$4:$N$489,7,FALSE),0)</f>
        <v>0</v>
      </c>
      <c r="Y297" s="6">
        <f>IFERROR(VLOOKUP($K297,Dic!$H$4:$N$489,7,FALSE),0)</f>
        <v>0</v>
      </c>
      <c r="Z297" s="6">
        <f t="shared" si="73"/>
        <v>7</v>
      </c>
      <c r="AA297" s="6">
        <f t="shared" si="74"/>
        <v>4</v>
      </c>
      <c r="AB297" s="6">
        <f t="shared" si="75"/>
        <v>2</v>
      </c>
      <c r="AC297" s="6">
        <f t="shared" si="76"/>
        <v>0</v>
      </c>
      <c r="AD297" s="6">
        <f t="shared" si="77"/>
        <v>11</v>
      </c>
      <c r="AE297" s="6">
        <f t="shared" si="78"/>
        <v>2</v>
      </c>
      <c r="AF297" s="6">
        <f t="shared" si="79"/>
        <v>13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IFERROR(VLOOKUP($K298,Ene!$H$4:$N$489,7,FALSE),0)</f>
        <v>2</v>
      </c>
      <c r="O298" s="6">
        <f>IFERROR(VLOOKUP($K298,Feb!$H$4:$N$489,7,FALSE),0)</f>
        <v>0</v>
      </c>
      <c r="P298" s="6">
        <f>IFERROR(VLOOKUP($K298,Mar!$H$4:$N$489,7,FALSE),0)</f>
        <v>1</v>
      </c>
      <c r="Q298" s="6">
        <f>IFERROR(VLOOKUP($K298,Abr!$H$4:$N$489,7,FALSE),0)</f>
        <v>0</v>
      </c>
      <c r="R298" s="6">
        <f>IFERROR(VLOOKUP($K298,May!$H$4:$N$489,7,FALSE),0)</f>
        <v>0</v>
      </c>
      <c r="S298" s="6">
        <f>IFERROR(VLOOKUP($K298,Jun!$H$4:$N$489,7,FALSE),0)</f>
        <v>1</v>
      </c>
      <c r="T298" s="6">
        <f>IFERROR(VLOOKUP($K298,Jul!$H$4:$N$489,7,FALSE),0)</f>
        <v>0</v>
      </c>
      <c r="U298" s="6">
        <f>IFERROR(VLOOKUP($K298,Ago!$H$4:$N$489,7,FALSE),0)</f>
        <v>0</v>
      </c>
      <c r="V298" s="6">
        <f>IFERROR(VLOOKUP($K298,Set!$H$4:$N$489,7,FALSE),0)</f>
        <v>0</v>
      </c>
      <c r="W298" s="6">
        <f>IFERROR(VLOOKUP($K298,Oct!$H$4:$N$489,7,FALSE),0)</f>
        <v>0</v>
      </c>
      <c r="X298" s="6">
        <f>IFERROR(VLOOKUP($K298,Nov!$H$4:$N$489,7,FALSE),0)</f>
        <v>0</v>
      </c>
      <c r="Y298" s="6">
        <f>IFERROR(VLOOKUP($K298,Dic!$H$4:$N$489,7,FALSE),0)</f>
        <v>0</v>
      </c>
      <c r="Z298" s="6">
        <f t="shared" si="73"/>
        <v>3</v>
      </c>
      <c r="AA298" s="6">
        <f t="shared" si="74"/>
        <v>1</v>
      </c>
      <c r="AB298" s="6">
        <f t="shared" si="75"/>
        <v>0</v>
      </c>
      <c r="AC298" s="6">
        <f t="shared" si="76"/>
        <v>0</v>
      </c>
      <c r="AD298" s="6">
        <f t="shared" si="77"/>
        <v>4</v>
      </c>
      <c r="AE298" s="6">
        <f t="shared" si="78"/>
        <v>0</v>
      </c>
      <c r="AF298" s="6">
        <f t="shared" si="79"/>
        <v>4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IFERROR(VLOOKUP($K299,Ene!$H$4:$N$489,7,FALSE),0)</f>
        <v>0</v>
      </c>
      <c r="O299" s="6">
        <f>IFERROR(VLOOKUP($K299,Feb!$H$4:$N$489,7,FALSE),0)</f>
        <v>0</v>
      </c>
      <c r="P299" s="6">
        <f>IFERROR(VLOOKUP($K299,Mar!$H$4:$N$489,7,FALSE),0)</f>
        <v>0</v>
      </c>
      <c r="Q299" s="6">
        <f>IFERROR(VLOOKUP($K299,Abr!$H$4:$N$489,7,FALSE),0)</f>
        <v>0</v>
      </c>
      <c r="R299" s="6">
        <f>IFERROR(VLOOKUP($K299,May!$H$4:$N$489,7,FALSE),0)</f>
        <v>0</v>
      </c>
      <c r="S299" s="6">
        <f>IFERROR(VLOOKUP($K299,Jun!$H$4:$N$489,7,FALSE),0)</f>
        <v>0</v>
      </c>
      <c r="T299" s="6">
        <f>IFERROR(VLOOKUP($K299,Jul!$H$4:$N$489,7,FALSE),0)</f>
        <v>0</v>
      </c>
      <c r="U299" s="6">
        <f>IFERROR(VLOOKUP($K299,Ago!$H$4:$N$489,7,FALSE),0)</f>
        <v>0</v>
      </c>
      <c r="V299" s="6">
        <f>IFERROR(VLOOKUP($K299,Set!$H$4:$N$489,7,FALSE),0)</f>
        <v>0</v>
      </c>
      <c r="W299" s="6">
        <f>IFERROR(VLOOKUP($K299,Oct!$H$4:$N$489,7,FALSE),0)</f>
        <v>0</v>
      </c>
      <c r="X299" s="6">
        <f>IFERROR(VLOOKUP($K299,Nov!$H$4:$N$489,7,FALSE),0)</f>
        <v>0</v>
      </c>
      <c r="Y299" s="6">
        <f>IFERROR(VLOOKUP($K299,Dic!$H$4:$N$489,7,FALSE),0)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IFERROR(VLOOKUP($K300,Ene!$H$4:$N$489,7,FALSE),0)</f>
        <v>2</v>
      </c>
      <c r="O300" s="6">
        <f>IFERROR(VLOOKUP($K300,Feb!$H$4:$N$489,7,FALSE),0)</f>
        <v>0</v>
      </c>
      <c r="P300" s="6">
        <f>IFERROR(VLOOKUP($K300,Mar!$H$4:$N$489,7,FALSE),0)</f>
        <v>0</v>
      </c>
      <c r="Q300" s="6">
        <f>IFERROR(VLOOKUP($K300,Abr!$H$4:$N$489,7,FALSE),0)</f>
        <v>0</v>
      </c>
      <c r="R300" s="6">
        <f>IFERROR(VLOOKUP($K300,May!$H$4:$N$489,7,FALSE),0)</f>
        <v>0</v>
      </c>
      <c r="S300" s="6">
        <f>IFERROR(VLOOKUP($K300,Jun!$H$4:$N$489,7,FALSE),0)</f>
        <v>0</v>
      </c>
      <c r="T300" s="6">
        <f>IFERROR(VLOOKUP($K300,Jul!$H$4:$N$489,7,FALSE),0)</f>
        <v>0</v>
      </c>
      <c r="U300" s="6">
        <f>IFERROR(VLOOKUP($K300,Ago!$H$4:$N$489,7,FALSE),0)</f>
        <v>0</v>
      </c>
      <c r="V300" s="6">
        <f>IFERROR(VLOOKUP($K300,Set!$H$4:$N$489,7,FALSE),0)</f>
        <v>0</v>
      </c>
      <c r="W300" s="6">
        <f>IFERROR(VLOOKUP($K300,Oct!$H$4:$N$489,7,FALSE),0)</f>
        <v>0</v>
      </c>
      <c r="X300" s="6">
        <f>IFERROR(VLOOKUP($K300,Nov!$H$4:$N$489,7,FALSE),0)</f>
        <v>0</v>
      </c>
      <c r="Y300" s="6">
        <f>IFERROR(VLOOKUP($K300,Dic!$H$4:$N$489,7,FALSE),0)</f>
        <v>0</v>
      </c>
      <c r="Z300" s="6">
        <f t="shared" si="73"/>
        <v>2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2</v>
      </c>
      <c r="AE300" s="6">
        <f t="shared" si="78"/>
        <v>0</v>
      </c>
      <c r="AF300" s="6">
        <f t="shared" si="79"/>
        <v>2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IFERROR(VLOOKUP($K301,Ene!$H$4:$N$489,7,FALSE),0)</f>
        <v>1</v>
      </c>
      <c r="O301" s="6">
        <f>IFERROR(VLOOKUP($K301,Feb!$H$4:$N$489,7,FALSE),0)</f>
        <v>0</v>
      </c>
      <c r="P301" s="6">
        <f>IFERROR(VLOOKUP($K301,Mar!$H$4:$N$489,7,FALSE),0)</f>
        <v>0</v>
      </c>
      <c r="Q301" s="6">
        <f>IFERROR(VLOOKUP($K301,Abr!$H$4:$N$489,7,FALSE),0)</f>
        <v>0</v>
      </c>
      <c r="R301" s="6">
        <f>IFERROR(VLOOKUP($K301,May!$H$4:$N$489,7,FALSE),0)</f>
        <v>0</v>
      </c>
      <c r="S301" s="6">
        <f>IFERROR(VLOOKUP($K301,Jun!$H$4:$N$489,7,FALSE),0)</f>
        <v>0</v>
      </c>
      <c r="T301" s="6">
        <f>IFERROR(VLOOKUP($K301,Jul!$H$4:$N$489,7,FALSE),0)</f>
        <v>0</v>
      </c>
      <c r="U301" s="6">
        <f>IFERROR(VLOOKUP($K301,Ago!$H$4:$N$489,7,FALSE),0)</f>
        <v>0</v>
      </c>
      <c r="V301" s="6">
        <f>IFERROR(VLOOKUP($K301,Set!$H$4:$N$489,7,FALSE),0)</f>
        <v>0</v>
      </c>
      <c r="W301" s="6">
        <f>IFERROR(VLOOKUP($K301,Oct!$H$4:$N$489,7,FALSE),0)</f>
        <v>0</v>
      </c>
      <c r="X301" s="6">
        <f>IFERROR(VLOOKUP($K301,Nov!$H$4:$N$489,7,FALSE),0)</f>
        <v>0</v>
      </c>
      <c r="Y301" s="6">
        <f>IFERROR(VLOOKUP($K301,Dic!$H$4:$N$489,7,FALSE),0)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IFERROR(VLOOKUP($K302,Ene!$H$4:$N$489,7,FALSE),0)</f>
        <v>0</v>
      </c>
      <c r="O302" s="6">
        <f>IFERROR(VLOOKUP($K302,Feb!$H$4:$N$489,7,FALSE),0)</f>
        <v>0</v>
      </c>
      <c r="P302" s="6">
        <f>IFERROR(VLOOKUP($K302,Mar!$H$4:$N$489,7,FALSE),0)</f>
        <v>0</v>
      </c>
      <c r="Q302" s="6">
        <f>IFERROR(VLOOKUP($K302,Abr!$H$4:$N$489,7,FALSE),0)</f>
        <v>0</v>
      </c>
      <c r="R302" s="6">
        <f>IFERROR(VLOOKUP($K302,May!$H$4:$N$489,7,FALSE),0)</f>
        <v>0</v>
      </c>
      <c r="S302" s="6">
        <f>IFERROR(VLOOKUP($K302,Jun!$H$4:$N$489,7,FALSE),0)</f>
        <v>0</v>
      </c>
      <c r="T302" s="6">
        <f>IFERROR(VLOOKUP($K302,Jul!$H$4:$N$489,7,FALSE),0)</f>
        <v>0</v>
      </c>
      <c r="U302" s="6">
        <f>IFERROR(VLOOKUP($K302,Ago!$H$4:$N$489,7,FALSE),0)</f>
        <v>0</v>
      </c>
      <c r="V302" s="6">
        <f>IFERROR(VLOOKUP($K302,Set!$H$4:$N$489,7,FALSE),0)</f>
        <v>0</v>
      </c>
      <c r="W302" s="6">
        <f>IFERROR(VLOOKUP($K302,Oct!$H$4:$N$489,7,FALSE),0)</f>
        <v>0</v>
      </c>
      <c r="X302" s="6">
        <f>IFERROR(VLOOKUP($K302,Nov!$H$4:$N$489,7,FALSE),0)</f>
        <v>0</v>
      </c>
      <c r="Y302" s="6">
        <f>IFERROR(VLOOKUP($K302,Dic!$H$4:$N$489,7,FALSE),0)</f>
        <v>0</v>
      </c>
      <c r="Z302" s="6">
        <f t="shared" si="73"/>
        <v>0</v>
      </c>
      <c r="AA302" s="6">
        <f t="shared" si="74"/>
        <v>0</v>
      </c>
      <c r="AB302" s="6">
        <f t="shared" si="75"/>
        <v>0</v>
      </c>
      <c r="AC302" s="6">
        <f t="shared" si="76"/>
        <v>0</v>
      </c>
      <c r="AD302" s="6">
        <f t="shared" si="77"/>
        <v>0</v>
      </c>
      <c r="AE302" s="6">
        <f t="shared" si="78"/>
        <v>0</v>
      </c>
      <c r="AF302" s="6">
        <f t="shared" si="79"/>
        <v>0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IFERROR(VLOOKUP($K303,Ene!$H$4:$N$489,7,FALSE),0)</f>
        <v>0</v>
      </c>
      <c r="O303" s="6">
        <f>IFERROR(VLOOKUP($K303,Feb!$H$4:$N$489,7,FALSE),0)</f>
        <v>0</v>
      </c>
      <c r="P303" s="6">
        <f>IFERROR(VLOOKUP($K303,Mar!$H$4:$N$489,7,FALSE),0)</f>
        <v>0</v>
      </c>
      <c r="Q303" s="6">
        <f>IFERROR(VLOOKUP($K303,Abr!$H$4:$N$489,7,FALSE),0)</f>
        <v>0</v>
      </c>
      <c r="R303" s="6">
        <f>IFERROR(VLOOKUP($K303,May!$H$4:$N$489,7,FALSE),0)</f>
        <v>0</v>
      </c>
      <c r="S303" s="6">
        <f>IFERROR(VLOOKUP($K303,Jun!$H$4:$N$489,7,FALSE),0)</f>
        <v>0</v>
      </c>
      <c r="T303" s="6">
        <f>IFERROR(VLOOKUP($K303,Jul!$H$4:$N$489,7,FALSE),0)</f>
        <v>0</v>
      </c>
      <c r="U303" s="6">
        <f>IFERROR(VLOOKUP($K303,Ago!$H$4:$N$489,7,FALSE),0)</f>
        <v>0</v>
      </c>
      <c r="V303" s="6">
        <f>IFERROR(VLOOKUP($K303,Set!$H$4:$N$489,7,FALSE),0)</f>
        <v>0</v>
      </c>
      <c r="W303" s="6">
        <f>IFERROR(VLOOKUP($K303,Oct!$H$4:$N$489,7,FALSE),0)</f>
        <v>0</v>
      </c>
      <c r="X303" s="6">
        <f>IFERROR(VLOOKUP($K303,Nov!$H$4:$N$489,7,FALSE),0)</f>
        <v>0</v>
      </c>
      <c r="Y303" s="6">
        <f>IFERROR(VLOOKUP($K303,Dic!$H$4:$N$489,7,FALSE),0)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IFERROR(VLOOKUP($K304,Ene!$H$4:$N$489,7,FALSE),0)</f>
        <v>0</v>
      </c>
      <c r="O304" s="6">
        <f>IFERROR(VLOOKUP($K304,Feb!$H$4:$N$489,7,FALSE),0)</f>
        <v>0</v>
      </c>
      <c r="P304" s="6">
        <f>IFERROR(VLOOKUP($K304,Mar!$H$4:$N$489,7,FALSE),0)</f>
        <v>0</v>
      </c>
      <c r="Q304" s="6">
        <f>IFERROR(VLOOKUP($K304,Abr!$H$4:$N$489,7,FALSE),0)</f>
        <v>0</v>
      </c>
      <c r="R304" s="6">
        <f>IFERROR(VLOOKUP($K304,May!$H$4:$N$489,7,FALSE),0)</f>
        <v>0</v>
      </c>
      <c r="S304" s="6">
        <f>IFERROR(VLOOKUP($K304,Jun!$H$4:$N$489,7,FALSE),0)</f>
        <v>0</v>
      </c>
      <c r="T304" s="6">
        <f>IFERROR(VLOOKUP($K304,Jul!$H$4:$N$489,7,FALSE),0)</f>
        <v>0</v>
      </c>
      <c r="U304" s="6">
        <f>IFERROR(VLOOKUP($K304,Ago!$H$4:$N$489,7,FALSE),0)</f>
        <v>0</v>
      </c>
      <c r="V304" s="6">
        <f>IFERROR(VLOOKUP($K304,Set!$H$4:$N$489,7,FALSE),0)</f>
        <v>0</v>
      </c>
      <c r="W304" s="6">
        <f>IFERROR(VLOOKUP($K304,Oct!$H$4:$N$489,7,FALSE),0)</f>
        <v>0</v>
      </c>
      <c r="X304" s="6">
        <f>IFERROR(VLOOKUP($K304,Nov!$H$4:$N$489,7,FALSE),0)</f>
        <v>0</v>
      </c>
      <c r="Y304" s="6">
        <f>IFERROR(VLOOKUP($K304,Dic!$H$4:$N$489,7,FALSE),0)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IFERROR(VLOOKUP($K305,Ene!$H$4:$N$489,7,FALSE),0)</f>
        <v>1</v>
      </c>
      <c r="O305" s="6">
        <f>IFERROR(VLOOKUP($K305,Feb!$H$4:$N$489,7,FALSE),0)</f>
        <v>0</v>
      </c>
      <c r="P305" s="6">
        <f>IFERROR(VLOOKUP($K305,Mar!$H$4:$N$489,7,FALSE),0)</f>
        <v>3</v>
      </c>
      <c r="Q305" s="6">
        <f>IFERROR(VLOOKUP($K305,Abr!$H$4:$N$489,7,FALSE),0)</f>
        <v>2</v>
      </c>
      <c r="R305" s="6">
        <f>IFERROR(VLOOKUP($K305,May!$H$4:$N$489,7,FALSE),0)</f>
        <v>4</v>
      </c>
      <c r="S305" s="6">
        <f>IFERROR(VLOOKUP($K305,Jun!$H$4:$N$489,7,FALSE),0)</f>
        <v>0</v>
      </c>
      <c r="T305" s="6">
        <f>IFERROR(VLOOKUP($K305,Jul!$H$4:$N$489,7,FALSE),0)</f>
        <v>1</v>
      </c>
      <c r="U305" s="6">
        <f>IFERROR(VLOOKUP($K305,Ago!$H$4:$N$489,7,FALSE),0)</f>
        <v>0</v>
      </c>
      <c r="V305" s="6">
        <f>IFERROR(VLOOKUP($K305,Set!$H$4:$N$489,7,FALSE),0)</f>
        <v>0</v>
      </c>
      <c r="W305" s="6">
        <f>IFERROR(VLOOKUP($K305,Oct!$H$4:$N$489,7,FALSE),0)</f>
        <v>0</v>
      </c>
      <c r="X305" s="6">
        <f>IFERROR(VLOOKUP($K305,Nov!$H$4:$N$489,7,FALSE),0)</f>
        <v>0</v>
      </c>
      <c r="Y305" s="6">
        <f>IFERROR(VLOOKUP($K305,Dic!$H$4:$N$489,7,FALSE),0)</f>
        <v>0</v>
      </c>
      <c r="Z305" s="6">
        <f t="shared" si="73"/>
        <v>4</v>
      </c>
      <c r="AA305" s="6">
        <f t="shared" si="74"/>
        <v>6</v>
      </c>
      <c r="AB305" s="6">
        <f t="shared" si="75"/>
        <v>1</v>
      </c>
      <c r="AC305" s="6">
        <f t="shared" si="76"/>
        <v>0</v>
      </c>
      <c r="AD305" s="6">
        <f t="shared" si="77"/>
        <v>10</v>
      </c>
      <c r="AE305" s="6">
        <f t="shared" si="78"/>
        <v>1</v>
      </c>
      <c r="AF305" s="6">
        <f t="shared" si="79"/>
        <v>11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IFERROR(VLOOKUP($K306,Ene!$H$4:$N$489,7,FALSE),0)</f>
        <v>4</v>
      </c>
      <c r="O306" s="6">
        <f>IFERROR(VLOOKUP($K306,Feb!$H$4:$N$489,7,FALSE),0)</f>
        <v>1</v>
      </c>
      <c r="P306" s="6">
        <f>IFERROR(VLOOKUP($K306,Mar!$H$4:$N$489,7,FALSE),0)</f>
        <v>1</v>
      </c>
      <c r="Q306" s="6">
        <f>IFERROR(VLOOKUP($K306,Abr!$H$4:$N$489,7,FALSE),0)</f>
        <v>1</v>
      </c>
      <c r="R306" s="6">
        <f>IFERROR(VLOOKUP($K306,May!$H$4:$N$489,7,FALSE),0)</f>
        <v>2</v>
      </c>
      <c r="S306" s="6">
        <f>IFERROR(VLOOKUP($K306,Jun!$H$4:$N$489,7,FALSE),0)</f>
        <v>0</v>
      </c>
      <c r="T306" s="6">
        <f>IFERROR(VLOOKUP($K306,Jul!$H$4:$N$489,7,FALSE),0)</f>
        <v>0</v>
      </c>
      <c r="U306" s="6">
        <f>IFERROR(VLOOKUP($K306,Ago!$H$4:$N$489,7,FALSE),0)</f>
        <v>0</v>
      </c>
      <c r="V306" s="6">
        <f>IFERROR(VLOOKUP($K306,Set!$H$4:$N$489,7,FALSE),0)</f>
        <v>0</v>
      </c>
      <c r="W306" s="6">
        <f>IFERROR(VLOOKUP($K306,Oct!$H$4:$N$489,7,FALSE),0)</f>
        <v>0</v>
      </c>
      <c r="X306" s="6">
        <f>IFERROR(VLOOKUP($K306,Nov!$H$4:$N$489,7,FALSE),0)</f>
        <v>0</v>
      </c>
      <c r="Y306" s="6">
        <f>IFERROR(VLOOKUP($K306,Dic!$H$4:$N$489,7,FALSE),0)</f>
        <v>0</v>
      </c>
      <c r="Z306" s="6">
        <f t="shared" si="73"/>
        <v>6</v>
      </c>
      <c r="AA306" s="6">
        <f t="shared" si="74"/>
        <v>3</v>
      </c>
      <c r="AB306" s="6">
        <f t="shared" si="75"/>
        <v>0</v>
      </c>
      <c r="AC306" s="6">
        <f t="shared" si="76"/>
        <v>0</v>
      </c>
      <c r="AD306" s="6">
        <f t="shared" si="77"/>
        <v>9</v>
      </c>
      <c r="AE306" s="6">
        <f t="shared" si="78"/>
        <v>0</v>
      </c>
      <c r="AF306" s="6">
        <f t="shared" si="79"/>
        <v>9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IFERROR(VLOOKUP($K307,Ene!$H$4:$N$489,7,FALSE),0)</f>
        <v>0</v>
      </c>
      <c r="O307" s="6">
        <f>IFERROR(VLOOKUP($K307,Feb!$H$4:$N$489,7,FALSE),0)</f>
        <v>0</v>
      </c>
      <c r="P307" s="6">
        <f>IFERROR(VLOOKUP($K307,Mar!$H$4:$N$489,7,FALSE),0)</f>
        <v>0</v>
      </c>
      <c r="Q307" s="6">
        <f>IFERROR(VLOOKUP($K307,Abr!$H$4:$N$489,7,FALSE),0)</f>
        <v>0</v>
      </c>
      <c r="R307" s="6">
        <f>IFERROR(VLOOKUP($K307,May!$H$4:$N$489,7,FALSE),0)</f>
        <v>0</v>
      </c>
      <c r="S307" s="6">
        <f>IFERROR(VLOOKUP($K307,Jun!$H$4:$N$489,7,FALSE),0)</f>
        <v>0</v>
      </c>
      <c r="T307" s="6">
        <f>IFERROR(VLOOKUP($K307,Jul!$H$4:$N$489,7,FALSE),0)</f>
        <v>0</v>
      </c>
      <c r="U307" s="6">
        <f>IFERROR(VLOOKUP($K307,Ago!$H$4:$N$489,7,FALSE),0)</f>
        <v>0</v>
      </c>
      <c r="V307" s="6">
        <f>IFERROR(VLOOKUP($K307,Set!$H$4:$N$489,7,FALSE),0)</f>
        <v>0</v>
      </c>
      <c r="W307" s="6">
        <f>IFERROR(VLOOKUP($K307,Oct!$H$4:$N$489,7,FALSE),0)</f>
        <v>0</v>
      </c>
      <c r="X307" s="6">
        <f>IFERROR(VLOOKUP($K307,Nov!$H$4:$N$489,7,FALSE),0)</f>
        <v>0</v>
      </c>
      <c r="Y307" s="6">
        <f>IFERROR(VLOOKUP($K307,Dic!$H$4:$N$489,7,FALSE),0)</f>
        <v>0</v>
      </c>
      <c r="Z307" s="6">
        <f t="shared" si="73"/>
        <v>0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0</v>
      </c>
      <c r="AE307" s="6">
        <f t="shared" si="78"/>
        <v>0</v>
      </c>
      <c r="AF307" s="6">
        <f t="shared" si="79"/>
        <v>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IFERROR(VLOOKUP($K308,Ene!$H$4:$N$489,7,FALSE),0)</f>
        <v>0</v>
      </c>
      <c r="O308" s="6">
        <f>IFERROR(VLOOKUP($K308,Feb!$H$4:$N$489,7,FALSE),0)</f>
        <v>0</v>
      </c>
      <c r="P308" s="6">
        <f>IFERROR(VLOOKUP($K308,Mar!$H$4:$N$489,7,FALSE),0)</f>
        <v>0</v>
      </c>
      <c r="Q308" s="6">
        <f>IFERROR(VLOOKUP($K308,Abr!$H$4:$N$489,7,FALSE),0)</f>
        <v>0</v>
      </c>
      <c r="R308" s="6">
        <f>IFERROR(VLOOKUP($K308,May!$H$4:$N$489,7,FALSE),0)</f>
        <v>0</v>
      </c>
      <c r="S308" s="6">
        <f>IFERROR(VLOOKUP($K308,Jun!$H$4:$N$489,7,FALSE),0)</f>
        <v>0</v>
      </c>
      <c r="T308" s="6">
        <f>IFERROR(VLOOKUP($K308,Jul!$H$4:$N$489,7,FALSE),0)</f>
        <v>0</v>
      </c>
      <c r="U308" s="6">
        <f>IFERROR(VLOOKUP($K308,Ago!$H$4:$N$489,7,FALSE),0)</f>
        <v>0</v>
      </c>
      <c r="V308" s="6">
        <f>IFERROR(VLOOKUP($K308,Set!$H$4:$N$489,7,FALSE),0)</f>
        <v>0</v>
      </c>
      <c r="W308" s="6">
        <f>IFERROR(VLOOKUP($K308,Oct!$H$4:$N$489,7,FALSE),0)</f>
        <v>0</v>
      </c>
      <c r="X308" s="6">
        <f>IFERROR(VLOOKUP($K308,Nov!$H$4:$N$489,7,FALSE),0)</f>
        <v>0</v>
      </c>
      <c r="Y308" s="6">
        <f>IFERROR(VLOOKUP($K308,Dic!$H$4:$N$489,7,FALSE),0)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IFERROR(VLOOKUP($K309,Ene!$H$4:$N$489,7,FALSE),0)</f>
        <v>2</v>
      </c>
      <c r="O309" s="6">
        <f>IFERROR(VLOOKUP($K309,Feb!$H$4:$N$489,7,FALSE),0)</f>
        <v>0</v>
      </c>
      <c r="P309" s="6">
        <f>IFERROR(VLOOKUP($K309,Mar!$H$4:$N$489,7,FALSE),0)</f>
        <v>0</v>
      </c>
      <c r="Q309" s="6">
        <f>IFERROR(VLOOKUP($K309,Abr!$H$4:$N$489,7,FALSE),0)</f>
        <v>0</v>
      </c>
      <c r="R309" s="6">
        <f>IFERROR(VLOOKUP($K309,May!$H$4:$N$489,7,FALSE),0)</f>
        <v>0</v>
      </c>
      <c r="S309" s="6">
        <f>IFERROR(VLOOKUP($K309,Jun!$H$4:$N$489,7,FALSE),0)</f>
        <v>0</v>
      </c>
      <c r="T309" s="6">
        <f>IFERROR(VLOOKUP($K309,Jul!$H$4:$N$489,7,FALSE),0)</f>
        <v>0</v>
      </c>
      <c r="U309" s="6">
        <f>IFERROR(VLOOKUP($K309,Ago!$H$4:$N$489,7,FALSE),0)</f>
        <v>0</v>
      </c>
      <c r="V309" s="6">
        <f>IFERROR(VLOOKUP($K309,Set!$H$4:$N$489,7,FALSE),0)</f>
        <v>0</v>
      </c>
      <c r="W309" s="6">
        <f>IFERROR(VLOOKUP($K309,Oct!$H$4:$N$489,7,FALSE),0)</f>
        <v>0</v>
      </c>
      <c r="X309" s="6">
        <f>IFERROR(VLOOKUP($K309,Nov!$H$4:$N$489,7,FALSE),0)</f>
        <v>0</v>
      </c>
      <c r="Y309" s="6">
        <f>IFERROR(VLOOKUP($K309,Dic!$H$4:$N$489,7,FALSE),0)</f>
        <v>0</v>
      </c>
      <c r="Z309" s="6">
        <f t="shared" si="73"/>
        <v>2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2</v>
      </c>
      <c r="AE309" s="6">
        <f t="shared" si="78"/>
        <v>0</v>
      </c>
      <c r="AF309" s="6">
        <f t="shared" si="79"/>
        <v>2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IFERROR(VLOOKUP($K310,Ene!$H$4:$N$489,7,FALSE),0)</f>
        <v>0</v>
      </c>
      <c r="O310" s="6">
        <f>IFERROR(VLOOKUP($K310,Feb!$H$4:$N$489,7,FALSE),0)</f>
        <v>0</v>
      </c>
      <c r="P310" s="6">
        <f>IFERROR(VLOOKUP($K310,Mar!$H$4:$N$489,7,FALSE),0)</f>
        <v>0</v>
      </c>
      <c r="Q310" s="6">
        <f>IFERROR(VLOOKUP($K310,Abr!$H$4:$N$489,7,FALSE),0)</f>
        <v>0</v>
      </c>
      <c r="R310" s="6">
        <f>IFERROR(VLOOKUP($K310,May!$H$4:$N$489,7,FALSE),0)</f>
        <v>0</v>
      </c>
      <c r="S310" s="6">
        <f>IFERROR(VLOOKUP($K310,Jun!$H$4:$N$489,7,FALSE),0)</f>
        <v>0</v>
      </c>
      <c r="T310" s="6">
        <f>IFERROR(VLOOKUP($K310,Jul!$H$4:$N$489,7,FALSE),0)</f>
        <v>0</v>
      </c>
      <c r="U310" s="6">
        <f>IFERROR(VLOOKUP($K310,Ago!$H$4:$N$489,7,FALSE),0)</f>
        <v>0</v>
      </c>
      <c r="V310" s="6">
        <f>IFERROR(VLOOKUP($K310,Set!$H$4:$N$489,7,FALSE),0)</f>
        <v>0</v>
      </c>
      <c r="W310" s="6">
        <f>IFERROR(VLOOKUP($K310,Oct!$H$4:$N$489,7,FALSE),0)</f>
        <v>0</v>
      </c>
      <c r="X310" s="6">
        <f>IFERROR(VLOOKUP($K310,Nov!$H$4:$N$489,7,FALSE),0)</f>
        <v>0</v>
      </c>
      <c r="Y310" s="6">
        <f>IFERROR(VLOOKUP($K310,Dic!$H$4:$N$489,7,FALSE),0)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IFERROR(VLOOKUP($K311,Ene!$H$4:$N$489,7,FALSE),0)</f>
        <v>1</v>
      </c>
      <c r="O311" s="6">
        <f>IFERROR(VLOOKUP($K311,Feb!$H$4:$N$489,7,FALSE),0)</f>
        <v>2</v>
      </c>
      <c r="P311" s="6">
        <f>IFERROR(VLOOKUP($K311,Mar!$H$4:$N$489,7,FALSE),0)</f>
        <v>0</v>
      </c>
      <c r="Q311" s="6">
        <f>IFERROR(VLOOKUP($K311,Abr!$H$4:$N$489,7,FALSE),0)</f>
        <v>2</v>
      </c>
      <c r="R311" s="6">
        <f>IFERROR(VLOOKUP($K311,May!$H$4:$N$489,7,FALSE),0)</f>
        <v>0</v>
      </c>
      <c r="S311" s="6">
        <f>IFERROR(VLOOKUP($K311,Jun!$H$4:$N$489,7,FALSE),0)</f>
        <v>2</v>
      </c>
      <c r="T311" s="6">
        <f>IFERROR(VLOOKUP($K311,Jul!$H$4:$N$489,7,FALSE),0)</f>
        <v>0</v>
      </c>
      <c r="U311" s="6">
        <f>IFERROR(VLOOKUP($K311,Ago!$H$4:$N$489,7,FALSE),0)</f>
        <v>0</v>
      </c>
      <c r="V311" s="6">
        <f>IFERROR(VLOOKUP($K311,Set!$H$4:$N$489,7,FALSE),0)</f>
        <v>0</v>
      </c>
      <c r="W311" s="6">
        <f>IFERROR(VLOOKUP($K311,Oct!$H$4:$N$489,7,FALSE),0)</f>
        <v>0</v>
      </c>
      <c r="X311" s="6">
        <f>IFERROR(VLOOKUP($K311,Nov!$H$4:$N$489,7,FALSE),0)</f>
        <v>0</v>
      </c>
      <c r="Y311" s="6">
        <f>IFERROR(VLOOKUP($K311,Dic!$H$4:$N$489,7,FALSE),0)</f>
        <v>0</v>
      </c>
      <c r="Z311" s="6">
        <f t="shared" si="73"/>
        <v>3</v>
      </c>
      <c r="AA311" s="6">
        <f t="shared" si="74"/>
        <v>4</v>
      </c>
      <c r="AB311" s="6">
        <f t="shared" si="75"/>
        <v>0</v>
      </c>
      <c r="AC311" s="6">
        <f t="shared" si="76"/>
        <v>0</v>
      </c>
      <c r="AD311" s="6">
        <f t="shared" si="77"/>
        <v>7</v>
      </c>
      <c r="AE311" s="6">
        <f t="shared" si="78"/>
        <v>0</v>
      </c>
      <c r="AF311" s="6">
        <f t="shared" si="79"/>
        <v>7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IFERROR(VLOOKUP($K312,Ene!$H$4:$N$489,7,FALSE),0)</f>
        <v>3</v>
      </c>
      <c r="O312" s="6">
        <f>IFERROR(VLOOKUP($K312,Feb!$H$4:$N$489,7,FALSE),0)</f>
        <v>2</v>
      </c>
      <c r="P312" s="6">
        <f>IFERROR(VLOOKUP($K312,Mar!$H$4:$N$489,7,FALSE),0)</f>
        <v>3</v>
      </c>
      <c r="Q312" s="6">
        <f>IFERROR(VLOOKUP($K312,Abr!$H$4:$N$489,7,FALSE),0)</f>
        <v>1</v>
      </c>
      <c r="R312" s="6">
        <f>IFERROR(VLOOKUP($K312,May!$H$4:$N$489,7,FALSE),0)</f>
        <v>3</v>
      </c>
      <c r="S312" s="6">
        <f>IFERROR(VLOOKUP($K312,Jun!$H$4:$N$489,7,FALSE),0)</f>
        <v>1</v>
      </c>
      <c r="T312" s="6">
        <f>IFERROR(VLOOKUP($K312,Jul!$H$4:$N$489,7,FALSE),0)</f>
        <v>3</v>
      </c>
      <c r="U312" s="6">
        <f>IFERROR(VLOOKUP($K312,Ago!$H$4:$N$489,7,FALSE),0)</f>
        <v>0</v>
      </c>
      <c r="V312" s="6">
        <f>IFERROR(VLOOKUP($K312,Set!$H$4:$N$489,7,FALSE),0)</f>
        <v>0</v>
      </c>
      <c r="W312" s="6">
        <f>IFERROR(VLOOKUP($K312,Oct!$H$4:$N$489,7,FALSE),0)</f>
        <v>0</v>
      </c>
      <c r="X312" s="6">
        <f>IFERROR(VLOOKUP($K312,Nov!$H$4:$N$489,7,FALSE),0)</f>
        <v>0</v>
      </c>
      <c r="Y312" s="6">
        <f>IFERROR(VLOOKUP($K312,Dic!$H$4:$N$489,7,FALSE),0)</f>
        <v>0</v>
      </c>
      <c r="Z312" s="6">
        <f t="shared" si="73"/>
        <v>8</v>
      </c>
      <c r="AA312" s="6">
        <f t="shared" si="74"/>
        <v>5</v>
      </c>
      <c r="AB312" s="6">
        <f t="shared" si="75"/>
        <v>3</v>
      </c>
      <c r="AC312" s="6">
        <f t="shared" si="76"/>
        <v>0</v>
      </c>
      <c r="AD312" s="6">
        <f t="shared" si="77"/>
        <v>13</v>
      </c>
      <c r="AE312" s="6">
        <f t="shared" si="78"/>
        <v>3</v>
      </c>
      <c r="AF312" s="6">
        <f t="shared" si="79"/>
        <v>16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IFERROR(VLOOKUP($K313,Ene!$H$4:$N$489,7,FALSE),0)</f>
        <v>0</v>
      </c>
      <c r="O313" s="6">
        <f>IFERROR(VLOOKUP($K313,Feb!$H$4:$N$489,7,FALSE),0)</f>
        <v>0</v>
      </c>
      <c r="P313" s="6">
        <f>IFERROR(VLOOKUP($K313,Mar!$H$4:$N$489,7,FALSE),0)</f>
        <v>0</v>
      </c>
      <c r="Q313" s="6">
        <f>IFERROR(VLOOKUP($K313,Abr!$H$4:$N$489,7,FALSE),0)</f>
        <v>0</v>
      </c>
      <c r="R313" s="6">
        <f>IFERROR(VLOOKUP($K313,May!$H$4:$N$489,7,FALSE),0)</f>
        <v>0</v>
      </c>
      <c r="S313" s="6">
        <f>IFERROR(VLOOKUP($K313,Jun!$H$4:$N$489,7,FALSE),0)</f>
        <v>0</v>
      </c>
      <c r="T313" s="6">
        <f>IFERROR(VLOOKUP($K313,Jul!$H$4:$N$489,7,FALSE),0)</f>
        <v>0</v>
      </c>
      <c r="U313" s="6">
        <f>IFERROR(VLOOKUP($K313,Ago!$H$4:$N$489,7,FALSE),0)</f>
        <v>0</v>
      </c>
      <c r="V313" s="6">
        <f>IFERROR(VLOOKUP($K313,Set!$H$4:$N$489,7,FALSE),0)</f>
        <v>0</v>
      </c>
      <c r="W313" s="6">
        <f>IFERROR(VLOOKUP($K313,Oct!$H$4:$N$489,7,FALSE),0)</f>
        <v>0</v>
      </c>
      <c r="X313" s="6">
        <f>IFERROR(VLOOKUP($K313,Nov!$H$4:$N$489,7,FALSE),0)</f>
        <v>0</v>
      </c>
      <c r="Y313" s="6">
        <f>IFERROR(VLOOKUP($K313,Dic!$H$4:$N$489,7,FALSE),0)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IFERROR(VLOOKUP($K314,Ene!$H$4:$N$489,7,FALSE),0)</f>
        <v>0</v>
      </c>
      <c r="O314" s="6">
        <f>IFERROR(VLOOKUP($K314,Feb!$H$4:$N$489,7,FALSE),0)</f>
        <v>0</v>
      </c>
      <c r="P314" s="6">
        <f>IFERROR(VLOOKUP($K314,Mar!$H$4:$N$489,7,FALSE),0)</f>
        <v>0</v>
      </c>
      <c r="Q314" s="6">
        <f>IFERROR(VLOOKUP($K314,Abr!$H$4:$N$489,7,FALSE),0)</f>
        <v>0</v>
      </c>
      <c r="R314" s="6">
        <f>IFERROR(VLOOKUP($K314,May!$H$4:$N$489,7,FALSE),0)</f>
        <v>0</v>
      </c>
      <c r="S314" s="6">
        <f>IFERROR(VLOOKUP($K314,Jun!$H$4:$N$489,7,FALSE),0)</f>
        <v>0</v>
      </c>
      <c r="T314" s="6">
        <f>IFERROR(VLOOKUP($K314,Jul!$H$4:$N$489,7,FALSE),0)</f>
        <v>0</v>
      </c>
      <c r="U314" s="6">
        <f>IFERROR(VLOOKUP($K314,Ago!$H$4:$N$489,7,FALSE),0)</f>
        <v>0</v>
      </c>
      <c r="V314" s="6">
        <f>IFERROR(VLOOKUP($K314,Set!$H$4:$N$489,7,FALSE),0)</f>
        <v>0</v>
      </c>
      <c r="W314" s="6">
        <f>IFERROR(VLOOKUP($K314,Oct!$H$4:$N$489,7,FALSE),0)</f>
        <v>0</v>
      </c>
      <c r="X314" s="6">
        <f>IFERROR(VLOOKUP($K314,Nov!$H$4:$N$489,7,FALSE),0)</f>
        <v>0</v>
      </c>
      <c r="Y314" s="6">
        <f>IFERROR(VLOOKUP($K314,Dic!$H$4:$N$489,7,FALSE),0)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IFERROR(VLOOKUP($K315,Ene!$H$4:$N$489,7,FALSE),0)</f>
        <v>0</v>
      </c>
      <c r="O315" s="6">
        <f>IFERROR(VLOOKUP($K315,Feb!$H$4:$N$489,7,FALSE),0)</f>
        <v>0</v>
      </c>
      <c r="P315" s="6">
        <f>IFERROR(VLOOKUP($K315,Mar!$H$4:$N$489,7,FALSE),0)</f>
        <v>0</v>
      </c>
      <c r="Q315" s="6">
        <f>IFERROR(VLOOKUP($K315,Abr!$H$4:$N$489,7,FALSE),0)</f>
        <v>0</v>
      </c>
      <c r="R315" s="6">
        <f>IFERROR(VLOOKUP($K315,May!$H$4:$N$489,7,FALSE),0)</f>
        <v>0</v>
      </c>
      <c r="S315" s="6">
        <f>IFERROR(VLOOKUP($K315,Jun!$H$4:$N$489,7,FALSE),0)</f>
        <v>0</v>
      </c>
      <c r="T315" s="6">
        <f>IFERROR(VLOOKUP($K315,Jul!$H$4:$N$489,7,FALSE),0)</f>
        <v>0</v>
      </c>
      <c r="U315" s="6">
        <f>IFERROR(VLOOKUP($K315,Ago!$H$4:$N$489,7,FALSE),0)</f>
        <v>0</v>
      </c>
      <c r="V315" s="6">
        <f>IFERROR(VLOOKUP($K315,Set!$H$4:$N$489,7,FALSE),0)</f>
        <v>0</v>
      </c>
      <c r="W315" s="6">
        <f>IFERROR(VLOOKUP($K315,Oct!$H$4:$N$489,7,FALSE),0)</f>
        <v>0</v>
      </c>
      <c r="X315" s="6">
        <f>IFERROR(VLOOKUP($K315,Nov!$H$4:$N$489,7,FALSE),0)</f>
        <v>0</v>
      </c>
      <c r="Y315" s="6">
        <f>IFERROR(VLOOKUP($K315,Dic!$H$4:$N$489,7,FALSE),0)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IFERROR(VLOOKUP($K316,Ene!$H$4:$N$489,7,FALSE),0)</f>
        <v>0</v>
      </c>
      <c r="O316" s="6">
        <f>IFERROR(VLOOKUP($K316,Feb!$H$4:$N$489,7,FALSE),0)</f>
        <v>0</v>
      </c>
      <c r="P316" s="6">
        <f>IFERROR(VLOOKUP($K316,Mar!$H$4:$N$489,7,FALSE),0)</f>
        <v>0</v>
      </c>
      <c r="Q316" s="6">
        <f>IFERROR(VLOOKUP($K316,Abr!$H$4:$N$489,7,FALSE),0)</f>
        <v>0</v>
      </c>
      <c r="R316" s="6">
        <f>IFERROR(VLOOKUP($K316,May!$H$4:$N$489,7,FALSE),0)</f>
        <v>0</v>
      </c>
      <c r="S316" s="6">
        <f>IFERROR(VLOOKUP($K316,Jun!$H$4:$N$489,7,FALSE),0)</f>
        <v>0</v>
      </c>
      <c r="T316" s="6">
        <f>IFERROR(VLOOKUP($K316,Jul!$H$4:$N$489,7,FALSE),0)</f>
        <v>0</v>
      </c>
      <c r="U316" s="6">
        <f>IFERROR(VLOOKUP($K316,Ago!$H$4:$N$489,7,FALSE),0)</f>
        <v>0</v>
      </c>
      <c r="V316" s="6">
        <f>IFERROR(VLOOKUP($K316,Set!$H$4:$N$489,7,FALSE),0)</f>
        <v>0</v>
      </c>
      <c r="W316" s="6">
        <f>IFERROR(VLOOKUP($K316,Oct!$H$4:$N$489,7,FALSE),0)</f>
        <v>0</v>
      </c>
      <c r="X316" s="6">
        <f>IFERROR(VLOOKUP($K316,Nov!$H$4:$N$489,7,FALSE),0)</f>
        <v>0</v>
      </c>
      <c r="Y316" s="6">
        <f>IFERROR(VLOOKUP($K316,Dic!$H$4:$N$489,7,FALSE),0)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IFERROR(VLOOKUP($K317,Ene!$H$4:$N$489,7,FALSE),0)</f>
        <v>5</v>
      </c>
      <c r="O317" s="6">
        <f>IFERROR(VLOOKUP($K317,Feb!$H$4:$N$489,7,FALSE),0)</f>
        <v>2</v>
      </c>
      <c r="P317" s="6">
        <f>IFERROR(VLOOKUP($K317,Mar!$H$4:$N$489,7,FALSE),0)</f>
        <v>4</v>
      </c>
      <c r="Q317" s="6">
        <f>IFERROR(VLOOKUP($K317,Abr!$H$4:$N$489,7,FALSE),0)</f>
        <v>2</v>
      </c>
      <c r="R317" s="6">
        <f>IFERROR(VLOOKUP($K317,May!$H$4:$N$489,7,FALSE),0)</f>
        <v>3</v>
      </c>
      <c r="S317" s="6">
        <f>IFERROR(VLOOKUP($K317,Jun!$H$4:$N$489,7,FALSE),0)</f>
        <v>1</v>
      </c>
      <c r="T317" s="6">
        <f>IFERROR(VLOOKUP($K317,Jul!$H$4:$N$489,7,FALSE),0)</f>
        <v>2</v>
      </c>
      <c r="U317" s="6">
        <f>IFERROR(VLOOKUP($K317,Ago!$H$4:$N$489,7,FALSE),0)</f>
        <v>1</v>
      </c>
      <c r="V317" s="6">
        <f>IFERROR(VLOOKUP($K317,Set!$H$4:$N$489,7,FALSE),0)</f>
        <v>0</v>
      </c>
      <c r="W317" s="6">
        <f>IFERROR(VLOOKUP($K317,Oct!$H$4:$N$489,7,FALSE),0)</f>
        <v>0</v>
      </c>
      <c r="X317" s="6">
        <f>IFERROR(VLOOKUP($K317,Nov!$H$4:$N$489,7,FALSE),0)</f>
        <v>0</v>
      </c>
      <c r="Y317" s="6">
        <f>IFERROR(VLOOKUP($K317,Dic!$H$4:$N$489,7,FALSE),0)</f>
        <v>0</v>
      </c>
      <c r="Z317" s="6">
        <f t="shared" si="73"/>
        <v>11</v>
      </c>
      <c r="AA317" s="6">
        <f t="shared" si="74"/>
        <v>6</v>
      </c>
      <c r="AB317" s="6">
        <f t="shared" si="75"/>
        <v>3</v>
      </c>
      <c r="AC317" s="6">
        <f t="shared" si="76"/>
        <v>0</v>
      </c>
      <c r="AD317" s="6">
        <f t="shared" si="77"/>
        <v>17</v>
      </c>
      <c r="AE317" s="6">
        <f t="shared" si="78"/>
        <v>3</v>
      </c>
      <c r="AF317" s="6">
        <f t="shared" si="79"/>
        <v>20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IFERROR(VLOOKUP($K318,Ene!$H$4:$N$489,7,FALSE),0)</f>
        <v>0</v>
      </c>
      <c r="O318" s="6">
        <f>IFERROR(VLOOKUP($K318,Feb!$H$4:$N$489,7,FALSE),0)</f>
        <v>0</v>
      </c>
      <c r="P318" s="6">
        <f>IFERROR(VLOOKUP($K318,Mar!$H$4:$N$489,7,FALSE),0)</f>
        <v>1</v>
      </c>
      <c r="Q318" s="6">
        <f>IFERROR(VLOOKUP($K318,Abr!$H$4:$N$489,7,FALSE),0)</f>
        <v>1</v>
      </c>
      <c r="R318" s="6">
        <f>IFERROR(VLOOKUP($K318,May!$H$4:$N$489,7,FALSE),0)</f>
        <v>2</v>
      </c>
      <c r="S318" s="6">
        <f>IFERROR(VLOOKUP($K318,Jun!$H$4:$N$489,7,FALSE),0)</f>
        <v>0</v>
      </c>
      <c r="T318" s="6">
        <f>IFERROR(VLOOKUP($K318,Jul!$H$4:$N$489,7,FALSE),0)</f>
        <v>1</v>
      </c>
      <c r="U318" s="6">
        <f>IFERROR(VLOOKUP($K318,Ago!$H$4:$N$489,7,FALSE),0)</f>
        <v>0</v>
      </c>
      <c r="V318" s="6">
        <f>IFERROR(VLOOKUP($K318,Set!$H$4:$N$489,7,FALSE),0)</f>
        <v>0</v>
      </c>
      <c r="W318" s="6">
        <f>IFERROR(VLOOKUP($K318,Oct!$H$4:$N$489,7,FALSE),0)</f>
        <v>0</v>
      </c>
      <c r="X318" s="6">
        <f>IFERROR(VLOOKUP($K318,Nov!$H$4:$N$489,7,FALSE),0)</f>
        <v>0</v>
      </c>
      <c r="Y318" s="6">
        <f>IFERROR(VLOOKUP($K318,Dic!$H$4:$N$489,7,FALSE),0)</f>
        <v>0</v>
      </c>
      <c r="Z318" s="6">
        <f t="shared" si="73"/>
        <v>1</v>
      </c>
      <c r="AA318" s="6">
        <f t="shared" si="74"/>
        <v>3</v>
      </c>
      <c r="AB318" s="6">
        <f t="shared" si="75"/>
        <v>1</v>
      </c>
      <c r="AC318" s="6">
        <f t="shared" si="76"/>
        <v>0</v>
      </c>
      <c r="AD318" s="6">
        <f t="shared" si="77"/>
        <v>4</v>
      </c>
      <c r="AE318" s="6">
        <f t="shared" si="78"/>
        <v>1</v>
      </c>
      <c r="AF318" s="6">
        <f t="shared" si="79"/>
        <v>5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IFERROR(VLOOKUP($K319,Ene!$H$4:$N$489,7,FALSE),0)</f>
        <v>0</v>
      </c>
      <c r="O319" s="6">
        <f>IFERROR(VLOOKUP($K319,Feb!$H$4:$N$489,7,FALSE),0)</f>
        <v>0</v>
      </c>
      <c r="P319" s="6">
        <f>IFERROR(VLOOKUP($K319,Mar!$H$4:$N$489,7,FALSE),0)</f>
        <v>1</v>
      </c>
      <c r="Q319" s="6">
        <f>IFERROR(VLOOKUP($K319,Abr!$H$4:$N$489,7,FALSE),0)</f>
        <v>0</v>
      </c>
      <c r="R319" s="6">
        <f>IFERROR(VLOOKUP($K319,May!$H$4:$N$489,7,FALSE),0)</f>
        <v>0</v>
      </c>
      <c r="S319" s="6">
        <f>IFERROR(VLOOKUP($K319,Jun!$H$4:$N$489,7,FALSE),0)</f>
        <v>0</v>
      </c>
      <c r="T319" s="6">
        <f>IFERROR(VLOOKUP($K319,Jul!$H$4:$N$489,7,FALSE),0)</f>
        <v>1</v>
      </c>
      <c r="U319" s="6">
        <f>IFERROR(VLOOKUP($K319,Ago!$H$4:$N$489,7,FALSE),0)</f>
        <v>0</v>
      </c>
      <c r="V319" s="6">
        <f>IFERROR(VLOOKUP($K319,Set!$H$4:$N$489,7,FALSE),0)</f>
        <v>0</v>
      </c>
      <c r="W319" s="6">
        <f>IFERROR(VLOOKUP($K319,Oct!$H$4:$N$489,7,FALSE),0)</f>
        <v>0</v>
      </c>
      <c r="X319" s="6">
        <f>IFERROR(VLOOKUP($K319,Nov!$H$4:$N$489,7,FALSE),0)</f>
        <v>0</v>
      </c>
      <c r="Y319" s="6">
        <f>IFERROR(VLOOKUP($K319,Dic!$H$4:$N$489,7,FALSE),0)</f>
        <v>0</v>
      </c>
      <c r="Z319" s="6">
        <f t="shared" si="73"/>
        <v>1</v>
      </c>
      <c r="AA319" s="6">
        <f t="shared" si="74"/>
        <v>0</v>
      </c>
      <c r="AB319" s="6">
        <f t="shared" si="75"/>
        <v>1</v>
      </c>
      <c r="AC319" s="6">
        <f t="shared" si="76"/>
        <v>0</v>
      </c>
      <c r="AD319" s="6">
        <f t="shared" si="77"/>
        <v>1</v>
      </c>
      <c r="AE319" s="6">
        <f t="shared" si="78"/>
        <v>1</v>
      </c>
      <c r="AF319" s="6">
        <f t="shared" si="79"/>
        <v>2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IFERROR(VLOOKUP($K320,Ene!$H$4:$N$489,7,FALSE),0)</f>
        <v>0</v>
      </c>
      <c r="O320" s="6">
        <f>IFERROR(VLOOKUP($K320,Feb!$H$4:$N$489,7,FALSE),0)</f>
        <v>0</v>
      </c>
      <c r="P320" s="6">
        <f>IFERROR(VLOOKUP($K320,Mar!$H$4:$N$489,7,FALSE),0)</f>
        <v>0</v>
      </c>
      <c r="Q320" s="6">
        <f>IFERROR(VLOOKUP($K320,Abr!$H$4:$N$489,7,FALSE),0)</f>
        <v>0</v>
      </c>
      <c r="R320" s="6">
        <f>IFERROR(VLOOKUP($K320,May!$H$4:$N$489,7,FALSE),0)</f>
        <v>1</v>
      </c>
      <c r="S320" s="6">
        <f>IFERROR(VLOOKUP($K320,Jun!$H$4:$N$489,7,FALSE),0)</f>
        <v>0</v>
      </c>
      <c r="T320" s="6">
        <f>IFERROR(VLOOKUP($K320,Jul!$H$4:$N$489,7,FALSE),0)</f>
        <v>0</v>
      </c>
      <c r="U320" s="6">
        <f>IFERROR(VLOOKUP($K320,Ago!$H$4:$N$489,7,FALSE),0)</f>
        <v>0</v>
      </c>
      <c r="V320" s="6">
        <f>IFERROR(VLOOKUP($K320,Set!$H$4:$N$489,7,FALSE),0)</f>
        <v>0</v>
      </c>
      <c r="W320" s="6">
        <f>IFERROR(VLOOKUP($K320,Oct!$H$4:$N$489,7,FALSE),0)</f>
        <v>0</v>
      </c>
      <c r="X320" s="6">
        <f>IFERROR(VLOOKUP($K320,Nov!$H$4:$N$489,7,FALSE),0)</f>
        <v>0</v>
      </c>
      <c r="Y320" s="6">
        <f>IFERROR(VLOOKUP($K320,Dic!$H$4:$N$489,7,FALSE),0)</f>
        <v>0</v>
      </c>
      <c r="Z320" s="6">
        <f t="shared" si="73"/>
        <v>0</v>
      </c>
      <c r="AA320" s="6">
        <f t="shared" si="74"/>
        <v>1</v>
      </c>
      <c r="AB320" s="6">
        <f t="shared" si="75"/>
        <v>0</v>
      </c>
      <c r="AC320" s="6">
        <f t="shared" si="76"/>
        <v>0</v>
      </c>
      <c r="AD320" s="6">
        <f t="shared" si="77"/>
        <v>1</v>
      </c>
      <c r="AE320" s="6">
        <f t="shared" si="78"/>
        <v>0</v>
      </c>
      <c r="AF320" s="6">
        <f t="shared" si="79"/>
        <v>1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IFERROR(VLOOKUP($K321,Ene!$H$4:$N$489,7,FALSE),0)</f>
        <v>0</v>
      </c>
      <c r="O321" s="6">
        <f>IFERROR(VLOOKUP($K321,Feb!$H$4:$N$489,7,FALSE),0)</f>
        <v>0</v>
      </c>
      <c r="P321" s="6">
        <f>IFERROR(VLOOKUP($K321,Mar!$H$4:$N$489,7,FALSE),0)</f>
        <v>0</v>
      </c>
      <c r="Q321" s="6">
        <f>IFERROR(VLOOKUP($K321,Abr!$H$4:$N$489,7,FALSE),0)</f>
        <v>0</v>
      </c>
      <c r="R321" s="6">
        <f>IFERROR(VLOOKUP($K321,May!$H$4:$N$489,7,FALSE),0)</f>
        <v>0</v>
      </c>
      <c r="S321" s="6">
        <f>IFERROR(VLOOKUP($K321,Jun!$H$4:$N$489,7,FALSE),0)</f>
        <v>0</v>
      </c>
      <c r="T321" s="6">
        <f>IFERROR(VLOOKUP($K321,Jul!$H$4:$N$489,7,FALSE),0)</f>
        <v>0</v>
      </c>
      <c r="U321" s="6">
        <f>IFERROR(VLOOKUP($K321,Ago!$H$4:$N$489,7,FALSE),0)</f>
        <v>0</v>
      </c>
      <c r="V321" s="6">
        <f>IFERROR(VLOOKUP($K321,Set!$H$4:$N$489,7,FALSE),0)</f>
        <v>0</v>
      </c>
      <c r="W321" s="6">
        <f>IFERROR(VLOOKUP($K321,Oct!$H$4:$N$489,7,FALSE),0)</f>
        <v>0</v>
      </c>
      <c r="X321" s="6">
        <f>IFERROR(VLOOKUP($K321,Nov!$H$4:$N$489,7,FALSE),0)</f>
        <v>0</v>
      </c>
      <c r="Y321" s="6">
        <f>IFERROR(VLOOKUP($K321,Dic!$H$4:$N$489,7,FALSE),0)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IFERROR(VLOOKUP($K322,Ene!$H$4:$N$489,7,FALSE),0)</f>
        <v>0</v>
      </c>
      <c r="O322" s="6">
        <f>IFERROR(VLOOKUP($K322,Feb!$H$4:$N$489,7,FALSE),0)</f>
        <v>0</v>
      </c>
      <c r="P322" s="6">
        <f>IFERROR(VLOOKUP($K322,Mar!$H$4:$N$489,7,FALSE),0)</f>
        <v>0</v>
      </c>
      <c r="Q322" s="6">
        <f>IFERROR(VLOOKUP($K322,Abr!$H$4:$N$489,7,FALSE),0)</f>
        <v>0</v>
      </c>
      <c r="R322" s="6">
        <f>IFERROR(VLOOKUP($K322,May!$H$4:$N$489,7,FALSE),0)</f>
        <v>0</v>
      </c>
      <c r="S322" s="6">
        <f>IFERROR(VLOOKUP($K322,Jun!$H$4:$N$489,7,FALSE),0)</f>
        <v>0</v>
      </c>
      <c r="T322" s="6">
        <f>IFERROR(VLOOKUP($K322,Jul!$H$4:$N$489,7,FALSE),0)</f>
        <v>0</v>
      </c>
      <c r="U322" s="6">
        <f>IFERROR(VLOOKUP($K322,Ago!$H$4:$N$489,7,FALSE),0)</f>
        <v>0</v>
      </c>
      <c r="V322" s="6">
        <f>IFERROR(VLOOKUP($K322,Set!$H$4:$N$489,7,FALSE),0)</f>
        <v>0</v>
      </c>
      <c r="W322" s="6">
        <f>IFERROR(VLOOKUP($K322,Oct!$H$4:$N$489,7,FALSE),0)</f>
        <v>0</v>
      </c>
      <c r="X322" s="6">
        <f>IFERROR(VLOOKUP($K322,Nov!$H$4:$N$489,7,FALSE),0)</f>
        <v>0</v>
      </c>
      <c r="Y322" s="6">
        <f>IFERROR(VLOOKUP($K322,Dic!$H$4:$N$489,7,FALSE),0)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IFERROR(VLOOKUP($K323,Ene!$H$4:$N$489,7,FALSE),0)</f>
        <v>0</v>
      </c>
      <c r="O323" s="6">
        <f>IFERROR(VLOOKUP($K323,Feb!$H$4:$N$489,7,FALSE),0)</f>
        <v>0</v>
      </c>
      <c r="P323" s="6">
        <f>IFERROR(VLOOKUP($K323,Mar!$H$4:$N$489,7,FALSE),0)</f>
        <v>0</v>
      </c>
      <c r="Q323" s="6">
        <f>IFERROR(VLOOKUP($K323,Abr!$H$4:$N$489,7,FALSE),0)</f>
        <v>0</v>
      </c>
      <c r="R323" s="6">
        <f>IFERROR(VLOOKUP($K323,May!$H$4:$N$489,7,FALSE),0)</f>
        <v>0</v>
      </c>
      <c r="S323" s="6">
        <f>IFERROR(VLOOKUP($K323,Jun!$H$4:$N$489,7,FALSE),0)</f>
        <v>0</v>
      </c>
      <c r="T323" s="6">
        <f>IFERROR(VLOOKUP($K323,Jul!$H$4:$N$489,7,FALSE),0)</f>
        <v>0</v>
      </c>
      <c r="U323" s="6">
        <f>IFERROR(VLOOKUP($K323,Ago!$H$4:$N$489,7,FALSE),0)</f>
        <v>0</v>
      </c>
      <c r="V323" s="6">
        <f>IFERROR(VLOOKUP($K323,Set!$H$4:$N$489,7,FALSE),0)</f>
        <v>0</v>
      </c>
      <c r="W323" s="6">
        <f>IFERROR(VLOOKUP($K323,Oct!$H$4:$N$489,7,FALSE),0)</f>
        <v>0</v>
      </c>
      <c r="X323" s="6">
        <f>IFERROR(VLOOKUP($K323,Nov!$H$4:$N$489,7,FALSE),0)</f>
        <v>0</v>
      </c>
      <c r="Y323" s="6">
        <f>IFERROR(VLOOKUP($K323,Dic!$H$4:$N$489,7,FALSE),0)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IFERROR(VLOOKUP($K324,Ene!$H$4:$N$489,7,FALSE),0)</f>
        <v>0</v>
      </c>
      <c r="O324" s="6">
        <f>IFERROR(VLOOKUP($K324,Feb!$H$4:$N$489,7,FALSE),0)</f>
        <v>0</v>
      </c>
      <c r="P324" s="6">
        <f>IFERROR(VLOOKUP($K324,Mar!$H$4:$N$489,7,FALSE),0)</f>
        <v>0</v>
      </c>
      <c r="Q324" s="6">
        <f>IFERROR(VLOOKUP($K324,Abr!$H$4:$N$489,7,FALSE),0)</f>
        <v>0</v>
      </c>
      <c r="R324" s="6">
        <f>IFERROR(VLOOKUP($K324,May!$H$4:$N$489,7,FALSE),0)</f>
        <v>0</v>
      </c>
      <c r="S324" s="6">
        <f>IFERROR(VLOOKUP($K324,Jun!$H$4:$N$489,7,FALSE),0)</f>
        <v>0</v>
      </c>
      <c r="T324" s="6">
        <f>IFERROR(VLOOKUP($K324,Jul!$H$4:$N$489,7,FALSE),0)</f>
        <v>0</v>
      </c>
      <c r="U324" s="6">
        <f>IFERROR(VLOOKUP($K324,Ago!$H$4:$N$489,7,FALSE),0)</f>
        <v>0</v>
      </c>
      <c r="V324" s="6">
        <f>IFERROR(VLOOKUP($K324,Set!$H$4:$N$489,7,FALSE),0)</f>
        <v>0</v>
      </c>
      <c r="W324" s="6">
        <f>IFERROR(VLOOKUP($K324,Oct!$H$4:$N$489,7,FALSE),0)</f>
        <v>0</v>
      </c>
      <c r="X324" s="6">
        <f>IFERROR(VLOOKUP($K324,Nov!$H$4:$N$489,7,FALSE),0)</f>
        <v>0</v>
      </c>
      <c r="Y324" s="6">
        <f>IFERROR(VLOOKUP($K324,Dic!$H$4:$N$489,7,FALSE),0)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IFERROR(VLOOKUP($K325,Ene!$H$4:$N$489,7,FALSE),0)</f>
        <v>0</v>
      </c>
      <c r="O325" s="6">
        <f>IFERROR(VLOOKUP($K325,Feb!$H$4:$N$489,7,FALSE),0)</f>
        <v>0</v>
      </c>
      <c r="P325" s="6">
        <f>IFERROR(VLOOKUP($K325,Mar!$H$4:$N$489,7,FALSE),0)</f>
        <v>0</v>
      </c>
      <c r="Q325" s="6">
        <f>IFERROR(VLOOKUP($K325,Abr!$H$4:$N$489,7,FALSE),0)</f>
        <v>0</v>
      </c>
      <c r="R325" s="6">
        <f>IFERROR(VLOOKUP($K325,May!$H$4:$N$489,7,FALSE),0)</f>
        <v>0</v>
      </c>
      <c r="S325" s="6">
        <f>IFERROR(VLOOKUP($K325,Jun!$H$4:$N$489,7,FALSE),0)</f>
        <v>0</v>
      </c>
      <c r="T325" s="6">
        <f>IFERROR(VLOOKUP($K325,Jul!$H$4:$N$489,7,FALSE),0)</f>
        <v>0</v>
      </c>
      <c r="U325" s="6">
        <f>IFERROR(VLOOKUP($K325,Ago!$H$4:$N$489,7,FALSE),0)</f>
        <v>0</v>
      </c>
      <c r="V325" s="6">
        <f>IFERROR(VLOOKUP($K325,Set!$H$4:$N$489,7,FALSE),0)</f>
        <v>0</v>
      </c>
      <c r="W325" s="6">
        <f>IFERROR(VLOOKUP($K325,Oct!$H$4:$N$489,7,FALSE),0)</f>
        <v>0</v>
      </c>
      <c r="X325" s="6">
        <f>IFERROR(VLOOKUP($K325,Nov!$H$4:$N$489,7,FALSE),0)</f>
        <v>0</v>
      </c>
      <c r="Y325" s="6">
        <f>IFERROR(VLOOKUP($K325,Dic!$H$4:$N$489,7,FALSE),0)</f>
        <v>0</v>
      </c>
      <c r="Z325" s="6">
        <f t="shared" si="80"/>
        <v>0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0</v>
      </c>
      <c r="AE325" s="6">
        <f t="shared" si="85"/>
        <v>0</v>
      </c>
      <c r="AF325" s="6">
        <f t="shared" si="86"/>
        <v>0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IFERROR(VLOOKUP($K326,Ene!$H$4:$N$489,7,FALSE),0)</f>
        <v>0</v>
      </c>
      <c r="O326" s="6">
        <f>IFERROR(VLOOKUP($K326,Feb!$H$4:$N$489,7,FALSE),0)</f>
        <v>0</v>
      </c>
      <c r="P326" s="6">
        <f>IFERROR(VLOOKUP($K326,Mar!$H$4:$N$489,7,FALSE),0)</f>
        <v>0</v>
      </c>
      <c r="Q326" s="6">
        <f>IFERROR(VLOOKUP($K326,Abr!$H$4:$N$489,7,FALSE),0)</f>
        <v>0</v>
      </c>
      <c r="R326" s="6">
        <f>IFERROR(VLOOKUP($K326,May!$H$4:$N$489,7,FALSE),0)</f>
        <v>0</v>
      </c>
      <c r="S326" s="6">
        <f>IFERROR(VLOOKUP($K326,Jun!$H$4:$N$489,7,FALSE),0)</f>
        <v>0</v>
      </c>
      <c r="T326" s="6">
        <f>IFERROR(VLOOKUP($K326,Jul!$H$4:$N$489,7,FALSE),0)</f>
        <v>0</v>
      </c>
      <c r="U326" s="6">
        <f>IFERROR(VLOOKUP($K326,Ago!$H$4:$N$489,7,FALSE),0)</f>
        <v>0</v>
      </c>
      <c r="V326" s="6">
        <f>IFERROR(VLOOKUP($K326,Set!$H$4:$N$489,7,FALSE),0)</f>
        <v>0</v>
      </c>
      <c r="W326" s="6">
        <f>IFERROR(VLOOKUP($K326,Oct!$H$4:$N$489,7,FALSE),0)</f>
        <v>0</v>
      </c>
      <c r="X326" s="6">
        <f>IFERROR(VLOOKUP($K326,Nov!$H$4:$N$489,7,FALSE),0)</f>
        <v>0</v>
      </c>
      <c r="Y326" s="6">
        <f>IFERROR(VLOOKUP($K326,Dic!$H$4:$N$489,7,FALSE),0)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IFERROR(VLOOKUP($K327,Ene!$H$4:$N$489,7,FALSE),0)</f>
        <v>0</v>
      </c>
      <c r="O327" s="6">
        <f>IFERROR(VLOOKUP($K327,Feb!$H$4:$N$489,7,FALSE),0)</f>
        <v>1</v>
      </c>
      <c r="P327" s="6">
        <f>IFERROR(VLOOKUP($K327,Mar!$H$4:$N$489,7,FALSE),0)</f>
        <v>0</v>
      </c>
      <c r="Q327" s="6">
        <f>IFERROR(VLOOKUP($K327,Abr!$H$4:$N$489,7,FALSE),0)</f>
        <v>0</v>
      </c>
      <c r="R327" s="6">
        <f>IFERROR(VLOOKUP($K327,May!$H$4:$N$489,7,FALSE),0)</f>
        <v>0</v>
      </c>
      <c r="S327" s="6">
        <f>IFERROR(VLOOKUP($K327,Jun!$H$4:$N$489,7,FALSE),0)</f>
        <v>0</v>
      </c>
      <c r="T327" s="6">
        <f>IFERROR(VLOOKUP($K327,Jul!$H$4:$N$489,7,FALSE),0)</f>
        <v>0</v>
      </c>
      <c r="U327" s="6">
        <f>IFERROR(VLOOKUP($K327,Ago!$H$4:$N$489,7,FALSE),0)</f>
        <v>0</v>
      </c>
      <c r="V327" s="6">
        <f>IFERROR(VLOOKUP($K327,Set!$H$4:$N$489,7,FALSE),0)</f>
        <v>0</v>
      </c>
      <c r="W327" s="6">
        <f>IFERROR(VLOOKUP($K327,Oct!$H$4:$N$489,7,FALSE),0)</f>
        <v>0</v>
      </c>
      <c r="X327" s="6">
        <f>IFERROR(VLOOKUP($K327,Nov!$H$4:$N$489,7,FALSE),0)</f>
        <v>0</v>
      </c>
      <c r="Y327" s="6">
        <f>IFERROR(VLOOKUP($K327,Dic!$H$4:$N$489,7,FALSE),0)</f>
        <v>0</v>
      </c>
      <c r="Z327" s="6">
        <f t="shared" si="80"/>
        <v>1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1</v>
      </c>
      <c r="AE327" s="6">
        <f t="shared" si="85"/>
        <v>0</v>
      </c>
      <c r="AF327" s="6">
        <f t="shared" si="86"/>
        <v>1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IFERROR(VLOOKUP($K328,Ene!$H$4:$N$489,7,FALSE),0)</f>
        <v>0</v>
      </c>
      <c r="O328" s="6">
        <f>IFERROR(VLOOKUP($K328,Feb!$H$4:$N$489,7,FALSE),0)</f>
        <v>0</v>
      </c>
      <c r="P328" s="6">
        <f>IFERROR(VLOOKUP($K328,Mar!$H$4:$N$489,7,FALSE),0)</f>
        <v>0</v>
      </c>
      <c r="Q328" s="6">
        <f>IFERROR(VLOOKUP($K328,Abr!$H$4:$N$489,7,FALSE),0)</f>
        <v>0</v>
      </c>
      <c r="R328" s="6">
        <f>IFERROR(VLOOKUP($K328,May!$H$4:$N$489,7,FALSE),0)</f>
        <v>0</v>
      </c>
      <c r="S328" s="6">
        <f>IFERROR(VLOOKUP($K328,Jun!$H$4:$N$489,7,FALSE),0)</f>
        <v>0</v>
      </c>
      <c r="T328" s="6">
        <f>IFERROR(VLOOKUP($K328,Jul!$H$4:$N$489,7,FALSE),0)</f>
        <v>0</v>
      </c>
      <c r="U328" s="6">
        <f>IFERROR(VLOOKUP($K328,Ago!$H$4:$N$489,7,FALSE),0)</f>
        <v>0</v>
      </c>
      <c r="V328" s="6">
        <f>IFERROR(VLOOKUP($K328,Set!$H$4:$N$489,7,FALSE),0)</f>
        <v>0</v>
      </c>
      <c r="W328" s="6">
        <f>IFERROR(VLOOKUP($K328,Oct!$H$4:$N$489,7,FALSE),0)</f>
        <v>0</v>
      </c>
      <c r="X328" s="6">
        <f>IFERROR(VLOOKUP($K328,Nov!$H$4:$N$489,7,FALSE),0)</f>
        <v>0</v>
      </c>
      <c r="Y328" s="6">
        <f>IFERROR(VLOOKUP($K328,Dic!$H$4:$N$489,7,FALSE),0)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IFERROR(VLOOKUP($K329,Ene!$H$4:$N$489,7,FALSE),0)</f>
        <v>0</v>
      </c>
      <c r="O329" s="6">
        <f>IFERROR(VLOOKUP($K329,Feb!$H$4:$N$489,7,FALSE),0)</f>
        <v>0</v>
      </c>
      <c r="P329" s="6">
        <f>IFERROR(VLOOKUP($K329,Mar!$H$4:$N$489,7,FALSE),0)</f>
        <v>0</v>
      </c>
      <c r="Q329" s="6">
        <f>IFERROR(VLOOKUP($K329,Abr!$H$4:$N$489,7,FALSE),0)</f>
        <v>0</v>
      </c>
      <c r="R329" s="6">
        <f>IFERROR(VLOOKUP($K329,May!$H$4:$N$489,7,FALSE),0)</f>
        <v>0</v>
      </c>
      <c r="S329" s="6">
        <f>IFERROR(VLOOKUP($K329,Jun!$H$4:$N$489,7,FALSE),0)</f>
        <v>0</v>
      </c>
      <c r="T329" s="6">
        <f>IFERROR(VLOOKUP($K329,Jul!$H$4:$N$489,7,FALSE),0)</f>
        <v>0</v>
      </c>
      <c r="U329" s="6">
        <f>IFERROR(VLOOKUP($K329,Ago!$H$4:$N$489,7,FALSE),0)</f>
        <v>0</v>
      </c>
      <c r="V329" s="6">
        <f>IFERROR(VLOOKUP($K329,Set!$H$4:$N$489,7,FALSE),0)</f>
        <v>0</v>
      </c>
      <c r="W329" s="6">
        <f>IFERROR(VLOOKUP($K329,Oct!$H$4:$N$489,7,FALSE),0)</f>
        <v>0</v>
      </c>
      <c r="X329" s="6">
        <f>IFERROR(VLOOKUP($K329,Nov!$H$4:$N$489,7,FALSE),0)</f>
        <v>0</v>
      </c>
      <c r="Y329" s="6">
        <f>IFERROR(VLOOKUP($K329,Dic!$H$4:$N$489,7,FALSE),0)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IFERROR(VLOOKUP($K330,Ene!$H$4:$N$489,7,FALSE),0)</f>
        <v>0</v>
      </c>
      <c r="O330" s="6">
        <f>IFERROR(VLOOKUP($K330,Feb!$H$4:$N$489,7,FALSE),0)</f>
        <v>1</v>
      </c>
      <c r="P330" s="6">
        <f>IFERROR(VLOOKUP($K330,Mar!$H$4:$N$489,7,FALSE),0)</f>
        <v>2</v>
      </c>
      <c r="Q330" s="6">
        <f>IFERROR(VLOOKUP($K330,Abr!$H$4:$N$489,7,FALSE),0)</f>
        <v>0</v>
      </c>
      <c r="R330" s="6">
        <f>IFERROR(VLOOKUP($K330,May!$H$4:$N$489,7,FALSE),0)</f>
        <v>0</v>
      </c>
      <c r="S330" s="6">
        <f>IFERROR(VLOOKUP($K330,Jun!$H$4:$N$489,7,FALSE),0)</f>
        <v>0</v>
      </c>
      <c r="T330" s="6">
        <f>IFERROR(VLOOKUP($K330,Jul!$H$4:$N$489,7,FALSE),0)</f>
        <v>0</v>
      </c>
      <c r="U330" s="6">
        <f>IFERROR(VLOOKUP($K330,Ago!$H$4:$N$489,7,FALSE),0)</f>
        <v>0</v>
      </c>
      <c r="V330" s="6">
        <f>IFERROR(VLOOKUP($K330,Set!$H$4:$N$489,7,FALSE),0)</f>
        <v>0</v>
      </c>
      <c r="W330" s="6">
        <f>IFERROR(VLOOKUP($K330,Oct!$H$4:$N$489,7,FALSE),0)</f>
        <v>0</v>
      </c>
      <c r="X330" s="6">
        <f>IFERROR(VLOOKUP($K330,Nov!$H$4:$N$489,7,FALSE),0)</f>
        <v>0</v>
      </c>
      <c r="Y330" s="6">
        <f>IFERROR(VLOOKUP($K330,Dic!$H$4:$N$489,7,FALSE),0)</f>
        <v>0</v>
      </c>
      <c r="Z330" s="6">
        <f t="shared" si="80"/>
        <v>3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3</v>
      </c>
      <c r="AE330" s="6">
        <f t="shared" si="85"/>
        <v>0</v>
      </c>
      <c r="AF330" s="6">
        <f t="shared" si="86"/>
        <v>3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IFERROR(VLOOKUP($K331,Ene!$H$4:$N$489,7,FALSE),0)</f>
        <v>1</v>
      </c>
      <c r="O331" s="6">
        <f>IFERROR(VLOOKUP($K331,Feb!$H$4:$N$489,7,FALSE),0)</f>
        <v>0</v>
      </c>
      <c r="P331" s="6">
        <f>IFERROR(VLOOKUP($K331,Mar!$H$4:$N$489,7,FALSE),0)</f>
        <v>0</v>
      </c>
      <c r="Q331" s="6">
        <f>IFERROR(VLOOKUP($K331,Abr!$H$4:$N$489,7,FALSE),0)</f>
        <v>1</v>
      </c>
      <c r="R331" s="6">
        <f>IFERROR(VLOOKUP($K331,May!$H$4:$N$489,7,FALSE),0)</f>
        <v>0</v>
      </c>
      <c r="S331" s="6">
        <f>IFERROR(VLOOKUP($K331,Jun!$H$4:$N$489,7,FALSE),0)</f>
        <v>0</v>
      </c>
      <c r="T331" s="6">
        <f>IFERROR(VLOOKUP($K331,Jul!$H$4:$N$489,7,FALSE),0)</f>
        <v>0</v>
      </c>
      <c r="U331" s="6">
        <f>IFERROR(VLOOKUP($K331,Ago!$H$4:$N$489,7,FALSE),0)</f>
        <v>0</v>
      </c>
      <c r="V331" s="6">
        <f>IFERROR(VLOOKUP($K331,Set!$H$4:$N$489,7,FALSE),0)</f>
        <v>0</v>
      </c>
      <c r="W331" s="6">
        <f>IFERROR(VLOOKUP($K331,Oct!$H$4:$N$489,7,FALSE),0)</f>
        <v>0</v>
      </c>
      <c r="X331" s="6">
        <f>IFERROR(VLOOKUP($K331,Nov!$H$4:$N$489,7,FALSE),0)</f>
        <v>0</v>
      </c>
      <c r="Y331" s="6">
        <f>IFERROR(VLOOKUP($K331,Dic!$H$4:$N$489,7,FALSE),0)</f>
        <v>0</v>
      </c>
      <c r="Z331" s="6">
        <f t="shared" si="80"/>
        <v>1</v>
      </c>
      <c r="AA331" s="6">
        <f t="shared" si="81"/>
        <v>1</v>
      </c>
      <c r="AB331" s="6">
        <f t="shared" si="82"/>
        <v>0</v>
      </c>
      <c r="AC331" s="6">
        <f t="shared" si="83"/>
        <v>0</v>
      </c>
      <c r="AD331" s="6">
        <f t="shared" si="84"/>
        <v>2</v>
      </c>
      <c r="AE331" s="6">
        <f t="shared" si="85"/>
        <v>0</v>
      </c>
      <c r="AF331" s="6">
        <f t="shared" si="86"/>
        <v>2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IFERROR(VLOOKUP($K332,Ene!$H$4:$N$489,7,FALSE),0)</f>
        <v>0</v>
      </c>
      <c r="O332" s="6">
        <f>IFERROR(VLOOKUP($K332,Feb!$H$4:$N$489,7,FALSE),0)</f>
        <v>0</v>
      </c>
      <c r="P332" s="6">
        <f>IFERROR(VLOOKUP($K332,Mar!$H$4:$N$489,7,FALSE),0)</f>
        <v>0</v>
      </c>
      <c r="Q332" s="6">
        <f>IFERROR(VLOOKUP($K332,Abr!$H$4:$N$489,7,FALSE),0)</f>
        <v>0</v>
      </c>
      <c r="R332" s="6">
        <f>IFERROR(VLOOKUP($K332,May!$H$4:$N$489,7,FALSE),0)</f>
        <v>0</v>
      </c>
      <c r="S332" s="6">
        <f>IFERROR(VLOOKUP($K332,Jun!$H$4:$N$489,7,FALSE),0)</f>
        <v>0</v>
      </c>
      <c r="T332" s="6">
        <f>IFERROR(VLOOKUP($K332,Jul!$H$4:$N$489,7,FALSE),0)</f>
        <v>0</v>
      </c>
      <c r="U332" s="6">
        <f>IFERROR(VLOOKUP($K332,Ago!$H$4:$N$489,7,FALSE),0)</f>
        <v>0</v>
      </c>
      <c r="V332" s="6">
        <f>IFERROR(VLOOKUP($K332,Set!$H$4:$N$489,7,FALSE),0)</f>
        <v>0</v>
      </c>
      <c r="W332" s="6">
        <f>IFERROR(VLOOKUP($K332,Oct!$H$4:$N$489,7,FALSE),0)</f>
        <v>0</v>
      </c>
      <c r="X332" s="6">
        <f>IFERROR(VLOOKUP($K332,Nov!$H$4:$N$489,7,FALSE),0)</f>
        <v>0</v>
      </c>
      <c r="Y332" s="6">
        <f>IFERROR(VLOOKUP($K332,Dic!$H$4:$N$489,7,FALSE),0)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IFERROR(VLOOKUP($K333,Ene!$H$4:$N$489,7,FALSE),0)</f>
        <v>0</v>
      </c>
      <c r="O333" s="6">
        <f>IFERROR(VLOOKUP($K333,Feb!$H$4:$N$489,7,FALSE),0)</f>
        <v>0</v>
      </c>
      <c r="P333" s="6">
        <f>IFERROR(VLOOKUP($K333,Mar!$H$4:$N$489,7,FALSE),0)</f>
        <v>0</v>
      </c>
      <c r="Q333" s="6">
        <f>IFERROR(VLOOKUP($K333,Abr!$H$4:$N$489,7,FALSE),0)</f>
        <v>0</v>
      </c>
      <c r="R333" s="6">
        <f>IFERROR(VLOOKUP($K333,May!$H$4:$N$489,7,FALSE),0)</f>
        <v>1</v>
      </c>
      <c r="S333" s="6">
        <f>IFERROR(VLOOKUP($K333,Jun!$H$4:$N$489,7,FALSE),0)</f>
        <v>0</v>
      </c>
      <c r="T333" s="6">
        <f>IFERROR(VLOOKUP($K333,Jul!$H$4:$N$489,7,FALSE),0)</f>
        <v>0</v>
      </c>
      <c r="U333" s="6">
        <f>IFERROR(VLOOKUP($K333,Ago!$H$4:$N$489,7,FALSE),0)</f>
        <v>0</v>
      </c>
      <c r="V333" s="6">
        <f>IFERROR(VLOOKUP($K333,Set!$H$4:$N$489,7,FALSE),0)</f>
        <v>0</v>
      </c>
      <c r="W333" s="6">
        <f>IFERROR(VLOOKUP($K333,Oct!$H$4:$N$489,7,FALSE),0)</f>
        <v>0</v>
      </c>
      <c r="X333" s="6">
        <f>IFERROR(VLOOKUP($K333,Nov!$H$4:$N$489,7,FALSE),0)</f>
        <v>0</v>
      </c>
      <c r="Y333" s="6">
        <f>IFERROR(VLOOKUP($K333,Dic!$H$4:$N$489,7,FALSE),0)</f>
        <v>0</v>
      </c>
      <c r="Z333" s="6">
        <f t="shared" si="80"/>
        <v>0</v>
      </c>
      <c r="AA333" s="6">
        <f t="shared" si="81"/>
        <v>1</v>
      </c>
      <c r="AB333" s="6">
        <f t="shared" si="82"/>
        <v>0</v>
      </c>
      <c r="AC333" s="6">
        <f t="shared" si="83"/>
        <v>0</v>
      </c>
      <c r="AD333" s="6">
        <f t="shared" si="84"/>
        <v>1</v>
      </c>
      <c r="AE333" s="6">
        <f t="shared" si="85"/>
        <v>0</v>
      </c>
      <c r="AF333" s="6">
        <f t="shared" si="86"/>
        <v>1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IFERROR(VLOOKUP($K334,Ene!$H$4:$N$489,7,FALSE),0)</f>
        <v>2</v>
      </c>
      <c r="O334" s="6">
        <f>IFERROR(VLOOKUP($K334,Feb!$H$4:$N$489,7,FALSE),0)</f>
        <v>2</v>
      </c>
      <c r="P334" s="6">
        <f>IFERROR(VLOOKUP($K334,Mar!$H$4:$N$489,7,FALSE),0)</f>
        <v>2</v>
      </c>
      <c r="Q334" s="6">
        <f>IFERROR(VLOOKUP($K334,Abr!$H$4:$N$489,7,FALSE),0)</f>
        <v>1</v>
      </c>
      <c r="R334" s="6">
        <f>IFERROR(VLOOKUP($K334,May!$H$4:$N$489,7,FALSE),0)</f>
        <v>0</v>
      </c>
      <c r="S334" s="6">
        <f>IFERROR(VLOOKUP($K334,Jun!$H$4:$N$489,7,FALSE),0)</f>
        <v>0</v>
      </c>
      <c r="T334" s="6">
        <f>IFERROR(VLOOKUP($K334,Jul!$H$4:$N$489,7,FALSE),0)</f>
        <v>0</v>
      </c>
      <c r="U334" s="6">
        <f>IFERROR(VLOOKUP($K334,Ago!$H$4:$N$489,7,FALSE),0)</f>
        <v>0</v>
      </c>
      <c r="V334" s="6">
        <f>IFERROR(VLOOKUP($K334,Set!$H$4:$N$489,7,FALSE),0)</f>
        <v>0</v>
      </c>
      <c r="W334" s="6">
        <f>IFERROR(VLOOKUP($K334,Oct!$H$4:$N$489,7,FALSE),0)</f>
        <v>0</v>
      </c>
      <c r="X334" s="6">
        <f>IFERROR(VLOOKUP($K334,Nov!$H$4:$N$489,7,FALSE),0)</f>
        <v>0</v>
      </c>
      <c r="Y334" s="6">
        <f>IFERROR(VLOOKUP($K334,Dic!$H$4:$N$489,7,FALSE),0)</f>
        <v>0</v>
      </c>
      <c r="Z334" s="6">
        <f t="shared" si="80"/>
        <v>6</v>
      </c>
      <c r="AA334" s="6">
        <f t="shared" si="81"/>
        <v>1</v>
      </c>
      <c r="AB334" s="6">
        <f t="shared" si="82"/>
        <v>0</v>
      </c>
      <c r="AC334" s="6">
        <f t="shared" si="83"/>
        <v>0</v>
      </c>
      <c r="AD334" s="6">
        <f t="shared" si="84"/>
        <v>7</v>
      </c>
      <c r="AE334" s="6">
        <f t="shared" si="85"/>
        <v>0</v>
      </c>
      <c r="AF334" s="6">
        <f t="shared" si="86"/>
        <v>7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IFERROR(VLOOKUP($K335,Ene!$H$4:$N$489,7,FALSE),0)</f>
        <v>14</v>
      </c>
      <c r="O335" s="6">
        <f>IFERROR(VLOOKUP($K335,Feb!$H$4:$N$489,7,FALSE),0)</f>
        <v>2</v>
      </c>
      <c r="P335" s="6">
        <f>IFERROR(VLOOKUP($K335,Mar!$H$4:$N$489,7,FALSE),0)</f>
        <v>0</v>
      </c>
      <c r="Q335" s="6">
        <f>IFERROR(VLOOKUP($K335,Abr!$H$4:$N$489,7,FALSE),0)</f>
        <v>0</v>
      </c>
      <c r="R335" s="6">
        <f>IFERROR(VLOOKUP($K335,May!$H$4:$N$489,7,FALSE),0)</f>
        <v>3</v>
      </c>
      <c r="S335" s="6">
        <f>IFERROR(VLOOKUP($K335,Jun!$H$4:$N$489,7,FALSE),0)</f>
        <v>3</v>
      </c>
      <c r="T335" s="6">
        <f>IFERROR(VLOOKUP($K335,Jul!$H$4:$N$489,7,FALSE),0)</f>
        <v>1</v>
      </c>
      <c r="U335" s="6">
        <f>IFERROR(VLOOKUP($K335,Ago!$H$4:$N$489,7,FALSE),0)</f>
        <v>2</v>
      </c>
      <c r="V335" s="6">
        <f>IFERROR(VLOOKUP($K335,Set!$H$4:$N$489,7,FALSE),0)</f>
        <v>0</v>
      </c>
      <c r="W335" s="6">
        <f>IFERROR(VLOOKUP($K335,Oct!$H$4:$N$489,7,FALSE),0)</f>
        <v>0</v>
      </c>
      <c r="X335" s="6">
        <f>IFERROR(VLOOKUP($K335,Nov!$H$4:$N$489,7,FALSE),0)</f>
        <v>0</v>
      </c>
      <c r="Y335" s="6">
        <f>IFERROR(VLOOKUP($K335,Dic!$H$4:$N$489,7,FALSE),0)</f>
        <v>0</v>
      </c>
      <c r="Z335" s="6">
        <f t="shared" si="80"/>
        <v>16</v>
      </c>
      <c r="AA335" s="6">
        <f t="shared" si="81"/>
        <v>6</v>
      </c>
      <c r="AB335" s="6">
        <f t="shared" si="82"/>
        <v>3</v>
      </c>
      <c r="AC335" s="6">
        <f t="shared" si="83"/>
        <v>0</v>
      </c>
      <c r="AD335" s="6">
        <f t="shared" si="84"/>
        <v>22</v>
      </c>
      <c r="AE335" s="6">
        <f t="shared" si="85"/>
        <v>3</v>
      </c>
      <c r="AF335" s="6">
        <f t="shared" si="86"/>
        <v>25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IFERROR(VLOOKUP($K336,Ene!$H$4:$N$489,7,FALSE),0)</f>
        <v>1</v>
      </c>
      <c r="O336" s="6">
        <f>IFERROR(VLOOKUP($K336,Feb!$H$4:$N$489,7,FALSE),0)</f>
        <v>0</v>
      </c>
      <c r="P336" s="6">
        <f>IFERROR(VLOOKUP($K336,Mar!$H$4:$N$489,7,FALSE),0)</f>
        <v>0</v>
      </c>
      <c r="Q336" s="6">
        <f>IFERROR(VLOOKUP($K336,Abr!$H$4:$N$489,7,FALSE),0)</f>
        <v>1</v>
      </c>
      <c r="R336" s="6">
        <f>IFERROR(VLOOKUP($K336,May!$H$4:$N$489,7,FALSE),0)</f>
        <v>0</v>
      </c>
      <c r="S336" s="6">
        <f>IFERROR(VLOOKUP($K336,Jun!$H$4:$N$489,7,FALSE),0)</f>
        <v>1</v>
      </c>
      <c r="T336" s="6">
        <f>IFERROR(VLOOKUP($K336,Jul!$H$4:$N$489,7,FALSE),0)</f>
        <v>0</v>
      </c>
      <c r="U336" s="6">
        <f>IFERROR(VLOOKUP($K336,Ago!$H$4:$N$489,7,FALSE),0)</f>
        <v>0</v>
      </c>
      <c r="V336" s="6">
        <f>IFERROR(VLOOKUP($K336,Set!$H$4:$N$489,7,FALSE),0)</f>
        <v>0</v>
      </c>
      <c r="W336" s="6">
        <f>IFERROR(VLOOKUP($K336,Oct!$H$4:$N$489,7,FALSE),0)</f>
        <v>0</v>
      </c>
      <c r="X336" s="6">
        <f>IFERROR(VLOOKUP($K336,Nov!$H$4:$N$489,7,FALSE),0)</f>
        <v>0</v>
      </c>
      <c r="Y336" s="6">
        <f>IFERROR(VLOOKUP($K336,Dic!$H$4:$N$489,7,FALSE),0)</f>
        <v>0</v>
      </c>
      <c r="Z336" s="6">
        <f t="shared" si="80"/>
        <v>1</v>
      </c>
      <c r="AA336" s="6">
        <f t="shared" si="81"/>
        <v>2</v>
      </c>
      <c r="AB336" s="6">
        <f t="shared" si="82"/>
        <v>0</v>
      </c>
      <c r="AC336" s="6">
        <f t="shared" si="83"/>
        <v>0</v>
      </c>
      <c r="AD336" s="6">
        <f t="shared" si="84"/>
        <v>3</v>
      </c>
      <c r="AE336" s="6">
        <f t="shared" si="85"/>
        <v>0</v>
      </c>
      <c r="AF336" s="6">
        <f t="shared" si="86"/>
        <v>3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IFERROR(VLOOKUP($K337,Ene!$H$4:$N$489,7,FALSE),0)</f>
        <v>0</v>
      </c>
      <c r="O337" s="6">
        <f>IFERROR(VLOOKUP($K337,Feb!$H$4:$N$489,7,FALSE),0)</f>
        <v>3</v>
      </c>
      <c r="P337" s="6">
        <f>IFERROR(VLOOKUP($K337,Mar!$H$4:$N$489,7,FALSE),0)</f>
        <v>0</v>
      </c>
      <c r="Q337" s="6">
        <f>IFERROR(VLOOKUP($K337,Abr!$H$4:$N$489,7,FALSE),0)</f>
        <v>1</v>
      </c>
      <c r="R337" s="6">
        <f>IFERROR(VLOOKUP($K337,May!$H$4:$N$489,7,FALSE),0)</f>
        <v>5</v>
      </c>
      <c r="S337" s="6">
        <f>IFERROR(VLOOKUP($K337,Jun!$H$4:$N$489,7,FALSE),0)</f>
        <v>0</v>
      </c>
      <c r="T337" s="6">
        <f>IFERROR(VLOOKUP($K337,Jul!$H$4:$N$489,7,FALSE),0)</f>
        <v>0</v>
      </c>
      <c r="U337" s="6">
        <f>IFERROR(VLOOKUP($K337,Ago!$H$4:$N$489,7,FALSE),0)</f>
        <v>0</v>
      </c>
      <c r="V337" s="6">
        <f>IFERROR(VLOOKUP($K337,Set!$H$4:$N$489,7,FALSE),0)</f>
        <v>0</v>
      </c>
      <c r="W337" s="6">
        <f>IFERROR(VLOOKUP($K337,Oct!$H$4:$N$489,7,FALSE),0)</f>
        <v>0</v>
      </c>
      <c r="X337" s="6">
        <f>IFERROR(VLOOKUP($K337,Nov!$H$4:$N$489,7,FALSE),0)</f>
        <v>0</v>
      </c>
      <c r="Y337" s="6">
        <f>IFERROR(VLOOKUP($K337,Dic!$H$4:$N$489,7,FALSE),0)</f>
        <v>0</v>
      </c>
      <c r="Z337" s="6">
        <f t="shared" si="80"/>
        <v>3</v>
      </c>
      <c r="AA337" s="6">
        <f t="shared" si="81"/>
        <v>6</v>
      </c>
      <c r="AB337" s="6">
        <f t="shared" si="82"/>
        <v>0</v>
      </c>
      <c r="AC337" s="6">
        <f t="shared" si="83"/>
        <v>0</v>
      </c>
      <c r="AD337" s="6">
        <f t="shared" si="84"/>
        <v>9</v>
      </c>
      <c r="AE337" s="6">
        <f t="shared" si="85"/>
        <v>0</v>
      </c>
      <c r="AF337" s="6">
        <f t="shared" si="86"/>
        <v>9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IFERROR(VLOOKUP($K338,Ene!$H$4:$N$489,7,FALSE),0)</f>
        <v>1</v>
      </c>
      <c r="O338" s="6">
        <f>IFERROR(VLOOKUP($K338,Feb!$H$4:$N$489,7,FALSE),0)</f>
        <v>2</v>
      </c>
      <c r="P338" s="6">
        <f>IFERROR(VLOOKUP($K338,Mar!$H$4:$N$489,7,FALSE),0)</f>
        <v>0</v>
      </c>
      <c r="Q338" s="6">
        <f>IFERROR(VLOOKUP($K338,Abr!$H$4:$N$489,7,FALSE),0)</f>
        <v>5</v>
      </c>
      <c r="R338" s="6">
        <f>IFERROR(VLOOKUP($K338,May!$H$4:$N$489,7,FALSE),0)</f>
        <v>3</v>
      </c>
      <c r="S338" s="6">
        <f>IFERROR(VLOOKUP($K338,Jun!$H$4:$N$489,7,FALSE),0)</f>
        <v>6</v>
      </c>
      <c r="T338" s="6">
        <f>IFERROR(VLOOKUP($K338,Jul!$H$4:$N$489,7,FALSE),0)</f>
        <v>1</v>
      </c>
      <c r="U338" s="6">
        <f>IFERROR(VLOOKUP($K338,Ago!$H$4:$N$489,7,FALSE),0)</f>
        <v>0</v>
      </c>
      <c r="V338" s="6">
        <f>IFERROR(VLOOKUP($K338,Set!$H$4:$N$489,7,FALSE),0)</f>
        <v>0</v>
      </c>
      <c r="W338" s="6">
        <f>IFERROR(VLOOKUP($K338,Oct!$H$4:$N$489,7,FALSE),0)</f>
        <v>0</v>
      </c>
      <c r="X338" s="6">
        <f>IFERROR(VLOOKUP($K338,Nov!$H$4:$N$489,7,FALSE),0)</f>
        <v>0</v>
      </c>
      <c r="Y338" s="6">
        <f>IFERROR(VLOOKUP($K338,Dic!$H$4:$N$489,7,FALSE),0)</f>
        <v>0</v>
      </c>
      <c r="Z338" s="6">
        <f t="shared" si="80"/>
        <v>3</v>
      </c>
      <c r="AA338" s="6">
        <f t="shared" si="81"/>
        <v>14</v>
      </c>
      <c r="AB338" s="6">
        <f t="shared" si="82"/>
        <v>1</v>
      </c>
      <c r="AC338" s="6">
        <f t="shared" si="83"/>
        <v>0</v>
      </c>
      <c r="AD338" s="6">
        <f t="shared" si="84"/>
        <v>17</v>
      </c>
      <c r="AE338" s="6">
        <f t="shared" si="85"/>
        <v>1</v>
      </c>
      <c r="AF338" s="6">
        <f t="shared" si="86"/>
        <v>18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IFERROR(VLOOKUP($K339,Ene!$H$4:$N$489,7,FALSE),0)</f>
        <v>0</v>
      </c>
      <c r="O339" s="6">
        <f>IFERROR(VLOOKUP($K339,Feb!$H$4:$N$489,7,FALSE),0)</f>
        <v>0</v>
      </c>
      <c r="P339" s="6">
        <f>IFERROR(VLOOKUP($K339,Mar!$H$4:$N$489,7,FALSE),0)</f>
        <v>0</v>
      </c>
      <c r="Q339" s="6">
        <f>IFERROR(VLOOKUP($K339,Abr!$H$4:$N$489,7,FALSE),0)</f>
        <v>0</v>
      </c>
      <c r="R339" s="6">
        <f>IFERROR(VLOOKUP($K339,May!$H$4:$N$489,7,FALSE),0)</f>
        <v>0</v>
      </c>
      <c r="S339" s="6">
        <f>IFERROR(VLOOKUP($K339,Jun!$H$4:$N$489,7,FALSE),0)</f>
        <v>0</v>
      </c>
      <c r="T339" s="6">
        <f>IFERROR(VLOOKUP($K339,Jul!$H$4:$N$489,7,FALSE),0)</f>
        <v>0</v>
      </c>
      <c r="U339" s="6">
        <f>IFERROR(VLOOKUP($K339,Ago!$H$4:$N$489,7,FALSE),0)</f>
        <v>0</v>
      </c>
      <c r="V339" s="6">
        <f>IFERROR(VLOOKUP($K339,Set!$H$4:$N$489,7,FALSE),0)</f>
        <v>0</v>
      </c>
      <c r="W339" s="6">
        <f>IFERROR(VLOOKUP($K339,Oct!$H$4:$N$489,7,FALSE),0)</f>
        <v>0</v>
      </c>
      <c r="X339" s="6">
        <f>IFERROR(VLOOKUP($K339,Nov!$H$4:$N$489,7,FALSE),0)</f>
        <v>0</v>
      </c>
      <c r="Y339" s="6">
        <f>IFERROR(VLOOKUP($K339,Dic!$H$4:$N$489,7,FALSE),0)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IFERROR(VLOOKUP($K340,Ene!$H$4:$N$489,7,FALSE),0)</f>
        <v>0</v>
      </c>
      <c r="O340" s="6">
        <f>IFERROR(VLOOKUP($K340,Feb!$H$4:$N$489,7,FALSE),0)</f>
        <v>2</v>
      </c>
      <c r="P340" s="6">
        <f>IFERROR(VLOOKUP($K340,Mar!$H$4:$N$489,7,FALSE),0)</f>
        <v>0</v>
      </c>
      <c r="Q340" s="6">
        <f>IFERROR(VLOOKUP($K340,Abr!$H$4:$N$489,7,FALSE),0)</f>
        <v>0</v>
      </c>
      <c r="R340" s="6">
        <f>IFERROR(VLOOKUP($K340,May!$H$4:$N$489,7,FALSE),0)</f>
        <v>0</v>
      </c>
      <c r="S340" s="6">
        <f>IFERROR(VLOOKUP($K340,Jun!$H$4:$N$489,7,FALSE),0)</f>
        <v>0</v>
      </c>
      <c r="T340" s="6">
        <f>IFERROR(VLOOKUP($K340,Jul!$H$4:$N$489,7,FALSE),0)</f>
        <v>0</v>
      </c>
      <c r="U340" s="6">
        <f>IFERROR(VLOOKUP($K340,Ago!$H$4:$N$489,7,FALSE),0)</f>
        <v>0</v>
      </c>
      <c r="V340" s="6">
        <f>IFERROR(VLOOKUP($K340,Set!$H$4:$N$489,7,FALSE),0)</f>
        <v>0</v>
      </c>
      <c r="W340" s="6">
        <f>IFERROR(VLOOKUP($K340,Oct!$H$4:$N$489,7,FALSE),0)</f>
        <v>0</v>
      </c>
      <c r="X340" s="6">
        <f>IFERROR(VLOOKUP($K340,Nov!$H$4:$N$489,7,FALSE),0)</f>
        <v>0</v>
      </c>
      <c r="Y340" s="6">
        <f>IFERROR(VLOOKUP($K340,Dic!$H$4:$N$489,7,FALSE),0)</f>
        <v>0</v>
      </c>
      <c r="Z340" s="6">
        <f t="shared" si="80"/>
        <v>2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2</v>
      </c>
      <c r="AE340" s="6">
        <f t="shared" si="85"/>
        <v>0</v>
      </c>
      <c r="AF340" s="6">
        <f t="shared" si="86"/>
        <v>2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IFERROR(VLOOKUP($K341,Ene!$H$4:$N$489,7,FALSE),0)</f>
        <v>0</v>
      </c>
      <c r="O341" s="6">
        <f>IFERROR(VLOOKUP($K341,Feb!$H$4:$N$489,7,FALSE),0)</f>
        <v>1</v>
      </c>
      <c r="P341" s="6">
        <f>IFERROR(VLOOKUP($K341,Mar!$H$4:$N$489,7,FALSE),0)</f>
        <v>0</v>
      </c>
      <c r="Q341" s="6">
        <f>IFERROR(VLOOKUP($K341,Abr!$H$4:$N$489,7,FALSE),0)</f>
        <v>0</v>
      </c>
      <c r="R341" s="6">
        <f>IFERROR(VLOOKUP($K341,May!$H$4:$N$489,7,FALSE),0)</f>
        <v>0</v>
      </c>
      <c r="S341" s="6">
        <f>IFERROR(VLOOKUP($K341,Jun!$H$4:$N$489,7,FALSE),0)</f>
        <v>0</v>
      </c>
      <c r="T341" s="6">
        <f>IFERROR(VLOOKUP($K341,Jul!$H$4:$N$489,7,FALSE),0)</f>
        <v>0</v>
      </c>
      <c r="U341" s="6">
        <f>IFERROR(VLOOKUP($K341,Ago!$H$4:$N$489,7,FALSE),0)</f>
        <v>0</v>
      </c>
      <c r="V341" s="6">
        <f>IFERROR(VLOOKUP($K341,Set!$H$4:$N$489,7,FALSE),0)</f>
        <v>0</v>
      </c>
      <c r="W341" s="6">
        <f>IFERROR(VLOOKUP($K341,Oct!$H$4:$N$489,7,FALSE),0)</f>
        <v>0</v>
      </c>
      <c r="X341" s="6">
        <f>IFERROR(VLOOKUP($K341,Nov!$H$4:$N$489,7,FALSE),0)</f>
        <v>0</v>
      </c>
      <c r="Y341" s="6">
        <f>IFERROR(VLOOKUP($K341,Dic!$H$4:$N$489,7,FALSE),0)</f>
        <v>0</v>
      </c>
      <c r="Z341" s="6">
        <f t="shared" si="80"/>
        <v>1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1</v>
      </c>
      <c r="AE341" s="6">
        <f t="shared" si="85"/>
        <v>0</v>
      </c>
      <c r="AF341" s="6">
        <f t="shared" si="86"/>
        <v>1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IFERROR(VLOOKUP($K342,Ene!$H$4:$N$489,7,FALSE),0)</f>
        <v>0</v>
      </c>
      <c r="O342" s="6">
        <f>IFERROR(VLOOKUP($K342,Feb!$H$4:$N$489,7,FALSE),0)</f>
        <v>0</v>
      </c>
      <c r="P342" s="6">
        <f>IFERROR(VLOOKUP($K342,Mar!$H$4:$N$489,7,FALSE),0)</f>
        <v>0</v>
      </c>
      <c r="Q342" s="6">
        <f>IFERROR(VLOOKUP($K342,Abr!$H$4:$N$489,7,FALSE),0)</f>
        <v>0</v>
      </c>
      <c r="R342" s="6">
        <f>IFERROR(VLOOKUP($K342,May!$H$4:$N$489,7,FALSE),0)</f>
        <v>0</v>
      </c>
      <c r="S342" s="6">
        <f>IFERROR(VLOOKUP($K342,Jun!$H$4:$N$489,7,FALSE),0)</f>
        <v>0</v>
      </c>
      <c r="T342" s="6">
        <f>IFERROR(VLOOKUP($K342,Jul!$H$4:$N$489,7,FALSE),0)</f>
        <v>0</v>
      </c>
      <c r="U342" s="6">
        <f>IFERROR(VLOOKUP($K342,Ago!$H$4:$N$489,7,FALSE),0)</f>
        <v>0</v>
      </c>
      <c r="V342" s="6">
        <f>IFERROR(VLOOKUP($K342,Set!$H$4:$N$489,7,FALSE),0)</f>
        <v>0</v>
      </c>
      <c r="W342" s="6">
        <f>IFERROR(VLOOKUP($K342,Oct!$H$4:$N$489,7,FALSE),0)</f>
        <v>0</v>
      </c>
      <c r="X342" s="6">
        <f>IFERROR(VLOOKUP($K342,Nov!$H$4:$N$489,7,FALSE),0)</f>
        <v>0</v>
      </c>
      <c r="Y342" s="6">
        <f>IFERROR(VLOOKUP($K342,Dic!$H$4:$N$489,7,FALSE),0)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IFERROR(VLOOKUP($K343,Ene!$H$4:$N$489,7,FALSE),0)</f>
        <v>1</v>
      </c>
      <c r="O343" s="6">
        <f>IFERROR(VLOOKUP($K343,Feb!$H$4:$N$489,7,FALSE),0)</f>
        <v>0</v>
      </c>
      <c r="P343" s="6">
        <f>IFERROR(VLOOKUP($K343,Mar!$H$4:$N$489,7,FALSE),0)</f>
        <v>0</v>
      </c>
      <c r="Q343" s="6">
        <f>IFERROR(VLOOKUP($K343,Abr!$H$4:$N$489,7,FALSE),0)</f>
        <v>1</v>
      </c>
      <c r="R343" s="6">
        <f>IFERROR(VLOOKUP($K343,May!$H$4:$N$489,7,FALSE),0)</f>
        <v>0</v>
      </c>
      <c r="S343" s="6">
        <f>IFERROR(VLOOKUP($K343,Jun!$H$4:$N$489,7,FALSE),0)</f>
        <v>0</v>
      </c>
      <c r="T343" s="6">
        <f>IFERROR(VLOOKUP($K343,Jul!$H$4:$N$489,7,FALSE),0)</f>
        <v>0</v>
      </c>
      <c r="U343" s="6">
        <f>IFERROR(VLOOKUP($K343,Ago!$H$4:$N$489,7,FALSE),0)</f>
        <v>0</v>
      </c>
      <c r="V343" s="6">
        <f>IFERROR(VLOOKUP($K343,Set!$H$4:$N$489,7,FALSE),0)</f>
        <v>0</v>
      </c>
      <c r="W343" s="6">
        <f>IFERROR(VLOOKUP($K343,Oct!$H$4:$N$489,7,FALSE),0)</f>
        <v>0</v>
      </c>
      <c r="X343" s="6">
        <f>IFERROR(VLOOKUP($K343,Nov!$H$4:$N$489,7,FALSE),0)</f>
        <v>0</v>
      </c>
      <c r="Y343" s="6">
        <f>IFERROR(VLOOKUP($K343,Dic!$H$4:$N$489,7,FALSE),0)</f>
        <v>0</v>
      </c>
      <c r="Z343" s="6">
        <f t="shared" si="80"/>
        <v>1</v>
      </c>
      <c r="AA343" s="6">
        <f t="shared" si="81"/>
        <v>1</v>
      </c>
      <c r="AB343" s="6">
        <f t="shared" si="82"/>
        <v>0</v>
      </c>
      <c r="AC343" s="6">
        <f t="shared" si="83"/>
        <v>0</v>
      </c>
      <c r="AD343" s="6">
        <f t="shared" si="84"/>
        <v>2</v>
      </c>
      <c r="AE343" s="6">
        <f t="shared" si="85"/>
        <v>0</v>
      </c>
      <c r="AF343" s="6">
        <f t="shared" si="86"/>
        <v>2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IFERROR(VLOOKUP($K344,Ene!$H$4:$N$489,7,FALSE),0)</f>
        <v>1</v>
      </c>
      <c r="O344" s="6">
        <f>IFERROR(VLOOKUP($K344,Feb!$H$4:$N$489,7,FALSE),0)</f>
        <v>0</v>
      </c>
      <c r="P344" s="6">
        <f>IFERROR(VLOOKUP($K344,Mar!$H$4:$N$489,7,FALSE),0)</f>
        <v>0</v>
      </c>
      <c r="Q344" s="6">
        <f>IFERROR(VLOOKUP($K344,Abr!$H$4:$N$489,7,FALSE),0)</f>
        <v>3</v>
      </c>
      <c r="R344" s="6">
        <f>IFERROR(VLOOKUP($K344,May!$H$4:$N$489,7,FALSE),0)</f>
        <v>0</v>
      </c>
      <c r="S344" s="6">
        <f>IFERROR(VLOOKUP($K344,Jun!$H$4:$N$489,7,FALSE),0)</f>
        <v>1</v>
      </c>
      <c r="T344" s="6">
        <f>IFERROR(VLOOKUP($K344,Jul!$H$4:$N$489,7,FALSE),0)</f>
        <v>0</v>
      </c>
      <c r="U344" s="6">
        <f>IFERROR(VLOOKUP($K344,Ago!$H$4:$N$489,7,FALSE),0)</f>
        <v>0</v>
      </c>
      <c r="V344" s="6">
        <f>IFERROR(VLOOKUP($K344,Set!$H$4:$N$489,7,FALSE),0)</f>
        <v>0</v>
      </c>
      <c r="W344" s="6">
        <f>IFERROR(VLOOKUP($K344,Oct!$H$4:$N$489,7,FALSE),0)</f>
        <v>0</v>
      </c>
      <c r="X344" s="6">
        <f>IFERROR(VLOOKUP($K344,Nov!$H$4:$N$489,7,FALSE),0)</f>
        <v>0</v>
      </c>
      <c r="Y344" s="6">
        <f>IFERROR(VLOOKUP($K344,Dic!$H$4:$N$489,7,FALSE),0)</f>
        <v>0</v>
      </c>
      <c r="Z344" s="6">
        <f t="shared" si="80"/>
        <v>1</v>
      </c>
      <c r="AA344" s="6">
        <f t="shared" si="81"/>
        <v>4</v>
      </c>
      <c r="AB344" s="6">
        <f t="shared" si="82"/>
        <v>0</v>
      </c>
      <c r="AC344" s="6">
        <f t="shared" si="83"/>
        <v>0</v>
      </c>
      <c r="AD344" s="6">
        <f t="shared" si="84"/>
        <v>5</v>
      </c>
      <c r="AE344" s="6">
        <f t="shared" si="85"/>
        <v>0</v>
      </c>
      <c r="AF344" s="6">
        <f t="shared" si="86"/>
        <v>5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IFERROR(VLOOKUP($K345,Ene!$H$4:$N$489,7,FALSE),0)</f>
        <v>0</v>
      </c>
      <c r="O345" s="6">
        <f>IFERROR(VLOOKUP($K345,Feb!$H$4:$N$489,7,FALSE),0)</f>
        <v>0</v>
      </c>
      <c r="P345" s="6">
        <f>IFERROR(VLOOKUP($K345,Mar!$H$4:$N$489,7,FALSE),0)</f>
        <v>0</v>
      </c>
      <c r="Q345" s="6">
        <f>IFERROR(VLOOKUP($K345,Abr!$H$4:$N$489,7,FALSE),0)</f>
        <v>0</v>
      </c>
      <c r="R345" s="6">
        <f>IFERROR(VLOOKUP($K345,May!$H$4:$N$489,7,FALSE),0)</f>
        <v>0</v>
      </c>
      <c r="S345" s="6">
        <f>IFERROR(VLOOKUP($K345,Jun!$H$4:$N$489,7,FALSE),0)</f>
        <v>0</v>
      </c>
      <c r="T345" s="6">
        <f>IFERROR(VLOOKUP($K345,Jul!$H$4:$N$489,7,FALSE),0)</f>
        <v>0</v>
      </c>
      <c r="U345" s="6">
        <f>IFERROR(VLOOKUP($K345,Ago!$H$4:$N$489,7,FALSE),0)</f>
        <v>0</v>
      </c>
      <c r="V345" s="6">
        <f>IFERROR(VLOOKUP($K345,Set!$H$4:$N$489,7,FALSE),0)</f>
        <v>0</v>
      </c>
      <c r="W345" s="6">
        <f>IFERROR(VLOOKUP($K345,Oct!$H$4:$N$489,7,FALSE),0)</f>
        <v>0</v>
      </c>
      <c r="X345" s="6">
        <f>IFERROR(VLOOKUP($K345,Nov!$H$4:$N$489,7,FALSE),0)</f>
        <v>0</v>
      </c>
      <c r="Y345" s="6">
        <f>IFERROR(VLOOKUP($K345,Dic!$H$4:$N$489,7,FALSE),0)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IFERROR(VLOOKUP($K346,Ene!$H$4:$N$489,7,FALSE),0)</f>
        <v>0</v>
      </c>
      <c r="O346" s="6">
        <f>IFERROR(VLOOKUP($K346,Feb!$H$4:$N$489,7,FALSE),0)</f>
        <v>0</v>
      </c>
      <c r="P346" s="6">
        <f>IFERROR(VLOOKUP($K346,Mar!$H$4:$N$489,7,FALSE),0)</f>
        <v>0</v>
      </c>
      <c r="Q346" s="6">
        <f>IFERROR(VLOOKUP($K346,Abr!$H$4:$N$489,7,FALSE),0)</f>
        <v>0</v>
      </c>
      <c r="R346" s="6">
        <f>IFERROR(VLOOKUP($K346,May!$H$4:$N$489,7,FALSE),0)</f>
        <v>0</v>
      </c>
      <c r="S346" s="6">
        <f>IFERROR(VLOOKUP($K346,Jun!$H$4:$N$489,7,FALSE),0)</f>
        <v>0</v>
      </c>
      <c r="T346" s="6">
        <f>IFERROR(VLOOKUP($K346,Jul!$H$4:$N$489,7,FALSE),0)</f>
        <v>0</v>
      </c>
      <c r="U346" s="6">
        <f>IFERROR(VLOOKUP($K346,Ago!$H$4:$N$489,7,FALSE),0)</f>
        <v>0</v>
      </c>
      <c r="V346" s="6">
        <f>IFERROR(VLOOKUP($K346,Set!$H$4:$N$489,7,FALSE),0)</f>
        <v>0</v>
      </c>
      <c r="W346" s="6">
        <f>IFERROR(VLOOKUP($K346,Oct!$H$4:$N$489,7,FALSE),0)</f>
        <v>0</v>
      </c>
      <c r="X346" s="6">
        <f>IFERROR(VLOOKUP($K346,Nov!$H$4:$N$489,7,FALSE),0)</f>
        <v>0</v>
      </c>
      <c r="Y346" s="6">
        <f>IFERROR(VLOOKUP($K346,Dic!$H$4:$N$489,7,FALSE),0)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IFERROR(VLOOKUP($K347,Ene!$H$4:$N$489,7,FALSE),0)</f>
        <v>0</v>
      </c>
      <c r="O347" s="6">
        <f>IFERROR(VLOOKUP($K347,Feb!$H$4:$N$489,7,FALSE),0)</f>
        <v>0</v>
      </c>
      <c r="P347" s="6">
        <f>IFERROR(VLOOKUP($K347,Mar!$H$4:$N$489,7,FALSE),0)</f>
        <v>0</v>
      </c>
      <c r="Q347" s="6">
        <f>IFERROR(VLOOKUP($K347,Abr!$H$4:$N$489,7,FALSE),0)</f>
        <v>0</v>
      </c>
      <c r="R347" s="6">
        <f>IFERROR(VLOOKUP($K347,May!$H$4:$N$489,7,FALSE),0)</f>
        <v>0</v>
      </c>
      <c r="S347" s="6">
        <f>IFERROR(VLOOKUP($K347,Jun!$H$4:$N$489,7,FALSE),0)</f>
        <v>0</v>
      </c>
      <c r="T347" s="6">
        <f>IFERROR(VLOOKUP($K347,Jul!$H$4:$N$489,7,FALSE),0)</f>
        <v>0</v>
      </c>
      <c r="U347" s="6">
        <f>IFERROR(VLOOKUP($K347,Ago!$H$4:$N$489,7,FALSE),0)</f>
        <v>0</v>
      </c>
      <c r="V347" s="6">
        <f>IFERROR(VLOOKUP($K347,Set!$H$4:$N$489,7,FALSE),0)</f>
        <v>0</v>
      </c>
      <c r="W347" s="6">
        <f>IFERROR(VLOOKUP($K347,Oct!$H$4:$N$489,7,FALSE),0)</f>
        <v>0</v>
      </c>
      <c r="X347" s="6">
        <f>IFERROR(VLOOKUP($K347,Nov!$H$4:$N$489,7,FALSE),0)</f>
        <v>0</v>
      </c>
      <c r="Y347" s="6">
        <f>IFERROR(VLOOKUP($K347,Dic!$H$4:$N$489,7,FALSE),0)</f>
        <v>0</v>
      </c>
      <c r="Z347" s="6">
        <f t="shared" si="80"/>
        <v>0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0</v>
      </c>
      <c r="AE347" s="6">
        <f t="shared" si="85"/>
        <v>0</v>
      </c>
      <c r="AF347" s="6">
        <f t="shared" si="86"/>
        <v>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IFERROR(VLOOKUP($K348,Ene!$H$4:$N$489,7,FALSE),0)</f>
        <v>0</v>
      </c>
      <c r="O348" s="6">
        <f>IFERROR(VLOOKUP($K348,Feb!$H$4:$N$489,7,FALSE),0)</f>
        <v>0</v>
      </c>
      <c r="P348" s="6">
        <f>IFERROR(VLOOKUP($K348,Mar!$H$4:$N$489,7,FALSE),0)</f>
        <v>0</v>
      </c>
      <c r="Q348" s="6">
        <f>IFERROR(VLOOKUP($K348,Abr!$H$4:$N$489,7,FALSE),0)</f>
        <v>0</v>
      </c>
      <c r="R348" s="6">
        <f>IFERROR(VLOOKUP($K348,May!$H$4:$N$489,7,FALSE),0)</f>
        <v>0</v>
      </c>
      <c r="S348" s="6">
        <f>IFERROR(VLOOKUP($K348,Jun!$H$4:$N$489,7,FALSE),0)</f>
        <v>0</v>
      </c>
      <c r="T348" s="6">
        <f>IFERROR(VLOOKUP($K348,Jul!$H$4:$N$489,7,FALSE),0)</f>
        <v>0</v>
      </c>
      <c r="U348" s="6">
        <f>IFERROR(VLOOKUP($K348,Ago!$H$4:$N$489,7,FALSE),0)</f>
        <v>0</v>
      </c>
      <c r="V348" s="6">
        <f>IFERROR(VLOOKUP($K348,Set!$H$4:$N$489,7,FALSE),0)</f>
        <v>0</v>
      </c>
      <c r="W348" s="6">
        <f>IFERROR(VLOOKUP($K348,Oct!$H$4:$N$489,7,FALSE),0)</f>
        <v>0</v>
      </c>
      <c r="X348" s="6">
        <f>IFERROR(VLOOKUP($K348,Nov!$H$4:$N$489,7,FALSE),0)</f>
        <v>0</v>
      </c>
      <c r="Y348" s="6">
        <f>IFERROR(VLOOKUP($K348,Dic!$H$4:$N$489,7,FALSE),0)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IFERROR(VLOOKUP($K349,Ene!$H$4:$N$489,7,FALSE),0)</f>
        <v>0</v>
      </c>
      <c r="O349" s="6">
        <f>IFERROR(VLOOKUP($K349,Feb!$H$4:$N$489,7,FALSE),0)</f>
        <v>0</v>
      </c>
      <c r="P349" s="6">
        <f>IFERROR(VLOOKUP($K349,Mar!$H$4:$N$489,7,FALSE),0)</f>
        <v>0</v>
      </c>
      <c r="Q349" s="6">
        <f>IFERROR(VLOOKUP($K349,Abr!$H$4:$N$489,7,FALSE),0)</f>
        <v>0</v>
      </c>
      <c r="R349" s="6">
        <f>IFERROR(VLOOKUP($K349,May!$H$4:$N$489,7,FALSE),0)</f>
        <v>0</v>
      </c>
      <c r="S349" s="6">
        <f>IFERROR(VLOOKUP($K349,Jun!$H$4:$N$489,7,FALSE),0)</f>
        <v>0</v>
      </c>
      <c r="T349" s="6">
        <f>IFERROR(VLOOKUP($K349,Jul!$H$4:$N$489,7,FALSE),0)</f>
        <v>0</v>
      </c>
      <c r="U349" s="6">
        <f>IFERROR(VLOOKUP($K349,Ago!$H$4:$N$489,7,FALSE),0)</f>
        <v>0</v>
      </c>
      <c r="V349" s="6">
        <f>IFERROR(VLOOKUP($K349,Set!$H$4:$N$489,7,FALSE),0)</f>
        <v>0</v>
      </c>
      <c r="W349" s="6">
        <f>IFERROR(VLOOKUP($K349,Oct!$H$4:$N$489,7,FALSE),0)</f>
        <v>0</v>
      </c>
      <c r="X349" s="6">
        <f>IFERROR(VLOOKUP($K349,Nov!$H$4:$N$489,7,FALSE),0)</f>
        <v>0</v>
      </c>
      <c r="Y349" s="6">
        <f>IFERROR(VLOOKUP($K349,Dic!$H$4:$N$489,7,FALSE),0)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IFERROR(VLOOKUP($K350,Ene!$H$4:$N$489,7,FALSE),0)</f>
        <v>0</v>
      </c>
      <c r="O350" s="6">
        <f>IFERROR(VLOOKUP($K350,Feb!$H$4:$N$489,7,FALSE),0)</f>
        <v>0</v>
      </c>
      <c r="P350" s="6">
        <f>IFERROR(VLOOKUP($K350,Mar!$H$4:$N$489,7,FALSE),0)</f>
        <v>0</v>
      </c>
      <c r="Q350" s="6">
        <f>IFERROR(VLOOKUP($K350,Abr!$H$4:$N$489,7,FALSE),0)</f>
        <v>0</v>
      </c>
      <c r="R350" s="6">
        <f>IFERROR(VLOOKUP($K350,May!$H$4:$N$489,7,FALSE),0)</f>
        <v>0</v>
      </c>
      <c r="S350" s="6">
        <f>IFERROR(VLOOKUP($K350,Jun!$H$4:$N$489,7,FALSE),0)</f>
        <v>0</v>
      </c>
      <c r="T350" s="6">
        <f>IFERROR(VLOOKUP($K350,Jul!$H$4:$N$489,7,FALSE),0)</f>
        <v>0</v>
      </c>
      <c r="U350" s="6">
        <f>IFERROR(VLOOKUP($K350,Ago!$H$4:$N$489,7,FALSE),0)</f>
        <v>0</v>
      </c>
      <c r="V350" s="6">
        <f>IFERROR(VLOOKUP($K350,Set!$H$4:$N$489,7,FALSE),0)</f>
        <v>0</v>
      </c>
      <c r="W350" s="6">
        <f>IFERROR(VLOOKUP($K350,Oct!$H$4:$N$489,7,FALSE),0)</f>
        <v>0</v>
      </c>
      <c r="X350" s="6">
        <f>IFERROR(VLOOKUP($K350,Nov!$H$4:$N$489,7,FALSE),0)</f>
        <v>0</v>
      </c>
      <c r="Y350" s="6">
        <f>IFERROR(VLOOKUP($K350,Dic!$H$4:$N$489,7,FALSE),0)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IFERROR(VLOOKUP($K351,Ene!$H$4:$N$489,7,FALSE),0)</f>
        <v>0</v>
      </c>
      <c r="O351" s="6">
        <f>IFERROR(VLOOKUP($K351,Feb!$H$4:$N$489,7,FALSE),0)</f>
        <v>0</v>
      </c>
      <c r="P351" s="6">
        <f>IFERROR(VLOOKUP($K351,Mar!$H$4:$N$489,7,FALSE),0)</f>
        <v>0</v>
      </c>
      <c r="Q351" s="6">
        <f>IFERROR(VLOOKUP($K351,Abr!$H$4:$N$489,7,FALSE),0)</f>
        <v>0</v>
      </c>
      <c r="R351" s="6">
        <f>IFERROR(VLOOKUP($K351,May!$H$4:$N$489,7,FALSE),0)</f>
        <v>0</v>
      </c>
      <c r="S351" s="6">
        <f>IFERROR(VLOOKUP($K351,Jun!$H$4:$N$489,7,FALSE),0)</f>
        <v>0</v>
      </c>
      <c r="T351" s="6">
        <f>IFERROR(VLOOKUP($K351,Jul!$H$4:$N$489,7,FALSE),0)</f>
        <v>0</v>
      </c>
      <c r="U351" s="6">
        <f>IFERROR(VLOOKUP($K351,Ago!$H$4:$N$489,7,FALSE),0)</f>
        <v>0</v>
      </c>
      <c r="V351" s="6">
        <f>IFERROR(VLOOKUP($K351,Set!$H$4:$N$489,7,FALSE),0)</f>
        <v>0</v>
      </c>
      <c r="W351" s="6">
        <f>IFERROR(VLOOKUP($K351,Oct!$H$4:$N$489,7,FALSE),0)</f>
        <v>0</v>
      </c>
      <c r="X351" s="6">
        <f>IFERROR(VLOOKUP($K351,Nov!$H$4:$N$489,7,FALSE),0)</f>
        <v>0</v>
      </c>
      <c r="Y351" s="6">
        <f>IFERROR(VLOOKUP($K351,Dic!$H$4:$N$489,7,FALSE),0)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IFERROR(VLOOKUP($K352,Ene!$H$4:$N$489,7,FALSE),0)</f>
        <v>0</v>
      </c>
      <c r="O352" s="6">
        <f>IFERROR(VLOOKUP($K352,Feb!$H$4:$N$489,7,FALSE),0)</f>
        <v>0</v>
      </c>
      <c r="P352" s="6">
        <f>IFERROR(VLOOKUP($K352,Mar!$H$4:$N$489,7,FALSE),0)</f>
        <v>0</v>
      </c>
      <c r="Q352" s="6">
        <f>IFERROR(VLOOKUP($K352,Abr!$H$4:$N$489,7,FALSE),0)</f>
        <v>0</v>
      </c>
      <c r="R352" s="6">
        <f>IFERROR(VLOOKUP($K352,May!$H$4:$N$489,7,FALSE),0)</f>
        <v>0</v>
      </c>
      <c r="S352" s="6">
        <f>IFERROR(VLOOKUP($K352,Jun!$H$4:$N$489,7,FALSE),0)</f>
        <v>0</v>
      </c>
      <c r="T352" s="6">
        <f>IFERROR(VLOOKUP($K352,Jul!$H$4:$N$489,7,FALSE),0)</f>
        <v>0</v>
      </c>
      <c r="U352" s="6">
        <f>IFERROR(VLOOKUP($K352,Ago!$H$4:$N$489,7,FALSE),0)</f>
        <v>0</v>
      </c>
      <c r="V352" s="6">
        <f>IFERROR(VLOOKUP($K352,Set!$H$4:$N$489,7,FALSE),0)</f>
        <v>0</v>
      </c>
      <c r="W352" s="6">
        <f>IFERROR(VLOOKUP($K352,Oct!$H$4:$N$489,7,FALSE),0)</f>
        <v>0</v>
      </c>
      <c r="X352" s="6">
        <f>IFERROR(VLOOKUP($K352,Nov!$H$4:$N$489,7,FALSE),0)</f>
        <v>0</v>
      </c>
      <c r="Y352" s="6">
        <f>IFERROR(VLOOKUP($K352,Dic!$H$4:$N$489,7,FALSE),0)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IFERROR(VLOOKUP($K353,Ene!$H$4:$N$489,7,FALSE),0)</f>
        <v>0</v>
      </c>
      <c r="O353" s="6">
        <f>IFERROR(VLOOKUP($K353,Feb!$H$4:$N$489,7,FALSE),0)</f>
        <v>0</v>
      </c>
      <c r="P353" s="6">
        <f>IFERROR(VLOOKUP($K353,Mar!$H$4:$N$489,7,FALSE),0)</f>
        <v>0</v>
      </c>
      <c r="Q353" s="6">
        <f>IFERROR(VLOOKUP($K353,Abr!$H$4:$N$489,7,FALSE),0)</f>
        <v>0</v>
      </c>
      <c r="R353" s="6">
        <f>IFERROR(VLOOKUP($K353,May!$H$4:$N$489,7,FALSE),0)</f>
        <v>0</v>
      </c>
      <c r="S353" s="6">
        <f>IFERROR(VLOOKUP($K353,Jun!$H$4:$N$489,7,FALSE),0)</f>
        <v>0</v>
      </c>
      <c r="T353" s="6">
        <f>IFERROR(VLOOKUP($K353,Jul!$H$4:$N$489,7,FALSE),0)</f>
        <v>0</v>
      </c>
      <c r="U353" s="6">
        <f>IFERROR(VLOOKUP($K353,Ago!$H$4:$N$489,7,FALSE),0)</f>
        <v>0</v>
      </c>
      <c r="V353" s="6">
        <f>IFERROR(VLOOKUP($K353,Set!$H$4:$N$489,7,FALSE),0)</f>
        <v>0</v>
      </c>
      <c r="W353" s="6">
        <f>IFERROR(VLOOKUP($K353,Oct!$H$4:$N$489,7,FALSE),0)</f>
        <v>0</v>
      </c>
      <c r="X353" s="6">
        <f>IFERROR(VLOOKUP($K353,Nov!$H$4:$N$489,7,FALSE),0)</f>
        <v>0</v>
      </c>
      <c r="Y353" s="6">
        <f>IFERROR(VLOOKUP($K353,Dic!$H$4:$N$489,7,FALSE),0)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IFERROR(VLOOKUP($K354,Ene!$H$4:$N$489,7,FALSE),0)</f>
        <v>0</v>
      </c>
      <c r="O354" s="6">
        <f>IFERROR(VLOOKUP($K354,Feb!$H$4:$N$489,7,FALSE),0)</f>
        <v>0</v>
      </c>
      <c r="P354" s="6">
        <f>IFERROR(VLOOKUP($K354,Mar!$H$4:$N$489,7,FALSE),0)</f>
        <v>0</v>
      </c>
      <c r="Q354" s="6">
        <f>IFERROR(VLOOKUP($K354,Abr!$H$4:$N$489,7,FALSE),0)</f>
        <v>0</v>
      </c>
      <c r="R354" s="6">
        <f>IFERROR(VLOOKUP($K354,May!$H$4:$N$489,7,FALSE),0)</f>
        <v>0</v>
      </c>
      <c r="S354" s="6">
        <f>IFERROR(VLOOKUP($K354,Jun!$H$4:$N$489,7,FALSE),0)</f>
        <v>0</v>
      </c>
      <c r="T354" s="6">
        <f>IFERROR(VLOOKUP($K354,Jul!$H$4:$N$489,7,FALSE),0)</f>
        <v>0</v>
      </c>
      <c r="U354" s="6">
        <f>IFERROR(VLOOKUP($K354,Ago!$H$4:$N$489,7,FALSE),0)</f>
        <v>0</v>
      </c>
      <c r="V354" s="6">
        <f>IFERROR(VLOOKUP($K354,Set!$H$4:$N$489,7,FALSE),0)</f>
        <v>0</v>
      </c>
      <c r="W354" s="6">
        <f>IFERROR(VLOOKUP($K354,Oct!$H$4:$N$489,7,FALSE),0)</f>
        <v>0</v>
      </c>
      <c r="X354" s="6">
        <f>IFERROR(VLOOKUP($K354,Nov!$H$4:$N$489,7,FALSE),0)</f>
        <v>0</v>
      </c>
      <c r="Y354" s="6">
        <f>IFERROR(VLOOKUP($K354,Dic!$H$4:$N$489,7,FALSE),0)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IFERROR(VLOOKUP($K355,Ene!$H$4:$N$489,7,FALSE),0)</f>
        <v>0</v>
      </c>
      <c r="O355" s="6">
        <f>IFERROR(VLOOKUP($K355,Feb!$H$4:$N$489,7,FALSE),0)</f>
        <v>0</v>
      </c>
      <c r="P355" s="6">
        <f>IFERROR(VLOOKUP($K355,Mar!$H$4:$N$489,7,FALSE),0)</f>
        <v>0</v>
      </c>
      <c r="Q355" s="6">
        <f>IFERROR(VLOOKUP($K355,Abr!$H$4:$N$489,7,FALSE),0)</f>
        <v>0</v>
      </c>
      <c r="R355" s="6">
        <f>IFERROR(VLOOKUP($K355,May!$H$4:$N$489,7,FALSE),0)</f>
        <v>0</v>
      </c>
      <c r="S355" s="6">
        <f>IFERROR(VLOOKUP($K355,Jun!$H$4:$N$489,7,FALSE),0)</f>
        <v>0</v>
      </c>
      <c r="T355" s="6">
        <f>IFERROR(VLOOKUP($K355,Jul!$H$4:$N$489,7,FALSE),0)</f>
        <v>0</v>
      </c>
      <c r="U355" s="6">
        <f>IFERROR(VLOOKUP($K355,Ago!$H$4:$N$489,7,FALSE),0)</f>
        <v>0</v>
      </c>
      <c r="V355" s="6">
        <f>IFERROR(VLOOKUP($K355,Set!$H$4:$N$489,7,FALSE),0)</f>
        <v>0</v>
      </c>
      <c r="W355" s="6">
        <f>IFERROR(VLOOKUP($K355,Oct!$H$4:$N$489,7,FALSE),0)</f>
        <v>0</v>
      </c>
      <c r="X355" s="6">
        <f>IFERROR(VLOOKUP($K355,Nov!$H$4:$N$489,7,FALSE),0)</f>
        <v>0</v>
      </c>
      <c r="Y355" s="6">
        <f>IFERROR(VLOOKUP($K355,Dic!$H$4:$N$489,7,FALSE),0)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IFERROR(VLOOKUP($K356,Ene!$H$4:$N$489,7,FALSE),0)</f>
        <v>0</v>
      </c>
      <c r="O356" s="6">
        <f>IFERROR(VLOOKUP($K356,Feb!$H$4:$N$489,7,FALSE),0)</f>
        <v>0</v>
      </c>
      <c r="P356" s="6">
        <f>IFERROR(VLOOKUP($K356,Mar!$H$4:$N$489,7,FALSE),0)</f>
        <v>0</v>
      </c>
      <c r="Q356" s="6">
        <f>IFERROR(VLOOKUP($K356,Abr!$H$4:$N$489,7,FALSE),0)</f>
        <v>0</v>
      </c>
      <c r="R356" s="6">
        <f>IFERROR(VLOOKUP($K356,May!$H$4:$N$489,7,FALSE),0)</f>
        <v>0</v>
      </c>
      <c r="S356" s="6">
        <f>IFERROR(VLOOKUP($K356,Jun!$H$4:$N$489,7,FALSE),0)</f>
        <v>0</v>
      </c>
      <c r="T356" s="6">
        <f>IFERROR(VLOOKUP($K356,Jul!$H$4:$N$489,7,FALSE),0)</f>
        <v>0</v>
      </c>
      <c r="U356" s="6">
        <f>IFERROR(VLOOKUP($K356,Ago!$H$4:$N$489,7,FALSE),0)</f>
        <v>0</v>
      </c>
      <c r="V356" s="6">
        <f>IFERROR(VLOOKUP($K356,Set!$H$4:$N$489,7,FALSE),0)</f>
        <v>0</v>
      </c>
      <c r="W356" s="6">
        <f>IFERROR(VLOOKUP($K356,Oct!$H$4:$N$489,7,FALSE),0)</f>
        <v>0</v>
      </c>
      <c r="X356" s="6">
        <f>IFERROR(VLOOKUP($K356,Nov!$H$4:$N$489,7,FALSE),0)</f>
        <v>0</v>
      </c>
      <c r="Y356" s="6">
        <f>IFERROR(VLOOKUP($K356,Dic!$H$4:$N$489,7,FALSE),0)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IFERROR(VLOOKUP($K357,Ene!$H$4:$N$489,7,FALSE),0)</f>
        <v>0</v>
      </c>
      <c r="O357" s="6">
        <f>IFERROR(VLOOKUP($K357,Feb!$H$4:$N$489,7,FALSE),0)</f>
        <v>0</v>
      </c>
      <c r="P357" s="6">
        <f>IFERROR(VLOOKUP($K357,Mar!$H$4:$N$489,7,FALSE),0)</f>
        <v>0</v>
      </c>
      <c r="Q357" s="6">
        <f>IFERROR(VLOOKUP($K357,Abr!$H$4:$N$489,7,FALSE),0)</f>
        <v>0</v>
      </c>
      <c r="R357" s="6">
        <f>IFERROR(VLOOKUP($K357,May!$H$4:$N$489,7,FALSE),0)</f>
        <v>0</v>
      </c>
      <c r="S357" s="6">
        <f>IFERROR(VLOOKUP($K357,Jun!$H$4:$N$489,7,FALSE),0)</f>
        <v>0</v>
      </c>
      <c r="T357" s="6">
        <f>IFERROR(VLOOKUP($K357,Jul!$H$4:$N$489,7,FALSE),0)</f>
        <v>0</v>
      </c>
      <c r="U357" s="6">
        <f>IFERROR(VLOOKUP($K357,Ago!$H$4:$N$489,7,FALSE),0)</f>
        <v>0</v>
      </c>
      <c r="V357" s="6">
        <f>IFERROR(VLOOKUP($K357,Set!$H$4:$N$489,7,FALSE),0)</f>
        <v>0</v>
      </c>
      <c r="W357" s="6">
        <f>IFERROR(VLOOKUP($K357,Oct!$H$4:$N$489,7,FALSE),0)</f>
        <v>0</v>
      </c>
      <c r="X357" s="6">
        <f>IFERROR(VLOOKUP($K357,Nov!$H$4:$N$489,7,FALSE),0)</f>
        <v>0</v>
      </c>
      <c r="Y357" s="6">
        <f>IFERROR(VLOOKUP($K357,Dic!$H$4:$N$489,7,FALSE),0)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IFERROR(VLOOKUP($K358,Ene!$H$4:$N$489,7,FALSE),0)</f>
        <v>0</v>
      </c>
      <c r="O358" s="6">
        <f>IFERROR(VLOOKUP($K358,Feb!$H$4:$N$489,7,FALSE),0)</f>
        <v>0</v>
      </c>
      <c r="P358" s="6">
        <f>IFERROR(VLOOKUP($K358,Mar!$H$4:$N$489,7,FALSE),0)</f>
        <v>0</v>
      </c>
      <c r="Q358" s="6">
        <f>IFERROR(VLOOKUP($K358,Abr!$H$4:$N$489,7,FALSE),0)</f>
        <v>0</v>
      </c>
      <c r="R358" s="6">
        <f>IFERROR(VLOOKUP($K358,May!$H$4:$N$489,7,FALSE),0)</f>
        <v>0</v>
      </c>
      <c r="S358" s="6">
        <f>IFERROR(VLOOKUP($K358,Jun!$H$4:$N$489,7,FALSE),0)</f>
        <v>0</v>
      </c>
      <c r="T358" s="6">
        <f>IFERROR(VLOOKUP($K358,Jul!$H$4:$N$489,7,FALSE),0)</f>
        <v>0</v>
      </c>
      <c r="U358" s="6">
        <f>IFERROR(VLOOKUP($K358,Ago!$H$4:$N$489,7,FALSE),0)</f>
        <v>0</v>
      </c>
      <c r="V358" s="6">
        <f>IFERROR(VLOOKUP($K358,Set!$H$4:$N$489,7,FALSE),0)</f>
        <v>0</v>
      </c>
      <c r="W358" s="6">
        <f>IFERROR(VLOOKUP($K358,Oct!$H$4:$N$489,7,FALSE),0)</f>
        <v>0</v>
      </c>
      <c r="X358" s="6">
        <f>IFERROR(VLOOKUP($K358,Nov!$H$4:$N$489,7,FALSE),0)</f>
        <v>0</v>
      </c>
      <c r="Y358" s="6">
        <f>IFERROR(VLOOKUP($K358,Dic!$H$4:$N$489,7,FALSE),0)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IFERROR(VLOOKUP($K359,Ene!$H$4:$N$489,7,FALSE),0)</f>
        <v>0</v>
      </c>
      <c r="O359" s="6">
        <f>IFERROR(VLOOKUP($K359,Feb!$H$4:$N$489,7,FALSE),0)</f>
        <v>0</v>
      </c>
      <c r="P359" s="6">
        <f>IFERROR(VLOOKUP($K359,Mar!$H$4:$N$489,7,FALSE),0)</f>
        <v>0</v>
      </c>
      <c r="Q359" s="6">
        <f>IFERROR(VLOOKUP($K359,Abr!$H$4:$N$489,7,FALSE),0)</f>
        <v>0</v>
      </c>
      <c r="R359" s="6">
        <f>IFERROR(VLOOKUP($K359,May!$H$4:$N$489,7,FALSE),0)</f>
        <v>0</v>
      </c>
      <c r="S359" s="6">
        <f>IFERROR(VLOOKUP($K359,Jun!$H$4:$N$489,7,FALSE),0)</f>
        <v>0</v>
      </c>
      <c r="T359" s="6">
        <f>IFERROR(VLOOKUP($K359,Jul!$H$4:$N$489,7,FALSE),0)</f>
        <v>0</v>
      </c>
      <c r="U359" s="6">
        <f>IFERROR(VLOOKUP($K359,Ago!$H$4:$N$489,7,FALSE),0)</f>
        <v>0</v>
      </c>
      <c r="V359" s="6">
        <f>IFERROR(VLOOKUP($K359,Set!$H$4:$N$489,7,FALSE),0)</f>
        <v>0</v>
      </c>
      <c r="W359" s="6">
        <f>IFERROR(VLOOKUP($K359,Oct!$H$4:$N$489,7,FALSE),0)</f>
        <v>0</v>
      </c>
      <c r="X359" s="6">
        <f>IFERROR(VLOOKUP($K359,Nov!$H$4:$N$489,7,FALSE),0)</f>
        <v>0</v>
      </c>
      <c r="Y359" s="6">
        <f>IFERROR(VLOOKUP($K359,Dic!$H$4:$N$489,7,FALSE),0)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IFERROR(VLOOKUP($K360,Ene!$H$4:$N$489,7,FALSE),0)</f>
        <v>0</v>
      </c>
      <c r="O360" s="6">
        <f>IFERROR(VLOOKUP($K360,Feb!$H$4:$N$489,7,FALSE),0)</f>
        <v>0</v>
      </c>
      <c r="P360" s="6">
        <f>IFERROR(VLOOKUP($K360,Mar!$H$4:$N$489,7,FALSE),0)</f>
        <v>0</v>
      </c>
      <c r="Q360" s="6">
        <f>IFERROR(VLOOKUP($K360,Abr!$H$4:$N$489,7,FALSE),0)</f>
        <v>0</v>
      </c>
      <c r="R360" s="6">
        <f>IFERROR(VLOOKUP($K360,May!$H$4:$N$489,7,FALSE),0)</f>
        <v>0</v>
      </c>
      <c r="S360" s="6">
        <f>IFERROR(VLOOKUP($K360,Jun!$H$4:$N$489,7,FALSE),0)</f>
        <v>0</v>
      </c>
      <c r="T360" s="6">
        <f>IFERROR(VLOOKUP($K360,Jul!$H$4:$N$489,7,FALSE),0)</f>
        <v>0</v>
      </c>
      <c r="U360" s="6">
        <f>IFERROR(VLOOKUP($K360,Ago!$H$4:$N$489,7,FALSE),0)</f>
        <v>0</v>
      </c>
      <c r="V360" s="6">
        <f>IFERROR(VLOOKUP($K360,Set!$H$4:$N$489,7,FALSE),0)</f>
        <v>0</v>
      </c>
      <c r="W360" s="6">
        <f>IFERROR(VLOOKUP($K360,Oct!$H$4:$N$489,7,FALSE),0)</f>
        <v>0</v>
      </c>
      <c r="X360" s="6">
        <f>IFERROR(VLOOKUP($K360,Nov!$H$4:$N$489,7,FALSE),0)</f>
        <v>0</v>
      </c>
      <c r="Y360" s="6">
        <f>IFERROR(VLOOKUP($K360,Dic!$H$4:$N$489,7,FALSE),0)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IFERROR(VLOOKUP($K361,Ene!$H$4:$N$489,7,FALSE),0)</f>
        <v>0</v>
      </c>
      <c r="O361" s="6">
        <f>IFERROR(VLOOKUP($K361,Feb!$H$4:$N$489,7,FALSE),0)</f>
        <v>0</v>
      </c>
      <c r="P361" s="6">
        <f>IFERROR(VLOOKUP($K361,Mar!$H$4:$N$489,7,FALSE),0)</f>
        <v>0</v>
      </c>
      <c r="Q361" s="6">
        <f>IFERROR(VLOOKUP($K361,Abr!$H$4:$N$489,7,FALSE),0)</f>
        <v>0</v>
      </c>
      <c r="R361" s="6">
        <f>IFERROR(VLOOKUP($K361,May!$H$4:$N$489,7,FALSE),0)</f>
        <v>0</v>
      </c>
      <c r="S361" s="6">
        <f>IFERROR(VLOOKUP($K361,Jun!$H$4:$N$489,7,FALSE),0)</f>
        <v>0</v>
      </c>
      <c r="T361" s="6">
        <f>IFERROR(VLOOKUP($K361,Jul!$H$4:$N$489,7,FALSE),0)</f>
        <v>0</v>
      </c>
      <c r="U361" s="6">
        <f>IFERROR(VLOOKUP($K361,Ago!$H$4:$N$489,7,FALSE),0)</f>
        <v>0</v>
      </c>
      <c r="V361" s="6">
        <f>IFERROR(VLOOKUP($K361,Set!$H$4:$N$489,7,FALSE),0)</f>
        <v>0</v>
      </c>
      <c r="W361" s="6">
        <f>IFERROR(VLOOKUP($K361,Oct!$H$4:$N$489,7,FALSE),0)</f>
        <v>0</v>
      </c>
      <c r="X361" s="6">
        <f>IFERROR(VLOOKUP($K361,Nov!$H$4:$N$489,7,FALSE),0)</f>
        <v>0</v>
      </c>
      <c r="Y361" s="6">
        <f>IFERROR(VLOOKUP($K361,Dic!$H$4:$N$489,7,FALSE),0)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IFERROR(VLOOKUP($K362,Ene!$H$4:$N$489,7,FALSE),0)</f>
        <v>0</v>
      </c>
      <c r="O362" s="6">
        <f>IFERROR(VLOOKUP($K362,Feb!$H$4:$N$489,7,FALSE),0)</f>
        <v>0</v>
      </c>
      <c r="P362" s="6">
        <f>IFERROR(VLOOKUP($K362,Mar!$H$4:$N$489,7,FALSE),0)</f>
        <v>0</v>
      </c>
      <c r="Q362" s="6">
        <f>IFERROR(VLOOKUP($K362,Abr!$H$4:$N$489,7,FALSE),0)</f>
        <v>0</v>
      </c>
      <c r="R362" s="6">
        <f>IFERROR(VLOOKUP($K362,May!$H$4:$N$489,7,FALSE),0)</f>
        <v>0</v>
      </c>
      <c r="S362" s="6">
        <f>IFERROR(VLOOKUP($K362,Jun!$H$4:$N$489,7,FALSE),0)</f>
        <v>0</v>
      </c>
      <c r="T362" s="6">
        <f>IFERROR(VLOOKUP($K362,Jul!$H$4:$N$489,7,FALSE),0)</f>
        <v>0</v>
      </c>
      <c r="U362" s="6">
        <f>IFERROR(VLOOKUP($K362,Ago!$H$4:$N$489,7,FALSE),0)</f>
        <v>0</v>
      </c>
      <c r="V362" s="6">
        <f>IFERROR(VLOOKUP($K362,Set!$H$4:$N$489,7,FALSE),0)</f>
        <v>0</v>
      </c>
      <c r="W362" s="6">
        <f>IFERROR(VLOOKUP($K362,Oct!$H$4:$N$489,7,FALSE),0)</f>
        <v>0</v>
      </c>
      <c r="X362" s="6">
        <f>IFERROR(VLOOKUP($K362,Nov!$H$4:$N$489,7,FALSE),0)</f>
        <v>0</v>
      </c>
      <c r="Y362" s="6">
        <f>IFERROR(VLOOKUP($K362,Dic!$H$4:$N$489,7,FALSE),0)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IFERROR(VLOOKUP($K363,Ene!$H$4:$N$489,7,FALSE),0)</f>
        <v>0</v>
      </c>
      <c r="O363" s="6">
        <f>IFERROR(VLOOKUP($K363,Feb!$H$4:$N$489,7,FALSE),0)</f>
        <v>0</v>
      </c>
      <c r="P363" s="6">
        <f>IFERROR(VLOOKUP($K363,Mar!$H$4:$N$489,7,FALSE),0)</f>
        <v>0</v>
      </c>
      <c r="Q363" s="6">
        <f>IFERROR(VLOOKUP($K363,Abr!$H$4:$N$489,7,FALSE),0)</f>
        <v>0</v>
      </c>
      <c r="R363" s="6">
        <f>IFERROR(VLOOKUP($K363,May!$H$4:$N$489,7,FALSE),0)</f>
        <v>0</v>
      </c>
      <c r="S363" s="6">
        <f>IFERROR(VLOOKUP($K363,Jun!$H$4:$N$489,7,FALSE),0)</f>
        <v>0</v>
      </c>
      <c r="T363" s="6">
        <f>IFERROR(VLOOKUP($K363,Jul!$H$4:$N$489,7,FALSE),0)</f>
        <v>0</v>
      </c>
      <c r="U363" s="6">
        <f>IFERROR(VLOOKUP($K363,Ago!$H$4:$N$489,7,FALSE),0)</f>
        <v>0</v>
      </c>
      <c r="V363" s="6">
        <f>IFERROR(VLOOKUP($K363,Set!$H$4:$N$489,7,FALSE),0)</f>
        <v>0</v>
      </c>
      <c r="W363" s="6">
        <f>IFERROR(VLOOKUP($K363,Oct!$H$4:$N$489,7,FALSE),0)</f>
        <v>0</v>
      </c>
      <c r="X363" s="6">
        <f>IFERROR(VLOOKUP($K363,Nov!$H$4:$N$489,7,FALSE),0)</f>
        <v>0</v>
      </c>
      <c r="Y363" s="6">
        <f>IFERROR(VLOOKUP($K363,Dic!$H$4:$N$489,7,FALSE),0)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IFERROR(VLOOKUP($K364,Ene!$H$4:$N$489,7,FALSE),0)</f>
        <v>0</v>
      </c>
      <c r="O364" s="6">
        <f>IFERROR(VLOOKUP($K364,Feb!$H$4:$N$489,7,FALSE),0)</f>
        <v>0</v>
      </c>
      <c r="P364" s="6">
        <f>IFERROR(VLOOKUP($K364,Mar!$H$4:$N$489,7,FALSE),0)</f>
        <v>0</v>
      </c>
      <c r="Q364" s="6">
        <f>IFERROR(VLOOKUP($K364,Abr!$H$4:$N$489,7,FALSE),0)</f>
        <v>0</v>
      </c>
      <c r="R364" s="6">
        <f>IFERROR(VLOOKUP($K364,May!$H$4:$N$489,7,FALSE),0)</f>
        <v>0</v>
      </c>
      <c r="S364" s="6">
        <f>IFERROR(VLOOKUP($K364,Jun!$H$4:$N$489,7,FALSE),0)</f>
        <v>0</v>
      </c>
      <c r="T364" s="6">
        <f>IFERROR(VLOOKUP($K364,Jul!$H$4:$N$489,7,FALSE),0)</f>
        <v>0</v>
      </c>
      <c r="U364" s="6">
        <f>IFERROR(VLOOKUP($K364,Ago!$H$4:$N$489,7,FALSE),0)</f>
        <v>0</v>
      </c>
      <c r="V364" s="6">
        <f>IFERROR(VLOOKUP($K364,Set!$H$4:$N$489,7,FALSE),0)</f>
        <v>0</v>
      </c>
      <c r="W364" s="6">
        <f>IFERROR(VLOOKUP($K364,Oct!$H$4:$N$489,7,FALSE),0)</f>
        <v>0</v>
      </c>
      <c r="X364" s="6">
        <f>IFERROR(VLOOKUP($K364,Nov!$H$4:$N$489,7,FALSE),0)</f>
        <v>0</v>
      </c>
      <c r="Y364" s="6">
        <f>IFERROR(VLOOKUP($K364,Dic!$H$4:$N$489,7,FALSE),0)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IFERROR(VLOOKUP($K365,Ene!$H$4:$N$489,7,FALSE),0)</f>
        <v>0</v>
      </c>
      <c r="O365" s="6">
        <f>IFERROR(VLOOKUP($K365,Feb!$H$4:$N$489,7,FALSE),0)</f>
        <v>0</v>
      </c>
      <c r="P365" s="6">
        <f>IFERROR(VLOOKUP($K365,Mar!$H$4:$N$489,7,FALSE),0)</f>
        <v>0</v>
      </c>
      <c r="Q365" s="6">
        <f>IFERROR(VLOOKUP($K365,Abr!$H$4:$N$489,7,FALSE),0)</f>
        <v>0</v>
      </c>
      <c r="R365" s="6">
        <f>IFERROR(VLOOKUP($K365,May!$H$4:$N$489,7,FALSE),0)</f>
        <v>0</v>
      </c>
      <c r="S365" s="6">
        <f>IFERROR(VLOOKUP($K365,Jun!$H$4:$N$489,7,FALSE),0)</f>
        <v>0</v>
      </c>
      <c r="T365" s="6">
        <f>IFERROR(VLOOKUP($K365,Jul!$H$4:$N$489,7,FALSE),0)</f>
        <v>0</v>
      </c>
      <c r="U365" s="6">
        <f>IFERROR(VLOOKUP($K365,Ago!$H$4:$N$489,7,FALSE),0)</f>
        <v>0</v>
      </c>
      <c r="V365" s="6">
        <f>IFERROR(VLOOKUP($K365,Set!$H$4:$N$489,7,FALSE),0)</f>
        <v>0</v>
      </c>
      <c r="W365" s="6">
        <f>IFERROR(VLOOKUP($K365,Oct!$H$4:$N$489,7,FALSE),0)</f>
        <v>0</v>
      </c>
      <c r="X365" s="6">
        <f>IFERROR(VLOOKUP($K365,Nov!$H$4:$N$489,7,FALSE),0)</f>
        <v>0</v>
      </c>
      <c r="Y365" s="6">
        <f>IFERROR(VLOOKUP($K365,Dic!$H$4:$N$489,7,FALSE),0)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IFERROR(VLOOKUP($K366,Ene!$H$4:$N$489,7,FALSE),0)</f>
        <v>0</v>
      </c>
      <c r="O366" s="6">
        <f>IFERROR(VLOOKUP($K366,Feb!$H$4:$N$489,7,FALSE),0)</f>
        <v>0</v>
      </c>
      <c r="P366" s="6">
        <f>IFERROR(VLOOKUP($K366,Mar!$H$4:$N$489,7,FALSE),0)</f>
        <v>0</v>
      </c>
      <c r="Q366" s="6">
        <f>IFERROR(VLOOKUP($K366,Abr!$H$4:$N$489,7,FALSE),0)</f>
        <v>0</v>
      </c>
      <c r="R366" s="6">
        <f>IFERROR(VLOOKUP($K366,May!$H$4:$N$489,7,FALSE),0)</f>
        <v>0</v>
      </c>
      <c r="S366" s="6">
        <f>IFERROR(VLOOKUP($K366,Jun!$H$4:$N$489,7,FALSE),0)</f>
        <v>0</v>
      </c>
      <c r="T366" s="6">
        <f>IFERROR(VLOOKUP($K366,Jul!$H$4:$N$489,7,FALSE),0)</f>
        <v>0</v>
      </c>
      <c r="U366" s="6">
        <f>IFERROR(VLOOKUP($K366,Ago!$H$4:$N$489,7,FALSE),0)</f>
        <v>0</v>
      </c>
      <c r="V366" s="6">
        <f>IFERROR(VLOOKUP($K366,Set!$H$4:$N$489,7,FALSE),0)</f>
        <v>0</v>
      </c>
      <c r="W366" s="6">
        <f>IFERROR(VLOOKUP($K366,Oct!$H$4:$N$489,7,FALSE),0)</f>
        <v>0</v>
      </c>
      <c r="X366" s="6">
        <f>IFERROR(VLOOKUP($K366,Nov!$H$4:$N$489,7,FALSE),0)</f>
        <v>0</v>
      </c>
      <c r="Y366" s="6">
        <f>IFERROR(VLOOKUP($K366,Dic!$H$4:$N$489,7,FALSE),0)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IFERROR(VLOOKUP($K367,Ene!$H$4:$N$489,7,FALSE),0)</f>
        <v>0</v>
      </c>
      <c r="O367" s="6">
        <f>IFERROR(VLOOKUP($K367,Feb!$H$4:$N$489,7,FALSE),0)</f>
        <v>0</v>
      </c>
      <c r="P367" s="6">
        <f>IFERROR(VLOOKUP($K367,Mar!$H$4:$N$489,7,FALSE),0)</f>
        <v>0</v>
      </c>
      <c r="Q367" s="6">
        <f>IFERROR(VLOOKUP($K367,Abr!$H$4:$N$489,7,FALSE),0)</f>
        <v>0</v>
      </c>
      <c r="R367" s="6">
        <f>IFERROR(VLOOKUP($K367,May!$H$4:$N$489,7,FALSE),0)</f>
        <v>0</v>
      </c>
      <c r="S367" s="6">
        <f>IFERROR(VLOOKUP($K367,Jun!$H$4:$N$489,7,FALSE),0)</f>
        <v>0</v>
      </c>
      <c r="T367" s="6">
        <f>IFERROR(VLOOKUP($K367,Jul!$H$4:$N$489,7,FALSE),0)</f>
        <v>0</v>
      </c>
      <c r="U367" s="6">
        <f>IFERROR(VLOOKUP($K367,Ago!$H$4:$N$489,7,FALSE),0)</f>
        <v>0</v>
      </c>
      <c r="V367" s="6">
        <f>IFERROR(VLOOKUP($K367,Set!$H$4:$N$489,7,FALSE),0)</f>
        <v>0</v>
      </c>
      <c r="W367" s="6">
        <f>IFERROR(VLOOKUP($K367,Oct!$H$4:$N$489,7,FALSE),0)</f>
        <v>0</v>
      </c>
      <c r="X367" s="6">
        <f>IFERROR(VLOOKUP($K367,Nov!$H$4:$N$489,7,FALSE),0)</f>
        <v>0</v>
      </c>
      <c r="Y367" s="6">
        <f>IFERROR(VLOOKUP($K367,Dic!$H$4:$N$489,7,FALSE),0)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IFERROR(VLOOKUP($K368,Ene!$H$4:$N$489,7,FALSE),0)</f>
        <v>0</v>
      </c>
      <c r="O368" s="6">
        <f>IFERROR(VLOOKUP($K368,Feb!$H$4:$N$489,7,FALSE),0)</f>
        <v>2</v>
      </c>
      <c r="P368" s="6">
        <f>IFERROR(VLOOKUP($K368,Mar!$H$4:$N$489,7,FALSE),0)</f>
        <v>0</v>
      </c>
      <c r="Q368" s="6">
        <f>IFERROR(VLOOKUP($K368,Abr!$H$4:$N$489,7,FALSE),0)</f>
        <v>2</v>
      </c>
      <c r="R368" s="6">
        <f>IFERROR(VLOOKUP($K368,May!$H$4:$N$489,7,FALSE),0)</f>
        <v>0</v>
      </c>
      <c r="S368" s="6">
        <f>IFERROR(VLOOKUP($K368,Jun!$H$4:$N$489,7,FALSE),0)</f>
        <v>1</v>
      </c>
      <c r="T368" s="6">
        <f>IFERROR(VLOOKUP($K368,Jul!$H$4:$N$489,7,FALSE),0)</f>
        <v>0</v>
      </c>
      <c r="U368" s="6">
        <f>IFERROR(VLOOKUP($K368,Ago!$H$4:$N$489,7,FALSE),0)</f>
        <v>0</v>
      </c>
      <c r="V368" s="6">
        <f>IFERROR(VLOOKUP($K368,Set!$H$4:$N$489,7,FALSE),0)</f>
        <v>0</v>
      </c>
      <c r="W368" s="6">
        <f>IFERROR(VLOOKUP($K368,Oct!$H$4:$N$489,7,FALSE),0)</f>
        <v>0</v>
      </c>
      <c r="X368" s="6">
        <f>IFERROR(VLOOKUP($K368,Nov!$H$4:$N$489,7,FALSE),0)</f>
        <v>0</v>
      </c>
      <c r="Y368" s="6">
        <f>IFERROR(VLOOKUP($K368,Dic!$H$4:$N$489,7,FALSE),0)</f>
        <v>0</v>
      </c>
      <c r="Z368" s="6">
        <f t="shared" si="80"/>
        <v>2</v>
      </c>
      <c r="AA368" s="6">
        <f t="shared" si="81"/>
        <v>3</v>
      </c>
      <c r="AB368" s="6">
        <f t="shared" si="82"/>
        <v>0</v>
      </c>
      <c r="AC368" s="6">
        <f t="shared" si="83"/>
        <v>0</v>
      </c>
      <c r="AD368" s="6">
        <f t="shared" si="84"/>
        <v>5</v>
      </c>
      <c r="AE368" s="6">
        <f t="shared" si="85"/>
        <v>0</v>
      </c>
      <c r="AF368" s="6">
        <f t="shared" si="86"/>
        <v>5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IFERROR(VLOOKUP($K369,Ene!$H$4:$N$489,7,FALSE),0)</f>
        <v>0</v>
      </c>
      <c r="O369" s="6">
        <f>IFERROR(VLOOKUP($K369,Feb!$H$4:$N$489,7,FALSE),0)</f>
        <v>0</v>
      </c>
      <c r="P369" s="6">
        <f>IFERROR(VLOOKUP($K369,Mar!$H$4:$N$489,7,FALSE),0)</f>
        <v>0</v>
      </c>
      <c r="Q369" s="6">
        <f>IFERROR(VLOOKUP($K369,Abr!$H$4:$N$489,7,FALSE),0)</f>
        <v>0</v>
      </c>
      <c r="R369" s="6">
        <f>IFERROR(VLOOKUP($K369,May!$H$4:$N$489,7,FALSE),0)</f>
        <v>0</v>
      </c>
      <c r="S369" s="6">
        <f>IFERROR(VLOOKUP($K369,Jun!$H$4:$N$489,7,FALSE),0)</f>
        <v>0</v>
      </c>
      <c r="T369" s="6">
        <f>IFERROR(VLOOKUP($K369,Jul!$H$4:$N$489,7,FALSE),0)</f>
        <v>0</v>
      </c>
      <c r="U369" s="6">
        <f>IFERROR(VLOOKUP($K369,Ago!$H$4:$N$489,7,FALSE),0)</f>
        <v>0</v>
      </c>
      <c r="V369" s="6">
        <f>IFERROR(VLOOKUP($K369,Set!$H$4:$N$489,7,FALSE),0)</f>
        <v>0</v>
      </c>
      <c r="W369" s="6">
        <f>IFERROR(VLOOKUP($K369,Oct!$H$4:$N$489,7,FALSE),0)</f>
        <v>0</v>
      </c>
      <c r="X369" s="6">
        <f>IFERROR(VLOOKUP($K369,Nov!$H$4:$N$489,7,FALSE),0)</f>
        <v>0</v>
      </c>
      <c r="Y369" s="6">
        <f>IFERROR(VLOOKUP($K369,Dic!$H$4:$N$489,7,FALSE),0)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IFERROR(VLOOKUP($K370,Ene!$H$4:$N$489,7,FALSE),0)</f>
        <v>0</v>
      </c>
      <c r="O370" s="6">
        <f>IFERROR(VLOOKUP($K370,Feb!$H$4:$N$489,7,FALSE),0)</f>
        <v>0</v>
      </c>
      <c r="P370" s="6">
        <f>IFERROR(VLOOKUP($K370,Mar!$H$4:$N$489,7,FALSE),0)</f>
        <v>0</v>
      </c>
      <c r="Q370" s="6">
        <f>IFERROR(VLOOKUP($K370,Abr!$H$4:$N$489,7,FALSE),0)</f>
        <v>0</v>
      </c>
      <c r="R370" s="6">
        <f>IFERROR(VLOOKUP($K370,May!$H$4:$N$489,7,FALSE),0)</f>
        <v>0</v>
      </c>
      <c r="S370" s="6">
        <f>IFERROR(VLOOKUP($K370,Jun!$H$4:$N$489,7,FALSE),0)</f>
        <v>0</v>
      </c>
      <c r="T370" s="6">
        <f>IFERROR(VLOOKUP($K370,Jul!$H$4:$N$489,7,FALSE),0)</f>
        <v>0</v>
      </c>
      <c r="U370" s="6">
        <f>IFERROR(VLOOKUP($K370,Ago!$H$4:$N$489,7,FALSE),0)</f>
        <v>0</v>
      </c>
      <c r="V370" s="6">
        <f>IFERROR(VLOOKUP($K370,Set!$H$4:$N$489,7,FALSE),0)</f>
        <v>0</v>
      </c>
      <c r="W370" s="6">
        <f>IFERROR(VLOOKUP($K370,Oct!$H$4:$N$489,7,FALSE),0)</f>
        <v>0</v>
      </c>
      <c r="X370" s="6">
        <f>IFERROR(VLOOKUP($K370,Nov!$H$4:$N$489,7,FALSE),0)</f>
        <v>0</v>
      </c>
      <c r="Y370" s="6">
        <f>IFERROR(VLOOKUP($K370,Dic!$H$4:$N$489,7,FALSE),0)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IFERROR(VLOOKUP($K371,Ene!$H$4:$N$489,7,FALSE),0)</f>
        <v>1</v>
      </c>
      <c r="O371" s="6">
        <f>IFERROR(VLOOKUP($K371,Feb!$H$4:$N$489,7,FALSE),0)</f>
        <v>0</v>
      </c>
      <c r="P371" s="6">
        <f>IFERROR(VLOOKUP($K371,Mar!$H$4:$N$489,7,FALSE),0)</f>
        <v>0</v>
      </c>
      <c r="Q371" s="6">
        <f>IFERROR(VLOOKUP($K371,Abr!$H$4:$N$489,7,FALSE),0)</f>
        <v>0</v>
      </c>
      <c r="R371" s="6">
        <f>IFERROR(VLOOKUP($K371,May!$H$4:$N$489,7,FALSE),0)</f>
        <v>0</v>
      </c>
      <c r="S371" s="6">
        <f>IFERROR(VLOOKUP($K371,Jun!$H$4:$N$489,7,FALSE),0)</f>
        <v>0</v>
      </c>
      <c r="T371" s="6">
        <f>IFERROR(VLOOKUP($K371,Jul!$H$4:$N$489,7,FALSE),0)</f>
        <v>0</v>
      </c>
      <c r="U371" s="6">
        <f>IFERROR(VLOOKUP($K371,Ago!$H$4:$N$489,7,FALSE),0)</f>
        <v>0</v>
      </c>
      <c r="V371" s="6">
        <f>IFERROR(VLOOKUP($K371,Set!$H$4:$N$489,7,FALSE),0)</f>
        <v>0</v>
      </c>
      <c r="W371" s="6">
        <f>IFERROR(VLOOKUP($K371,Oct!$H$4:$N$489,7,FALSE),0)</f>
        <v>0</v>
      </c>
      <c r="X371" s="6">
        <f>IFERROR(VLOOKUP($K371,Nov!$H$4:$N$489,7,FALSE),0)</f>
        <v>0</v>
      </c>
      <c r="Y371" s="6">
        <f>IFERROR(VLOOKUP($K371,Dic!$H$4:$N$489,7,FALSE),0)</f>
        <v>0</v>
      </c>
      <c r="Z371" s="6">
        <f t="shared" si="80"/>
        <v>1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1</v>
      </c>
      <c r="AE371" s="6">
        <f t="shared" si="85"/>
        <v>0</v>
      </c>
      <c r="AF371" s="6">
        <f t="shared" si="86"/>
        <v>1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IFERROR(VLOOKUP($K372,Ene!$H$4:$N$489,7,FALSE),0)</f>
        <v>0</v>
      </c>
      <c r="O372" s="6">
        <f>IFERROR(VLOOKUP($K372,Feb!$H$4:$N$489,7,FALSE),0)</f>
        <v>0</v>
      </c>
      <c r="P372" s="6">
        <f>IFERROR(VLOOKUP($K372,Mar!$H$4:$N$489,7,FALSE),0)</f>
        <v>0</v>
      </c>
      <c r="Q372" s="6">
        <f>IFERROR(VLOOKUP($K372,Abr!$H$4:$N$489,7,FALSE),0)</f>
        <v>0</v>
      </c>
      <c r="R372" s="6">
        <f>IFERROR(VLOOKUP($K372,May!$H$4:$N$489,7,FALSE),0)</f>
        <v>0</v>
      </c>
      <c r="S372" s="6">
        <f>IFERROR(VLOOKUP($K372,Jun!$H$4:$N$489,7,FALSE),0)</f>
        <v>0</v>
      </c>
      <c r="T372" s="6">
        <f>IFERROR(VLOOKUP($K372,Jul!$H$4:$N$489,7,FALSE),0)</f>
        <v>0</v>
      </c>
      <c r="U372" s="6">
        <f>IFERROR(VLOOKUP($K372,Ago!$H$4:$N$489,7,FALSE),0)</f>
        <v>0</v>
      </c>
      <c r="V372" s="6">
        <f>IFERROR(VLOOKUP($K372,Set!$H$4:$N$489,7,FALSE),0)</f>
        <v>0</v>
      </c>
      <c r="W372" s="6">
        <f>IFERROR(VLOOKUP($K372,Oct!$H$4:$N$489,7,FALSE),0)</f>
        <v>0</v>
      </c>
      <c r="X372" s="6">
        <f>IFERROR(VLOOKUP($K372,Nov!$H$4:$N$489,7,FALSE),0)</f>
        <v>0</v>
      </c>
      <c r="Y372" s="6">
        <f>IFERROR(VLOOKUP($K372,Dic!$H$4:$N$489,7,FALSE),0)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IFERROR(VLOOKUP($K373,Ene!$H$4:$N$489,7,FALSE),0)</f>
        <v>0</v>
      </c>
      <c r="O373" s="6">
        <f>IFERROR(VLOOKUP($K373,Feb!$H$4:$N$489,7,FALSE),0)</f>
        <v>0</v>
      </c>
      <c r="P373" s="6">
        <f>IFERROR(VLOOKUP($K373,Mar!$H$4:$N$489,7,FALSE),0)</f>
        <v>0</v>
      </c>
      <c r="Q373" s="6">
        <f>IFERROR(VLOOKUP($K373,Abr!$H$4:$N$489,7,FALSE),0)</f>
        <v>0</v>
      </c>
      <c r="R373" s="6">
        <f>IFERROR(VLOOKUP($K373,May!$H$4:$N$489,7,FALSE),0)</f>
        <v>0</v>
      </c>
      <c r="S373" s="6">
        <f>IFERROR(VLOOKUP($K373,Jun!$H$4:$N$489,7,FALSE),0)</f>
        <v>0</v>
      </c>
      <c r="T373" s="6">
        <f>IFERROR(VLOOKUP($K373,Jul!$H$4:$N$489,7,FALSE),0)</f>
        <v>0</v>
      </c>
      <c r="U373" s="6">
        <f>IFERROR(VLOOKUP($K373,Ago!$H$4:$N$489,7,FALSE),0)</f>
        <v>0</v>
      </c>
      <c r="V373" s="6">
        <f>IFERROR(VLOOKUP($K373,Set!$H$4:$N$489,7,FALSE),0)</f>
        <v>0</v>
      </c>
      <c r="W373" s="6">
        <f>IFERROR(VLOOKUP($K373,Oct!$H$4:$N$489,7,FALSE),0)</f>
        <v>0</v>
      </c>
      <c r="X373" s="6">
        <f>IFERROR(VLOOKUP($K373,Nov!$H$4:$N$489,7,FALSE),0)</f>
        <v>0</v>
      </c>
      <c r="Y373" s="6">
        <f>IFERROR(VLOOKUP($K373,Dic!$H$4:$N$489,7,FALSE),0)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IFERROR(VLOOKUP($K374,Ene!$H$4:$N$489,7,FALSE),0)</f>
        <v>0</v>
      </c>
      <c r="O374" s="6">
        <f>IFERROR(VLOOKUP($K374,Feb!$H$4:$N$489,7,FALSE),0)</f>
        <v>0</v>
      </c>
      <c r="P374" s="6">
        <f>IFERROR(VLOOKUP($K374,Mar!$H$4:$N$489,7,FALSE),0)</f>
        <v>0</v>
      </c>
      <c r="Q374" s="6">
        <f>IFERROR(VLOOKUP($K374,Abr!$H$4:$N$489,7,FALSE),0)</f>
        <v>0</v>
      </c>
      <c r="R374" s="6">
        <f>IFERROR(VLOOKUP($K374,May!$H$4:$N$489,7,FALSE),0)</f>
        <v>0</v>
      </c>
      <c r="S374" s="6">
        <f>IFERROR(VLOOKUP($K374,Jun!$H$4:$N$489,7,FALSE),0)</f>
        <v>0</v>
      </c>
      <c r="T374" s="6">
        <f>IFERROR(VLOOKUP($K374,Jul!$H$4:$N$489,7,FALSE),0)</f>
        <v>0</v>
      </c>
      <c r="U374" s="6">
        <f>IFERROR(VLOOKUP($K374,Ago!$H$4:$N$489,7,FALSE),0)</f>
        <v>0</v>
      </c>
      <c r="V374" s="6">
        <f>IFERROR(VLOOKUP($K374,Set!$H$4:$N$489,7,FALSE),0)</f>
        <v>0</v>
      </c>
      <c r="W374" s="6">
        <f>IFERROR(VLOOKUP($K374,Oct!$H$4:$N$489,7,FALSE),0)</f>
        <v>0</v>
      </c>
      <c r="X374" s="6">
        <f>IFERROR(VLOOKUP($K374,Nov!$H$4:$N$489,7,FALSE),0)</f>
        <v>0</v>
      </c>
      <c r="Y374" s="6">
        <f>IFERROR(VLOOKUP($K374,Dic!$H$4:$N$489,7,FALSE),0)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IFERROR(VLOOKUP($K375,Ene!$H$4:$N$489,7,FALSE),0)</f>
        <v>0</v>
      </c>
      <c r="O375" s="6">
        <f>IFERROR(VLOOKUP($K375,Feb!$H$4:$N$489,7,FALSE),0)</f>
        <v>0</v>
      </c>
      <c r="P375" s="6">
        <f>IFERROR(VLOOKUP($K375,Mar!$H$4:$N$489,7,FALSE),0)</f>
        <v>0</v>
      </c>
      <c r="Q375" s="6">
        <f>IFERROR(VLOOKUP($K375,Abr!$H$4:$N$489,7,FALSE),0)</f>
        <v>0</v>
      </c>
      <c r="R375" s="6">
        <f>IFERROR(VLOOKUP($K375,May!$H$4:$N$489,7,FALSE),0)</f>
        <v>0</v>
      </c>
      <c r="S375" s="6">
        <f>IFERROR(VLOOKUP($K375,Jun!$H$4:$N$489,7,FALSE),0)</f>
        <v>0</v>
      </c>
      <c r="T375" s="6">
        <f>IFERROR(VLOOKUP($K375,Jul!$H$4:$N$489,7,FALSE),0)</f>
        <v>0</v>
      </c>
      <c r="U375" s="6">
        <f>IFERROR(VLOOKUP($K375,Ago!$H$4:$N$489,7,FALSE),0)</f>
        <v>0</v>
      </c>
      <c r="V375" s="6">
        <f>IFERROR(VLOOKUP($K375,Set!$H$4:$N$489,7,FALSE),0)</f>
        <v>0</v>
      </c>
      <c r="W375" s="6">
        <f>IFERROR(VLOOKUP($K375,Oct!$H$4:$N$489,7,FALSE),0)</f>
        <v>0</v>
      </c>
      <c r="X375" s="6">
        <f>IFERROR(VLOOKUP($K375,Nov!$H$4:$N$489,7,FALSE),0)</f>
        <v>0</v>
      </c>
      <c r="Y375" s="6">
        <f>IFERROR(VLOOKUP($K375,Dic!$H$4:$N$489,7,FALSE),0)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IFERROR(VLOOKUP($K376,Ene!$H$4:$N$489,7,FALSE),0)</f>
        <v>0</v>
      </c>
      <c r="O376" s="6">
        <f>IFERROR(VLOOKUP($K376,Feb!$H$4:$N$489,7,FALSE),0)</f>
        <v>0</v>
      </c>
      <c r="P376" s="6">
        <f>IFERROR(VLOOKUP($K376,Mar!$H$4:$N$489,7,FALSE),0)</f>
        <v>0</v>
      </c>
      <c r="Q376" s="6">
        <f>IFERROR(VLOOKUP($K376,Abr!$H$4:$N$489,7,FALSE),0)</f>
        <v>0</v>
      </c>
      <c r="R376" s="6">
        <f>IFERROR(VLOOKUP($K376,May!$H$4:$N$489,7,FALSE),0)</f>
        <v>0</v>
      </c>
      <c r="S376" s="6">
        <f>IFERROR(VLOOKUP($K376,Jun!$H$4:$N$489,7,FALSE),0)</f>
        <v>0</v>
      </c>
      <c r="T376" s="6">
        <f>IFERROR(VLOOKUP($K376,Jul!$H$4:$N$489,7,FALSE),0)</f>
        <v>0</v>
      </c>
      <c r="U376" s="6">
        <f>IFERROR(VLOOKUP($K376,Ago!$H$4:$N$489,7,FALSE),0)</f>
        <v>0</v>
      </c>
      <c r="V376" s="6">
        <f>IFERROR(VLOOKUP($K376,Set!$H$4:$N$489,7,FALSE),0)</f>
        <v>0</v>
      </c>
      <c r="W376" s="6">
        <f>IFERROR(VLOOKUP($K376,Oct!$H$4:$N$489,7,FALSE),0)</f>
        <v>0</v>
      </c>
      <c r="X376" s="6">
        <f>IFERROR(VLOOKUP($K376,Nov!$H$4:$N$489,7,FALSE),0)</f>
        <v>0</v>
      </c>
      <c r="Y376" s="6">
        <f>IFERROR(VLOOKUP($K376,Dic!$H$4:$N$489,7,FALSE),0)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IFERROR(VLOOKUP($K377,Ene!$H$4:$N$489,7,FALSE),0)</f>
        <v>0</v>
      </c>
      <c r="O377" s="6">
        <f>IFERROR(VLOOKUP($K377,Feb!$H$4:$N$489,7,FALSE),0)</f>
        <v>0</v>
      </c>
      <c r="P377" s="6">
        <f>IFERROR(VLOOKUP($K377,Mar!$H$4:$N$489,7,FALSE),0)</f>
        <v>0</v>
      </c>
      <c r="Q377" s="6">
        <f>IFERROR(VLOOKUP($K377,Abr!$H$4:$N$489,7,FALSE),0)</f>
        <v>0</v>
      </c>
      <c r="R377" s="6">
        <f>IFERROR(VLOOKUP($K377,May!$H$4:$N$489,7,FALSE),0)</f>
        <v>0</v>
      </c>
      <c r="S377" s="6">
        <f>IFERROR(VLOOKUP($K377,Jun!$H$4:$N$489,7,FALSE),0)</f>
        <v>0</v>
      </c>
      <c r="T377" s="6">
        <f>IFERROR(VLOOKUP($K377,Jul!$H$4:$N$489,7,FALSE),0)</f>
        <v>0</v>
      </c>
      <c r="U377" s="6">
        <f>IFERROR(VLOOKUP($K377,Ago!$H$4:$N$489,7,FALSE),0)</f>
        <v>0</v>
      </c>
      <c r="V377" s="6">
        <f>IFERROR(VLOOKUP($K377,Set!$H$4:$N$489,7,FALSE),0)</f>
        <v>0</v>
      </c>
      <c r="W377" s="6">
        <f>IFERROR(VLOOKUP($K377,Oct!$H$4:$N$489,7,FALSE),0)</f>
        <v>0</v>
      </c>
      <c r="X377" s="6">
        <f>IFERROR(VLOOKUP($K377,Nov!$H$4:$N$489,7,FALSE),0)</f>
        <v>0</v>
      </c>
      <c r="Y377" s="6">
        <f>IFERROR(VLOOKUP($K377,Dic!$H$4:$N$489,7,FALSE),0)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IFERROR(VLOOKUP($K378,Ene!$H$4:$N$489,7,FALSE),0)</f>
        <v>0</v>
      </c>
      <c r="O378" s="6">
        <f>IFERROR(VLOOKUP($K378,Feb!$H$4:$N$489,7,FALSE),0)</f>
        <v>0</v>
      </c>
      <c r="P378" s="6">
        <f>IFERROR(VLOOKUP($K378,Mar!$H$4:$N$489,7,FALSE),0)</f>
        <v>0</v>
      </c>
      <c r="Q378" s="6">
        <f>IFERROR(VLOOKUP($K378,Abr!$H$4:$N$489,7,FALSE),0)</f>
        <v>0</v>
      </c>
      <c r="R378" s="6">
        <f>IFERROR(VLOOKUP($K378,May!$H$4:$N$489,7,FALSE),0)</f>
        <v>0</v>
      </c>
      <c r="S378" s="6">
        <f>IFERROR(VLOOKUP($K378,Jun!$H$4:$N$489,7,FALSE),0)</f>
        <v>0</v>
      </c>
      <c r="T378" s="6">
        <f>IFERROR(VLOOKUP($K378,Jul!$H$4:$N$489,7,FALSE),0)</f>
        <v>0</v>
      </c>
      <c r="U378" s="6">
        <f>IFERROR(VLOOKUP($K378,Ago!$H$4:$N$489,7,FALSE),0)</f>
        <v>0</v>
      </c>
      <c r="V378" s="6">
        <f>IFERROR(VLOOKUP($K378,Set!$H$4:$N$489,7,FALSE),0)</f>
        <v>0</v>
      </c>
      <c r="W378" s="6">
        <f>IFERROR(VLOOKUP($K378,Oct!$H$4:$N$489,7,FALSE),0)</f>
        <v>0</v>
      </c>
      <c r="X378" s="6">
        <f>IFERROR(VLOOKUP($K378,Nov!$H$4:$N$489,7,FALSE),0)</f>
        <v>0</v>
      </c>
      <c r="Y378" s="6">
        <f>IFERROR(VLOOKUP($K378,Dic!$H$4:$N$489,7,FALSE),0)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IFERROR(VLOOKUP($K379,Ene!$H$4:$N$489,7,FALSE),0)</f>
        <v>0</v>
      </c>
      <c r="O379" s="6">
        <f>IFERROR(VLOOKUP($K379,Feb!$H$4:$N$489,7,FALSE),0)</f>
        <v>0</v>
      </c>
      <c r="P379" s="6">
        <f>IFERROR(VLOOKUP($K379,Mar!$H$4:$N$489,7,FALSE),0)</f>
        <v>0</v>
      </c>
      <c r="Q379" s="6">
        <f>IFERROR(VLOOKUP($K379,Abr!$H$4:$N$489,7,FALSE),0)</f>
        <v>0</v>
      </c>
      <c r="R379" s="6">
        <f>IFERROR(VLOOKUP($K379,May!$H$4:$N$489,7,FALSE),0)</f>
        <v>0</v>
      </c>
      <c r="S379" s="6">
        <f>IFERROR(VLOOKUP($K379,Jun!$H$4:$N$489,7,FALSE),0)</f>
        <v>0</v>
      </c>
      <c r="T379" s="6">
        <f>IFERROR(VLOOKUP($K379,Jul!$H$4:$N$489,7,FALSE),0)</f>
        <v>0</v>
      </c>
      <c r="U379" s="6">
        <f>IFERROR(VLOOKUP($K379,Ago!$H$4:$N$489,7,FALSE),0)</f>
        <v>0</v>
      </c>
      <c r="V379" s="6">
        <f>IFERROR(VLOOKUP($K379,Set!$H$4:$N$489,7,FALSE),0)</f>
        <v>0</v>
      </c>
      <c r="W379" s="6">
        <f>IFERROR(VLOOKUP($K379,Oct!$H$4:$N$489,7,FALSE),0)</f>
        <v>0</v>
      </c>
      <c r="X379" s="6">
        <f>IFERROR(VLOOKUP($K379,Nov!$H$4:$N$489,7,FALSE),0)</f>
        <v>0</v>
      </c>
      <c r="Y379" s="6">
        <f>IFERROR(VLOOKUP($K379,Dic!$H$4:$N$489,7,FALSE),0)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IFERROR(VLOOKUP($K380,Ene!$H$4:$N$489,7,FALSE),0)</f>
        <v>0</v>
      </c>
      <c r="O380" s="6">
        <f>IFERROR(VLOOKUP($K380,Feb!$H$4:$N$489,7,FALSE),0)</f>
        <v>0</v>
      </c>
      <c r="P380" s="6">
        <f>IFERROR(VLOOKUP($K380,Mar!$H$4:$N$489,7,FALSE),0)</f>
        <v>0</v>
      </c>
      <c r="Q380" s="6">
        <f>IFERROR(VLOOKUP($K380,Abr!$H$4:$N$489,7,FALSE),0)</f>
        <v>0</v>
      </c>
      <c r="R380" s="6">
        <f>IFERROR(VLOOKUP($K380,May!$H$4:$N$489,7,FALSE),0)</f>
        <v>0</v>
      </c>
      <c r="S380" s="6">
        <f>IFERROR(VLOOKUP($K380,Jun!$H$4:$N$489,7,FALSE),0)</f>
        <v>0</v>
      </c>
      <c r="T380" s="6">
        <f>IFERROR(VLOOKUP($K380,Jul!$H$4:$N$489,7,FALSE),0)</f>
        <v>0</v>
      </c>
      <c r="U380" s="6">
        <f>IFERROR(VLOOKUP($K380,Ago!$H$4:$N$489,7,FALSE),0)</f>
        <v>0</v>
      </c>
      <c r="V380" s="6">
        <f>IFERROR(VLOOKUP($K380,Set!$H$4:$N$489,7,FALSE),0)</f>
        <v>0</v>
      </c>
      <c r="W380" s="6">
        <f>IFERROR(VLOOKUP($K380,Oct!$H$4:$N$489,7,FALSE),0)</f>
        <v>0</v>
      </c>
      <c r="X380" s="6">
        <f>IFERROR(VLOOKUP($K380,Nov!$H$4:$N$489,7,FALSE),0)</f>
        <v>0</v>
      </c>
      <c r="Y380" s="6">
        <f>IFERROR(VLOOKUP($K380,Dic!$H$4:$N$489,7,FALSE),0)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IFERROR(VLOOKUP($K381,Ene!$H$4:$N$489,7,FALSE),0)</f>
        <v>0</v>
      </c>
      <c r="O381" s="6">
        <f>IFERROR(VLOOKUP($K381,Feb!$H$4:$N$489,7,FALSE),0)</f>
        <v>0</v>
      </c>
      <c r="P381" s="6">
        <f>IFERROR(VLOOKUP($K381,Mar!$H$4:$N$489,7,FALSE),0)</f>
        <v>0</v>
      </c>
      <c r="Q381" s="6">
        <f>IFERROR(VLOOKUP($K381,Abr!$H$4:$N$489,7,FALSE),0)</f>
        <v>0</v>
      </c>
      <c r="R381" s="6">
        <f>IFERROR(VLOOKUP($K381,May!$H$4:$N$489,7,FALSE),0)</f>
        <v>0</v>
      </c>
      <c r="S381" s="6">
        <f>IFERROR(VLOOKUP($K381,Jun!$H$4:$N$489,7,FALSE),0)</f>
        <v>0</v>
      </c>
      <c r="T381" s="6">
        <f>IFERROR(VLOOKUP($K381,Jul!$H$4:$N$489,7,FALSE),0)</f>
        <v>0</v>
      </c>
      <c r="U381" s="6">
        <f>IFERROR(VLOOKUP($K381,Ago!$H$4:$N$489,7,FALSE),0)</f>
        <v>0</v>
      </c>
      <c r="V381" s="6">
        <f>IFERROR(VLOOKUP($K381,Set!$H$4:$N$489,7,FALSE),0)</f>
        <v>0</v>
      </c>
      <c r="W381" s="6">
        <f>IFERROR(VLOOKUP($K381,Oct!$H$4:$N$489,7,FALSE),0)</f>
        <v>0</v>
      </c>
      <c r="X381" s="6">
        <f>IFERROR(VLOOKUP($K381,Nov!$H$4:$N$489,7,FALSE),0)</f>
        <v>0</v>
      </c>
      <c r="Y381" s="6">
        <f>IFERROR(VLOOKUP($K381,Dic!$H$4:$N$489,7,FALSE),0)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IFERROR(VLOOKUP($K382,Ene!$H$4:$N$489,7,FALSE),0)</f>
        <v>0</v>
      </c>
      <c r="O382" s="6">
        <f>IFERROR(VLOOKUP($K382,Feb!$H$4:$N$489,7,FALSE),0)</f>
        <v>0</v>
      </c>
      <c r="P382" s="6">
        <f>IFERROR(VLOOKUP($K382,Mar!$H$4:$N$489,7,FALSE),0)</f>
        <v>0</v>
      </c>
      <c r="Q382" s="6">
        <f>IFERROR(VLOOKUP($K382,Abr!$H$4:$N$489,7,FALSE),0)</f>
        <v>0</v>
      </c>
      <c r="R382" s="6">
        <f>IFERROR(VLOOKUP($K382,May!$H$4:$N$489,7,FALSE),0)</f>
        <v>0</v>
      </c>
      <c r="S382" s="6">
        <f>IFERROR(VLOOKUP($K382,Jun!$H$4:$N$489,7,FALSE),0)</f>
        <v>1</v>
      </c>
      <c r="T382" s="6">
        <f>IFERROR(VLOOKUP($K382,Jul!$H$4:$N$489,7,FALSE),0)</f>
        <v>0</v>
      </c>
      <c r="U382" s="6">
        <f>IFERROR(VLOOKUP($K382,Ago!$H$4:$N$489,7,FALSE),0)</f>
        <v>0</v>
      </c>
      <c r="V382" s="6">
        <f>IFERROR(VLOOKUP($K382,Set!$H$4:$N$489,7,FALSE),0)</f>
        <v>0</v>
      </c>
      <c r="W382" s="6">
        <f>IFERROR(VLOOKUP($K382,Oct!$H$4:$N$489,7,FALSE),0)</f>
        <v>0</v>
      </c>
      <c r="X382" s="6">
        <f>IFERROR(VLOOKUP($K382,Nov!$H$4:$N$489,7,FALSE),0)</f>
        <v>0</v>
      </c>
      <c r="Y382" s="6">
        <f>IFERROR(VLOOKUP($K382,Dic!$H$4:$N$489,7,FALSE),0)</f>
        <v>0</v>
      </c>
      <c r="Z382" s="6">
        <f t="shared" si="80"/>
        <v>0</v>
      </c>
      <c r="AA382" s="6">
        <f t="shared" si="81"/>
        <v>1</v>
      </c>
      <c r="AB382" s="6">
        <f t="shared" si="82"/>
        <v>0</v>
      </c>
      <c r="AC382" s="6">
        <f t="shared" si="83"/>
        <v>0</v>
      </c>
      <c r="AD382" s="6">
        <f t="shared" si="84"/>
        <v>1</v>
      </c>
      <c r="AE382" s="6">
        <f t="shared" si="85"/>
        <v>0</v>
      </c>
      <c r="AF382" s="6">
        <f t="shared" si="86"/>
        <v>1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IFERROR(VLOOKUP($K383,Ene!$H$4:$N$489,7,FALSE),0)</f>
        <v>0</v>
      </c>
      <c r="O383" s="6">
        <f>IFERROR(VLOOKUP($K383,Feb!$H$4:$N$489,7,FALSE),0)</f>
        <v>0</v>
      </c>
      <c r="P383" s="6">
        <f>IFERROR(VLOOKUP($K383,Mar!$H$4:$N$489,7,FALSE),0)</f>
        <v>0</v>
      </c>
      <c r="Q383" s="6">
        <f>IFERROR(VLOOKUP($K383,Abr!$H$4:$N$489,7,FALSE),0)</f>
        <v>0</v>
      </c>
      <c r="R383" s="6">
        <f>IFERROR(VLOOKUP($K383,May!$H$4:$N$489,7,FALSE),0)</f>
        <v>0</v>
      </c>
      <c r="S383" s="6">
        <f>IFERROR(VLOOKUP($K383,Jun!$H$4:$N$489,7,FALSE),0)</f>
        <v>0</v>
      </c>
      <c r="T383" s="6">
        <f>IFERROR(VLOOKUP($K383,Jul!$H$4:$N$489,7,FALSE),0)</f>
        <v>0</v>
      </c>
      <c r="U383" s="6">
        <f>IFERROR(VLOOKUP($K383,Ago!$H$4:$N$489,7,FALSE),0)</f>
        <v>0</v>
      </c>
      <c r="V383" s="6">
        <f>IFERROR(VLOOKUP($K383,Set!$H$4:$N$489,7,FALSE),0)</f>
        <v>0</v>
      </c>
      <c r="W383" s="6">
        <f>IFERROR(VLOOKUP($K383,Oct!$H$4:$N$489,7,FALSE),0)</f>
        <v>0</v>
      </c>
      <c r="X383" s="6">
        <f>IFERROR(VLOOKUP($K383,Nov!$H$4:$N$489,7,FALSE),0)</f>
        <v>0</v>
      </c>
      <c r="Y383" s="6">
        <f>IFERROR(VLOOKUP($K383,Dic!$H$4:$N$489,7,FALSE),0)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IFERROR(VLOOKUP($K384,Ene!$H$4:$N$489,7,FALSE),0)</f>
        <v>0</v>
      </c>
      <c r="O384" s="6">
        <f>IFERROR(VLOOKUP($K384,Feb!$H$4:$N$489,7,FALSE),0)</f>
        <v>0</v>
      </c>
      <c r="P384" s="6">
        <f>IFERROR(VLOOKUP($K384,Mar!$H$4:$N$489,7,FALSE),0)</f>
        <v>0</v>
      </c>
      <c r="Q384" s="6">
        <f>IFERROR(VLOOKUP($K384,Abr!$H$4:$N$489,7,FALSE),0)</f>
        <v>0</v>
      </c>
      <c r="R384" s="6">
        <f>IFERROR(VLOOKUP($K384,May!$H$4:$N$489,7,FALSE),0)</f>
        <v>0</v>
      </c>
      <c r="S384" s="6">
        <f>IFERROR(VLOOKUP($K384,Jun!$H$4:$N$489,7,FALSE),0)</f>
        <v>0</v>
      </c>
      <c r="T384" s="6">
        <f>IFERROR(VLOOKUP($K384,Jul!$H$4:$N$489,7,FALSE),0)</f>
        <v>0</v>
      </c>
      <c r="U384" s="6">
        <f>IFERROR(VLOOKUP($K384,Ago!$H$4:$N$489,7,FALSE),0)</f>
        <v>0</v>
      </c>
      <c r="V384" s="6">
        <f>IFERROR(VLOOKUP($K384,Set!$H$4:$N$489,7,FALSE),0)</f>
        <v>0</v>
      </c>
      <c r="W384" s="6">
        <f>IFERROR(VLOOKUP($K384,Oct!$H$4:$N$489,7,FALSE),0)</f>
        <v>0</v>
      </c>
      <c r="X384" s="6">
        <f>IFERROR(VLOOKUP($K384,Nov!$H$4:$N$489,7,FALSE),0)</f>
        <v>0</v>
      </c>
      <c r="Y384" s="6">
        <f>IFERROR(VLOOKUP($K384,Dic!$H$4:$N$489,7,FALSE),0)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IFERROR(VLOOKUP($K385,Ene!$H$4:$N$489,7,FALSE),0)</f>
        <v>0</v>
      </c>
      <c r="O385" s="6">
        <f>IFERROR(VLOOKUP($K385,Feb!$H$4:$N$489,7,FALSE),0)</f>
        <v>0</v>
      </c>
      <c r="P385" s="6">
        <f>IFERROR(VLOOKUP($K385,Mar!$H$4:$N$489,7,FALSE),0)</f>
        <v>0</v>
      </c>
      <c r="Q385" s="6">
        <f>IFERROR(VLOOKUP($K385,Abr!$H$4:$N$489,7,FALSE),0)</f>
        <v>0</v>
      </c>
      <c r="R385" s="6">
        <f>IFERROR(VLOOKUP($K385,May!$H$4:$N$489,7,FALSE),0)</f>
        <v>0</v>
      </c>
      <c r="S385" s="6">
        <f>IFERROR(VLOOKUP($K385,Jun!$H$4:$N$489,7,FALSE),0)</f>
        <v>0</v>
      </c>
      <c r="T385" s="6">
        <f>IFERROR(VLOOKUP($K385,Jul!$H$4:$N$489,7,FALSE),0)</f>
        <v>0</v>
      </c>
      <c r="U385" s="6">
        <f>IFERROR(VLOOKUP($K385,Ago!$H$4:$N$489,7,FALSE),0)</f>
        <v>0</v>
      </c>
      <c r="V385" s="6">
        <f>IFERROR(VLOOKUP($K385,Set!$H$4:$N$489,7,FALSE),0)</f>
        <v>0</v>
      </c>
      <c r="W385" s="6">
        <f>IFERROR(VLOOKUP($K385,Oct!$H$4:$N$489,7,FALSE),0)</f>
        <v>0</v>
      </c>
      <c r="X385" s="6">
        <f>IFERROR(VLOOKUP($K385,Nov!$H$4:$N$489,7,FALSE),0)</f>
        <v>0</v>
      </c>
      <c r="Y385" s="6">
        <f>IFERROR(VLOOKUP($K385,Dic!$H$4:$N$489,7,FALSE),0)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IFERROR(VLOOKUP($K386,Ene!$H$4:$N$489,7,FALSE),0)</f>
        <v>0</v>
      </c>
      <c r="O386" s="6">
        <f>IFERROR(VLOOKUP($K386,Feb!$H$4:$N$489,7,FALSE),0)</f>
        <v>0</v>
      </c>
      <c r="P386" s="6">
        <f>IFERROR(VLOOKUP($K386,Mar!$H$4:$N$489,7,FALSE),0)</f>
        <v>0</v>
      </c>
      <c r="Q386" s="6">
        <f>IFERROR(VLOOKUP($K386,Abr!$H$4:$N$489,7,FALSE),0)</f>
        <v>0</v>
      </c>
      <c r="R386" s="6">
        <f>IFERROR(VLOOKUP($K386,May!$H$4:$N$489,7,FALSE),0)</f>
        <v>0</v>
      </c>
      <c r="S386" s="6">
        <f>IFERROR(VLOOKUP($K386,Jun!$H$4:$N$489,7,FALSE),0)</f>
        <v>0</v>
      </c>
      <c r="T386" s="6">
        <f>IFERROR(VLOOKUP($K386,Jul!$H$4:$N$489,7,FALSE),0)</f>
        <v>0</v>
      </c>
      <c r="U386" s="6">
        <f>IFERROR(VLOOKUP($K386,Ago!$H$4:$N$489,7,FALSE),0)</f>
        <v>0</v>
      </c>
      <c r="V386" s="6">
        <f>IFERROR(VLOOKUP($K386,Set!$H$4:$N$489,7,FALSE),0)</f>
        <v>0</v>
      </c>
      <c r="W386" s="6">
        <f>IFERROR(VLOOKUP($K386,Oct!$H$4:$N$489,7,FALSE),0)</f>
        <v>0</v>
      </c>
      <c r="X386" s="6">
        <f>IFERROR(VLOOKUP($K386,Nov!$H$4:$N$489,7,FALSE),0)</f>
        <v>0</v>
      </c>
      <c r="Y386" s="6">
        <f>IFERROR(VLOOKUP($K386,Dic!$H$4:$N$489,7,FALSE),0)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IFERROR(VLOOKUP($K387,Ene!$H$4:$N$489,7,FALSE),0)</f>
        <v>0</v>
      </c>
      <c r="O387" s="6">
        <f>IFERROR(VLOOKUP($K387,Feb!$H$4:$N$489,7,FALSE),0)</f>
        <v>0</v>
      </c>
      <c r="P387" s="6">
        <f>IFERROR(VLOOKUP($K387,Mar!$H$4:$N$489,7,FALSE),0)</f>
        <v>0</v>
      </c>
      <c r="Q387" s="6">
        <f>IFERROR(VLOOKUP($K387,Abr!$H$4:$N$489,7,FALSE),0)</f>
        <v>0</v>
      </c>
      <c r="R387" s="6">
        <f>IFERROR(VLOOKUP($K387,May!$H$4:$N$489,7,FALSE),0)</f>
        <v>0</v>
      </c>
      <c r="S387" s="6">
        <f>IFERROR(VLOOKUP($K387,Jun!$H$4:$N$489,7,FALSE),0)</f>
        <v>0</v>
      </c>
      <c r="T387" s="6">
        <f>IFERROR(VLOOKUP($K387,Jul!$H$4:$N$489,7,FALSE),0)</f>
        <v>0</v>
      </c>
      <c r="U387" s="6">
        <f>IFERROR(VLOOKUP($K387,Ago!$H$4:$N$489,7,FALSE),0)</f>
        <v>0</v>
      </c>
      <c r="V387" s="6">
        <f>IFERROR(VLOOKUP($K387,Set!$H$4:$N$489,7,FALSE),0)</f>
        <v>0</v>
      </c>
      <c r="W387" s="6">
        <f>IFERROR(VLOOKUP($K387,Oct!$H$4:$N$489,7,FALSE),0)</f>
        <v>0</v>
      </c>
      <c r="X387" s="6">
        <f>IFERROR(VLOOKUP($K387,Nov!$H$4:$N$489,7,FALSE),0)</f>
        <v>0</v>
      </c>
      <c r="Y387" s="6">
        <f>IFERROR(VLOOKUP($K387,Dic!$H$4:$N$489,7,FALSE),0)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IFERROR(VLOOKUP($K388,Ene!$H$4:$N$489,7,FALSE),0)</f>
        <v>0</v>
      </c>
      <c r="O388" s="6">
        <f>IFERROR(VLOOKUP($K388,Feb!$H$4:$N$489,7,FALSE),0)</f>
        <v>0</v>
      </c>
      <c r="P388" s="6">
        <f>IFERROR(VLOOKUP($K388,Mar!$H$4:$N$489,7,FALSE),0)</f>
        <v>0</v>
      </c>
      <c r="Q388" s="6">
        <f>IFERROR(VLOOKUP($K388,Abr!$H$4:$N$489,7,FALSE),0)</f>
        <v>0</v>
      </c>
      <c r="R388" s="6">
        <f>IFERROR(VLOOKUP($K388,May!$H$4:$N$489,7,FALSE),0)</f>
        <v>0</v>
      </c>
      <c r="S388" s="6">
        <f>IFERROR(VLOOKUP($K388,Jun!$H$4:$N$489,7,FALSE),0)</f>
        <v>0</v>
      </c>
      <c r="T388" s="6">
        <f>IFERROR(VLOOKUP($K388,Jul!$H$4:$N$489,7,FALSE),0)</f>
        <v>0</v>
      </c>
      <c r="U388" s="6">
        <f>IFERROR(VLOOKUP($K388,Ago!$H$4:$N$489,7,FALSE),0)</f>
        <v>0</v>
      </c>
      <c r="V388" s="6">
        <f>IFERROR(VLOOKUP($K388,Set!$H$4:$N$489,7,FALSE),0)</f>
        <v>0</v>
      </c>
      <c r="W388" s="6">
        <f>IFERROR(VLOOKUP($K388,Oct!$H$4:$N$489,7,FALSE),0)</f>
        <v>0</v>
      </c>
      <c r="X388" s="6">
        <f>IFERROR(VLOOKUP($K388,Nov!$H$4:$N$489,7,FALSE),0)</f>
        <v>0</v>
      </c>
      <c r="Y388" s="6">
        <f>IFERROR(VLOOKUP($K388,Dic!$H$4:$N$489,7,FALSE),0)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IFERROR(VLOOKUP($K389,Ene!$H$4:$N$489,7,FALSE),0)</f>
        <v>0</v>
      </c>
      <c r="O389" s="6">
        <f>IFERROR(VLOOKUP($K389,Feb!$H$4:$N$489,7,FALSE),0)</f>
        <v>0</v>
      </c>
      <c r="P389" s="6">
        <f>IFERROR(VLOOKUP($K389,Mar!$H$4:$N$489,7,FALSE),0)</f>
        <v>0</v>
      </c>
      <c r="Q389" s="6">
        <f>IFERROR(VLOOKUP($K389,Abr!$H$4:$N$489,7,FALSE),0)</f>
        <v>0</v>
      </c>
      <c r="R389" s="6">
        <f>IFERROR(VLOOKUP($K389,May!$H$4:$N$489,7,FALSE),0)</f>
        <v>0</v>
      </c>
      <c r="S389" s="6">
        <f>IFERROR(VLOOKUP($K389,Jun!$H$4:$N$489,7,FALSE),0)</f>
        <v>0</v>
      </c>
      <c r="T389" s="6">
        <f>IFERROR(VLOOKUP($K389,Jul!$H$4:$N$489,7,FALSE),0)</f>
        <v>0</v>
      </c>
      <c r="U389" s="6">
        <f>IFERROR(VLOOKUP($K389,Ago!$H$4:$N$489,7,FALSE),0)</f>
        <v>0</v>
      </c>
      <c r="V389" s="6">
        <f>IFERROR(VLOOKUP($K389,Set!$H$4:$N$489,7,FALSE),0)</f>
        <v>0</v>
      </c>
      <c r="W389" s="6">
        <f>IFERROR(VLOOKUP($K389,Oct!$H$4:$N$489,7,FALSE),0)</f>
        <v>0</v>
      </c>
      <c r="X389" s="6">
        <f>IFERROR(VLOOKUP($K389,Nov!$H$4:$N$489,7,FALSE),0)</f>
        <v>0</v>
      </c>
      <c r="Y389" s="6">
        <f>IFERROR(VLOOKUP($K389,Dic!$H$4:$N$489,7,FALSE),0)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IFERROR(VLOOKUP($K390,Ene!$H$4:$N$489,7,FALSE),0)</f>
        <v>0</v>
      </c>
      <c r="O390" s="6">
        <f>IFERROR(VLOOKUP($K390,Feb!$H$4:$N$489,7,FALSE),0)</f>
        <v>0</v>
      </c>
      <c r="P390" s="6">
        <f>IFERROR(VLOOKUP($K390,Mar!$H$4:$N$489,7,FALSE),0)</f>
        <v>0</v>
      </c>
      <c r="Q390" s="6">
        <f>IFERROR(VLOOKUP($K390,Abr!$H$4:$N$489,7,FALSE),0)</f>
        <v>0</v>
      </c>
      <c r="R390" s="6">
        <f>IFERROR(VLOOKUP($K390,May!$H$4:$N$489,7,FALSE),0)</f>
        <v>0</v>
      </c>
      <c r="S390" s="6">
        <f>IFERROR(VLOOKUP($K390,Jun!$H$4:$N$489,7,FALSE),0)</f>
        <v>0</v>
      </c>
      <c r="T390" s="6">
        <f>IFERROR(VLOOKUP($K390,Jul!$H$4:$N$489,7,FALSE),0)</f>
        <v>0</v>
      </c>
      <c r="U390" s="6">
        <f>IFERROR(VLOOKUP($K390,Ago!$H$4:$N$489,7,FALSE),0)</f>
        <v>0</v>
      </c>
      <c r="V390" s="6">
        <f>IFERROR(VLOOKUP($K390,Set!$H$4:$N$489,7,FALSE),0)</f>
        <v>0</v>
      </c>
      <c r="W390" s="6">
        <f>IFERROR(VLOOKUP($K390,Oct!$H$4:$N$489,7,FALSE),0)</f>
        <v>0</v>
      </c>
      <c r="X390" s="6">
        <f>IFERROR(VLOOKUP($K390,Nov!$H$4:$N$489,7,FALSE),0)</f>
        <v>0</v>
      </c>
      <c r="Y390" s="6">
        <f>IFERROR(VLOOKUP($K390,Dic!$H$4:$N$489,7,FALSE),0)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IFERROR(VLOOKUP($K391,Ene!$H$4:$N$489,7,FALSE),0)</f>
        <v>0</v>
      </c>
      <c r="O391" s="6">
        <f>IFERROR(VLOOKUP($K391,Feb!$H$4:$N$489,7,FALSE),0)</f>
        <v>0</v>
      </c>
      <c r="P391" s="6">
        <f>IFERROR(VLOOKUP($K391,Mar!$H$4:$N$489,7,FALSE),0)</f>
        <v>0</v>
      </c>
      <c r="Q391" s="6">
        <f>IFERROR(VLOOKUP($K391,Abr!$H$4:$N$489,7,FALSE),0)</f>
        <v>0</v>
      </c>
      <c r="R391" s="6">
        <f>IFERROR(VLOOKUP($K391,May!$H$4:$N$489,7,FALSE),0)</f>
        <v>0</v>
      </c>
      <c r="S391" s="6">
        <f>IFERROR(VLOOKUP($K391,Jun!$H$4:$N$489,7,FALSE),0)</f>
        <v>0</v>
      </c>
      <c r="T391" s="6">
        <f>IFERROR(VLOOKUP($K391,Jul!$H$4:$N$489,7,FALSE),0)</f>
        <v>0</v>
      </c>
      <c r="U391" s="6">
        <f>IFERROR(VLOOKUP($K391,Ago!$H$4:$N$489,7,FALSE),0)</f>
        <v>0</v>
      </c>
      <c r="V391" s="6">
        <f>IFERROR(VLOOKUP($K391,Set!$H$4:$N$489,7,FALSE),0)</f>
        <v>0</v>
      </c>
      <c r="W391" s="6">
        <f>IFERROR(VLOOKUP($K391,Oct!$H$4:$N$489,7,FALSE),0)</f>
        <v>0</v>
      </c>
      <c r="X391" s="6">
        <f>IFERROR(VLOOKUP($K391,Nov!$H$4:$N$489,7,FALSE),0)</f>
        <v>0</v>
      </c>
      <c r="Y391" s="6">
        <f>IFERROR(VLOOKUP($K391,Dic!$H$4:$N$489,7,FALSE),0)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IFERROR(VLOOKUP($K392,Ene!$H$4:$N$489,7,FALSE),0)</f>
        <v>0</v>
      </c>
      <c r="O392" s="6">
        <f>IFERROR(VLOOKUP($K392,Feb!$H$4:$N$489,7,FALSE),0)</f>
        <v>0</v>
      </c>
      <c r="P392" s="6">
        <f>IFERROR(VLOOKUP($K392,Mar!$H$4:$N$489,7,FALSE),0)</f>
        <v>0</v>
      </c>
      <c r="Q392" s="6">
        <f>IFERROR(VLOOKUP($K392,Abr!$H$4:$N$489,7,FALSE),0)</f>
        <v>0</v>
      </c>
      <c r="R392" s="6">
        <f>IFERROR(VLOOKUP($K392,May!$H$4:$N$489,7,FALSE),0)</f>
        <v>0</v>
      </c>
      <c r="S392" s="6">
        <f>IFERROR(VLOOKUP($K392,Jun!$H$4:$N$489,7,FALSE),0)</f>
        <v>0</v>
      </c>
      <c r="T392" s="6">
        <f>IFERROR(VLOOKUP($K392,Jul!$H$4:$N$489,7,FALSE),0)</f>
        <v>0</v>
      </c>
      <c r="U392" s="6">
        <f>IFERROR(VLOOKUP($K392,Ago!$H$4:$N$489,7,FALSE),0)</f>
        <v>0</v>
      </c>
      <c r="V392" s="6">
        <f>IFERROR(VLOOKUP($K392,Set!$H$4:$N$489,7,FALSE),0)</f>
        <v>0</v>
      </c>
      <c r="W392" s="6">
        <f>IFERROR(VLOOKUP($K392,Oct!$H$4:$N$489,7,FALSE),0)</f>
        <v>0</v>
      </c>
      <c r="X392" s="6">
        <f>IFERROR(VLOOKUP($K392,Nov!$H$4:$N$489,7,FALSE),0)</f>
        <v>0</v>
      </c>
      <c r="Y392" s="6">
        <f>IFERROR(VLOOKUP($K392,Dic!$H$4:$N$489,7,FALSE),0)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IFERROR(VLOOKUP($K393,Ene!$H$4:$N$489,7,FALSE),0)</f>
        <v>0</v>
      </c>
      <c r="O393" s="6">
        <f>IFERROR(VLOOKUP($K393,Feb!$H$4:$N$489,7,FALSE),0)</f>
        <v>0</v>
      </c>
      <c r="P393" s="6">
        <f>IFERROR(VLOOKUP($K393,Mar!$H$4:$N$489,7,FALSE),0)</f>
        <v>0</v>
      </c>
      <c r="Q393" s="6">
        <f>IFERROR(VLOOKUP($K393,Abr!$H$4:$N$489,7,FALSE),0)</f>
        <v>0</v>
      </c>
      <c r="R393" s="6">
        <f>IFERROR(VLOOKUP($K393,May!$H$4:$N$489,7,FALSE),0)</f>
        <v>0</v>
      </c>
      <c r="S393" s="6">
        <f>IFERROR(VLOOKUP($K393,Jun!$H$4:$N$489,7,FALSE),0)</f>
        <v>0</v>
      </c>
      <c r="T393" s="6">
        <f>IFERROR(VLOOKUP($K393,Jul!$H$4:$N$489,7,FALSE),0)</f>
        <v>0</v>
      </c>
      <c r="U393" s="6">
        <f>IFERROR(VLOOKUP($K393,Ago!$H$4:$N$489,7,FALSE),0)</f>
        <v>0</v>
      </c>
      <c r="V393" s="6">
        <f>IFERROR(VLOOKUP($K393,Set!$H$4:$N$489,7,FALSE),0)</f>
        <v>0</v>
      </c>
      <c r="W393" s="6">
        <f>IFERROR(VLOOKUP($K393,Oct!$H$4:$N$489,7,FALSE),0)</f>
        <v>0</v>
      </c>
      <c r="X393" s="6">
        <f>IFERROR(VLOOKUP($K393,Nov!$H$4:$N$489,7,FALSE),0)</f>
        <v>0</v>
      </c>
      <c r="Y393" s="6">
        <f>IFERROR(VLOOKUP($K393,Dic!$H$4:$N$489,7,FALSE),0)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IFERROR(VLOOKUP($K394,Ene!$H$4:$N$489,7,FALSE),0)</f>
        <v>0</v>
      </c>
      <c r="O394" s="6">
        <f>IFERROR(VLOOKUP($K394,Feb!$H$4:$N$489,7,FALSE),0)</f>
        <v>0</v>
      </c>
      <c r="P394" s="6">
        <f>IFERROR(VLOOKUP($K394,Mar!$H$4:$N$489,7,FALSE),0)</f>
        <v>0</v>
      </c>
      <c r="Q394" s="6">
        <f>IFERROR(VLOOKUP($K394,Abr!$H$4:$N$489,7,FALSE),0)</f>
        <v>0</v>
      </c>
      <c r="R394" s="6">
        <f>IFERROR(VLOOKUP($K394,May!$H$4:$N$489,7,FALSE),0)</f>
        <v>0</v>
      </c>
      <c r="S394" s="6">
        <f>IFERROR(VLOOKUP($K394,Jun!$H$4:$N$489,7,FALSE),0)</f>
        <v>0</v>
      </c>
      <c r="T394" s="6">
        <f>IFERROR(VLOOKUP($K394,Jul!$H$4:$N$489,7,FALSE),0)</f>
        <v>0</v>
      </c>
      <c r="U394" s="6">
        <f>IFERROR(VLOOKUP($K394,Ago!$H$4:$N$489,7,FALSE),0)</f>
        <v>0</v>
      </c>
      <c r="V394" s="6">
        <f>IFERROR(VLOOKUP($K394,Set!$H$4:$N$489,7,FALSE),0)</f>
        <v>0</v>
      </c>
      <c r="W394" s="6">
        <f>IFERROR(VLOOKUP($K394,Oct!$H$4:$N$489,7,FALSE),0)</f>
        <v>0</v>
      </c>
      <c r="X394" s="6">
        <f>IFERROR(VLOOKUP($K394,Nov!$H$4:$N$489,7,FALSE),0)</f>
        <v>0</v>
      </c>
      <c r="Y394" s="6">
        <f>IFERROR(VLOOKUP($K394,Dic!$H$4:$N$489,7,FALSE),0)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IFERROR(VLOOKUP($K395,Ene!$H$4:$N$489,7,FALSE),0)</f>
        <v>0</v>
      </c>
      <c r="O395" s="6">
        <f>IFERROR(VLOOKUP($K395,Feb!$H$4:$N$489,7,FALSE),0)</f>
        <v>0</v>
      </c>
      <c r="P395" s="6">
        <f>IFERROR(VLOOKUP($K395,Mar!$H$4:$N$489,7,FALSE),0)</f>
        <v>0</v>
      </c>
      <c r="Q395" s="6">
        <f>IFERROR(VLOOKUP($K395,Abr!$H$4:$N$489,7,FALSE),0)</f>
        <v>0</v>
      </c>
      <c r="R395" s="6">
        <f>IFERROR(VLOOKUP($K395,May!$H$4:$N$489,7,FALSE),0)</f>
        <v>0</v>
      </c>
      <c r="S395" s="6">
        <f>IFERROR(VLOOKUP($K395,Jun!$H$4:$N$489,7,FALSE),0)</f>
        <v>0</v>
      </c>
      <c r="T395" s="6">
        <f>IFERROR(VLOOKUP($K395,Jul!$H$4:$N$489,7,FALSE),0)</f>
        <v>0</v>
      </c>
      <c r="U395" s="6">
        <f>IFERROR(VLOOKUP($K395,Ago!$H$4:$N$489,7,FALSE),0)</f>
        <v>0</v>
      </c>
      <c r="V395" s="6">
        <f>IFERROR(VLOOKUP($K395,Set!$H$4:$N$489,7,FALSE),0)</f>
        <v>0</v>
      </c>
      <c r="W395" s="6">
        <f>IFERROR(VLOOKUP($K395,Oct!$H$4:$N$489,7,FALSE),0)</f>
        <v>0</v>
      </c>
      <c r="X395" s="6">
        <f>IFERROR(VLOOKUP($K395,Nov!$H$4:$N$489,7,FALSE),0)</f>
        <v>0</v>
      </c>
      <c r="Y395" s="6">
        <f>IFERROR(VLOOKUP($K395,Dic!$H$4:$N$489,7,FALSE),0)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IFERROR(VLOOKUP($K396,Ene!$H$4:$N$489,7,FALSE),0)</f>
        <v>0</v>
      </c>
      <c r="O396" s="6">
        <f>IFERROR(VLOOKUP($K396,Feb!$H$4:$N$489,7,FALSE),0)</f>
        <v>0</v>
      </c>
      <c r="P396" s="6">
        <f>IFERROR(VLOOKUP($K396,Mar!$H$4:$N$489,7,FALSE),0)</f>
        <v>0</v>
      </c>
      <c r="Q396" s="6">
        <f>IFERROR(VLOOKUP($K396,Abr!$H$4:$N$489,7,FALSE),0)</f>
        <v>0</v>
      </c>
      <c r="R396" s="6">
        <f>IFERROR(VLOOKUP($K396,May!$H$4:$N$489,7,FALSE),0)</f>
        <v>0</v>
      </c>
      <c r="S396" s="6">
        <f>IFERROR(VLOOKUP($K396,Jun!$H$4:$N$489,7,FALSE),0)</f>
        <v>0</v>
      </c>
      <c r="T396" s="6">
        <f>IFERROR(VLOOKUP($K396,Jul!$H$4:$N$489,7,FALSE),0)</f>
        <v>0</v>
      </c>
      <c r="U396" s="6">
        <f>IFERROR(VLOOKUP($K396,Ago!$H$4:$N$489,7,FALSE),0)</f>
        <v>0</v>
      </c>
      <c r="V396" s="6">
        <f>IFERROR(VLOOKUP($K396,Set!$H$4:$N$489,7,FALSE),0)</f>
        <v>0</v>
      </c>
      <c r="W396" s="6">
        <f>IFERROR(VLOOKUP($K396,Oct!$H$4:$N$489,7,FALSE),0)</f>
        <v>0</v>
      </c>
      <c r="X396" s="6">
        <f>IFERROR(VLOOKUP($K396,Nov!$H$4:$N$489,7,FALSE),0)</f>
        <v>0</v>
      </c>
      <c r="Y396" s="6">
        <f>IFERROR(VLOOKUP($K396,Dic!$H$4:$N$489,7,FALSE),0)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IFERROR(VLOOKUP($K397,Ene!$H$4:$N$489,7,FALSE),0)</f>
        <v>0</v>
      </c>
      <c r="O397" s="6">
        <f>IFERROR(VLOOKUP($K397,Feb!$H$4:$N$489,7,FALSE),0)</f>
        <v>0</v>
      </c>
      <c r="P397" s="6">
        <f>IFERROR(VLOOKUP($K397,Mar!$H$4:$N$489,7,FALSE),0)</f>
        <v>0</v>
      </c>
      <c r="Q397" s="6">
        <f>IFERROR(VLOOKUP($K397,Abr!$H$4:$N$489,7,FALSE),0)</f>
        <v>0</v>
      </c>
      <c r="R397" s="6">
        <f>IFERROR(VLOOKUP($K397,May!$H$4:$N$489,7,FALSE),0)</f>
        <v>0</v>
      </c>
      <c r="S397" s="6">
        <f>IFERROR(VLOOKUP($K397,Jun!$H$4:$N$489,7,FALSE),0)</f>
        <v>0</v>
      </c>
      <c r="T397" s="6">
        <f>IFERROR(VLOOKUP($K397,Jul!$H$4:$N$489,7,FALSE),0)</f>
        <v>0</v>
      </c>
      <c r="U397" s="6">
        <f>IFERROR(VLOOKUP($K397,Ago!$H$4:$N$489,7,FALSE),0)</f>
        <v>0</v>
      </c>
      <c r="V397" s="6">
        <f>IFERROR(VLOOKUP($K397,Set!$H$4:$N$489,7,FALSE),0)</f>
        <v>0</v>
      </c>
      <c r="W397" s="6">
        <f>IFERROR(VLOOKUP($K397,Oct!$H$4:$N$489,7,FALSE),0)</f>
        <v>0</v>
      </c>
      <c r="X397" s="6">
        <f>IFERROR(VLOOKUP($K397,Nov!$H$4:$N$489,7,FALSE),0)</f>
        <v>0</v>
      </c>
      <c r="Y397" s="6">
        <f>IFERROR(VLOOKUP($K397,Dic!$H$4:$N$489,7,FALSE),0)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IFERROR(VLOOKUP($K398,Ene!$H$4:$N$489,7,FALSE),0)</f>
        <v>0</v>
      </c>
      <c r="O398" s="6">
        <f>IFERROR(VLOOKUP($K398,Feb!$H$4:$N$489,7,FALSE),0)</f>
        <v>0</v>
      </c>
      <c r="P398" s="6">
        <f>IFERROR(VLOOKUP($K398,Mar!$H$4:$N$489,7,FALSE),0)</f>
        <v>0</v>
      </c>
      <c r="Q398" s="6">
        <f>IFERROR(VLOOKUP($K398,Abr!$H$4:$N$489,7,FALSE),0)</f>
        <v>0</v>
      </c>
      <c r="R398" s="6">
        <f>IFERROR(VLOOKUP($K398,May!$H$4:$N$489,7,FALSE),0)</f>
        <v>0</v>
      </c>
      <c r="S398" s="6">
        <f>IFERROR(VLOOKUP($K398,Jun!$H$4:$N$489,7,FALSE),0)</f>
        <v>0</v>
      </c>
      <c r="T398" s="6">
        <f>IFERROR(VLOOKUP($K398,Jul!$H$4:$N$489,7,FALSE),0)</f>
        <v>0</v>
      </c>
      <c r="U398" s="6">
        <f>IFERROR(VLOOKUP($K398,Ago!$H$4:$N$489,7,FALSE),0)</f>
        <v>0</v>
      </c>
      <c r="V398" s="6">
        <f>IFERROR(VLOOKUP($K398,Set!$H$4:$N$489,7,FALSE),0)</f>
        <v>0</v>
      </c>
      <c r="W398" s="6">
        <f>IFERROR(VLOOKUP($K398,Oct!$H$4:$N$489,7,FALSE),0)</f>
        <v>0</v>
      </c>
      <c r="X398" s="6">
        <f>IFERROR(VLOOKUP($K398,Nov!$H$4:$N$489,7,FALSE),0)</f>
        <v>0</v>
      </c>
      <c r="Y398" s="6">
        <f>IFERROR(VLOOKUP($K398,Dic!$H$4:$N$489,7,FALSE),0)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IFERROR(VLOOKUP($K399,Ene!$H$4:$N$489,7,FALSE),0)</f>
        <v>0</v>
      </c>
      <c r="O399" s="6">
        <f>IFERROR(VLOOKUP($K399,Feb!$H$4:$N$489,7,FALSE),0)</f>
        <v>0</v>
      </c>
      <c r="P399" s="6">
        <f>IFERROR(VLOOKUP($K399,Mar!$H$4:$N$489,7,FALSE),0)</f>
        <v>0</v>
      </c>
      <c r="Q399" s="6">
        <f>IFERROR(VLOOKUP($K399,Abr!$H$4:$N$489,7,FALSE),0)</f>
        <v>0</v>
      </c>
      <c r="R399" s="6">
        <f>IFERROR(VLOOKUP($K399,May!$H$4:$N$489,7,FALSE),0)</f>
        <v>0</v>
      </c>
      <c r="S399" s="6">
        <f>IFERROR(VLOOKUP($K399,Jun!$H$4:$N$489,7,FALSE),0)</f>
        <v>0</v>
      </c>
      <c r="T399" s="6">
        <f>IFERROR(VLOOKUP($K399,Jul!$H$4:$N$489,7,FALSE),0)</f>
        <v>0</v>
      </c>
      <c r="U399" s="6">
        <f>IFERROR(VLOOKUP($K399,Ago!$H$4:$N$489,7,FALSE),0)</f>
        <v>0</v>
      </c>
      <c r="V399" s="6">
        <f>IFERROR(VLOOKUP($K399,Set!$H$4:$N$489,7,FALSE),0)</f>
        <v>0</v>
      </c>
      <c r="W399" s="6">
        <f>IFERROR(VLOOKUP($K399,Oct!$H$4:$N$489,7,FALSE),0)</f>
        <v>0</v>
      </c>
      <c r="X399" s="6">
        <f>IFERROR(VLOOKUP($K399,Nov!$H$4:$N$489,7,FALSE),0)</f>
        <v>0</v>
      </c>
      <c r="Y399" s="6">
        <f>IFERROR(VLOOKUP($K399,Dic!$H$4:$N$489,7,FALSE),0)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IFERROR(VLOOKUP($K400,Ene!$H$4:$N$489,7,FALSE),0)</f>
        <v>0</v>
      </c>
      <c r="O400" s="6">
        <f>IFERROR(VLOOKUP($K400,Feb!$H$4:$N$489,7,FALSE),0)</f>
        <v>0</v>
      </c>
      <c r="P400" s="6">
        <f>IFERROR(VLOOKUP($K400,Mar!$H$4:$N$489,7,FALSE),0)</f>
        <v>0</v>
      </c>
      <c r="Q400" s="6">
        <f>IFERROR(VLOOKUP($K400,Abr!$H$4:$N$489,7,FALSE),0)</f>
        <v>0</v>
      </c>
      <c r="R400" s="6">
        <f>IFERROR(VLOOKUP($K400,May!$H$4:$N$489,7,FALSE),0)</f>
        <v>0</v>
      </c>
      <c r="S400" s="6">
        <f>IFERROR(VLOOKUP($K400,Jun!$H$4:$N$489,7,FALSE),0)</f>
        <v>0</v>
      </c>
      <c r="T400" s="6">
        <f>IFERROR(VLOOKUP($K400,Jul!$H$4:$N$489,7,FALSE),0)</f>
        <v>0</v>
      </c>
      <c r="U400" s="6">
        <f>IFERROR(VLOOKUP($K400,Ago!$H$4:$N$489,7,FALSE),0)</f>
        <v>0</v>
      </c>
      <c r="V400" s="6">
        <f>IFERROR(VLOOKUP($K400,Set!$H$4:$N$489,7,FALSE),0)</f>
        <v>0</v>
      </c>
      <c r="W400" s="6">
        <f>IFERROR(VLOOKUP($K400,Oct!$H$4:$N$489,7,FALSE),0)</f>
        <v>0</v>
      </c>
      <c r="X400" s="6">
        <f>IFERROR(VLOOKUP($K400,Nov!$H$4:$N$489,7,FALSE),0)</f>
        <v>0</v>
      </c>
      <c r="Y400" s="6">
        <f>IFERROR(VLOOKUP($K400,Dic!$H$4:$N$489,7,FALSE),0)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IFERROR(VLOOKUP($K401,Ene!$H$4:$N$489,7,FALSE),0)</f>
        <v>0</v>
      </c>
      <c r="O401" s="6">
        <f>IFERROR(VLOOKUP($K401,Feb!$H$4:$N$489,7,FALSE),0)</f>
        <v>0</v>
      </c>
      <c r="P401" s="6">
        <f>IFERROR(VLOOKUP($K401,Mar!$H$4:$N$489,7,FALSE),0)</f>
        <v>0</v>
      </c>
      <c r="Q401" s="6">
        <f>IFERROR(VLOOKUP($K401,Abr!$H$4:$N$489,7,FALSE),0)</f>
        <v>0</v>
      </c>
      <c r="R401" s="6">
        <f>IFERROR(VLOOKUP($K401,May!$H$4:$N$489,7,FALSE),0)</f>
        <v>0</v>
      </c>
      <c r="S401" s="6">
        <f>IFERROR(VLOOKUP($K401,Jun!$H$4:$N$489,7,FALSE),0)</f>
        <v>0</v>
      </c>
      <c r="T401" s="6">
        <f>IFERROR(VLOOKUP($K401,Jul!$H$4:$N$489,7,FALSE),0)</f>
        <v>0</v>
      </c>
      <c r="U401" s="6">
        <f>IFERROR(VLOOKUP($K401,Ago!$H$4:$N$489,7,FALSE),0)</f>
        <v>0</v>
      </c>
      <c r="V401" s="6">
        <f>IFERROR(VLOOKUP($K401,Set!$H$4:$N$489,7,FALSE),0)</f>
        <v>0</v>
      </c>
      <c r="W401" s="6">
        <f>IFERROR(VLOOKUP($K401,Oct!$H$4:$N$489,7,FALSE),0)</f>
        <v>0</v>
      </c>
      <c r="X401" s="6">
        <f>IFERROR(VLOOKUP($K401,Nov!$H$4:$N$489,7,FALSE),0)</f>
        <v>0</v>
      </c>
      <c r="Y401" s="6">
        <f>IFERROR(VLOOKUP($K401,Dic!$H$4:$N$489,7,FALSE),0)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IFERROR(VLOOKUP($K402,Ene!$H$4:$N$489,7,FALSE),0)</f>
        <v>0</v>
      </c>
      <c r="O402" s="6">
        <f>IFERROR(VLOOKUP($K402,Feb!$H$4:$N$489,7,FALSE),0)</f>
        <v>0</v>
      </c>
      <c r="P402" s="6">
        <f>IFERROR(VLOOKUP($K402,Mar!$H$4:$N$489,7,FALSE),0)</f>
        <v>0</v>
      </c>
      <c r="Q402" s="6">
        <f>IFERROR(VLOOKUP($K402,Abr!$H$4:$N$489,7,FALSE),0)</f>
        <v>0</v>
      </c>
      <c r="R402" s="6">
        <f>IFERROR(VLOOKUP($K402,May!$H$4:$N$489,7,FALSE),0)</f>
        <v>0</v>
      </c>
      <c r="S402" s="6">
        <f>IFERROR(VLOOKUP($K402,Jun!$H$4:$N$489,7,FALSE),0)</f>
        <v>0</v>
      </c>
      <c r="T402" s="6">
        <f>IFERROR(VLOOKUP($K402,Jul!$H$4:$N$489,7,FALSE),0)</f>
        <v>0</v>
      </c>
      <c r="U402" s="6">
        <f>IFERROR(VLOOKUP($K402,Ago!$H$4:$N$489,7,FALSE),0)</f>
        <v>0</v>
      </c>
      <c r="V402" s="6">
        <f>IFERROR(VLOOKUP($K402,Set!$H$4:$N$489,7,FALSE),0)</f>
        <v>0</v>
      </c>
      <c r="W402" s="6">
        <f>IFERROR(VLOOKUP($K402,Oct!$H$4:$N$489,7,FALSE),0)</f>
        <v>0</v>
      </c>
      <c r="X402" s="6">
        <f>IFERROR(VLOOKUP($K402,Nov!$H$4:$N$489,7,FALSE),0)</f>
        <v>0</v>
      </c>
      <c r="Y402" s="6">
        <f>IFERROR(VLOOKUP($K402,Dic!$H$4:$N$489,7,FALSE),0)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IFERROR(VLOOKUP($K403,Ene!$H$4:$N$489,7,FALSE),0)</f>
        <v>0</v>
      </c>
      <c r="O403" s="6">
        <f>IFERROR(VLOOKUP($K403,Feb!$H$4:$N$489,7,FALSE),0)</f>
        <v>0</v>
      </c>
      <c r="P403" s="6">
        <f>IFERROR(VLOOKUP($K403,Mar!$H$4:$N$489,7,FALSE),0)</f>
        <v>0</v>
      </c>
      <c r="Q403" s="6">
        <f>IFERROR(VLOOKUP($K403,Abr!$H$4:$N$489,7,FALSE),0)</f>
        <v>0</v>
      </c>
      <c r="R403" s="6">
        <f>IFERROR(VLOOKUP($K403,May!$H$4:$N$489,7,FALSE),0)</f>
        <v>0</v>
      </c>
      <c r="S403" s="6">
        <f>IFERROR(VLOOKUP($K403,Jun!$H$4:$N$489,7,FALSE),0)</f>
        <v>0</v>
      </c>
      <c r="T403" s="6">
        <f>IFERROR(VLOOKUP($K403,Jul!$H$4:$N$489,7,FALSE),0)</f>
        <v>0</v>
      </c>
      <c r="U403" s="6">
        <f>IFERROR(VLOOKUP($K403,Ago!$H$4:$N$489,7,FALSE),0)</f>
        <v>0</v>
      </c>
      <c r="V403" s="6">
        <f>IFERROR(VLOOKUP($K403,Set!$H$4:$N$489,7,FALSE),0)</f>
        <v>0</v>
      </c>
      <c r="W403" s="6">
        <f>IFERROR(VLOOKUP($K403,Oct!$H$4:$N$489,7,FALSE),0)</f>
        <v>0</v>
      </c>
      <c r="X403" s="6">
        <f>IFERROR(VLOOKUP($K403,Nov!$H$4:$N$489,7,FALSE),0)</f>
        <v>0</v>
      </c>
      <c r="Y403" s="6">
        <f>IFERROR(VLOOKUP($K403,Dic!$H$4:$N$489,7,FALSE),0)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IFERROR(VLOOKUP($K404,Ene!$H$4:$N$489,7,FALSE),0)</f>
        <v>0</v>
      </c>
      <c r="O404" s="6">
        <f>IFERROR(VLOOKUP($K404,Feb!$H$4:$N$489,7,FALSE),0)</f>
        <v>0</v>
      </c>
      <c r="P404" s="6">
        <f>IFERROR(VLOOKUP($K404,Mar!$H$4:$N$489,7,FALSE),0)</f>
        <v>0</v>
      </c>
      <c r="Q404" s="6">
        <f>IFERROR(VLOOKUP($K404,Abr!$H$4:$N$489,7,FALSE),0)</f>
        <v>0</v>
      </c>
      <c r="R404" s="6">
        <f>IFERROR(VLOOKUP($K404,May!$H$4:$N$489,7,FALSE),0)</f>
        <v>0</v>
      </c>
      <c r="S404" s="6">
        <f>IFERROR(VLOOKUP($K404,Jun!$H$4:$N$489,7,FALSE),0)</f>
        <v>0</v>
      </c>
      <c r="T404" s="6">
        <f>IFERROR(VLOOKUP($K404,Jul!$H$4:$N$489,7,FALSE),0)</f>
        <v>0</v>
      </c>
      <c r="U404" s="6">
        <f>IFERROR(VLOOKUP($K404,Ago!$H$4:$N$489,7,FALSE),0)</f>
        <v>0</v>
      </c>
      <c r="V404" s="6">
        <f>IFERROR(VLOOKUP($K404,Set!$H$4:$N$489,7,FALSE),0)</f>
        <v>0</v>
      </c>
      <c r="W404" s="6">
        <f>IFERROR(VLOOKUP($K404,Oct!$H$4:$N$489,7,FALSE),0)</f>
        <v>0</v>
      </c>
      <c r="X404" s="6">
        <f>IFERROR(VLOOKUP($K404,Nov!$H$4:$N$489,7,FALSE),0)</f>
        <v>0</v>
      </c>
      <c r="Y404" s="6">
        <f>IFERROR(VLOOKUP($K404,Dic!$H$4:$N$489,7,FALSE),0)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IFERROR(VLOOKUP($K405,Ene!$H$4:$N$489,7,FALSE),0)</f>
        <v>0</v>
      </c>
      <c r="O405" s="6">
        <f>IFERROR(VLOOKUP($K405,Feb!$H$4:$N$489,7,FALSE),0)</f>
        <v>0</v>
      </c>
      <c r="P405" s="6">
        <f>IFERROR(VLOOKUP($K405,Mar!$H$4:$N$489,7,FALSE),0)</f>
        <v>0</v>
      </c>
      <c r="Q405" s="6">
        <f>IFERROR(VLOOKUP($K405,Abr!$H$4:$N$489,7,FALSE),0)</f>
        <v>0</v>
      </c>
      <c r="R405" s="6">
        <f>IFERROR(VLOOKUP($K405,May!$H$4:$N$489,7,FALSE),0)</f>
        <v>0</v>
      </c>
      <c r="S405" s="6">
        <f>IFERROR(VLOOKUP($K405,Jun!$H$4:$N$489,7,FALSE),0)</f>
        <v>0</v>
      </c>
      <c r="T405" s="6">
        <f>IFERROR(VLOOKUP($K405,Jul!$H$4:$N$489,7,FALSE),0)</f>
        <v>0</v>
      </c>
      <c r="U405" s="6">
        <f>IFERROR(VLOOKUP($K405,Ago!$H$4:$N$489,7,FALSE),0)</f>
        <v>0</v>
      </c>
      <c r="V405" s="6">
        <f>IFERROR(VLOOKUP($K405,Set!$H$4:$N$489,7,FALSE),0)</f>
        <v>0</v>
      </c>
      <c r="W405" s="6">
        <f>IFERROR(VLOOKUP($K405,Oct!$H$4:$N$489,7,FALSE),0)</f>
        <v>0</v>
      </c>
      <c r="X405" s="6">
        <f>IFERROR(VLOOKUP($K405,Nov!$H$4:$N$489,7,FALSE),0)</f>
        <v>0</v>
      </c>
      <c r="Y405" s="6">
        <f>IFERROR(VLOOKUP($K405,Dic!$H$4:$N$489,7,FALSE),0)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IFERROR(VLOOKUP($K406,Ene!$H$4:$N$489,7,FALSE),0)</f>
        <v>0</v>
      </c>
      <c r="O406" s="6">
        <f>IFERROR(VLOOKUP($K406,Feb!$H$4:$N$489,7,FALSE),0)</f>
        <v>0</v>
      </c>
      <c r="P406" s="6">
        <f>IFERROR(VLOOKUP($K406,Mar!$H$4:$N$489,7,FALSE),0)</f>
        <v>0</v>
      </c>
      <c r="Q406" s="6">
        <f>IFERROR(VLOOKUP($K406,Abr!$H$4:$N$489,7,FALSE),0)</f>
        <v>0</v>
      </c>
      <c r="R406" s="6">
        <f>IFERROR(VLOOKUP($K406,May!$H$4:$N$489,7,FALSE),0)</f>
        <v>0</v>
      </c>
      <c r="S406" s="6">
        <f>IFERROR(VLOOKUP($K406,Jun!$H$4:$N$489,7,FALSE),0)</f>
        <v>0</v>
      </c>
      <c r="T406" s="6">
        <f>IFERROR(VLOOKUP($K406,Jul!$H$4:$N$489,7,FALSE),0)</f>
        <v>0</v>
      </c>
      <c r="U406" s="6">
        <f>IFERROR(VLOOKUP($K406,Ago!$H$4:$N$489,7,FALSE),0)</f>
        <v>0</v>
      </c>
      <c r="V406" s="6">
        <f>IFERROR(VLOOKUP($K406,Set!$H$4:$N$489,7,FALSE),0)</f>
        <v>0</v>
      </c>
      <c r="W406" s="6">
        <f>IFERROR(VLOOKUP($K406,Oct!$H$4:$N$489,7,FALSE),0)</f>
        <v>0</v>
      </c>
      <c r="X406" s="6">
        <f>IFERROR(VLOOKUP($K406,Nov!$H$4:$N$489,7,FALSE),0)</f>
        <v>0</v>
      </c>
      <c r="Y406" s="6">
        <f>IFERROR(VLOOKUP($K406,Dic!$H$4:$N$489,7,FALSE),0)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IFERROR(VLOOKUP($K407,Ene!$H$4:$N$489,7,FALSE),0)</f>
        <v>0</v>
      </c>
      <c r="O407" s="6">
        <f>IFERROR(VLOOKUP($K407,Feb!$H$4:$N$489,7,FALSE),0)</f>
        <v>0</v>
      </c>
      <c r="P407" s="6">
        <f>IFERROR(VLOOKUP($K407,Mar!$H$4:$N$489,7,FALSE),0)</f>
        <v>0</v>
      </c>
      <c r="Q407" s="6">
        <f>IFERROR(VLOOKUP($K407,Abr!$H$4:$N$489,7,FALSE),0)</f>
        <v>0</v>
      </c>
      <c r="R407" s="6">
        <f>IFERROR(VLOOKUP($K407,May!$H$4:$N$489,7,FALSE),0)</f>
        <v>0</v>
      </c>
      <c r="S407" s="6">
        <f>IFERROR(VLOOKUP($K407,Jun!$H$4:$N$489,7,FALSE),0)</f>
        <v>0</v>
      </c>
      <c r="T407" s="6">
        <f>IFERROR(VLOOKUP($K407,Jul!$H$4:$N$489,7,FALSE),0)</f>
        <v>0</v>
      </c>
      <c r="U407" s="6">
        <f>IFERROR(VLOOKUP($K407,Ago!$H$4:$N$489,7,FALSE),0)</f>
        <v>0</v>
      </c>
      <c r="V407" s="6">
        <f>IFERROR(VLOOKUP($K407,Set!$H$4:$N$489,7,FALSE),0)</f>
        <v>0</v>
      </c>
      <c r="W407" s="6">
        <f>IFERROR(VLOOKUP($K407,Oct!$H$4:$N$489,7,FALSE),0)</f>
        <v>0</v>
      </c>
      <c r="X407" s="6">
        <f>IFERROR(VLOOKUP($K407,Nov!$H$4:$N$489,7,FALSE),0)</f>
        <v>0</v>
      </c>
      <c r="Y407" s="6">
        <f>IFERROR(VLOOKUP($K407,Dic!$H$4:$N$489,7,FALSE),0)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IFERROR(VLOOKUP($K408,Ene!$H$4:$N$489,7,FALSE),0)</f>
        <v>0</v>
      </c>
      <c r="O408" s="6">
        <f>IFERROR(VLOOKUP($K408,Feb!$H$4:$N$489,7,FALSE),0)</f>
        <v>0</v>
      </c>
      <c r="P408" s="6">
        <f>IFERROR(VLOOKUP($K408,Mar!$H$4:$N$489,7,FALSE),0)</f>
        <v>0</v>
      </c>
      <c r="Q408" s="6">
        <f>IFERROR(VLOOKUP($K408,Abr!$H$4:$N$489,7,FALSE),0)</f>
        <v>0</v>
      </c>
      <c r="R408" s="6">
        <f>IFERROR(VLOOKUP($K408,May!$H$4:$N$489,7,FALSE),0)</f>
        <v>0</v>
      </c>
      <c r="S408" s="6">
        <f>IFERROR(VLOOKUP($K408,Jun!$H$4:$N$489,7,FALSE),0)</f>
        <v>0</v>
      </c>
      <c r="T408" s="6">
        <f>IFERROR(VLOOKUP($K408,Jul!$H$4:$N$489,7,FALSE),0)</f>
        <v>0</v>
      </c>
      <c r="U408" s="6">
        <f>IFERROR(VLOOKUP($K408,Ago!$H$4:$N$489,7,FALSE),0)</f>
        <v>0</v>
      </c>
      <c r="V408" s="6">
        <f>IFERROR(VLOOKUP($K408,Set!$H$4:$N$489,7,FALSE),0)</f>
        <v>0</v>
      </c>
      <c r="W408" s="6">
        <f>IFERROR(VLOOKUP($K408,Oct!$H$4:$N$489,7,FALSE),0)</f>
        <v>0</v>
      </c>
      <c r="X408" s="6">
        <f>IFERROR(VLOOKUP($K408,Nov!$H$4:$N$489,7,FALSE),0)</f>
        <v>0</v>
      </c>
      <c r="Y408" s="6">
        <f>IFERROR(VLOOKUP($K408,Dic!$H$4:$N$489,7,FALSE),0)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IFERROR(VLOOKUP($K409,Ene!$H$4:$N$489,7,FALSE),0)</f>
        <v>0</v>
      </c>
      <c r="O409" s="6">
        <f>IFERROR(VLOOKUP($K409,Feb!$H$4:$N$489,7,FALSE),0)</f>
        <v>0</v>
      </c>
      <c r="P409" s="6">
        <f>IFERROR(VLOOKUP($K409,Mar!$H$4:$N$489,7,FALSE),0)</f>
        <v>0</v>
      </c>
      <c r="Q409" s="6">
        <f>IFERROR(VLOOKUP($K409,Abr!$H$4:$N$489,7,FALSE),0)</f>
        <v>0</v>
      </c>
      <c r="R409" s="6">
        <f>IFERROR(VLOOKUP($K409,May!$H$4:$N$489,7,FALSE),0)</f>
        <v>0</v>
      </c>
      <c r="S409" s="6">
        <f>IFERROR(VLOOKUP($K409,Jun!$H$4:$N$489,7,FALSE),0)</f>
        <v>0</v>
      </c>
      <c r="T409" s="6">
        <f>IFERROR(VLOOKUP($K409,Jul!$H$4:$N$489,7,FALSE),0)</f>
        <v>0</v>
      </c>
      <c r="U409" s="6">
        <f>IFERROR(VLOOKUP($K409,Ago!$H$4:$N$489,7,FALSE),0)</f>
        <v>0</v>
      </c>
      <c r="V409" s="6">
        <f>IFERROR(VLOOKUP($K409,Set!$H$4:$N$489,7,FALSE),0)</f>
        <v>0</v>
      </c>
      <c r="W409" s="6">
        <f>IFERROR(VLOOKUP($K409,Oct!$H$4:$N$489,7,FALSE),0)</f>
        <v>0</v>
      </c>
      <c r="X409" s="6">
        <f>IFERROR(VLOOKUP($K409,Nov!$H$4:$N$489,7,FALSE),0)</f>
        <v>0</v>
      </c>
      <c r="Y409" s="6">
        <f>IFERROR(VLOOKUP($K409,Dic!$H$4:$N$489,7,FALSE),0)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IFERROR(VLOOKUP($K410,Ene!$H$4:$N$489,7,FALSE),0)</f>
        <v>2</v>
      </c>
      <c r="O410" s="6">
        <f>IFERROR(VLOOKUP($K410,Feb!$H$4:$N$489,7,FALSE),0)</f>
        <v>3</v>
      </c>
      <c r="P410" s="6">
        <f>IFERROR(VLOOKUP($K410,Mar!$H$4:$N$489,7,FALSE),0)</f>
        <v>4</v>
      </c>
      <c r="Q410" s="6">
        <f>IFERROR(VLOOKUP($K410,Abr!$H$4:$N$489,7,FALSE),0)</f>
        <v>1</v>
      </c>
      <c r="R410" s="6">
        <f>IFERROR(VLOOKUP($K410,May!$H$4:$N$489,7,FALSE),0)</f>
        <v>6</v>
      </c>
      <c r="S410" s="6">
        <f>IFERROR(VLOOKUP($K410,Jun!$H$4:$N$489,7,FALSE),0)</f>
        <v>1</v>
      </c>
      <c r="T410" s="6">
        <f>IFERROR(VLOOKUP($K410,Jul!$H$4:$N$489,7,FALSE),0)</f>
        <v>0</v>
      </c>
      <c r="U410" s="6">
        <f>IFERROR(VLOOKUP($K410,Ago!$H$4:$N$489,7,FALSE),0)</f>
        <v>0</v>
      </c>
      <c r="V410" s="6">
        <f>IFERROR(VLOOKUP($K410,Set!$H$4:$N$489,7,FALSE),0)</f>
        <v>0</v>
      </c>
      <c r="W410" s="6">
        <f>IFERROR(VLOOKUP($K410,Oct!$H$4:$N$489,7,FALSE),0)</f>
        <v>0</v>
      </c>
      <c r="X410" s="6">
        <f>IFERROR(VLOOKUP($K410,Nov!$H$4:$N$489,7,FALSE),0)</f>
        <v>0</v>
      </c>
      <c r="Y410" s="6">
        <f>IFERROR(VLOOKUP($K410,Dic!$H$4:$N$489,7,FALSE),0)</f>
        <v>0</v>
      </c>
      <c r="Z410" s="6">
        <f t="shared" si="87"/>
        <v>9</v>
      </c>
      <c r="AA410" s="6">
        <f t="shared" si="88"/>
        <v>8</v>
      </c>
      <c r="AB410" s="6">
        <f t="shared" si="89"/>
        <v>0</v>
      </c>
      <c r="AC410" s="6">
        <f t="shared" si="90"/>
        <v>0</v>
      </c>
      <c r="AD410" s="6">
        <f t="shared" si="91"/>
        <v>17</v>
      </c>
      <c r="AE410" s="6">
        <f t="shared" si="92"/>
        <v>0</v>
      </c>
      <c r="AF410" s="6">
        <f t="shared" si="93"/>
        <v>17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IFERROR(VLOOKUP($K411,Ene!$H$4:$N$489,7,FALSE),0)</f>
        <v>1</v>
      </c>
      <c r="O411" s="6">
        <f>IFERROR(VLOOKUP($K411,Feb!$H$4:$N$489,7,FALSE),0)</f>
        <v>0</v>
      </c>
      <c r="P411" s="6">
        <f>IFERROR(VLOOKUP($K411,Mar!$H$4:$N$489,7,FALSE),0)</f>
        <v>0</v>
      </c>
      <c r="Q411" s="6">
        <f>IFERROR(VLOOKUP($K411,Abr!$H$4:$N$489,7,FALSE),0)</f>
        <v>0</v>
      </c>
      <c r="R411" s="6">
        <f>IFERROR(VLOOKUP($K411,May!$H$4:$N$489,7,FALSE),0)</f>
        <v>0</v>
      </c>
      <c r="S411" s="6">
        <f>IFERROR(VLOOKUP($K411,Jun!$H$4:$N$489,7,FALSE),0)</f>
        <v>0</v>
      </c>
      <c r="T411" s="6">
        <f>IFERROR(VLOOKUP($K411,Jul!$H$4:$N$489,7,FALSE),0)</f>
        <v>0</v>
      </c>
      <c r="U411" s="6">
        <f>IFERROR(VLOOKUP($K411,Ago!$H$4:$N$489,7,FALSE),0)</f>
        <v>0</v>
      </c>
      <c r="V411" s="6">
        <f>IFERROR(VLOOKUP($K411,Set!$H$4:$N$489,7,FALSE),0)</f>
        <v>0</v>
      </c>
      <c r="W411" s="6">
        <f>IFERROR(VLOOKUP($K411,Oct!$H$4:$N$489,7,FALSE),0)</f>
        <v>0</v>
      </c>
      <c r="X411" s="6">
        <f>IFERROR(VLOOKUP($K411,Nov!$H$4:$N$489,7,FALSE),0)</f>
        <v>0</v>
      </c>
      <c r="Y411" s="6">
        <f>IFERROR(VLOOKUP($K411,Dic!$H$4:$N$489,7,FALSE),0)</f>
        <v>0</v>
      </c>
      <c r="Z411" s="6">
        <f t="shared" si="87"/>
        <v>1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1</v>
      </c>
      <c r="AE411" s="6">
        <f t="shared" si="92"/>
        <v>0</v>
      </c>
      <c r="AF411" s="6">
        <f t="shared" si="93"/>
        <v>1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IFERROR(VLOOKUP($K412,Ene!$H$4:$N$489,7,FALSE),0)</f>
        <v>0</v>
      </c>
      <c r="O412" s="6">
        <f>IFERROR(VLOOKUP($K412,Feb!$H$4:$N$489,7,FALSE),0)</f>
        <v>0</v>
      </c>
      <c r="P412" s="6">
        <f>IFERROR(VLOOKUP($K412,Mar!$H$4:$N$489,7,FALSE),0)</f>
        <v>0</v>
      </c>
      <c r="Q412" s="6">
        <f>IFERROR(VLOOKUP($K412,Abr!$H$4:$N$489,7,FALSE),0)</f>
        <v>0</v>
      </c>
      <c r="R412" s="6">
        <f>IFERROR(VLOOKUP($K412,May!$H$4:$N$489,7,FALSE),0)</f>
        <v>0</v>
      </c>
      <c r="S412" s="6">
        <f>IFERROR(VLOOKUP($K412,Jun!$H$4:$N$489,7,FALSE),0)</f>
        <v>0</v>
      </c>
      <c r="T412" s="6">
        <f>IFERROR(VLOOKUP($K412,Jul!$H$4:$N$489,7,FALSE),0)</f>
        <v>0</v>
      </c>
      <c r="U412" s="6">
        <f>IFERROR(VLOOKUP($K412,Ago!$H$4:$N$489,7,FALSE),0)</f>
        <v>0</v>
      </c>
      <c r="V412" s="6">
        <f>IFERROR(VLOOKUP($K412,Set!$H$4:$N$489,7,FALSE),0)</f>
        <v>0</v>
      </c>
      <c r="W412" s="6">
        <f>IFERROR(VLOOKUP($K412,Oct!$H$4:$N$489,7,FALSE),0)</f>
        <v>0</v>
      </c>
      <c r="X412" s="6">
        <f>IFERROR(VLOOKUP($K412,Nov!$H$4:$N$489,7,FALSE),0)</f>
        <v>0</v>
      </c>
      <c r="Y412" s="6">
        <f>IFERROR(VLOOKUP($K412,Dic!$H$4:$N$489,7,FALSE),0)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IFERROR(VLOOKUP($K413,Ene!$H$4:$N$489,7,FALSE),0)</f>
        <v>0</v>
      </c>
      <c r="O413" s="6">
        <f>IFERROR(VLOOKUP($K413,Feb!$H$4:$N$489,7,FALSE),0)</f>
        <v>0</v>
      </c>
      <c r="P413" s="6">
        <f>IFERROR(VLOOKUP($K413,Mar!$H$4:$N$489,7,FALSE),0)</f>
        <v>0</v>
      </c>
      <c r="Q413" s="6">
        <f>IFERROR(VLOOKUP($K413,Abr!$H$4:$N$489,7,FALSE),0)</f>
        <v>0</v>
      </c>
      <c r="R413" s="6">
        <f>IFERROR(VLOOKUP($K413,May!$H$4:$N$489,7,FALSE),0)</f>
        <v>0</v>
      </c>
      <c r="S413" s="6">
        <f>IFERROR(VLOOKUP($K413,Jun!$H$4:$N$489,7,FALSE),0)</f>
        <v>0</v>
      </c>
      <c r="T413" s="6">
        <f>IFERROR(VLOOKUP($K413,Jul!$H$4:$N$489,7,FALSE),0)</f>
        <v>0</v>
      </c>
      <c r="U413" s="6">
        <f>IFERROR(VLOOKUP($K413,Ago!$H$4:$N$489,7,FALSE),0)</f>
        <v>0</v>
      </c>
      <c r="V413" s="6">
        <f>IFERROR(VLOOKUP($K413,Set!$H$4:$N$489,7,FALSE),0)</f>
        <v>0</v>
      </c>
      <c r="W413" s="6">
        <f>IFERROR(VLOOKUP($K413,Oct!$H$4:$N$489,7,FALSE),0)</f>
        <v>0</v>
      </c>
      <c r="X413" s="6">
        <f>IFERROR(VLOOKUP($K413,Nov!$H$4:$N$489,7,FALSE),0)</f>
        <v>0</v>
      </c>
      <c r="Y413" s="6">
        <f>IFERROR(VLOOKUP($K413,Dic!$H$4:$N$489,7,FALSE),0)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IFERROR(VLOOKUP($K414,Ene!$H$4:$N$489,7,FALSE),0)</f>
        <v>0</v>
      </c>
      <c r="O414" s="6">
        <f>IFERROR(VLOOKUP($K414,Feb!$H$4:$N$489,7,FALSE),0)</f>
        <v>0</v>
      </c>
      <c r="P414" s="6">
        <f>IFERROR(VLOOKUP($K414,Mar!$H$4:$N$489,7,FALSE),0)</f>
        <v>0</v>
      </c>
      <c r="Q414" s="6">
        <f>IFERROR(VLOOKUP($K414,Abr!$H$4:$N$489,7,FALSE),0)</f>
        <v>0</v>
      </c>
      <c r="R414" s="6">
        <f>IFERROR(VLOOKUP($K414,May!$H$4:$N$489,7,FALSE),0)</f>
        <v>0</v>
      </c>
      <c r="S414" s="6">
        <f>IFERROR(VLOOKUP($K414,Jun!$H$4:$N$489,7,FALSE),0)</f>
        <v>0</v>
      </c>
      <c r="T414" s="6">
        <f>IFERROR(VLOOKUP($K414,Jul!$H$4:$N$489,7,FALSE),0)</f>
        <v>0</v>
      </c>
      <c r="U414" s="6">
        <f>IFERROR(VLOOKUP($K414,Ago!$H$4:$N$489,7,FALSE),0)</f>
        <v>0</v>
      </c>
      <c r="V414" s="6">
        <f>IFERROR(VLOOKUP($K414,Set!$H$4:$N$489,7,FALSE),0)</f>
        <v>0</v>
      </c>
      <c r="W414" s="6">
        <f>IFERROR(VLOOKUP($K414,Oct!$H$4:$N$489,7,FALSE),0)</f>
        <v>0</v>
      </c>
      <c r="X414" s="6">
        <f>IFERROR(VLOOKUP($K414,Nov!$H$4:$N$489,7,FALSE),0)</f>
        <v>0</v>
      </c>
      <c r="Y414" s="6">
        <f>IFERROR(VLOOKUP($K414,Dic!$H$4:$N$489,7,FALSE),0)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IFERROR(VLOOKUP($K415,Ene!$H$4:$N$489,7,FALSE),0)</f>
        <v>0</v>
      </c>
      <c r="O415" s="6">
        <f>IFERROR(VLOOKUP($K415,Feb!$H$4:$N$489,7,FALSE),0)</f>
        <v>0</v>
      </c>
      <c r="P415" s="6">
        <f>IFERROR(VLOOKUP($K415,Mar!$H$4:$N$489,7,FALSE),0)</f>
        <v>0</v>
      </c>
      <c r="Q415" s="6">
        <f>IFERROR(VLOOKUP($K415,Abr!$H$4:$N$489,7,FALSE),0)</f>
        <v>0</v>
      </c>
      <c r="R415" s="6">
        <f>IFERROR(VLOOKUP($K415,May!$H$4:$N$489,7,FALSE),0)</f>
        <v>0</v>
      </c>
      <c r="S415" s="6">
        <f>IFERROR(VLOOKUP($K415,Jun!$H$4:$N$489,7,FALSE),0)</f>
        <v>0</v>
      </c>
      <c r="T415" s="6">
        <f>IFERROR(VLOOKUP($K415,Jul!$H$4:$N$489,7,FALSE),0)</f>
        <v>0</v>
      </c>
      <c r="U415" s="6">
        <f>IFERROR(VLOOKUP($K415,Ago!$H$4:$N$489,7,FALSE),0)</f>
        <v>0</v>
      </c>
      <c r="V415" s="6">
        <f>IFERROR(VLOOKUP($K415,Set!$H$4:$N$489,7,FALSE),0)</f>
        <v>0</v>
      </c>
      <c r="W415" s="6">
        <f>IFERROR(VLOOKUP($K415,Oct!$H$4:$N$489,7,FALSE),0)</f>
        <v>0</v>
      </c>
      <c r="X415" s="6">
        <f>IFERROR(VLOOKUP($K415,Nov!$H$4:$N$489,7,FALSE),0)</f>
        <v>0</v>
      </c>
      <c r="Y415" s="6">
        <f>IFERROR(VLOOKUP($K415,Dic!$H$4:$N$489,7,FALSE),0)</f>
        <v>0</v>
      </c>
      <c r="Z415" s="6">
        <f t="shared" si="87"/>
        <v>0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0</v>
      </c>
      <c r="AE415" s="6">
        <f t="shared" si="92"/>
        <v>0</v>
      </c>
      <c r="AF415" s="6">
        <f t="shared" si="93"/>
        <v>0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IFERROR(VLOOKUP($K416,Ene!$H$4:$N$489,7,FALSE),0)</f>
        <v>0</v>
      </c>
      <c r="O416" s="6">
        <f>IFERROR(VLOOKUP($K416,Feb!$H$4:$N$489,7,FALSE),0)</f>
        <v>0</v>
      </c>
      <c r="P416" s="6">
        <f>IFERROR(VLOOKUP($K416,Mar!$H$4:$N$489,7,FALSE),0)</f>
        <v>0</v>
      </c>
      <c r="Q416" s="6">
        <f>IFERROR(VLOOKUP($K416,Abr!$H$4:$N$489,7,FALSE),0)</f>
        <v>0</v>
      </c>
      <c r="R416" s="6">
        <f>IFERROR(VLOOKUP($K416,May!$H$4:$N$489,7,FALSE),0)</f>
        <v>0</v>
      </c>
      <c r="S416" s="6">
        <f>IFERROR(VLOOKUP($K416,Jun!$H$4:$N$489,7,FALSE),0)</f>
        <v>0</v>
      </c>
      <c r="T416" s="6">
        <f>IFERROR(VLOOKUP($K416,Jul!$H$4:$N$489,7,FALSE),0)</f>
        <v>0</v>
      </c>
      <c r="U416" s="6">
        <f>IFERROR(VLOOKUP($K416,Ago!$H$4:$N$489,7,FALSE),0)</f>
        <v>0</v>
      </c>
      <c r="V416" s="6">
        <f>IFERROR(VLOOKUP($K416,Set!$H$4:$N$489,7,FALSE),0)</f>
        <v>0</v>
      </c>
      <c r="W416" s="6">
        <f>IFERROR(VLOOKUP($K416,Oct!$H$4:$N$489,7,FALSE),0)</f>
        <v>0</v>
      </c>
      <c r="X416" s="6">
        <f>IFERROR(VLOOKUP($K416,Nov!$H$4:$N$489,7,FALSE),0)</f>
        <v>0</v>
      </c>
      <c r="Y416" s="6">
        <f>IFERROR(VLOOKUP($K416,Dic!$H$4:$N$489,7,FALSE),0)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IFERROR(VLOOKUP($K417,Ene!$H$4:$N$489,7,FALSE),0)</f>
        <v>0</v>
      </c>
      <c r="O417" s="6">
        <f>IFERROR(VLOOKUP($K417,Feb!$H$4:$N$489,7,FALSE),0)</f>
        <v>0</v>
      </c>
      <c r="P417" s="6">
        <f>IFERROR(VLOOKUP($K417,Mar!$H$4:$N$489,7,FALSE),0)</f>
        <v>0</v>
      </c>
      <c r="Q417" s="6">
        <f>IFERROR(VLOOKUP($K417,Abr!$H$4:$N$489,7,FALSE),0)</f>
        <v>0</v>
      </c>
      <c r="R417" s="6">
        <f>IFERROR(VLOOKUP($K417,May!$H$4:$N$489,7,FALSE),0)</f>
        <v>0</v>
      </c>
      <c r="S417" s="6">
        <f>IFERROR(VLOOKUP($K417,Jun!$H$4:$N$489,7,FALSE),0)</f>
        <v>0</v>
      </c>
      <c r="T417" s="6">
        <f>IFERROR(VLOOKUP($K417,Jul!$H$4:$N$489,7,FALSE),0)</f>
        <v>0</v>
      </c>
      <c r="U417" s="6">
        <f>IFERROR(VLOOKUP($K417,Ago!$H$4:$N$489,7,FALSE),0)</f>
        <v>0</v>
      </c>
      <c r="V417" s="6">
        <f>IFERROR(VLOOKUP($K417,Set!$H$4:$N$489,7,FALSE),0)</f>
        <v>0</v>
      </c>
      <c r="W417" s="6">
        <f>IFERROR(VLOOKUP($K417,Oct!$H$4:$N$489,7,FALSE),0)</f>
        <v>0</v>
      </c>
      <c r="X417" s="6">
        <f>IFERROR(VLOOKUP($K417,Nov!$H$4:$N$489,7,FALSE),0)</f>
        <v>0</v>
      </c>
      <c r="Y417" s="6">
        <f>IFERROR(VLOOKUP($K417,Dic!$H$4:$N$489,7,FALSE),0)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IFERROR(VLOOKUP($K418,Ene!$H$4:$N$489,7,FALSE),0)</f>
        <v>0</v>
      </c>
      <c r="O418" s="6">
        <f>IFERROR(VLOOKUP($K418,Feb!$H$4:$N$489,7,FALSE),0)</f>
        <v>0</v>
      </c>
      <c r="P418" s="6">
        <f>IFERROR(VLOOKUP($K418,Mar!$H$4:$N$489,7,FALSE),0)</f>
        <v>0</v>
      </c>
      <c r="Q418" s="6">
        <f>IFERROR(VLOOKUP($K418,Abr!$H$4:$N$489,7,FALSE),0)</f>
        <v>0</v>
      </c>
      <c r="R418" s="6">
        <f>IFERROR(VLOOKUP($K418,May!$H$4:$N$489,7,FALSE),0)</f>
        <v>0</v>
      </c>
      <c r="S418" s="6">
        <f>IFERROR(VLOOKUP($K418,Jun!$H$4:$N$489,7,FALSE),0)</f>
        <v>0</v>
      </c>
      <c r="T418" s="6">
        <f>IFERROR(VLOOKUP($K418,Jul!$H$4:$N$489,7,FALSE),0)</f>
        <v>0</v>
      </c>
      <c r="U418" s="6">
        <f>IFERROR(VLOOKUP($K418,Ago!$H$4:$N$489,7,FALSE),0)</f>
        <v>0</v>
      </c>
      <c r="V418" s="6">
        <f>IFERROR(VLOOKUP($K418,Set!$H$4:$N$489,7,FALSE),0)</f>
        <v>0</v>
      </c>
      <c r="W418" s="6">
        <f>IFERROR(VLOOKUP($K418,Oct!$H$4:$N$489,7,FALSE),0)</f>
        <v>0</v>
      </c>
      <c r="X418" s="6">
        <f>IFERROR(VLOOKUP($K418,Nov!$H$4:$N$489,7,FALSE),0)</f>
        <v>0</v>
      </c>
      <c r="Y418" s="6">
        <f>IFERROR(VLOOKUP($K418,Dic!$H$4:$N$489,7,FALSE),0)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IFERROR(VLOOKUP($K419,Ene!$H$4:$N$489,7,FALSE),0)</f>
        <v>0</v>
      </c>
      <c r="O419" s="6">
        <f>IFERROR(VLOOKUP($K419,Feb!$H$4:$N$489,7,FALSE),0)</f>
        <v>0</v>
      </c>
      <c r="P419" s="6">
        <f>IFERROR(VLOOKUP($K419,Mar!$H$4:$N$489,7,FALSE),0)</f>
        <v>0</v>
      </c>
      <c r="Q419" s="6">
        <f>IFERROR(VLOOKUP($K419,Abr!$H$4:$N$489,7,FALSE),0)</f>
        <v>0</v>
      </c>
      <c r="R419" s="6">
        <f>IFERROR(VLOOKUP($K419,May!$H$4:$N$489,7,FALSE),0)</f>
        <v>0</v>
      </c>
      <c r="S419" s="6">
        <f>IFERROR(VLOOKUP($K419,Jun!$H$4:$N$489,7,FALSE),0)</f>
        <v>0</v>
      </c>
      <c r="T419" s="6">
        <f>IFERROR(VLOOKUP($K419,Jul!$H$4:$N$489,7,FALSE),0)</f>
        <v>0</v>
      </c>
      <c r="U419" s="6">
        <f>IFERROR(VLOOKUP($K419,Ago!$H$4:$N$489,7,FALSE),0)</f>
        <v>0</v>
      </c>
      <c r="V419" s="6">
        <f>IFERROR(VLOOKUP($K419,Set!$H$4:$N$489,7,FALSE),0)</f>
        <v>0</v>
      </c>
      <c r="W419" s="6">
        <f>IFERROR(VLOOKUP($K419,Oct!$H$4:$N$489,7,FALSE),0)</f>
        <v>0</v>
      </c>
      <c r="X419" s="6">
        <f>IFERROR(VLOOKUP($K419,Nov!$H$4:$N$489,7,FALSE),0)</f>
        <v>0</v>
      </c>
      <c r="Y419" s="6">
        <f>IFERROR(VLOOKUP($K419,Dic!$H$4:$N$489,7,FALSE),0)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IFERROR(VLOOKUP($K420,Ene!$H$4:$N$489,7,FALSE),0)</f>
        <v>0</v>
      </c>
      <c r="O420" s="6">
        <f>IFERROR(VLOOKUP($K420,Feb!$H$4:$N$489,7,FALSE),0)</f>
        <v>0</v>
      </c>
      <c r="P420" s="6">
        <f>IFERROR(VLOOKUP($K420,Mar!$H$4:$N$489,7,FALSE),0)</f>
        <v>0</v>
      </c>
      <c r="Q420" s="6">
        <f>IFERROR(VLOOKUP($K420,Abr!$H$4:$N$489,7,FALSE),0)</f>
        <v>0</v>
      </c>
      <c r="R420" s="6">
        <f>IFERROR(VLOOKUP($K420,May!$H$4:$N$489,7,FALSE),0)</f>
        <v>0</v>
      </c>
      <c r="S420" s="6">
        <f>IFERROR(VLOOKUP($K420,Jun!$H$4:$N$489,7,FALSE),0)</f>
        <v>0</v>
      </c>
      <c r="T420" s="6">
        <f>IFERROR(VLOOKUP($K420,Jul!$H$4:$N$489,7,FALSE),0)</f>
        <v>0</v>
      </c>
      <c r="U420" s="6">
        <f>IFERROR(VLOOKUP($K420,Ago!$H$4:$N$489,7,FALSE),0)</f>
        <v>0</v>
      </c>
      <c r="V420" s="6">
        <f>IFERROR(VLOOKUP($K420,Set!$H$4:$N$489,7,FALSE),0)</f>
        <v>0</v>
      </c>
      <c r="W420" s="6">
        <f>IFERROR(VLOOKUP($K420,Oct!$H$4:$N$489,7,FALSE),0)</f>
        <v>0</v>
      </c>
      <c r="X420" s="6">
        <f>IFERROR(VLOOKUP($K420,Nov!$H$4:$N$489,7,FALSE),0)</f>
        <v>0</v>
      </c>
      <c r="Y420" s="6">
        <f>IFERROR(VLOOKUP($K420,Dic!$H$4:$N$489,7,FALSE),0)</f>
        <v>0</v>
      </c>
      <c r="Z420" s="6">
        <f t="shared" si="87"/>
        <v>0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0</v>
      </c>
      <c r="AE420" s="6">
        <f t="shared" si="92"/>
        <v>0</v>
      </c>
      <c r="AF420" s="6">
        <f t="shared" si="93"/>
        <v>0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IFERROR(VLOOKUP($K421,Ene!$H$4:$N$489,7,FALSE),0)</f>
        <v>0</v>
      </c>
      <c r="O421" s="6">
        <f>IFERROR(VLOOKUP($K421,Feb!$H$4:$N$489,7,FALSE),0)</f>
        <v>0</v>
      </c>
      <c r="P421" s="6">
        <f>IFERROR(VLOOKUP($K421,Mar!$H$4:$N$489,7,FALSE),0)</f>
        <v>0</v>
      </c>
      <c r="Q421" s="6">
        <f>IFERROR(VLOOKUP($K421,Abr!$H$4:$N$489,7,FALSE),0)</f>
        <v>0</v>
      </c>
      <c r="R421" s="6">
        <f>IFERROR(VLOOKUP($K421,May!$H$4:$N$489,7,FALSE),0)</f>
        <v>0</v>
      </c>
      <c r="S421" s="6">
        <f>IFERROR(VLOOKUP($K421,Jun!$H$4:$N$489,7,FALSE),0)</f>
        <v>0</v>
      </c>
      <c r="T421" s="6">
        <f>IFERROR(VLOOKUP($K421,Jul!$H$4:$N$489,7,FALSE),0)</f>
        <v>0</v>
      </c>
      <c r="U421" s="6">
        <f>IFERROR(VLOOKUP($K421,Ago!$H$4:$N$489,7,FALSE),0)</f>
        <v>0</v>
      </c>
      <c r="V421" s="6">
        <f>IFERROR(VLOOKUP($K421,Set!$H$4:$N$489,7,FALSE),0)</f>
        <v>0</v>
      </c>
      <c r="W421" s="6">
        <f>IFERROR(VLOOKUP($K421,Oct!$H$4:$N$489,7,FALSE),0)</f>
        <v>0</v>
      </c>
      <c r="X421" s="6">
        <f>IFERROR(VLOOKUP($K421,Nov!$H$4:$N$489,7,FALSE),0)</f>
        <v>0</v>
      </c>
      <c r="Y421" s="6">
        <f>IFERROR(VLOOKUP($K421,Dic!$H$4:$N$489,7,FALSE),0)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IFERROR(VLOOKUP($K422,Ene!$H$4:$N$489,7,FALSE),0)</f>
        <v>0</v>
      </c>
      <c r="O422" s="6">
        <f>IFERROR(VLOOKUP($K422,Feb!$H$4:$N$489,7,FALSE),0)</f>
        <v>0</v>
      </c>
      <c r="P422" s="6">
        <f>IFERROR(VLOOKUP($K422,Mar!$H$4:$N$489,7,FALSE),0)</f>
        <v>0</v>
      </c>
      <c r="Q422" s="6">
        <f>IFERROR(VLOOKUP($K422,Abr!$H$4:$N$489,7,FALSE),0)</f>
        <v>0</v>
      </c>
      <c r="R422" s="6">
        <f>IFERROR(VLOOKUP($K422,May!$H$4:$N$489,7,FALSE),0)</f>
        <v>0</v>
      </c>
      <c r="S422" s="6">
        <f>IFERROR(VLOOKUP($K422,Jun!$H$4:$N$489,7,FALSE),0)</f>
        <v>0</v>
      </c>
      <c r="T422" s="6">
        <f>IFERROR(VLOOKUP($K422,Jul!$H$4:$N$489,7,FALSE),0)</f>
        <v>0</v>
      </c>
      <c r="U422" s="6">
        <f>IFERROR(VLOOKUP($K422,Ago!$H$4:$N$489,7,FALSE),0)</f>
        <v>0</v>
      </c>
      <c r="V422" s="6">
        <f>IFERROR(VLOOKUP($K422,Set!$H$4:$N$489,7,FALSE),0)</f>
        <v>0</v>
      </c>
      <c r="W422" s="6">
        <f>IFERROR(VLOOKUP($K422,Oct!$H$4:$N$489,7,FALSE),0)</f>
        <v>0</v>
      </c>
      <c r="X422" s="6">
        <f>IFERROR(VLOOKUP($K422,Nov!$H$4:$N$489,7,FALSE),0)</f>
        <v>0</v>
      </c>
      <c r="Y422" s="6">
        <f>IFERROR(VLOOKUP($K422,Dic!$H$4:$N$489,7,FALSE),0)</f>
        <v>0</v>
      </c>
      <c r="Z422" s="6">
        <f t="shared" si="87"/>
        <v>0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0</v>
      </c>
      <c r="AE422" s="6">
        <f t="shared" si="92"/>
        <v>0</v>
      </c>
      <c r="AF422" s="6">
        <f t="shared" si="93"/>
        <v>0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IFERROR(VLOOKUP($K423,Ene!$H$4:$N$489,7,FALSE),0)</f>
        <v>0</v>
      </c>
      <c r="O423" s="6">
        <f>IFERROR(VLOOKUP($K423,Feb!$H$4:$N$489,7,FALSE),0)</f>
        <v>0</v>
      </c>
      <c r="P423" s="6">
        <f>IFERROR(VLOOKUP($K423,Mar!$H$4:$N$489,7,FALSE),0)</f>
        <v>0</v>
      </c>
      <c r="Q423" s="6">
        <f>IFERROR(VLOOKUP($K423,Abr!$H$4:$N$489,7,FALSE),0)</f>
        <v>0</v>
      </c>
      <c r="R423" s="6">
        <f>IFERROR(VLOOKUP($K423,May!$H$4:$N$489,7,FALSE),0)</f>
        <v>0</v>
      </c>
      <c r="S423" s="6">
        <f>IFERROR(VLOOKUP($K423,Jun!$H$4:$N$489,7,FALSE),0)</f>
        <v>0</v>
      </c>
      <c r="T423" s="6">
        <f>IFERROR(VLOOKUP($K423,Jul!$H$4:$N$489,7,FALSE),0)</f>
        <v>0</v>
      </c>
      <c r="U423" s="6">
        <f>IFERROR(VLOOKUP($K423,Ago!$H$4:$N$489,7,FALSE),0)</f>
        <v>0</v>
      </c>
      <c r="V423" s="6">
        <f>IFERROR(VLOOKUP($K423,Set!$H$4:$N$489,7,FALSE),0)</f>
        <v>0</v>
      </c>
      <c r="W423" s="6">
        <f>IFERROR(VLOOKUP($K423,Oct!$H$4:$N$489,7,FALSE),0)</f>
        <v>0</v>
      </c>
      <c r="X423" s="6">
        <f>IFERROR(VLOOKUP($K423,Nov!$H$4:$N$489,7,FALSE),0)</f>
        <v>0</v>
      </c>
      <c r="Y423" s="6">
        <f>IFERROR(VLOOKUP($K423,Dic!$H$4:$N$489,7,FALSE),0)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IFERROR(VLOOKUP($K424,Ene!$H$4:$N$489,7,FALSE),0)</f>
        <v>0</v>
      </c>
      <c r="O424" s="6">
        <f>IFERROR(VLOOKUP($K424,Feb!$H$4:$N$489,7,FALSE),0)</f>
        <v>0</v>
      </c>
      <c r="P424" s="6">
        <f>IFERROR(VLOOKUP($K424,Mar!$H$4:$N$489,7,FALSE),0)</f>
        <v>0</v>
      </c>
      <c r="Q424" s="6">
        <f>IFERROR(VLOOKUP($K424,Abr!$H$4:$N$489,7,FALSE),0)</f>
        <v>0</v>
      </c>
      <c r="R424" s="6">
        <f>IFERROR(VLOOKUP($K424,May!$H$4:$N$489,7,FALSE),0)</f>
        <v>0</v>
      </c>
      <c r="S424" s="6">
        <f>IFERROR(VLOOKUP($K424,Jun!$H$4:$N$489,7,FALSE),0)</f>
        <v>0</v>
      </c>
      <c r="T424" s="6">
        <f>IFERROR(VLOOKUP($K424,Jul!$H$4:$N$489,7,FALSE),0)</f>
        <v>0</v>
      </c>
      <c r="U424" s="6">
        <f>IFERROR(VLOOKUP($K424,Ago!$H$4:$N$489,7,FALSE),0)</f>
        <v>0</v>
      </c>
      <c r="V424" s="6">
        <f>IFERROR(VLOOKUP($K424,Set!$H$4:$N$489,7,FALSE),0)</f>
        <v>0</v>
      </c>
      <c r="W424" s="6">
        <f>IFERROR(VLOOKUP($K424,Oct!$H$4:$N$489,7,FALSE),0)</f>
        <v>0</v>
      </c>
      <c r="X424" s="6">
        <f>IFERROR(VLOOKUP($K424,Nov!$H$4:$N$489,7,FALSE),0)</f>
        <v>0</v>
      </c>
      <c r="Y424" s="6">
        <f>IFERROR(VLOOKUP($K424,Dic!$H$4:$N$489,7,FALSE),0)</f>
        <v>0</v>
      </c>
      <c r="Z424" s="6">
        <f t="shared" si="87"/>
        <v>0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0</v>
      </c>
      <c r="AE424" s="6">
        <f t="shared" si="92"/>
        <v>0</v>
      </c>
      <c r="AF424" s="6">
        <f t="shared" si="93"/>
        <v>0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IFERROR(VLOOKUP($K425,Ene!$H$4:$N$489,7,FALSE),0)</f>
        <v>0</v>
      </c>
      <c r="O425" s="6">
        <f>IFERROR(VLOOKUP($K425,Feb!$H$4:$N$489,7,FALSE),0)</f>
        <v>0</v>
      </c>
      <c r="P425" s="6">
        <f>IFERROR(VLOOKUP($K425,Mar!$H$4:$N$489,7,FALSE),0)</f>
        <v>0</v>
      </c>
      <c r="Q425" s="6">
        <f>IFERROR(VLOOKUP($K425,Abr!$H$4:$N$489,7,FALSE),0)</f>
        <v>0</v>
      </c>
      <c r="R425" s="6">
        <f>IFERROR(VLOOKUP($K425,May!$H$4:$N$489,7,FALSE),0)</f>
        <v>0</v>
      </c>
      <c r="S425" s="6">
        <f>IFERROR(VLOOKUP($K425,Jun!$H$4:$N$489,7,FALSE),0)</f>
        <v>0</v>
      </c>
      <c r="T425" s="6">
        <f>IFERROR(VLOOKUP($K425,Jul!$H$4:$N$489,7,FALSE),0)</f>
        <v>0</v>
      </c>
      <c r="U425" s="6">
        <f>IFERROR(VLOOKUP($K425,Ago!$H$4:$N$489,7,FALSE),0)</f>
        <v>0</v>
      </c>
      <c r="V425" s="6">
        <f>IFERROR(VLOOKUP($K425,Set!$H$4:$N$489,7,FALSE),0)</f>
        <v>0</v>
      </c>
      <c r="W425" s="6">
        <f>IFERROR(VLOOKUP($K425,Oct!$H$4:$N$489,7,FALSE),0)</f>
        <v>0</v>
      </c>
      <c r="X425" s="6">
        <f>IFERROR(VLOOKUP($K425,Nov!$H$4:$N$489,7,FALSE),0)</f>
        <v>0</v>
      </c>
      <c r="Y425" s="6">
        <f>IFERROR(VLOOKUP($K425,Dic!$H$4:$N$489,7,FALSE),0)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IFERROR(VLOOKUP($K426,Ene!$H$4:$N$489,7,FALSE),0)</f>
        <v>0</v>
      </c>
      <c r="O426" s="6">
        <f>IFERROR(VLOOKUP($K426,Feb!$H$4:$N$489,7,FALSE),0)</f>
        <v>1</v>
      </c>
      <c r="P426" s="6">
        <f>IFERROR(VLOOKUP($K426,Mar!$H$4:$N$489,7,FALSE),0)</f>
        <v>1</v>
      </c>
      <c r="Q426" s="6">
        <f>IFERROR(VLOOKUP($K426,Abr!$H$4:$N$489,7,FALSE),0)</f>
        <v>0</v>
      </c>
      <c r="R426" s="6">
        <f>IFERROR(VLOOKUP($K426,May!$H$4:$N$489,7,FALSE),0)</f>
        <v>0</v>
      </c>
      <c r="S426" s="6">
        <f>IFERROR(VLOOKUP($K426,Jun!$H$4:$N$489,7,FALSE),0)</f>
        <v>0</v>
      </c>
      <c r="T426" s="6">
        <f>IFERROR(VLOOKUP($K426,Jul!$H$4:$N$489,7,FALSE),0)</f>
        <v>0</v>
      </c>
      <c r="U426" s="6">
        <f>IFERROR(VLOOKUP($K426,Ago!$H$4:$N$489,7,FALSE),0)</f>
        <v>0</v>
      </c>
      <c r="V426" s="6">
        <f>IFERROR(VLOOKUP($K426,Set!$H$4:$N$489,7,FALSE),0)</f>
        <v>0</v>
      </c>
      <c r="W426" s="6">
        <f>IFERROR(VLOOKUP($K426,Oct!$H$4:$N$489,7,FALSE),0)</f>
        <v>0</v>
      </c>
      <c r="X426" s="6">
        <f>IFERROR(VLOOKUP($K426,Nov!$H$4:$N$489,7,FALSE),0)</f>
        <v>0</v>
      </c>
      <c r="Y426" s="6">
        <f>IFERROR(VLOOKUP($K426,Dic!$H$4:$N$489,7,FALSE),0)</f>
        <v>0</v>
      </c>
      <c r="Z426" s="6">
        <f t="shared" si="87"/>
        <v>2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2</v>
      </c>
      <c r="AE426" s="6">
        <f t="shared" si="92"/>
        <v>0</v>
      </c>
      <c r="AF426" s="6">
        <f t="shared" si="93"/>
        <v>2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IFERROR(VLOOKUP($K427,Ene!$H$4:$N$489,7,FALSE),0)</f>
        <v>2</v>
      </c>
      <c r="O427" s="6">
        <f>IFERROR(VLOOKUP($K427,Feb!$H$4:$N$489,7,FALSE),0)</f>
        <v>1</v>
      </c>
      <c r="P427" s="6">
        <f>IFERROR(VLOOKUP($K427,Mar!$H$4:$N$489,7,FALSE),0)</f>
        <v>0</v>
      </c>
      <c r="Q427" s="6">
        <f>IFERROR(VLOOKUP($K427,Abr!$H$4:$N$489,7,FALSE),0)</f>
        <v>1</v>
      </c>
      <c r="R427" s="6">
        <f>IFERROR(VLOOKUP($K427,May!$H$4:$N$489,7,FALSE),0)</f>
        <v>0</v>
      </c>
      <c r="S427" s="6">
        <f>IFERROR(VLOOKUP($K427,Jun!$H$4:$N$489,7,FALSE),0)</f>
        <v>0</v>
      </c>
      <c r="T427" s="6">
        <f>IFERROR(VLOOKUP($K427,Jul!$H$4:$N$489,7,FALSE),0)</f>
        <v>0</v>
      </c>
      <c r="U427" s="6">
        <f>IFERROR(VLOOKUP($K427,Ago!$H$4:$N$489,7,FALSE),0)</f>
        <v>0</v>
      </c>
      <c r="V427" s="6">
        <f>IFERROR(VLOOKUP($K427,Set!$H$4:$N$489,7,FALSE),0)</f>
        <v>0</v>
      </c>
      <c r="W427" s="6">
        <f>IFERROR(VLOOKUP($K427,Oct!$H$4:$N$489,7,FALSE),0)</f>
        <v>0</v>
      </c>
      <c r="X427" s="6">
        <f>IFERROR(VLOOKUP($K427,Nov!$H$4:$N$489,7,FALSE),0)</f>
        <v>0</v>
      </c>
      <c r="Y427" s="6">
        <f>IFERROR(VLOOKUP($K427,Dic!$H$4:$N$489,7,FALSE),0)</f>
        <v>0</v>
      </c>
      <c r="Z427" s="6">
        <f t="shared" si="87"/>
        <v>3</v>
      </c>
      <c r="AA427" s="6">
        <f t="shared" si="88"/>
        <v>1</v>
      </c>
      <c r="AB427" s="6">
        <f t="shared" si="89"/>
        <v>0</v>
      </c>
      <c r="AC427" s="6">
        <f t="shared" si="90"/>
        <v>0</v>
      </c>
      <c r="AD427" s="6">
        <f t="shared" si="91"/>
        <v>4</v>
      </c>
      <c r="AE427" s="6">
        <f t="shared" si="92"/>
        <v>0</v>
      </c>
      <c r="AF427" s="6">
        <f t="shared" si="93"/>
        <v>4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IFERROR(VLOOKUP($K428,Ene!$H$4:$N$489,7,FALSE),0)</f>
        <v>0</v>
      </c>
      <c r="O428" s="6">
        <f>IFERROR(VLOOKUP($K428,Feb!$H$4:$N$489,7,FALSE),0)</f>
        <v>0</v>
      </c>
      <c r="P428" s="6">
        <f>IFERROR(VLOOKUP($K428,Mar!$H$4:$N$489,7,FALSE),0)</f>
        <v>0</v>
      </c>
      <c r="Q428" s="6">
        <f>IFERROR(VLOOKUP($K428,Abr!$H$4:$N$489,7,FALSE),0)</f>
        <v>0</v>
      </c>
      <c r="R428" s="6">
        <f>IFERROR(VLOOKUP($K428,May!$H$4:$N$489,7,FALSE),0)</f>
        <v>0</v>
      </c>
      <c r="S428" s="6">
        <f>IFERROR(VLOOKUP($K428,Jun!$H$4:$N$489,7,FALSE),0)</f>
        <v>0</v>
      </c>
      <c r="T428" s="6">
        <f>IFERROR(VLOOKUP($K428,Jul!$H$4:$N$489,7,FALSE),0)</f>
        <v>0</v>
      </c>
      <c r="U428" s="6">
        <f>IFERROR(VLOOKUP($K428,Ago!$H$4:$N$489,7,FALSE),0)</f>
        <v>0</v>
      </c>
      <c r="V428" s="6">
        <f>IFERROR(VLOOKUP($K428,Set!$H$4:$N$489,7,FALSE),0)</f>
        <v>0</v>
      </c>
      <c r="W428" s="6">
        <f>IFERROR(VLOOKUP($K428,Oct!$H$4:$N$489,7,FALSE),0)</f>
        <v>0</v>
      </c>
      <c r="X428" s="6">
        <f>IFERROR(VLOOKUP($K428,Nov!$H$4:$N$489,7,FALSE),0)</f>
        <v>0</v>
      </c>
      <c r="Y428" s="6">
        <f>IFERROR(VLOOKUP($K428,Dic!$H$4:$N$489,7,FALSE),0)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IFERROR(VLOOKUP($K429,Ene!$H$4:$N$489,7,FALSE),0)</f>
        <v>0</v>
      </c>
      <c r="O429" s="6">
        <f>IFERROR(VLOOKUP($K429,Feb!$H$4:$N$489,7,FALSE),0)</f>
        <v>0</v>
      </c>
      <c r="P429" s="6">
        <f>IFERROR(VLOOKUP($K429,Mar!$H$4:$N$489,7,FALSE),0)</f>
        <v>0</v>
      </c>
      <c r="Q429" s="6">
        <f>IFERROR(VLOOKUP($K429,Abr!$H$4:$N$489,7,FALSE),0)</f>
        <v>0</v>
      </c>
      <c r="R429" s="6">
        <f>IFERROR(VLOOKUP($K429,May!$H$4:$N$489,7,FALSE),0)</f>
        <v>0</v>
      </c>
      <c r="S429" s="6">
        <f>IFERROR(VLOOKUP($K429,Jun!$H$4:$N$489,7,FALSE),0)</f>
        <v>0</v>
      </c>
      <c r="T429" s="6">
        <f>IFERROR(VLOOKUP($K429,Jul!$H$4:$N$489,7,FALSE),0)</f>
        <v>0</v>
      </c>
      <c r="U429" s="6">
        <f>IFERROR(VLOOKUP($K429,Ago!$H$4:$N$489,7,FALSE),0)</f>
        <v>0</v>
      </c>
      <c r="V429" s="6">
        <f>IFERROR(VLOOKUP($K429,Set!$H$4:$N$489,7,FALSE),0)</f>
        <v>0</v>
      </c>
      <c r="W429" s="6">
        <f>IFERROR(VLOOKUP($K429,Oct!$H$4:$N$489,7,FALSE),0)</f>
        <v>0</v>
      </c>
      <c r="X429" s="6">
        <f>IFERROR(VLOOKUP($K429,Nov!$H$4:$N$489,7,FALSE),0)</f>
        <v>0</v>
      </c>
      <c r="Y429" s="6">
        <f>IFERROR(VLOOKUP($K429,Dic!$H$4:$N$489,7,FALSE),0)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IFERROR(VLOOKUP($K430,Ene!$H$4:$N$489,7,FALSE),0)</f>
        <v>0</v>
      </c>
      <c r="O430" s="6">
        <f>IFERROR(VLOOKUP($K430,Feb!$H$4:$N$489,7,FALSE),0)</f>
        <v>0</v>
      </c>
      <c r="P430" s="6">
        <f>IFERROR(VLOOKUP($K430,Mar!$H$4:$N$489,7,FALSE),0)</f>
        <v>0</v>
      </c>
      <c r="Q430" s="6">
        <f>IFERROR(VLOOKUP($K430,Abr!$H$4:$N$489,7,FALSE),0)</f>
        <v>0</v>
      </c>
      <c r="R430" s="6">
        <f>IFERROR(VLOOKUP($K430,May!$H$4:$N$489,7,FALSE),0)</f>
        <v>0</v>
      </c>
      <c r="S430" s="6">
        <f>IFERROR(VLOOKUP($K430,Jun!$H$4:$N$489,7,FALSE),0)</f>
        <v>0</v>
      </c>
      <c r="T430" s="6">
        <f>IFERROR(VLOOKUP($K430,Jul!$H$4:$N$489,7,FALSE),0)</f>
        <v>0</v>
      </c>
      <c r="U430" s="6">
        <f>IFERROR(VLOOKUP($K430,Ago!$H$4:$N$489,7,FALSE),0)</f>
        <v>0</v>
      </c>
      <c r="V430" s="6">
        <f>IFERROR(VLOOKUP($K430,Set!$H$4:$N$489,7,FALSE),0)</f>
        <v>0</v>
      </c>
      <c r="W430" s="6">
        <f>IFERROR(VLOOKUP($K430,Oct!$H$4:$N$489,7,FALSE),0)</f>
        <v>0</v>
      </c>
      <c r="X430" s="6">
        <f>IFERROR(VLOOKUP($K430,Nov!$H$4:$N$489,7,FALSE),0)</f>
        <v>0</v>
      </c>
      <c r="Y430" s="6">
        <f>IFERROR(VLOOKUP($K430,Dic!$H$4:$N$489,7,FALSE),0)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IFERROR(VLOOKUP($K431,Ene!$H$4:$N$489,7,FALSE),0)</f>
        <v>1</v>
      </c>
      <c r="O431" s="6">
        <f>IFERROR(VLOOKUP($K431,Feb!$H$4:$N$489,7,FALSE),0)</f>
        <v>2</v>
      </c>
      <c r="P431" s="6">
        <f>IFERROR(VLOOKUP($K431,Mar!$H$4:$N$489,7,FALSE),0)</f>
        <v>3</v>
      </c>
      <c r="Q431" s="6">
        <f>IFERROR(VLOOKUP($K431,Abr!$H$4:$N$489,7,FALSE),0)</f>
        <v>4</v>
      </c>
      <c r="R431" s="6">
        <f>IFERROR(VLOOKUP($K431,May!$H$4:$N$489,7,FALSE),0)</f>
        <v>3</v>
      </c>
      <c r="S431" s="6">
        <f>IFERROR(VLOOKUP($K431,Jun!$H$4:$N$489,7,FALSE),0)</f>
        <v>2</v>
      </c>
      <c r="T431" s="6">
        <f>IFERROR(VLOOKUP($K431,Jul!$H$4:$N$489,7,FALSE),0)</f>
        <v>2</v>
      </c>
      <c r="U431" s="6">
        <f>IFERROR(VLOOKUP($K431,Ago!$H$4:$N$489,7,FALSE),0)</f>
        <v>0</v>
      </c>
      <c r="V431" s="6">
        <f>IFERROR(VLOOKUP($K431,Set!$H$4:$N$489,7,FALSE),0)</f>
        <v>0</v>
      </c>
      <c r="W431" s="6">
        <f>IFERROR(VLOOKUP($K431,Oct!$H$4:$N$489,7,FALSE),0)</f>
        <v>0</v>
      </c>
      <c r="X431" s="6">
        <f>IFERROR(VLOOKUP($K431,Nov!$H$4:$N$489,7,FALSE),0)</f>
        <v>0</v>
      </c>
      <c r="Y431" s="6">
        <f>IFERROR(VLOOKUP($K431,Dic!$H$4:$N$489,7,FALSE),0)</f>
        <v>0</v>
      </c>
      <c r="Z431" s="6">
        <f t="shared" si="87"/>
        <v>6</v>
      </c>
      <c r="AA431" s="6">
        <f t="shared" si="88"/>
        <v>9</v>
      </c>
      <c r="AB431" s="6">
        <f t="shared" si="89"/>
        <v>2</v>
      </c>
      <c r="AC431" s="6">
        <f t="shared" si="90"/>
        <v>0</v>
      </c>
      <c r="AD431" s="6">
        <f t="shared" si="91"/>
        <v>15</v>
      </c>
      <c r="AE431" s="6">
        <f t="shared" si="92"/>
        <v>2</v>
      </c>
      <c r="AF431" s="6">
        <f t="shared" si="93"/>
        <v>17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IFERROR(VLOOKUP($K432,Ene!$H$4:$N$489,7,FALSE),0)</f>
        <v>0</v>
      </c>
      <c r="O432" s="6">
        <f>IFERROR(VLOOKUP($K432,Feb!$H$4:$N$489,7,FALSE),0)</f>
        <v>0</v>
      </c>
      <c r="P432" s="6">
        <f>IFERROR(VLOOKUP($K432,Mar!$H$4:$N$489,7,FALSE),0)</f>
        <v>0</v>
      </c>
      <c r="Q432" s="6">
        <f>IFERROR(VLOOKUP($K432,Abr!$H$4:$N$489,7,FALSE),0)</f>
        <v>0</v>
      </c>
      <c r="R432" s="6">
        <f>IFERROR(VLOOKUP($K432,May!$H$4:$N$489,7,FALSE),0)</f>
        <v>0</v>
      </c>
      <c r="S432" s="6">
        <f>IFERROR(VLOOKUP($K432,Jun!$H$4:$N$489,7,FALSE),0)</f>
        <v>0</v>
      </c>
      <c r="T432" s="6">
        <f>IFERROR(VLOOKUP($K432,Jul!$H$4:$N$489,7,FALSE),0)</f>
        <v>0</v>
      </c>
      <c r="U432" s="6">
        <f>IFERROR(VLOOKUP($K432,Ago!$H$4:$N$489,7,FALSE),0)</f>
        <v>0</v>
      </c>
      <c r="V432" s="6">
        <f>IFERROR(VLOOKUP($K432,Set!$H$4:$N$489,7,FALSE),0)</f>
        <v>0</v>
      </c>
      <c r="W432" s="6">
        <f>IFERROR(VLOOKUP($K432,Oct!$H$4:$N$489,7,FALSE),0)</f>
        <v>0</v>
      </c>
      <c r="X432" s="6">
        <f>IFERROR(VLOOKUP($K432,Nov!$H$4:$N$489,7,FALSE),0)</f>
        <v>0</v>
      </c>
      <c r="Y432" s="6">
        <f>IFERROR(VLOOKUP($K432,Dic!$H$4:$N$489,7,FALSE),0)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IFERROR(VLOOKUP($K433,Ene!$H$4:$N$489,7,FALSE),0)</f>
        <v>2</v>
      </c>
      <c r="O433" s="6">
        <f>IFERROR(VLOOKUP($K433,Feb!$H$4:$N$489,7,FALSE),0)</f>
        <v>0</v>
      </c>
      <c r="P433" s="6">
        <f>IFERROR(VLOOKUP($K433,Mar!$H$4:$N$489,7,FALSE),0)</f>
        <v>0</v>
      </c>
      <c r="Q433" s="6">
        <f>IFERROR(VLOOKUP($K433,Abr!$H$4:$N$489,7,FALSE),0)</f>
        <v>0</v>
      </c>
      <c r="R433" s="6">
        <f>IFERROR(VLOOKUP($K433,May!$H$4:$N$489,7,FALSE),0)</f>
        <v>0</v>
      </c>
      <c r="S433" s="6">
        <f>IFERROR(VLOOKUP($K433,Jun!$H$4:$N$489,7,FALSE),0)</f>
        <v>0</v>
      </c>
      <c r="T433" s="6">
        <f>IFERROR(VLOOKUP($K433,Jul!$H$4:$N$489,7,FALSE),0)</f>
        <v>0</v>
      </c>
      <c r="U433" s="6">
        <f>IFERROR(VLOOKUP($K433,Ago!$H$4:$N$489,7,FALSE),0)</f>
        <v>0</v>
      </c>
      <c r="V433" s="6">
        <f>IFERROR(VLOOKUP($K433,Set!$H$4:$N$489,7,FALSE),0)</f>
        <v>0</v>
      </c>
      <c r="W433" s="6">
        <f>IFERROR(VLOOKUP($K433,Oct!$H$4:$N$489,7,FALSE),0)</f>
        <v>0</v>
      </c>
      <c r="X433" s="6">
        <f>IFERROR(VLOOKUP($K433,Nov!$H$4:$N$489,7,FALSE),0)</f>
        <v>0</v>
      </c>
      <c r="Y433" s="6">
        <f>IFERROR(VLOOKUP($K433,Dic!$H$4:$N$489,7,FALSE),0)</f>
        <v>0</v>
      </c>
      <c r="Z433" s="6">
        <f t="shared" si="87"/>
        <v>2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2</v>
      </c>
      <c r="AE433" s="6">
        <f t="shared" si="92"/>
        <v>0</v>
      </c>
      <c r="AF433" s="6">
        <f t="shared" si="93"/>
        <v>2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IFERROR(VLOOKUP($K434,Ene!$H$4:$N$489,7,FALSE),0)</f>
        <v>1</v>
      </c>
      <c r="O434" s="6">
        <f>IFERROR(VLOOKUP($K434,Feb!$H$4:$N$489,7,FALSE),0)</f>
        <v>0</v>
      </c>
      <c r="P434" s="6">
        <f>IFERROR(VLOOKUP($K434,Mar!$H$4:$N$489,7,FALSE),0)</f>
        <v>2</v>
      </c>
      <c r="Q434" s="6">
        <f>IFERROR(VLOOKUP($K434,Abr!$H$4:$N$489,7,FALSE),0)</f>
        <v>0</v>
      </c>
      <c r="R434" s="6">
        <f>IFERROR(VLOOKUP($K434,May!$H$4:$N$489,7,FALSE),0)</f>
        <v>0</v>
      </c>
      <c r="S434" s="6">
        <f>IFERROR(VLOOKUP($K434,Jun!$H$4:$N$489,7,FALSE),0)</f>
        <v>0</v>
      </c>
      <c r="T434" s="6">
        <f>IFERROR(VLOOKUP($K434,Jul!$H$4:$N$489,7,FALSE),0)</f>
        <v>0</v>
      </c>
      <c r="U434" s="6">
        <f>IFERROR(VLOOKUP($K434,Ago!$H$4:$N$489,7,FALSE),0)</f>
        <v>0</v>
      </c>
      <c r="V434" s="6">
        <f>IFERROR(VLOOKUP($K434,Set!$H$4:$N$489,7,FALSE),0)</f>
        <v>0</v>
      </c>
      <c r="W434" s="6">
        <f>IFERROR(VLOOKUP($K434,Oct!$H$4:$N$489,7,FALSE),0)</f>
        <v>0</v>
      </c>
      <c r="X434" s="6">
        <f>IFERROR(VLOOKUP($K434,Nov!$H$4:$N$489,7,FALSE),0)</f>
        <v>0</v>
      </c>
      <c r="Y434" s="6">
        <f>IFERROR(VLOOKUP($K434,Dic!$H$4:$N$489,7,FALSE),0)</f>
        <v>0</v>
      </c>
      <c r="Z434" s="6">
        <f t="shared" si="87"/>
        <v>3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3</v>
      </c>
      <c r="AE434" s="6">
        <f t="shared" si="92"/>
        <v>0</v>
      </c>
      <c r="AF434" s="6">
        <f t="shared" si="93"/>
        <v>3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IFERROR(VLOOKUP($K435,Ene!$H$4:$N$489,7,FALSE),0)</f>
        <v>0</v>
      </c>
      <c r="O435" s="6">
        <f>IFERROR(VLOOKUP($K435,Feb!$H$4:$N$489,7,FALSE),0)</f>
        <v>0</v>
      </c>
      <c r="P435" s="6">
        <f>IFERROR(VLOOKUP($K435,Mar!$H$4:$N$489,7,FALSE),0)</f>
        <v>0</v>
      </c>
      <c r="Q435" s="6">
        <f>IFERROR(VLOOKUP($K435,Abr!$H$4:$N$489,7,FALSE),0)</f>
        <v>0</v>
      </c>
      <c r="R435" s="6">
        <f>IFERROR(VLOOKUP($K435,May!$H$4:$N$489,7,FALSE),0)</f>
        <v>0</v>
      </c>
      <c r="S435" s="6">
        <f>IFERROR(VLOOKUP($K435,Jun!$H$4:$N$489,7,FALSE),0)</f>
        <v>0</v>
      </c>
      <c r="T435" s="6">
        <f>IFERROR(VLOOKUP($K435,Jul!$H$4:$N$489,7,FALSE),0)</f>
        <v>0</v>
      </c>
      <c r="U435" s="6">
        <f>IFERROR(VLOOKUP($K435,Ago!$H$4:$N$489,7,FALSE),0)</f>
        <v>0</v>
      </c>
      <c r="V435" s="6">
        <f>IFERROR(VLOOKUP($K435,Set!$H$4:$N$489,7,FALSE),0)</f>
        <v>0</v>
      </c>
      <c r="W435" s="6">
        <f>IFERROR(VLOOKUP($K435,Oct!$H$4:$N$489,7,FALSE),0)</f>
        <v>0</v>
      </c>
      <c r="X435" s="6">
        <f>IFERROR(VLOOKUP($K435,Nov!$H$4:$N$489,7,FALSE),0)</f>
        <v>0</v>
      </c>
      <c r="Y435" s="6">
        <f>IFERROR(VLOOKUP($K435,Dic!$H$4:$N$489,7,FALSE),0)</f>
        <v>0</v>
      </c>
      <c r="Z435" s="6">
        <f t="shared" si="87"/>
        <v>0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0</v>
      </c>
      <c r="AE435" s="6">
        <f t="shared" si="92"/>
        <v>0</v>
      </c>
      <c r="AF435" s="6">
        <f t="shared" si="93"/>
        <v>0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IFERROR(VLOOKUP($K436,Ene!$H$4:$N$489,7,FALSE),0)</f>
        <v>0</v>
      </c>
      <c r="O436" s="6">
        <f>IFERROR(VLOOKUP($K436,Feb!$H$4:$N$489,7,FALSE),0)</f>
        <v>0</v>
      </c>
      <c r="P436" s="6">
        <f>IFERROR(VLOOKUP($K436,Mar!$H$4:$N$489,7,FALSE),0)</f>
        <v>0</v>
      </c>
      <c r="Q436" s="6">
        <f>IFERROR(VLOOKUP($K436,Abr!$H$4:$N$489,7,FALSE),0)</f>
        <v>0</v>
      </c>
      <c r="R436" s="6">
        <f>IFERROR(VLOOKUP($K436,May!$H$4:$N$489,7,FALSE),0)</f>
        <v>0</v>
      </c>
      <c r="S436" s="6">
        <f>IFERROR(VLOOKUP($K436,Jun!$H$4:$N$489,7,FALSE),0)</f>
        <v>0</v>
      </c>
      <c r="T436" s="6">
        <f>IFERROR(VLOOKUP($K436,Jul!$H$4:$N$489,7,FALSE),0)</f>
        <v>0</v>
      </c>
      <c r="U436" s="6">
        <f>IFERROR(VLOOKUP($K436,Ago!$H$4:$N$489,7,FALSE),0)</f>
        <v>0</v>
      </c>
      <c r="V436" s="6">
        <f>IFERROR(VLOOKUP($K436,Set!$H$4:$N$489,7,FALSE),0)</f>
        <v>0</v>
      </c>
      <c r="W436" s="6">
        <f>IFERROR(VLOOKUP($K436,Oct!$H$4:$N$489,7,FALSE),0)</f>
        <v>0</v>
      </c>
      <c r="X436" s="6">
        <f>IFERROR(VLOOKUP($K436,Nov!$H$4:$N$489,7,FALSE),0)</f>
        <v>0</v>
      </c>
      <c r="Y436" s="6">
        <f>IFERROR(VLOOKUP($K436,Dic!$H$4:$N$489,7,FALSE),0)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IFERROR(VLOOKUP($K437,Ene!$H$4:$N$489,7,FALSE),0)</f>
        <v>0</v>
      </c>
      <c r="O437" s="6">
        <f>IFERROR(VLOOKUP($K437,Feb!$H$4:$N$489,7,FALSE),0)</f>
        <v>0</v>
      </c>
      <c r="P437" s="6">
        <f>IFERROR(VLOOKUP($K437,Mar!$H$4:$N$489,7,FALSE),0)</f>
        <v>0</v>
      </c>
      <c r="Q437" s="6">
        <f>IFERROR(VLOOKUP($K437,Abr!$H$4:$N$489,7,FALSE),0)</f>
        <v>0</v>
      </c>
      <c r="R437" s="6">
        <f>IFERROR(VLOOKUP($K437,May!$H$4:$N$489,7,FALSE),0)</f>
        <v>0</v>
      </c>
      <c r="S437" s="6">
        <f>IFERROR(VLOOKUP($K437,Jun!$H$4:$N$489,7,FALSE),0)</f>
        <v>0</v>
      </c>
      <c r="T437" s="6">
        <f>IFERROR(VLOOKUP($K437,Jul!$H$4:$N$489,7,FALSE),0)</f>
        <v>0</v>
      </c>
      <c r="U437" s="6">
        <f>IFERROR(VLOOKUP($K437,Ago!$H$4:$N$489,7,FALSE),0)</f>
        <v>0</v>
      </c>
      <c r="V437" s="6">
        <f>IFERROR(VLOOKUP($K437,Set!$H$4:$N$489,7,FALSE),0)</f>
        <v>0</v>
      </c>
      <c r="W437" s="6">
        <f>IFERROR(VLOOKUP($K437,Oct!$H$4:$N$489,7,FALSE),0)</f>
        <v>0</v>
      </c>
      <c r="X437" s="6">
        <f>IFERROR(VLOOKUP($K437,Nov!$H$4:$N$489,7,FALSE),0)</f>
        <v>0</v>
      </c>
      <c r="Y437" s="6">
        <f>IFERROR(VLOOKUP($K437,Dic!$H$4:$N$489,7,FALSE),0)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IFERROR(VLOOKUP($K438,Ene!$H$4:$N$489,7,FALSE),0)</f>
        <v>0</v>
      </c>
      <c r="O438" s="6">
        <f>IFERROR(VLOOKUP($K438,Feb!$H$4:$N$489,7,FALSE),0)</f>
        <v>0</v>
      </c>
      <c r="P438" s="6">
        <f>IFERROR(VLOOKUP($K438,Mar!$H$4:$N$489,7,FALSE),0)</f>
        <v>0</v>
      </c>
      <c r="Q438" s="6">
        <f>IFERROR(VLOOKUP($K438,Abr!$H$4:$N$489,7,FALSE),0)</f>
        <v>0</v>
      </c>
      <c r="R438" s="6">
        <f>IFERROR(VLOOKUP($K438,May!$H$4:$N$489,7,FALSE),0)</f>
        <v>0</v>
      </c>
      <c r="S438" s="6">
        <f>IFERROR(VLOOKUP($K438,Jun!$H$4:$N$489,7,FALSE),0)</f>
        <v>0</v>
      </c>
      <c r="T438" s="6">
        <f>IFERROR(VLOOKUP($K438,Jul!$H$4:$N$489,7,FALSE),0)</f>
        <v>0</v>
      </c>
      <c r="U438" s="6">
        <f>IFERROR(VLOOKUP($K438,Ago!$H$4:$N$489,7,FALSE),0)</f>
        <v>0</v>
      </c>
      <c r="V438" s="6">
        <f>IFERROR(VLOOKUP($K438,Set!$H$4:$N$489,7,FALSE),0)</f>
        <v>0</v>
      </c>
      <c r="W438" s="6">
        <f>IFERROR(VLOOKUP($K438,Oct!$H$4:$N$489,7,FALSE),0)</f>
        <v>0</v>
      </c>
      <c r="X438" s="6">
        <f>IFERROR(VLOOKUP($K438,Nov!$H$4:$N$489,7,FALSE),0)</f>
        <v>0</v>
      </c>
      <c r="Y438" s="6">
        <f>IFERROR(VLOOKUP($K438,Dic!$H$4:$N$489,7,FALSE),0)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IFERROR(VLOOKUP($K439,Ene!$H$4:$N$489,7,FALSE),0)</f>
        <v>0</v>
      </c>
      <c r="O439" s="6">
        <f>IFERROR(VLOOKUP($K439,Feb!$H$4:$N$489,7,FALSE),0)</f>
        <v>0</v>
      </c>
      <c r="P439" s="6">
        <f>IFERROR(VLOOKUP($K439,Mar!$H$4:$N$489,7,FALSE),0)</f>
        <v>0</v>
      </c>
      <c r="Q439" s="6">
        <f>IFERROR(VLOOKUP($K439,Abr!$H$4:$N$489,7,FALSE),0)</f>
        <v>0</v>
      </c>
      <c r="R439" s="6">
        <f>IFERROR(VLOOKUP($K439,May!$H$4:$N$489,7,FALSE),0)</f>
        <v>0</v>
      </c>
      <c r="S439" s="6">
        <f>IFERROR(VLOOKUP($K439,Jun!$H$4:$N$489,7,FALSE),0)</f>
        <v>0</v>
      </c>
      <c r="T439" s="6">
        <f>IFERROR(VLOOKUP($K439,Jul!$H$4:$N$489,7,FALSE),0)</f>
        <v>0</v>
      </c>
      <c r="U439" s="6">
        <f>IFERROR(VLOOKUP($K439,Ago!$H$4:$N$489,7,FALSE),0)</f>
        <v>0</v>
      </c>
      <c r="V439" s="6">
        <f>IFERROR(VLOOKUP($K439,Set!$H$4:$N$489,7,FALSE),0)</f>
        <v>0</v>
      </c>
      <c r="W439" s="6">
        <f>IFERROR(VLOOKUP($K439,Oct!$H$4:$N$489,7,FALSE),0)</f>
        <v>0</v>
      </c>
      <c r="X439" s="6">
        <f>IFERROR(VLOOKUP($K439,Nov!$H$4:$N$489,7,FALSE),0)</f>
        <v>0</v>
      </c>
      <c r="Y439" s="6">
        <f>IFERROR(VLOOKUP($K439,Dic!$H$4:$N$489,7,FALSE),0)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IFERROR(VLOOKUP($K440,Ene!$H$4:$N$489,7,FALSE),0)</f>
        <v>0</v>
      </c>
      <c r="O440" s="6">
        <f>IFERROR(VLOOKUP($K440,Feb!$H$4:$N$489,7,FALSE),0)</f>
        <v>0</v>
      </c>
      <c r="P440" s="6">
        <f>IFERROR(VLOOKUP($K440,Mar!$H$4:$N$489,7,FALSE),0)</f>
        <v>0</v>
      </c>
      <c r="Q440" s="6">
        <f>IFERROR(VLOOKUP($K440,Abr!$H$4:$N$489,7,FALSE),0)</f>
        <v>0</v>
      </c>
      <c r="R440" s="6">
        <f>IFERROR(VLOOKUP($K440,May!$H$4:$N$489,7,FALSE),0)</f>
        <v>0</v>
      </c>
      <c r="S440" s="6">
        <f>IFERROR(VLOOKUP($K440,Jun!$H$4:$N$489,7,FALSE),0)</f>
        <v>0</v>
      </c>
      <c r="T440" s="6">
        <f>IFERROR(VLOOKUP($K440,Jul!$H$4:$N$489,7,FALSE),0)</f>
        <v>0</v>
      </c>
      <c r="U440" s="6">
        <f>IFERROR(VLOOKUP($K440,Ago!$H$4:$N$489,7,FALSE),0)</f>
        <v>0</v>
      </c>
      <c r="V440" s="6">
        <f>IFERROR(VLOOKUP($K440,Set!$H$4:$N$489,7,FALSE),0)</f>
        <v>0</v>
      </c>
      <c r="W440" s="6">
        <f>IFERROR(VLOOKUP($K440,Oct!$H$4:$N$489,7,FALSE),0)</f>
        <v>0</v>
      </c>
      <c r="X440" s="6">
        <f>IFERROR(VLOOKUP($K440,Nov!$H$4:$N$489,7,FALSE),0)</f>
        <v>0</v>
      </c>
      <c r="Y440" s="6">
        <f>IFERROR(VLOOKUP($K440,Dic!$H$4:$N$489,7,FALSE),0)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IFERROR(VLOOKUP($K441,Ene!$H$4:$N$489,7,FALSE),0)</f>
        <v>0</v>
      </c>
      <c r="O441" s="6">
        <f>IFERROR(VLOOKUP($K441,Feb!$H$4:$N$489,7,FALSE),0)</f>
        <v>0</v>
      </c>
      <c r="P441" s="6">
        <f>IFERROR(VLOOKUP($K441,Mar!$H$4:$N$489,7,FALSE),0)</f>
        <v>0</v>
      </c>
      <c r="Q441" s="6">
        <f>IFERROR(VLOOKUP($K441,Abr!$H$4:$N$489,7,FALSE),0)</f>
        <v>0</v>
      </c>
      <c r="R441" s="6">
        <f>IFERROR(VLOOKUP($K441,May!$H$4:$N$489,7,FALSE),0)</f>
        <v>0</v>
      </c>
      <c r="S441" s="6">
        <f>IFERROR(VLOOKUP($K441,Jun!$H$4:$N$489,7,FALSE),0)</f>
        <v>0</v>
      </c>
      <c r="T441" s="6">
        <f>IFERROR(VLOOKUP($K441,Jul!$H$4:$N$489,7,FALSE),0)</f>
        <v>0</v>
      </c>
      <c r="U441" s="6">
        <f>IFERROR(VLOOKUP($K441,Ago!$H$4:$N$489,7,FALSE),0)</f>
        <v>0</v>
      </c>
      <c r="V441" s="6">
        <f>IFERROR(VLOOKUP($K441,Set!$H$4:$N$489,7,FALSE),0)</f>
        <v>0</v>
      </c>
      <c r="W441" s="6">
        <f>IFERROR(VLOOKUP($K441,Oct!$H$4:$N$489,7,FALSE),0)</f>
        <v>0</v>
      </c>
      <c r="X441" s="6">
        <f>IFERROR(VLOOKUP($K441,Nov!$H$4:$N$489,7,FALSE),0)</f>
        <v>0</v>
      </c>
      <c r="Y441" s="6">
        <f>IFERROR(VLOOKUP($K441,Dic!$H$4:$N$489,7,FALSE),0)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IFERROR(VLOOKUP($K442,Ene!$H$4:$N$489,7,FALSE),0)</f>
        <v>0</v>
      </c>
      <c r="O442" s="6">
        <f>IFERROR(VLOOKUP($K442,Feb!$H$4:$N$489,7,FALSE),0)</f>
        <v>0</v>
      </c>
      <c r="P442" s="6">
        <f>IFERROR(VLOOKUP($K442,Mar!$H$4:$N$489,7,FALSE),0)</f>
        <v>0</v>
      </c>
      <c r="Q442" s="6">
        <f>IFERROR(VLOOKUP($K442,Abr!$H$4:$N$489,7,FALSE),0)</f>
        <v>0</v>
      </c>
      <c r="R442" s="6">
        <f>IFERROR(VLOOKUP($K442,May!$H$4:$N$489,7,FALSE),0)</f>
        <v>0</v>
      </c>
      <c r="S442" s="6">
        <f>IFERROR(VLOOKUP($K442,Jun!$H$4:$N$489,7,FALSE),0)</f>
        <v>0</v>
      </c>
      <c r="T442" s="6">
        <f>IFERROR(VLOOKUP($K442,Jul!$H$4:$N$489,7,FALSE),0)</f>
        <v>0</v>
      </c>
      <c r="U442" s="6">
        <f>IFERROR(VLOOKUP($K442,Ago!$H$4:$N$489,7,FALSE),0)</f>
        <v>0</v>
      </c>
      <c r="V442" s="6">
        <f>IFERROR(VLOOKUP($K442,Set!$H$4:$N$489,7,FALSE),0)</f>
        <v>0</v>
      </c>
      <c r="W442" s="6">
        <f>IFERROR(VLOOKUP($K442,Oct!$H$4:$N$489,7,FALSE),0)</f>
        <v>0</v>
      </c>
      <c r="X442" s="6">
        <f>IFERROR(VLOOKUP($K442,Nov!$H$4:$N$489,7,FALSE),0)</f>
        <v>0</v>
      </c>
      <c r="Y442" s="6">
        <f>IFERROR(VLOOKUP($K442,Dic!$H$4:$N$489,7,FALSE),0)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IFERROR(VLOOKUP($K443,Ene!$H$4:$N$489,7,FALSE),0)</f>
        <v>0</v>
      </c>
      <c r="O443" s="6">
        <f>IFERROR(VLOOKUP($K443,Feb!$H$4:$N$489,7,FALSE),0)</f>
        <v>0</v>
      </c>
      <c r="P443" s="6">
        <f>IFERROR(VLOOKUP($K443,Mar!$H$4:$N$489,7,FALSE),0)</f>
        <v>0</v>
      </c>
      <c r="Q443" s="6">
        <f>IFERROR(VLOOKUP($K443,Abr!$H$4:$N$489,7,FALSE),0)</f>
        <v>0</v>
      </c>
      <c r="R443" s="6">
        <f>IFERROR(VLOOKUP($K443,May!$H$4:$N$489,7,FALSE),0)</f>
        <v>0</v>
      </c>
      <c r="S443" s="6">
        <f>IFERROR(VLOOKUP($K443,Jun!$H$4:$N$489,7,FALSE),0)</f>
        <v>0</v>
      </c>
      <c r="T443" s="6">
        <f>IFERROR(VLOOKUP($K443,Jul!$H$4:$N$489,7,FALSE),0)</f>
        <v>0</v>
      </c>
      <c r="U443" s="6">
        <f>IFERROR(VLOOKUP($K443,Ago!$H$4:$N$489,7,FALSE),0)</f>
        <v>0</v>
      </c>
      <c r="V443" s="6">
        <f>IFERROR(VLOOKUP($K443,Set!$H$4:$N$489,7,FALSE),0)</f>
        <v>0</v>
      </c>
      <c r="W443" s="6">
        <f>IFERROR(VLOOKUP($K443,Oct!$H$4:$N$489,7,FALSE),0)</f>
        <v>0</v>
      </c>
      <c r="X443" s="6">
        <f>IFERROR(VLOOKUP($K443,Nov!$H$4:$N$489,7,FALSE),0)</f>
        <v>0</v>
      </c>
      <c r="Y443" s="6">
        <f>IFERROR(VLOOKUP($K443,Dic!$H$4:$N$489,7,FALSE),0)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IFERROR(VLOOKUP($K444,Ene!$H$4:$N$489,7,FALSE),0)</f>
        <v>0</v>
      </c>
      <c r="O444" s="6">
        <f>IFERROR(VLOOKUP($K444,Feb!$H$4:$N$489,7,FALSE),0)</f>
        <v>0</v>
      </c>
      <c r="P444" s="6">
        <f>IFERROR(VLOOKUP($K444,Mar!$H$4:$N$489,7,FALSE),0)</f>
        <v>0</v>
      </c>
      <c r="Q444" s="6">
        <f>IFERROR(VLOOKUP($K444,Abr!$H$4:$N$489,7,FALSE),0)</f>
        <v>0</v>
      </c>
      <c r="R444" s="6">
        <f>IFERROR(VLOOKUP($K444,May!$H$4:$N$489,7,FALSE),0)</f>
        <v>0</v>
      </c>
      <c r="S444" s="6">
        <f>IFERROR(VLOOKUP($K444,Jun!$H$4:$N$489,7,FALSE),0)</f>
        <v>0</v>
      </c>
      <c r="T444" s="6">
        <f>IFERROR(VLOOKUP($K444,Jul!$H$4:$N$489,7,FALSE),0)</f>
        <v>0</v>
      </c>
      <c r="U444" s="6">
        <f>IFERROR(VLOOKUP($K444,Ago!$H$4:$N$489,7,FALSE),0)</f>
        <v>0</v>
      </c>
      <c r="V444" s="6">
        <f>IFERROR(VLOOKUP($K444,Set!$H$4:$N$489,7,FALSE),0)</f>
        <v>0</v>
      </c>
      <c r="W444" s="6">
        <f>IFERROR(VLOOKUP($K444,Oct!$H$4:$N$489,7,FALSE),0)</f>
        <v>0</v>
      </c>
      <c r="X444" s="6">
        <f>IFERROR(VLOOKUP($K444,Nov!$H$4:$N$489,7,FALSE),0)</f>
        <v>0</v>
      </c>
      <c r="Y444" s="6">
        <f>IFERROR(VLOOKUP($K444,Dic!$H$4:$N$489,7,FALSE),0)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IFERROR(VLOOKUP($K445,Ene!$H$4:$N$489,7,FALSE),0)</f>
        <v>0</v>
      </c>
      <c r="O445" s="6">
        <f>IFERROR(VLOOKUP($K445,Feb!$H$4:$N$489,7,FALSE),0)</f>
        <v>0</v>
      </c>
      <c r="P445" s="6">
        <f>IFERROR(VLOOKUP($K445,Mar!$H$4:$N$489,7,FALSE),0)</f>
        <v>0</v>
      </c>
      <c r="Q445" s="6">
        <f>IFERROR(VLOOKUP($K445,Abr!$H$4:$N$489,7,FALSE),0)</f>
        <v>0</v>
      </c>
      <c r="R445" s="6">
        <f>IFERROR(VLOOKUP($K445,May!$H$4:$N$489,7,FALSE),0)</f>
        <v>0</v>
      </c>
      <c r="S445" s="6">
        <f>IFERROR(VLOOKUP($K445,Jun!$H$4:$N$489,7,FALSE),0)</f>
        <v>0</v>
      </c>
      <c r="T445" s="6">
        <f>IFERROR(VLOOKUP($K445,Jul!$H$4:$N$489,7,FALSE),0)</f>
        <v>0</v>
      </c>
      <c r="U445" s="6">
        <f>IFERROR(VLOOKUP($K445,Ago!$H$4:$N$489,7,FALSE),0)</f>
        <v>0</v>
      </c>
      <c r="V445" s="6">
        <f>IFERROR(VLOOKUP($K445,Set!$H$4:$N$489,7,FALSE),0)</f>
        <v>0</v>
      </c>
      <c r="W445" s="6">
        <f>IFERROR(VLOOKUP($K445,Oct!$H$4:$N$489,7,FALSE),0)</f>
        <v>0</v>
      </c>
      <c r="X445" s="6">
        <f>IFERROR(VLOOKUP($K445,Nov!$H$4:$N$489,7,FALSE),0)</f>
        <v>0</v>
      </c>
      <c r="Y445" s="6">
        <f>IFERROR(VLOOKUP($K445,Dic!$H$4:$N$489,7,FALSE),0)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IFERROR(VLOOKUP($K446,Ene!$H$4:$N$489,7,FALSE),0)</f>
        <v>0</v>
      </c>
      <c r="O446" s="6">
        <f>IFERROR(VLOOKUP($K446,Feb!$H$4:$N$489,7,FALSE),0)</f>
        <v>0</v>
      </c>
      <c r="P446" s="6">
        <f>IFERROR(VLOOKUP($K446,Mar!$H$4:$N$489,7,FALSE),0)</f>
        <v>1</v>
      </c>
      <c r="Q446" s="6">
        <f>IFERROR(VLOOKUP($K446,Abr!$H$4:$N$489,7,FALSE),0)</f>
        <v>1</v>
      </c>
      <c r="R446" s="6">
        <f>IFERROR(VLOOKUP($K446,May!$H$4:$N$489,7,FALSE),0)</f>
        <v>0</v>
      </c>
      <c r="S446" s="6">
        <f>IFERROR(VLOOKUP($K446,Jun!$H$4:$N$489,7,FALSE),0)</f>
        <v>0</v>
      </c>
      <c r="T446" s="6">
        <f>IFERROR(VLOOKUP($K446,Jul!$H$4:$N$489,7,FALSE),0)</f>
        <v>0</v>
      </c>
      <c r="U446" s="6">
        <f>IFERROR(VLOOKUP($K446,Ago!$H$4:$N$489,7,FALSE),0)</f>
        <v>0</v>
      </c>
      <c r="V446" s="6">
        <f>IFERROR(VLOOKUP($K446,Set!$H$4:$N$489,7,FALSE),0)</f>
        <v>0</v>
      </c>
      <c r="W446" s="6">
        <f>IFERROR(VLOOKUP($K446,Oct!$H$4:$N$489,7,FALSE),0)</f>
        <v>0</v>
      </c>
      <c r="X446" s="6">
        <f>IFERROR(VLOOKUP($K446,Nov!$H$4:$N$489,7,FALSE),0)</f>
        <v>0</v>
      </c>
      <c r="Y446" s="6">
        <f>IFERROR(VLOOKUP($K446,Dic!$H$4:$N$489,7,FALSE),0)</f>
        <v>0</v>
      </c>
      <c r="Z446" s="6">
        <f t="shared" si="87"/>
        <v>1</v>
      </c>
      <c r="AA446" s="6">
        <f t="shared" si="88"/>
        <v>1</v>
      </c>
      <c r="AB446" s="6">
        <f t="shared" si="89"/>
        <v>0</v>
      </c>
      <c r="AC446" s="6">
        <f t="shared" si="90"/>
        <v>0</v>
      </c>
      <c r="AD446" s="6">
        <f t="shared" si="91"/>
        <v>2</v>
      </c>
      <c r="AE446" s="6">
        <f t="shared" si="92"/>
        <v>0</v>
      </c>
      <c r="AF446" s="6">
        <f t="shared" si="93"/>
        <v>2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IFERROR(VLOOKUP($K447,Ene!$H$4:$N$489,7,FALSE),0)</f>
        <v>0</v>
      </c>
      <c r="O447" s="6">
        <f>IFERROR(VLOOKUP($K447,Feb!$H$4:$N$489,7,FALSE),0)</f>
        <v>1</v>
      </c>
      <c r="P447" s="6">
        <f>IFERROR(VLOOKUP($K447,Mar!$H$4:$N$489,7,FALSE),0)</f>
        <v>1</v>
      </c>
      <c r="Q447" s="6">
        <f>IFERROR(VLOOKUP($K447,Abr!$H$4:$N$489,7,FALSE),0)</f>
        <v>0</v>
      </c>
      <c r="R447" s="6">
        <f>IFERROR(VLOOKUP($K447,May!$H$4:$N$489,7,FALSE),0)</f>
        <v>1</v>
      </c>
      <c r="S447" s="6">
        <f>IFERROR(VLOOKUP($K447,Jun!$H$4:$N$489,7,FALSE),0)</f>
        <v>0</v>
      </c>
      <c r="T447" s="6">
        <f>IFERROR(VLOOKUP($K447,Jul!$H$4:$N$489,7,FALSE),0)</f>
        <v>0</v>
      </c>
      <c r="U447" s="6">
        <f>IFERROR(VLOOKUP($K447,Ago!$H$4:$N$489,7,FALSE),0)</f>
        <v>0</v>
      </c>
      <c r="V447" s="6">
        <f>IFERROR(VLOOKUP($K447,Set!$H$4:$N$489,7,FALSE),0)</f>
        <v>0</v>
      </c>
      <c r="W447" s="6">
        <f>IFERROR(VLOOKUP($K447,Oct!$H$4:$N$489,7,FALSE),0)</f>
        <v>0</v>
      </c>
      <c r="X447" s="6">
        <f>IFERROR(VLOOKUP($K447,Nov!$H$4:$N$489,7,FALSE),0)</f>
        <v>0</v>
      </c>
      <c r="Y447" s="6">
        <f>IFERROR(VLOOKUP($K447,Dic!$H$4:$N$489,7,FALSE),0)</f>
        <v>0</v>
      </c>
      <c r="Z447" s="6">
        <f t="shared" si="87"/>
        <v>2</v>
      </c>
      <c r="AA447" s="6">
        <f t="shared" si="88"/>
        <v>1</v>
      </c>
      <c r="AB447" s="6">
        <f t="shared" si="89"/>
        <v>0</v>
      </c>
      <c r="AC447" s="6">
        <f t="shared" si="90"/>
        <v>0</v>
      </c>
      <c r="AD447" s="6">
        <f t="shared" si="91"/>
        <v>3</v>
      </c>
      <c r="AE447" s="6">
        <f t="shared" si="92"/>
        <v>0</v>
      </c>
      <c r="AF447" s="6">
        <f t="shared" si="93"/>
        <v>3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IFERROR(VLOOKUP($K448,Ene!$H$4:$N$489,7,FALSE),0)</f>
        <v>0</v>
      </c>
      <c r="O448" s="6">
        <f>IFERROR(VLOOKUP($K448,Feb!$H$4:$N$489,7,FALSE),0)</f>
        <v>0</v>
      </c>
      <c r="P448" s="6">
        <f>IFERROR(VLOOKUP($K448,Mar!$H$4:$N$489,7,FALSE),0)</f>
        <v>0</v>
      </c>
      <c r="Q448" s="6">
        <f>IFERROR(VLOOKUP($K448,Abr!$H$4:$N$489,7,FALSE),0)</f>
        <v>0</v>
      </c>
      <c r="R448" s="6">
        <f>IFERROR(VLOOKUP($K448,May!$H$4:$N$489,7,FALSE),0)</f>
        <v>0</v>
      </c>
      <c r="S448" s="6">
        <f>IFERROR(VLOOKUP($K448,Jun!$H$4:$N$489,7,FALSE),0)</f>
        <v>0</v>
      </c>
      <c r="T448" s="6">
        <f>IFERROR(VLOOKUP($K448,Jul!$H$4:$N$489,7,FALSE),0)</f>
        <v>0</v>
      </c>
      <c r="U448" s="6">
        <f>IFERROR(VLOOKUP($K448,Ago!$H$4:$N$489,7,FALSE),0)</f>
        <v>0</v>
      </c>
      <c r="V448" s="6">
        <f>IFERROR(VLOOKUP($K448,Set!$H$4:$N$489,7,FALSE),0)</f>
        <v>0</v>
      </c>
      <c r="W448" s="6">
        <f>IFERROR(VLOOKUP($K448,Oct!$H$4:$N$489,7,FALSE),0)</f>
        <v>0</v>
      </c>
      <c r="X448" s="6">
        <f>IFERROR(VLOOKUP($K448,Nov!$H$4:$N$489,7,FALSE),0)</f>
        <v>0</v>
      </c>
      <c r="Y448" s="6">
        <f>IFERROR(VLOOKUP($K448,Dic!$H$4:$N$489,7,FALSE),0)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IFERROR(VLOOKUP($K449,Ene!$H$4:$N$489,7,FALSE),0)</f>
        <v>0</v>
      </c>
      <c r="O449" s="6">
        <f>IFERROR(VLOOKUP($K449,Feb!$H$4:$N$489,7,FALSE),0)</f>
        <v>0</v>
      </c>
      <c r="P449" s="6">
        <f>IFERROR(VLOOKUP($K449,Mar!$H$4:$N$489,7,FALSE),0)</f>
        <v>0</v>
      </c>
      <c r="Q449" s="6">
        <f>IFERROR(VLOOKUP($K449,Abr!$H$4:$N$489,7,FALSE),0)</f>
        <v>0</v>
      </c>
      <c r="R449" s="6">
        <f>IFERROR(VLOOKUP($K449,May!$H$4:$N$489,7,FALSE),0)</f>
        <v>0</v>
      </c>
      <c r="S449" s="6">
        <f>IFERROR(VLOOKUP($K449,Jun!$H$4:$N$489,7,FALSE),0)</f>
        <v>0</v>
      </c>
      <c r="T449" s="6">
        <f>IFERROR(VLOOKUP($K449,Jul!$H$4:$N$489,7,FALSE),0)</f>
        <v>0</v>
      </c>
      <c r="U449" s="6">
        <f>IFERROR(VLOOKUP($K449,Ago!$H$4:$N$489,7,FALSE),0)</f>
        <v>0</v>
      </c>
      <c r="V449" s="6">
        <f>IFERROR(VLOOKUP($K449,Set!$H$4:$N$489,7,FALSE),0)</f>
        <v>0</v>
      </c>
      <c r="W449" s="6">
        <f>IFERROR(VLOOKUP($K449,Oct!$H$4:$N$489,7,FALSE),0)</f>
        <v>0</v>
      </c>
      <c r="X449" s="6">
        <f>IFERROR(VLOOKUP($K449,Nov!$H$4:$N$489,7,FALSE),0)</f>
        <v>0</v>
      </c>
      <c r="Y449" s="6">
        <f>IFERROR(VLOOKUP($K449,Dic!$H$4:$N$489,7,FALSE),0)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IFERROR(VLOOKUP($K450,Ene!$H$4:$N$489,7,FALSE),0)</f>
        <v>0</v>
      </c>
      <c r="O450" s="6">
        <f>IFERROR(VLOOKUP($K450,Feb!$H$4:$N$489,7,FALSE),0)</f>
        <v>0</v>
      </c>
      <c r="P450" s="6">
        <f>IFERROR(VLOOKUP($K450,Mar!$H$4:$N$489,7,FALSE),0)</f>
        <v>0</v>
      </c>
      <c r="Q450" s="6">
        <f>IFERROR(VLOOKUP($K450,Abr!$H$4:$N$489,7,FALSE),0)</f>
        <v>0</v>
      </c>
      <c r="R450" s="6">
        <f>IFERROR(VLOOKUP($K450,May!$H$4:$N$489,7,FALSE),0)</f>
        <v>0</v>
      </c>
      <c r="S450" s="6">
        <f>IFERROR(VLOOKUP($K450,Jun!$H$4:$N$489,7,FALSE),0)</f>
        <v>0</v>
      </c>
      <c r="T450" s="6">
        <f>IFERROR(VLOOKUP($K450,Jul!$H$4:$N$489,7,FALSE),0)</f>
        <v>0</v>
      </c>
      <c r="U450" s="6">
        <f>IFERROR(VLOOKUP($K450,Ago!$H$4:$N$489,7,FALSE),0)</f>
        <v>0</v>
      </c>
      <c r="V450" s="6">
        <f>IFERROR(VLOOKUP($K450,Set!$H$4:$N$489,7,FALSE),0)</f>
        <v>0</v>
      </c>
      <c r="W450" s="6">
        <f>IFERROR(VLOOKUP($K450,Oct!$H$4:$N$489,7,FALSE),0)</f>
        <v>0</v>
      </c>
      <c r="X450" s="6">
        <f>IFERROR(VLOOKUP($K450,Nov!$H$4:$N$489,7,FALSE),0)</f>
        <v>0</v>
      </c>
      <c r="Y450" s="6">
        <f>IFERROR(VLOOKUP($K450,Dic!$H$4:$N$489,7,FALSE),0)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IFERROR(VLOOKUP($K451,Ene!$H$4:$N$489,7,FALSE),0)</f>
        <v>0</v>
      </c>
      <c r="O451" s="6">
        <f>IFERROR(VLOOKUP($K451,Feb!$H$4:$N$489,7,FALSE),0)</f>
        <v>0</v>
      </c>
      <c r="P451" s="6">
        <f>IFERROR(VLOOKUP($K451,Mar!$H$4:$N$489,7,FALSE),0)</f>
        <v>0</v>
      </c>
      <c r="Q451" s="6">
        <f>IFERROR(VLOOKUP($K451,Abr!$H$4:$N$489,7,FALSE),0)</f>
        <v>0</v>
      </c>
      <c r="R451" s="6">
        <f>IFERROR(VLOOKUP($K451,May!$H$4:$N$489,7,FALSE),0)</f>
        <v>0</v>
      </c>
      <c r="S451" s="6">
        <f>IFERROR(VLOOKUP($K451,Jun!$H$4:$N$489,7,FALSE),0)</f>
        <v>0</v>
      </c>
      <c r="T451" s="6">
        <f>IFERROR(VLOOKUP($K451,Jul!$H$4:$N$489,7,FALSE),0)</f>
        <v>0</v>
      </c>
      <c r="U451" s="6">
        <f>IFERROR(VLOOKUP($K451,Ago!$H$4:$N$489,7,FALSE),0)</f>
        <v>0</v>
      </c>
      <c r="V451" s="6">
        <f>IFERROR(VLOOKUP($K451,Set!$H$4:$N$489,7,FALSE),0)</f>
        <v>0</v>
      </c>
      <c r="W451" s="6">
        <f>IFERROR(VLOOKUP($K451,Oct!$H$4:$N$489,7,FALSE),0)</f>
        <v>0</v>
      </c>
      <c r="X451" s="6">
        <f>IFERROR(VLOOKUP($K451,Nov!$H$4:$N$489,7,FALSE),0)</f>
        <v>0</v>
      </c>
      <c r="Y451" s="6">
        <f>IFERROR(VLOOKUP($K451,Dic!$H$4:$N$489,7,FALSE),0)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IFERROR(VLOOKUP($K452,Ene!$H$4:$N$489,7,FALSE),0)</f>
        <v>0</v>
      </c>
      <c r="O452" s="6">
        <f>IFERROR(VLOOKUP($K452,Feb!$H$4:$N$489,7,FALSE),0)</f>
        <v>0</v>
      </c>
      <c r="P452" s="6">
        <f>IFERROR(VLOOKUP($K452,Mar!$H$4:$N$489,7,FALSE),0)</f>
        <v>0</v>
      </c>
      <c r="Q452" s="6">
        <f>IFERROR(VLOOKUP($K452,Abr!$H$4:$N$489,7,FALSE),0)</f>
        <v>0</v>
      </c>
      <c r="R452" s="6">
        <f>IFERROR(VLOOKUP($K452,May!$H$4:$N$489,7,FALSE),0)</f>
        <v>0</v>
      </c>
      <c r="S452" s="6">
        <f>IFERROR(VLOOKUP($K452,Jun!$H$4:$N$489,7,FALSE),0)</f>
        <v>0</v>
      </c>
      <c r="T452" s="6">
        <f>IFERROR(VLOOKUP($K452,Jul!$H$4:$N$489,7,FALSE),0)</f>
        <v>0</v>
      </c>
      <c r="U452" s="6">
        <f>IFERROR(VLOOKUP($K452,Ago!$H$4:$N$489,7,FALSE),0)</f>
        <v>0</v>
      </c>
      <c r="V452" s="6">
        <f>IFERROR(VLOOKUP($K452,Set!$H$4:$N$489,7,FALSE),0)</f>
        <v>0</v>
      </c>
      <c r="W452" s="6">
        <f>IFERROR(VLOOKUP($K452,Oct!$H$4:$N$489,7,FALSE),0)</f>
        <v>0</v>
      </c>
      <c r="X452" s="6">
        <f>IFERROR(VLOOKUP($K452,Nov!$H$4:$N$489,7,FALSE),0)</f>
        <v>0</v>
      </c>
      <c r="Y452" s="6">
        <f>IFERROR(VLOOKUP($K452,Dic!$H$4:$N$489,7,FALSE),0)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IFERROR(VLOOKUP($K453,Ene!$H$4:$N$489,7,FALSE),0)</f>
        <v>0</v>
      </c>
      <c r="O453" s="6">
        <f>IFERROR(VLOOKUP($K453,Feb!$H$4:$N$489,7,FALSE),0)</f>
        <v>0</v>
      </c>
      <c r="P453" s="6">
        <f>IFERROR(VLOOKUP($K453,Mar!$H$4:$N$489,7,FALSE),0)</f>
        <v>0</v>
      </c>
      <c r="Q453" s="6">
        <f>IFERROR(VLOOKUP($K453,Abr!$H$4:$N$489,7,FALSE),0)</f>
        <v>0</v>
      </c>
      <c r="R453" s="6">
        <f>IFERROR(VLOOKUP($K453,May!$H$4:$N$489,7,FALSE),0)</f>
        <v>0</v>
      </c>
      <c r="S453" s="6">
        <f>IFERROR(VLOOKUP($K453,Jun!$H$4:$N$489,7,FALSE),0)</f>
        <v>0</v>
      </c>
      <c r="T453" s="6">
        <f>IFERROR(VLOOKUP($K453,Jul!$H$4:$N$489,7,FALSE),0)</f>
        <v>0</v>
      </c>
      <c r="U453" s="6">
        <f>IFERROR(VLOOKUP($K453,Ago!$H$4:$N$489,7,FALSE),0)</f>
        <v>0</v>
      </c>
      <c r="V453" s="6">
        <f>IFERROR(VLOOKUP($K453,Set!$H$4:$N$489,7,FALSE),0)</f>
        <v>0</v>
      </c>
      <c r="W453" s="6">
        <f>IFERROR(VLOOKUP($K453,Oct!$H$4:$N$489,7,FALSE),0)</f>
        <v>0</v>
      </c>
      <c r="X453" s="6">
        <f>IFERROR(VLOOKUP($K453,Nov!$H$4:$N$489,7,FALSE),0)</f>
        <v>0</v>
      </c>
      <c r="Y453" s="6">
        <f>IFERROR(VLOOKUP($K453,Dic!$H$4:$N$489,7,FALSE),0)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IFERROR(VLOOKUP($K454,Ene!$H$4:$N$489,7,FALSE),0)</f>
        <v>0</v>
      </c>
      <c r="O454" s="6">
        <f>IFERROR(VLOOKUP($K454,Feb!$H$4:$N$489,7,FALSE),0)</f>
        <v>0</v>
      </c>
      <c r="P454" s="6">
        <f>IFERROR(VLOOKUP($K454,Mar!$H$4:$N$489,7,FALSE),0)</f>
        <v>0</v>
      </c>
      <c r="Q454" s="6">
        <f>IFERROR(VLOOKUP($K454,Abr!$H$4:$N$489,7,FALSE),0)</f>
        <v>0</v>
      </c>
      <c r="R454" s="6">
        <f>IFERROR(VLOOKUP($K454,May!$H$4:$N$489,7,FALSE),0)</f>
        <v>0</v>
      </c>
      <c r="S454" s="6">
        <f>IFERROR(VLOOKUP($K454,Jun!$H$4:$N$489,7,FALSE),0)</f>
        <v>0</v>
      </c>
      <c r="T454" s="6">
        <f>IFERROR(VLOOKUP($K454,Jul!$H$4:$N$489,7,FALSE),0)</f>
        <v>0</v>
      </c>
      <c r="U454" s="6">
        <f>IFERROR(VLOOKUP($K454,Ago!$H$4:$N$489,7,FALSE),0)</f>
        <v>0</v>
      </c>
      <c r="V454" s="6">
        <f>IFERROR(VLOOKUP($K454,Set!$H$4:$N$489,7,FALSE),0)</f>
        <v>0</v>
      </c>
      <c r="W454" s="6">
        <f>IFERROR(VLOOKUP($K454,Oct!$H$4:$N$489,7,FALSE),0)</f>
        <v>0</v>
      </c>
      <c r="X454" s="6">
        <f>IFERROR(VLOOKUP($K454,Nov!$H$4:$N$489,7,FALSE),0)</f>
        <v>0</v>
      </c>
      <c r="Y454" s="6">
        <f>IFERROR(VLOOKUP($K454,Dic!$H$4:$N$489,7,FALSE),0)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IFERROR(VLOOKUP($K455,Ene!$H$4:$N$489,7,FALSE),0)</f>
        <v>0</v>
      </c>
      <c r="O455" s="6">
        <f>IFERROR(VLOOKUP($K455,Feb!$H$4:$N$489,7,FALSE),0)</f>
        <v>0</v>
      </c>
      <c r="P455" s="6">
        <f>IFERROR(VLOOKUP($K455,Mar!$H$4:$N$489,7,FALSE),0)</f>
        <v>0</v>
      </c>
      <c r="Q455" s="6">
        <f>IFERROR(VLOOKUP($K455,Abr!$H$4:$N$489,7,FALSE),0)</f>
        <v>0</v>
      </c>
      <c r="R455" s="6">
        <f>IFERROR(VLOOKUP($K455,May!$H$4:$N$489,7,FALSE),0)</f>
        <v>0</v>
      </c>
      <c r="S455" s="6">
        <f>IFERROR(VLOOKUP($K455,Jun!$H$4:$N$489,7,FALSE),0)</f>
        <v>0</v>
      </c>
      <c r="T455" s="6">
        <f>IFERROR(VLOOKUP($K455,Jul!$H$4:$N$489,7,FALSE),0)</f>
        <v>0</v>
      </c>
      <c r="U455" s="6">
        <f>IFERROR(VLOOKUP($K455,Ago!$H$4:$N$489,7,FALSE),0)</f>
        <v>0</v>
      </c>
      <c r="V455" s="6">
        <f>IFERROR(VLOOKUP($K455,Set!$H$4:$N$489,7,FALSE),0)</f>
        <v>0</v>
      </c>
      <c r="W455" s="6">
        <f>IFERROR(VLOOKUP($K455,Oct!$H$4:$N$489,7,FALSE),0)</f>
        <v>0</v>
      </c>
      <c r="X455" s="6">
        <f>IFERROR(VLOOKUP($K455,Nov!$H$4:$N$489,7,FALSE),0)</f>
        <v>0</v>
      </c>
      <c r="Y455" s="6">
        <f>IFERROR(VLOOKUP($K455,Dic!$H$4:$N$489,7,FALSE),0)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IFERROR(VLOOKUP($K456,Ene!$H$4:$N$489,7,FALSE),0)</f>
        <v>0</v>
      </c>
      <c r="O456" s="6">
        <f>IFERROR(VLOOKUP($K456,Feb!$H$4:$N$489,7,FALSE),0)</f>
        <v>0</v>
      </c>
      <c r="P456" s="6">
        <f>IFERROR(VLOOKUP($K456,Mar!$H$4:$N$489,7,FALSE),0)</f>
        <v>0</v>
      </c>
      <c r="Q456" s="6">
        <f>IFERROR(VLOOKUP($K456,Abr!$H$4:$N$489,7,FALSE),0)</f>
        <v>0</v>
      </c>
      <c r="R456" s="6">
        <f>IFERROR(VLOOKUP($K456,May!$H$4:$N$489,7,FALSE),0)</f>
        <v>0</v>
      </c>
      <c r="S456" s="6">
        <f>IFERROR(VLOOKUP($K456,Jun!$H$4:$N$489,7,FALSE),0)</f>
        <v>0</v>
      </c>
      <c r="T456" s="6">
        <f>IFERROR(VLOOKUP($K456,Jul!$H$4:$N$489,7,FALSE),0)</f>
        <v>0</v>
      </c>
      <c r="U456" s="6">
        <f>IFERROR(VLOOKUP($K456,Ago!$H$4:$N$489,7,FALSE),0)</f>
        <v>0</v>
      </c>
      <c r="V456" s="6">
        <f>IFERROR(VLOOKUP($K456,Set!$H$4:$N$489,7,FALSE),0)</f>
        <v>0</v>
      </c>
      <c r="W456" s="6">
        <f>IFERROR(VLOOKUP($K456,Oct!$H$4:$N$489,7,FALSE),0)</f>
        <v>0</v>
      </c>
      <c r="X456" s="6">
        <f>IFERROR(VLOOKUP($K456,Nov!$H$4:$N$489,7,FALSE),0)</f>
        <v>0</v>
      </c>
      <c r="Y456" s="6">
        <f>IFERROR(VLOOKUP($K456,Dic!$H$4:$N$489,7,FALSE),0)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IFERROR(VLOOKUP($K457,Ene!$H$4:$N$489,7,FALSE),0)</f>
        <v>0</v>
      </c>
      <c r="O457" s="6">
        <f>IFERROR(VLOOKUP($K457,Feb!$H$4:$N$489,7,FALSE),0)</f>
        <v>0</v>
      </c>
      <c r="P457" s="6">
        <f>IFERROR(VLOOKUP($K457,Mar!$H$4:$N$489,7,FALSE),0)</f>
        <v>0</v>
      </c>
      <c r="Q457" s="6">
        <f>IFERROR(VLOOKUP($K457,Abr!$H$4:$N$489,7,FALSE),0)</f>
        <v>0</v>
      </c>
      <c r="R457" s="6">
        <f>IFERROR(VLOOKUP($K457,May!$H$4:$N$489,7,FALSE),0)</f>
        <v>0</v>
      </c>
      <c r="S457" s="6">
        <f>IFERROR(VLOOKUP($K457,Jun!$H$4:$N$489,7,FALSE),0)</f>
        <v>0</v>
      </c>
      <c r="T457" s="6">
        <f>IFERROR(VLOOKUP($K457,Jul!$H$4:$N$489,7,FALSE),0)</f>
        <v>0</v>
      </c>
      <c r="U457" s="6">
        <f>IFERROR(VLOOKUP($K457,Ago!$H$4:$N$489,7,FALSE),0)</f>
        <v>0</v>
      </c>
      <c r="V457" s="6">
        <f>IFERROR(VLOOKUP($K457,Set!$H$4:$N$489,7,FALSE),0)</f>
        <v>0</v>
      </c>
      <c r="W457" s="6">
        <f>IFERROR(VLOOKUP($K457,Oct!$H$4:$N$489,7,FALSE),0)</f>
        <v>0</v>
      </c>
      <c r="X457" s="6">
        <f>IFERROR(VLOOKUP($K457,Nov!$H$4:$N$489,7,FALSE),0)</f>
        <v>0</v>
      </c>
      <c r="Y457" s="6">
        <f>IFERROR(VLOOKUP($K457,Dic!$H$4:$N$489,7,FALSE),0)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IFERROR(VLOOKUP($K458,Ene!$H$4:$N$489,7,FALSE),0)</f>
        <v>0</v>
      </c>
      <c r="O458" s="6">
        <f>IFERROR(VLOOKUP($K458,Feb!$H$4:$N$489,7,FALSE),0)</f>
        <v>0</v>
      </c>
      <c r="P458" s="6">
        <f>IFERROR(VLOOKUP($K458,Mar!$H$4:$N$489,7,FALSE),0)</f>
        <v>0</v>
      </c>
      <c r="Q458" s="6">
        <f>IFERROR(VLOOKUP($K458,Abr!$H$4:$N$489,7,FALSE),0)</f>
        <v>0</v>
      </c>
      <c r="R458" s="6">
        <f>IFERROR(VLOOKUP($K458,May!$H$4:$N$489,7,FALSE),0)</f>
        <v>0</v>
      </c>
      <c r="S458" s="6">
        <f>IFERROR(VLOOKUP($K458,Jun!$H$4:$N$489,7,FALSE),0)</f>
        <v>0</v>
      </c>
      <c r="T458" s="6">
        <f>IFERROR(VLOOKUP($K458,Jul!$H$4:$N$489,7,FALSE),0)</f>
        <v>0</v>
      </c>
      <c r="U458" s="6">
        <f>IFERROR(VLOOKUP($K458,Ago!$H$4:$N$489,7,FALSE),0)</f>
        <v>0</v>
      </c>
      <c r="V458" s="6">
        <f>IFERROR(VLOOKUP($K458,Set!$H$4:$N$489,7,FALSE),0)</f>
        <v>0</v>
      </c>
      <c r="W458" s="6">
        <f>IFERROR(VLOOKUP($K458,Oct!$H$4:$N$489,7,FALSE),0)</f>
        <v>0</v>
      </c>
      <c r="X458" s="6">
        <f>IFERROR(VLOOKUP($K458,Nov!$H$4:$N$489,7,FALSE),0)</f>
        <v>0</v>
      </c>
      <c r="Y458" s="6">
        <f>IFERROR(VLOOKUP($K458,Dic!$H$4:$N$489,7,FALSE),0)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IFERROR(VLOOKUP($K459,Ene!$H$4:$N$489,7,FALSE),0)</f>
        <v>0</v>
      </c>
      <c r="O459" s="6">
        <f>IFERROR(VLOOKUP($K459,Feb!$H$4:$N$489,7,FALSE),0)</f>
        <v>0</v>
      </c>
      <c r="P459" s="6">
        <f>IFERROR(VLOOKUP($K459,Mar!$H$4:$N$489,7,FALSE),0)</f>
        <v>0</v>
      </c>
      <c r="Q459" s="6">
        <f>IFERROR(VLOOKUP($K459,Abr!$H$4:$N$489,7,FALSE),0)</f>
        <v>0</v>
      </c>
      <c r="R459" s="6">
        <f>IFERROR(VLOOKUP($K459,May!$H$4:$N$489,7,FALSE),0)</f>
        <v>0</v>
      </c>
      <c r="S459" s="6">
        <f>IFERROR(VLOOKUP($K459,Jun!$H$4:$N$489,7,FALSE),0)</f>
        <v>0</v>
      </c>
      <c r="T459" s="6">
        <f>IFERROR(VLOOKUP($K459,Jul!$H$4:$N$489,7,FALSE),0)</f>
        <v>0</v>
      </c>
      <c r="U459" s="6">
        <f>IFERROR(VLOOKUP($K459,Ago!$H$4:$N$489,7,FALSE),0)</f>
        <v>0</v>
      </c>
      <c r="V459" s="6">
        <f>IFERROR(VLOOKUP($K459,Set!$H$4:$N$489,7,FALSE),0)</f>
        <v>0</v>
      </c>
      <c r="W459" s="6">
        <f>IFERROR(VLOOKUP($K459,Oct!$H$4:$N$489,7,FALSE),0)</f>
        <v>0</v>
      </c>
      <c r="X459" s="6">
        <f>IFERROR(VLOOKUP($K459,Nov!$H$4:$N$489,7,FALSE),0)</f>
        <v>0</v>
      </c>
      <c r="Y459" s="6">
        <f>IFERROR(VLOOKUP($K459,Dic!$H$4:$N$489,7,FALSE),0)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IFERROR(VLOOKUP($K460,Ene!$H$4:$N$489,7,FALSE),0)</f>
        <v>0</v>
      </c>
      <c r="O460" s="6">
        <f>IFERROR(VLOOKUP($K460,Feb!$H$4:$N$489,7,FALSE),0)</f>
        <v>0</v>
      </c>
      <c r="P460" s="6">
        <f>IFERROR(VLOOKUP($K460,Mar!$H$4:$N$489,7,FALSE),0)</f>
        <v>0</v>
      </c>
      <c r="Q460" s="6">
        <f>IFERROR(VLOOKUP($K460,Abr!$H$4:$N$489,7,FALSE),0)</f>
        <v>0</v>
      </c>
      <c r="R460" s="6">
        <f>IFERROR(VLOOKUP($K460,May!$H$4:$N$489,7,FALSE),0)</f>
        <v>0</v>
      </c>
      <c r="S460" s="6">
        <f>IFERROR(VLOOKUP($K460,Jun!$H$4:$N$489,7,FALSE),0)</f>
        <v>0</v>
      </c>
      <c r="T460" s="6">
        <f>IFERROR(VLOOKUP($K460,Jul!$H$4:$N$489,7,FALSE),0)</f>
        <v>0</v>
      </c>
      <c r="U460" s="6">
        <f>IFERROR(VLOOKUP($K460,Ago!$H$4:$N$489,7,FALSE),0)</f>
        <v>0</v>
      </c>
      <c r="V460" s="6">
        <f>IFERROR(VLOOKUP($K460,Set!$H$4:$N$489,7,FALSE),0)</f>
        <v>0</v>
      </c>
      <c r="W460" s="6">
        <f>IFERROR(VLOOKUP($K460,Oct!$H$4:$N$489,7,FALSE),0)</f>
        <v>0</v>
      </c>
      <c r="X460" s="6">
        <f>IFERROR(VLOOKUP($K460,Nov!$H$4:$N$489,7,FALSE),0)</f>
        <v>0</v>
      </c>
      <c r="Y460" s="6">
        <f>IFERROR(VLOOKUP($K460,Dic!$H$4:$N$489,7,FALSE),0)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IFERROR(VLOOKUP($K461,Ene!$H$4:$N$489,7,FALSE),0)</f>
        <v>0</v>
      </c>
      <c r="O461" s="6">
        <f>IFERROR(VLOOKUP($K461,Feb!$H$4:$N$489,7,FALSE),0)</f>
        <v>0</v>
      </c>
      <c r="P461" s="6">
        <f>IFERROR(VLOOKUP($K461,Mar!$H$4:$N$489,7,FALSE),0)</f>
        <v>0</v>
      </c>
      <c r="Q461" s="6">
        <f>IFERROR(VLOOKUP($K461,Abr!$H$4:$N$489,7,FALSE),0)</f>
        <v>0</v>
      </c>
      <c r="R461" s="6">
        <f>IFERROR(VLOOKUP($K461,May!$H$4:$N$489,7,FALSE),0)</f>
        <v>0</v>
      </c>
      <c r="S461" s="6">
        <f>IFERROR(VLOOKUP($K461,Jun!$H$4:$N$489,7,FALSE),0)</f>
        <v>0</v>
      </c>
      <c r="T461" s="6">
        <f>IFERROR(VLOOKUP($K461,Jul!$H$4:$N$489,7,FALSE),0)</f>
        <v>0</v>
      </c>
      <c r="U461" s="6">
        <f>IFERROR(VLOOKUP($K461,Ago!$H$4:$N$489,7,FALSE),0)</f>
        <v>0</v>
      </c>
      <c r="V461" s="6">
        <f>IFERROR(VLOOKUP($K461,Set!$H$4:$N$489,7,FALSE),0)</f>
        <v>0</v>
      </c>
      <c r="W461" s="6">
        <f>IFERROR(VLOOKUP($K461,Oct!$H$4:$N$489,7,FALSE),0)</f>
        <v>0</v>
      </c>
      <c r="X461" s="6">
        <f>IFERROR(VLOOKUP($K461,Nov!$H$4:$N$489,7,FALSE),0)</f>
        <v>0</v>
      </c>
      <c r="Y461" s="6">
        <f>IFERROR(VLOOKUP($K461,Dic!$H$4:$N$489,7,FALSE),0)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IFERROR(VLOOKUP($K462,Ene!$H$4:$N$489,7,FALSE),0)</f>
        <v>0</v>
      </c>
      <c r="O462" s="6">
        <f>IFERROR(VLOOKUP($K462,Feb!$H$4:$N$489,7,FALSE),0)</f>
        <v>0</v>
      </c>
      <c r="P462" s="6">
        <f>IFERROR(VLOOKUP($K462,Mar!$H$4:$N$489,7,FALSE),0)</f>
        <v>0</v>
      </c>
      <c r="Q462" s="6">
        <f>IFERROR(VLOOKUP($K462,Abr!$H$4:$N$489,7,FALSE),0)</f>
        <v>0</v>
      </c>
      <c r="R462" s="6">
        <f>IFERROR(VLOOKUP($K462,May!$H$4:$N$489,7,FALSE),0)</f>
        <v>0</v>
      </c>
      <c r="S462" s="6">
        <f>IFERROR(VLOOKUP($K462,Jun!$H$4:$N$489,7,FALSE),0)</f>
        <v>0</v>
      </c>
      <c r="T462" s="6">
        <f>IFERROR(VLOOKUP($K462,Jul!$H$4:$N$489,7,FALSE),0)</f>
        <v>0</v>
      </c>
      <c r="U462" s="6">
        <f>IFERROR(VLOOKUP($K462,Ago!$H$4:$N$489,7,FALSE),0)</f>
        <v>0</v>
      </c>
      <c r="V462" s="6">
        <f>IFERROR(VLOOKUP($K462,Set!$H$4:$N$489,7,FALSE),0)</f>
        <v>0</v>
      </c>
      <c r="W462" s="6">
        <f>IFERROR(VLOOKUP($K462,Oct!$H$4:$N$489,7,FALSE),0)</f>
        <v>0</v>
      </c>
      <c r="X462" s="6">
        <f>IFERROR(VLOOKUP($K462,Nov!$H$4:$N$489,7,FALSE),0)</f>
        <v>0</v>
      </c>
      <c r="Y462" s="6">
        <f>IFERROR(VLOOKUP($K462,Dic!$H$4:$N$489,7,FALSE),0)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IFERROR(VLOOKUP($K463,Ene!$H$4:$N$489,7,FALSE),0)</f>
        <v>0</v>
      </c>
      <c r="O463" s="6">
        <f>IFERROR(VLOOKUP($K463,Feb!$H$4:$N$489,7,FALSE),0)</f>
        <v>0</v>
      </c>
      <c r="P463" s="6">
        <f>IFERROR(VLOOKUP($K463,Mar!$H$4:$N$489,7,FALSE),0)</f>
        <v>0</v>
      </c>
      <c r="Q463" s="6">
        <f>IFERROR(VLOOKUP($K463,Abr!$H$4:$N$489,7,FALSE),0)</f>
        <v>0</v>
      </c>
      <c r="R463" s="6">
        <f>IFERROR(VLOOKUP($K463,May!$H$4:$N$489,7,FALSE),0)</f>
        <v>0</v>
      </c>
      <c r="S463" s="6">
        <f>IFERROR(VLOOKUP($K463,Jun!$H$4:$N$489,7,FALSE),0)</f>
        <v>0</v>
      </c>
      <c r="T463" s="6">
        <f>IFERROR(VLOOKUP($K463,Jul!$H$4:$N$489,7,FALSE),0)</f>
        <v>0</v>
      </c>
      <c r="U463" s="6">
        <f>IFERROR(VLOOKUP($K463,Ago!$H$4:$N$489,7,FALSE),0)</f>
        <v>0</v>
      </c>
      <c r="V463" s="6">
        <f>IFERROR(VLOOKUP($K463,Set!$H$4:$N$489,7,FALSE),0)</f>
        <v>0</v>
      </c>
      <c r="W463" s="6">
        <f>IFERROR(VLOOKUP($K463,Oct!$H$4:$N$489,7,FALSE),0)</f>
        <v>0</v>
      </c>
      <c r="X463" s="6">
        <f>IFERROR(VLOOKUP($K463,Nov!$H$4:$N$489,7,FALSE),0)</f>
        <v>0</v>
      </c>
      <c r="Y463" s="6">
        <f>IFERROR(VLOOKUP($K463,Dic!$H$4:$N$489,7,FALSE),0)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IFERROR(VLOOKUP($K464,Ene!$H$4:$N$489,7,FALSE),0)</f>
        <v>0</v>
      </c>
      <c r="O464" s="6">
        <f>IFERROR(VLOOKUP($K464,Feb!$H$4:$N$489,7,FALSE),0)</f>
        <v>0</v>
      </c>
      <c r="P464" s="6">
        <f>IFERROR(VLOOKUP($K464,Mar!$H$4:$N$489,7,FALSE),0)</f>
        <v>0</v>
      </c>
      <c r="Q464" s="6">
        <f>IFERROR(VLOOKUP($K464,Abr!$H$4:$N$489,7,FALSE),0)</f>
        <v>0</v>
      </c>
      <c r="R464" s="6">
        <f>IFERROR(VLOOKUP($K464,May!$H$4:$N$489,7,FALSE),0)</f>
        <v>0</v>
      </c>
      <c r="S464" s="6">
        <f>IFERROR(VLOOKUP($K464,Jun!$H$4:$N$489,7,FALSE),0)</f>
        <v>0</v>
      </c>
      <c r="T464" s="6">
        <f>IFERROR(VLOOKUP($K464,Jul!$H$4:$N$489,7,FALSE),0)</f>
        <v>0</v>
      </c>
      <c r="U464" s="6">
        <f>IFERROR(VLOOKUP($K464,Ago!$H$4:$N$489,7,FALSE),0)</f>
        <v>0</v>
      </c>
      <c r="V464" s="6">
        <f>IFERROR(VLOOKUP($K464,Set!$H$4:$N$489,7,FALSE),0)</f>
        <v>0</v>
      </c>
      <c r="W464" s="6">
        <f>IFERROR(VLOOKUP($K464,Oct!$H$4:$N$489,7,FALSE),0)</f>
        <v>0</v>
      </c>
      <c r="X464" s="6">
        <f>IFERROR(VLOOKUP($K464,Nov!$H$4:$N$489,7,FALSE),0)</f>
        <v>0</v>
      </c>
      <c r="Y464" s="6">
        <f>IFERROR(VLOOKUP($K464,Dic!$H$4:$N$489,7,FALSE),0)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IFERROR(VLOOKUP($K465,Ene!$H$4:$N$489,7,FALSE),0)</f>
        <v>0</v>
      </c>
      <c r="O465" s="6">
        <f>IFERROR(VLOOKUP($K465,Feb!$H$4:$N$489,7,FALSE),0)</f>
        <v>0</v>
      </c>
      <c r="P465" s="6">
        <f>IFERROR(VLOOKUP($K465,Mar!$H$4:$N$489,7,FALSE),0)</f>
        <v>0</v>
      </c>
      <c r="Q465" s="6">
        <f>IFERROR(VLOOKUP($K465,Abr!$H$4:$N$489,7,FALSE),0)</f>
        <v>0</v>
      </c>
      <c r="R465" s="6">
        <f>IFERROR(VLOOKUP($K465,May!$H$4:$N$489,7,FALSE),0)</f>
        <v>0</v>
      </c>
      <c r="S465" s="6">
        <f>IFERROR(VLOOKUP($K465,Jun!$H$4:$N$489,7,FALSE),0)</f>
        <v>0</v>
      </c>
      <c r="T465" s="6">
        <f>IFERROR(VLOOKUP($K465,Jul!$H$4:$N$489,7,FALSE),0)</f>
        <v>0</v>
      </c>
      <c r="U465" s="6">
        <f>IFERROR(VLOOKUP($K465,Ago!$H$4:$N$489,7,FALSE),0)</f>
        <v>0</v>
      </c>
      <c r="V465" s="6">
        <f>IFERROR(VLOOKUP($K465,Set!$H$4:$N$489,7,FALSE),0)</f>
        <v>0</v>
      </c>
      <c r="W465" s="6">
        <f>IFERROR(VLOOKUP($K465,Oct!$H$4:$N$489,7,FALSE),0)</f>
        <v>0</v>
      </c>
      <c r="X465" s="6">
        <f>IFERROR(VLOOKUP($K465,Nov!$H$4:$N$489,7,FALSE),0)</f>
        <v>0</v>
      </c>
      <c r="Y465" s="6">
        <f>IFERROR(VLOOKUP($K465,Dic!$H$4:$N$489,7,FALSE),0)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IFERROR(VLOOKUP($K466,Ene!$H$4:$N$489,7,FALSE),0)</f>
        <v>0</v>
      </c>
      <c r="O466" s="6">
        <f>IFERROR(VLOOKUP($K466,Feb!$H$4:$N$489,7,FALSE),0)</f>
        <v>0</v>
      </c>
      <c r="P466" s="6">
        <f>IFERROR(VLOOKUP($K466,Mar!$H$4:$N$489,7,FALSE),0)</f>
        <v>0</v>
      </c>
      <c r="Q466" s="6">
        <f>IFERROR(VLOOKUP($K466,Abr!$H$4:$N$489,7,FALSE),0)</f>
        <v>0</v>
      </c>
      <c r="R466" s="6">
        <f>IFERROR(VLOOKUP($K466,May!$H$4:$N$489,7,FALSE),0)</f>
        <v>0</v>
      </c>
      <c r="S466" s="6">
        <f>IFERROR(VLOOKUP($K466,Jun!$H$4:$N$489,7,FALSE),0)</f>
        <v>0</v>
      </c>
      <c r="T466" s="6">
        <f>IFERROR(VLOOKUP($K466,Jul!$H$4:$N$489,7,FALSE),0)</f>
        <v>0</v>
      </c>
      <c r="U466" s="6">
        <f>IFERROR(VLOOKUP($K466,Ago!$H$4:$N$489,7,FALSE),0)</f>
        <v>0</v>
      </c>
      <c r="V466" s="6">
        <f>IFERROR(VLOOKUP($K466,Set!$H$4:$N$489,7,FALSE),0)</f>
        <v>0</v>
      </c>
      <c r="W466" s="6">
        <f>IFERROR(VLOOKUP($K466,Oct!$H$4:$N$489,7,FALSE),0)</f>
        <v>0</v>
      </c>
      <c r="X466" s="6">
        <f>IFERROR(VLOOKUP($K466,Nov!$H$4:$N$489,7,FALSE),0)</f>
        <v>0</v>
      </c>
      <c r="Y466" s="6">
        <f>IFERROR(VLOOKUP($K466,Dic!$H$4:$N$489,7,FALSE),0)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IFERROR(VLOOKUP($K467,Ene!$H$4:$N$489,7,FALSE),0)</f>
        <v>0</v>
      </c>
      <c r="O467" s="6">
        <f>IFERROR(VLOOKUP($K467,Feb!$H$4:$N$489,7,FALSE),0)</f>
        <v>0</v>
      </c>
      <c r="P467" s="6">
        <f>IFERROR(VLOOKUP($K467,Mar!$H$4:$N$489,7,FALSE),0)</f>
        <v>0</v>
      </c>
      <c r="Q467" s="6">
        <f>IFERROR(VLOOKUP($K467,Abr!$H$4:$N$489,7,FALSE),0)</f>
        <v>0</v>
      </c>
      <c r="R467" s="6">
        <f>IFERROR(VLOOKUP($K467,May!$H$4:$N$489,7,FALSE),0)</f>
        <v>0</v>
      </c>
      <c r="S467" s="6">
        <f>IFERROR(VLOOKUP($K467,Jun!$H$4:$N$489,7,FALSE),0)</f>
        <v>0</v>
      </c>
      <c r="T467" s="6">
        <f>IFERROR(VLOOKUP($K467,Jul!$H$4:$N$489,7,FALSE),0)</f>
        <v>0</v>
      </c>
      <c r="U467" s="6">
        <f>IFERROR(VLOOKUP($K467,Ago!$H$4:$N$489,7,FALSE),0)</f>
        <v>0</v>
      </c>
      <c r="V467" s="6">
        <f>IFERROR(VLOOKUP($K467,Set!$H$4:$N$489,7,FALSE),0)</f>
        <v>0</v>
      </c>
      <c r="W467" s="6">
        <f>IFERROR(VLOOKUP($K467,Oct!$H$4:$N$489,7,FALSE),0)</f>
        <v>0</v>
      </c>
      <c r="X467" s="6">
        <f>IFERROR(VLOOKUP($K467,Nov!$H$4:$N$489,7,FALSE),0)</f>
        <v>0</v>
      </c>
      <c r="Y467" s="6">
        <f>IFERROR(VLOOKUP($K467,Dic!$H$4:$N$489,7,FALSE),0)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IFERROR(VLOOKUP($K468,Ene!$H$4:$N$489,7,FALSE),0)</f>
        <v>0</v>
      </c>
      <c r="O468" s="6">
        <f>IFERROR(VLOOKUP($K468,Feb!$H$4:$N$489,7,FALSE),0)</f>
        <v>0</v>
      </c>
      <c r="P468" s="6">
        <f>IFERROR(VLOOKUP($K468,Mar!$H$4:$N$489,7,FALSE),0)</f>
        <v>0</v>
      </c>
      <c r="Q468" s="6">
        <f>IFERROR(VLOOKUP($K468,Abr!$H$4:$N$489,7,FALSE),0)</f>
        <v>0</v>
      </c>
      <c r="R468" s="6">
        <f>IFERROR(VLOOKUP($K468,May!$H$4:$N$489,7,FALSE),0)</f>
        <v>0</v>
      </c>
      <c r="S468" s="6">
        <f>IFERROR(VLOOKUP($K468,Jun!$H$4:$N$489,7,FALSE),0)</f>
        <v>0</v>
      </c>
      <c r="T468" s="6">
        <f>IFERROR(VLOOKUP($K468,Jul!$H$4:$N$489,7,FALSE),0)</f>
        <v>0</v>
      </c>
      <c r="U468" s="6">
        <f>IFERROR(VLOOKUP($K468,Ago!$H$4:$N$489,7,FALSE),0)</f>
        <v>0</v>
      </c>
      <c r="V468" s="6">
        <f>IFERROR(VLOOKUP($K468,Set!$H$4:$N$489,7,FALSE),0)</f>
        <v>0</v>
      </c>
      <c r="W468" s="6">
        <f>IFERROR(VLOOKUP($K468,Oct!$H$4:$N$489,7,FALSE),0)</f>
        <v>0</v>
      </c>
      <c r="X468" s="6">
        <f>IFERROR(VLOOKUP($K468,Nov!$H$4:$N$489,7,FALSE),0)</f>
        <v>0</v>
      </c>
      <c r="Y468" s="6">
        <f>IFERROR(VLOOKUP($K468,Dic!$H$4:$N$489,7,FALSE),0)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IFERROR(VLOOKUP($K469,Ene!$H$4:$N$489,7,FALSE),0)</f>
        <v>0</v>
      </c>
      <c r="O469" s="6">
        <f>IFERROR(VLOOKUP($K469,Feb!$H$4:$N$489,7,FALSE),0)</f>
        <v>0</v>
      </c>
      <c r="P469" s="6">
        <f>IFERROR(VLOOKUP($K469,Mar!$H$4:$N$489,7,FALSE),0)</f>
        <v>0</v>
      </c>
      <c r="Q469" s="6">
        <f>IFERROR(VLOOKUP($K469,Abr!$H$4:$N$489,7,FALSE),0)</f>
        <v>0</v>
      </c>
      <c r="R469" s="6">
        <f>IFERROR(VLOOKUP($K469,May!$H$4:$N$489,7,FALSE),0)</f>
        <v>0</v>
      </c>
      <c r="S469" s="6">
        <f>IFERROR(VLOOKUP($K469,Jun!$H$4:$N$489,7,FALSE),0)</f>
        <v>0</v>
      </c>
      <c r="T469" s="6">
        <f>IFERROR(VLOOKUP($K469,Jul!$H$4:$N$489,7,FALSE),0)</f>
        <v>0</v>
      </c>
      <c r="U469" s="6">
        <f>IFERROR(VLOOKUP($K469,Ago!$H$4:$N$489,7,FALSE),0)</f>
        <v>0</v>
      </c>
      <c r="V469" s="6">
        <f>IFERROR(VLOOKUP($K469,Set!$H$4:$N$489,7,FALSE),0)</f>
        <v>0</v>
      </c>
      <c r="W469" s="6">
        <f>IFERROR(VLOOKUP($K469,Oct!$H$4:$N$489,7,FALSE),0)</f>
        <v>0</v>
      </c>
      <c r="X469" s="6">
        <f>IFERROR(VLOOKUP($K469,Nov!$H$4:$N$489,7,FALSE),0)</f>
        <v>0</v>
      </c>
      <c r="Y469" s="6">
        <f>IFERROR(VLOOKUP($K469,Dic!$H$4:$N$489,7,FALSE),0)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IFERROR(VLOOKUP($K470,Ene!$H$4:$N$489,7,FALSE),0)</f>
        <v>0</v>
      </c>
      <c r="O470" s="6">
        <f>IFERROR(VLOOKUP($K470,Feb!$H$4:$N$489,7,FALSE),0)</f>
        <v>0</v>
      </c>
      <c r="P470" s="6">
        <f>IFERROR(VLOOKUP($K470,Mar!$H$4:$N$489,7,FALSE),0)</f>
        <v>0</v>
      </c>
      <c r="Q470" s="6">
        <f>IFERROR(VLOOKUP($K470,Abr!$H$4:$N$489,7,FALSE),0)</f>
        <v>0</v>
      </c>
      <c r="R470" s="6">
        <f>IFERROR(VLOOKUP($K470,May!$H$4:$N$489,7,FALSE),0)</f>
        <v>0</v>
      </c>
      <c r="S470" s="6">
        <f>IFERROR(VLOOKUP($K470,Jun!$H$4:$N$489,7,FALSE),0)</f>
        <v>0</v>
      </c>
      <c r="T470" s="6">
        <f>IFERROR(VLOOKUP($K470,Jul!$H$4:$N$489,7,FALSE),0)</f>
        <v>0</v>
      </c>
      <c r="U470" s="6">
        <f>IFERROR(VLOOKUP($K470,Ago!$H$4:$N$489,7,FALSE),0)</f>
        <v>0</v>
      </c>
      <c r="V470" s="6">
        <f>IFERROR(VLOOKUP($K470,Set!$H$4:$N$489,7,FALSE),0)</f>
        <v>0</v>
      </c>
      <c r="W470" s="6">
        <f>IFERROR(VLOOKUP($K470,Oct!$H$4:$N$489,7,FALSE),0)</f>
        <v>0</v>
      </c>
      <c r="X470" s="6">
        <f>IFERROR(VLOOKUP($K470,Nov!$H$4:$N$489,7,FALSE),0)</f>
        <v>0</v>
      </c>
      <c r="Y470" s="6">
        <f>IFERROR(VLOOKUP($K470,Dic!$H$4:$N$489,7,FALSE),0)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IFERROR(VLOOKUP($K471,Ene!$H$4:$N$489,7,FALSE),0)</f>
        <v>0</v>
      </c>
      <c r="O471" s="6">
        <f>IFERROR(VLOOKUP($K471,Feb!$H$4:$N$489,7,FALSE),0)</f>
        <v>0</v>
      </c>
      <c r="P471" s="6">
        <f>IFERROR(VLOOKUP($K471,Mar!$H$4:$N$489,7,FALSE),0)</f>
        <v>0</v>
      </c>
      <c r="Q471" s="6">
        <f>IFERROR(VLOOKUP($K471,Abr!$H$4:$N$489,7,FALSE),0)</f>
        <v>0</v>
      </c>
      <c r="R471" s="6">
        <f>IFERROR(VLOOKUP($K471,May!$H$4:$N$489,7,FALSE),0)</f>
        <v>0</v>
      </c>
      <c r="S471" s="6">
        <f>IFERROR(VLOOKUP($K471,Jun!$H$4:$N$489,7,FALSE),0)</f>
        <v>0</v>
      </c>
      <c r="T471" s="6">
        <f>IFERROR(VLOOKUP($K471,Jul!$H$4:$N$489,7,FALSE),0)</f>
        <v>0</v>
      </c>
      <c r="U471" s="6">
        <f>IFERROR(VLOOKUP($K471,Ago!$H$4:$N$489,7,FALSE),0)</f>
        <v>0</v>
      </c>
      <c r="V471" s="6">
        <f>IFERROR(VLOOKUP($K471,Set!$H$4:$N$489,7,FALSE),0)</f>
        <v>0</v>
      </c>
      <c r="W471" s="6">
        <f>IFERROR(VLOOKUP($K471,Oct!$H$4:$N$489,7,FALSE),0)</f>
        <v>0</v>
      </c>
      <c r="X471" s="6">
        <f>IFERROR(VLOOKUP($K471,Nov!$H$4:$N$489,7,FALSE),0)</f>
        <v>0</v>
      </c>
      <c r="Y471" s="6">
        <f>IFERROR(VLOOKUP($K471,Dic!$H$4:$N$489,7,FALSE),0)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IFERROR(VLOOKUP($K472,Ene!$H$4:$N$489,7,FALSE),0)</f>
        <v>0</v>
      </c>
      <c r="O472" s="6">
        <f>IFERROR(VLOOKUP($K472,Feb!$H$4:$N$489,7,FALSE),0)</f>
        <v>0</v>
      </c>
      <c r="P472" s="6">
        <f>IFERROR(VLOOKUP($K472,Mar!$H$4:$N$489,7,FALSE),0)</f>
        <v>0</v>
      </c>
      <c r="Q472" s="6">
        <f>IFERROR(VLOOKUP($K472,Abr!$H$4:$N$489,7,FALSE),0)</f>
        <v>0</v>
      </c>
      <c r="R472" s="6">
        <f>IFERROR(VLOOKUP($K472,May!$H$4:$N$489,7,FALSE),0)</f>
        <v>0</v>
      </c>
      <c r="S472" s="6">
        <f>IFERROR(VLOOKUP($K472,Jun!$H$4:$N$489,7,FALSE),0)</f>
        <v>0</v>
      </c>
      <c r="T472" s="6">
        <f>IFERROR(VLOOKUP($K472,Jul!$H$4:$N$489,7,FALSE),0)</f>
        <v>0</v>
      </c>
      <c r="U472" s="6">
        <f>IFERROR(VLOOKUP($K472,Ago!$H$4:$N$489,7,FALSE),0)</f>
        <v>0</v>
      </c>
      <c r="V472" s="6">
        <f>IFERROR(VLOOKUP($K472,Set!$H$4:$N$489,7,FALSE),0)</f>
        <v>0</v>
      </c>
      <c r="W472" s="6">
        <f>IFERROR(VLOOKUP($K472,Oct!$H$4:$N$489,7,FALSE),0)</f>
        <v>0</v>
      </c>
      <c r="X472" s="6">
        <f>IFERROR(VLOOKUP($K472,Nov!$H$4:$N$489,7,FALSE),0)</f>
        <v>0</v>
      </c>
      <c r="Y472" s="6">
        <f>IFERROR(VLOOKUP($K472,Dic!$H$4:$N$489,7,FALSE),0)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IFERROR(VLOOKUP($K473,Ene!$H$4:$N$489,7,FALSE),0)</f>
        <v>0</v>
      </c>
      <c r="O473" s="6">
        <f>IFERROR(VLOOKUP($K473,Feb!$H$4:$N$489,7,FALSE),0)</f>
        <v>0</v>
      </c>
      <c r="P473" s="6">
        <f>IFERROR(VLOOKUP($K473,Mar!$H$4:$N$489,7,FALSE),0)</f>
        <v>0</v>
      </c>
      <c r="Q473" s="6">
        <f>IFERROR(VLOOKUP($K473,Abr!$H$4:$N$489,7,FALSE),0)</f>
        <v>0</v>
      </c>
      <c r="R473" s="6">
        <f>IFERROR(VLOOKUP($K473,May!$H$4:$N$489,7,FALSE),0)</f>
        <v>0</v>
      </c>
      <c r="S473" s="6">
        <f>IFERROR(VLOOKUP($K473,Jun!$H$4:$N$489,7,FALSE),0)</f>
        <v>0</v>
      </c>
      <c r="T473" s="6">
        <f>IFERROR(VLOOKUP($K473,Jul!$H$4:$N$489,7,FALSE),0)</f>
        <v>0</v>
      </c>
      <c r="U473" s="6">
        <f>IFERROR(VLOOKUP($K473,Ago!$H$4:$N$489,7,FALSE),0)</f>
        <v>0</v>
      </c>
      <c r="V473" s="6">
        <f>IFERROR(VLOOKUP($K473,Set!$H$4:$N$489,7,FALSE),0)</f>
        <v>0</v>
      </c>
      <c r="W473" s="6">
        <f>IFERROR(VLOOKUP($K473,Oct!$H$4:$N$489,7,FALSE),0)</f>
        <v>0</v>
      </c>
      <c r="X473" s="6">
        <f>IFERROR(VLOOKUP($K473,Nov!$H$4:$N$489,7,FALSE),0)</f>
        <v>0</v>
      </c>
      <c r="Y473" s="6">
        <f>IFERROR(VLOOKUP($K473,Dic!$H$4:$N$489,7,FALSE),0)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IFERROR(VLOOKUP($K474,Ene!$H$4:$N$489,7,FALSE),0)</f>
        <v>0</v>
      </c>
      <c r="O474" s="6">
        <f>IFERROR(VLOOKUP($K474,Feb!$H$4:$N$489,7,FALSE),0)</f>
        <v>0</v>
      </c>
      <c r="P474" s="6">
        <f>IFERROR(VLOOKUP($K474,Mar!$H$4:$N$489,7,FALSE),0)</f>
        <v>0</v>
      </c>
      <c r="Q474" s="6">
        <f>IFERROR(VLOOKUP($K474,Abr!$H$4:$N$489,7,FALSE),0)</f>
        <v>0</v>
      </c>
      <c r="R474" s="6">
        <f>IFERROR(VLOOKUP($K474,May!$H$4:$N$489,7,FALSE),0)</f>
        <v>0</v>
      </c>
      <c r="S474" s="6">
        <f>IFERROR(VLOOKUP($K474,Jun!$H$4:$N$489,7,FALSE),0)</f>
        <v>0</v>
      </c>
      <c r="T474" s="6">
        <f>IFERROR(VLOOKUP($K474,Jul!$H$4:$N$489,7,FALSE),0)</f>
        <v>0</v>
      </c>
      <c r="U474" s="6">
        <f>IFERROR(VLOOKUP($K474,Ago!$H$4:$N$489,7,FALSE),0)</f>
        <v>0</v>
      </c>
      <c r="V474" s="6">
        <f>IFERROR(VLOOKUP($K474,Set!$H$4:$N$489,7,FALSE),0)</f>
        <v>0</v>
      </c>
      <c r="W474" s="6">
        <f>IFERROR(VLOOKUP($K474,Oct!$H$4:$N$489,7,FALSE),0)</f>
        <v>0</v>
      </c>
      <c r="X474" s="6">
        <f>IFERROR(VLOOKUP($K474,Nov!$H$4:$N$489,7,FALSE),0)</f>
        <v>0</v>
      </c>
      <c r="Y474" s="6">
        <f>IFERROR(VLOOKUP($K474,Dic!$H$4:$N$489,7,FALSE),0)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IFERROR(VLOOKUP($K475,Ene!$H$4:$N$489,7,FALSE),0)</f>
        <v>0</v>
      </c>
      <c r="O475" s="6">
        <f>IFERROR(VLOOKUP($K475,Feb!$H$4:$N$489,7,FALSE),0)</f>
        <v>0</v>
      </c>
      <c r="P475" s="6">
        <f>IFERROR(VLOOKUP($K475,Mar!$H$4:$N$489,7,FALSE),0)</f>
        <v>0</v>
      </c>
      <c r="Q475" s="6">
        <f>IFERROR(VLOOKUP($K475,Abr!$H$4:$N$489,7,FALSE),0)</f>
        <v>0</v>
      </c>
      <c r="R475" s="6">
        <f>IFERROR(VLOOKUP($K475,May!$H$4:$N$489,7,FALSE),0)</f>
        <v>0</v>
      </c>
      <c r="S475" s="6">
        <f>IFERROR(VLOOKUP($K475,Jun!$H$4:$N$489,7,FALSE),0)</f>
        <v>0</v>
      </c>
      <c r="T475" s="6">
        <f>IFERROR(VLOOKUP($K475,Jul!$H$4:$N$489,7,FALSE),0)</f>
        <v>0</v>
      </c>
      <c r="U475" s="6">
        <f>IFERROR(VLOOKUP($K475,Ago!$H$4:$N$489,7,FALSE),0)</f>
        <v>0</v>
      </c>
      <c r="V475" s="6">
        <f>IFERROR(VLOOKUP($K475,Set!$H$4:$N$489,7,FALSE),0)</f>
        <v>0</v>
      </c>
      <c r="W475" s="6">
        <f>IFERROR(VLOOKUP($K475,Oct!$H$4:$N$489,7,FALSE),0)</f>
        <v>0</v>
      </c>
      <c r="X475" s="6">
        <f>IFERROR(VLOOKUP($K475,Nov!$H$4:$N$489,7,FALSE),0)</f>
        <v>0</v>
      </c>
      <c r="Y475" s="6">
        <f>IFERROR(VLOOKUP($K475,Dic!$H$4:$N$489,7,FALSE),0)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IFERROR(VLOOKUP($K476,Ene!$H$4:$N$489,7,FALSE),0)</f>
        <v>1</v>
      </c>
      <c r="O476" s="6">
        <f>IFERROR(VLOOKUP($K476,Feb!$H$4:$N$489,7,FALSE),0)</f>
        <v>0</v>
      </c>
      <c r="P476" s="6">
        <f>IFERROR(VLOOKUP($K476,Mar!$H$4:$N$489,7,FALSE),0)</f>
        <v>0</v>
      </c>
      <c r="Q476" s="6">
        <f>IFERROR(VLOOKUP($K476,Abr!$H$4:$N$489,7,FALSE),0)</f>
        <v>0</v>
      </c>
      <c r="R476" s="6">
        <f>IFERROR(VLOOKUP($K476,May!$H$4:$N$489,7,FALSE),0)</f>
        <v>0</v>
      </c>
      <c r="S476" s="6">
        <f>IFERROR(VLOOKUP($K476,Jun!$H$4:$N$489,7,FALSE),0)</f>
        <v>0</v>
      </c>
      <c r="T476" s="6">
        <f>IFERROR(VLOOKUP($K476,Jul!$H$4:$N$489,7,FALSE),0)</f>
        <v>0</v>
      </c>
      <c r="U476" s="6">
        <f>IFERROR(VLOOKUP($K476,Ago!$H$4:$N$489,7,FALSE),0)</f>
        <v>0</v>
      </c>
      <c r="V476" s="6">
        <f>IFERROR(VLOOKUP($K476,Set!$H$4:$N$489,7,FALSE),0)</f>
        <v>0</v>
      </c>
      <c r="W476" s="6">
        <f>IFERROR(VLOOKUP($K476,Oct!$H$4:$N$489,7,FALSE),0)</f>
        <v>0</v>
      </c>
      <c r="X476" s="6">
        <f>IFERROR(VLOOKUP($K476,Nov!$H$4:$N$489,7,FALSE),0)</f>
        <v>0</v>
      </c>
      <c r="Y476" s="6">
        <f>IFERROR(VLOOKUP($K476,Dic!$H$4:$N$489,7,FALSE),0)</f>
        <v>0</v>
      </c>
      <c r="Z476" s="6">
        <f t="shared" si="94"/>
        <v>1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1</v>
      </c>
      <c r="AE476" s="6">
        <f t="shared" si="99"/>
        <v>0</v>
      </c>
      <c r="AF476" s="6">
        <f t="shared" si="100"/>
        <v>1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IFERROR(VLOOKUP($K477,Ene!$H$4:$N$489,7,FALSE),0)</f>
        <v>0</v>
      </c>
      <c r="O477" s="6">
        <f>IFERROR(VLOOKUP($K477,Feb!$H$4:$N$489,7,FALSE),0)</f>
        <v>0</v>
      </c>
      <c r="P477" s="6">
        <f>IFERROR(VLOOKUP($K477,Mar!$H$4:$N$489,7,FALSE),0)</f>
        <v>0</v>
      </c>
      <c r="Q477" s="6">
        <f>IFERROR(VLOOKUP($K477,Abr!$H$4:$N$489,7,FALSE),0)</f>
        <v>0</v>
      </c>
      <c r="R477" s="6">
        <f>IFERROR(VLOOKUP($K477,May!$H$4:$N$489,7,FALSE),0)</f>
        <v>0</v>
      </c>
      <c r="S477" s="6">
        <f>IFERROR(VLOOKUP($K477,Jun!$H$4:$N$489,7,FALSE),0)</f>
        <v>0</v>
      </c>
      <c r="T477" s="6">
        <f>IFERROR(VLOOKUP($K477,Jul!$H$4:$N$489,7,FALSE),0)</f>
        <v>0</v>
      </c>
      <c r="U477" s="6">
        <f>IFERROR(VLOOKUP($K477,Ago!$H$4:$N$489,7,FALSE),0)</f>
        <v>0</v>
      </c>
      <c r="V477" s="6">
        <f>IFERROR(VLOOKUP($K477,Set!$H$4:$N$489,7,FALSE),0)</f>
        <v>0</v>
      </c>
      <c r="W477" s="6">
        <f>IFERROR(VLOOKUP($K477,Oct!$H$4:$N$489,7,FALSE),0)</f>
        <v>0</v>
      </c>
      <c r="X477" s="6">
        <f>IFERROR(VLOOKUP($K477,Nov!$H$4:$N$489,7,FALSE),0)</f>
        <v>0</v>
      </c>
      <c r="Y477" s="6">
        <f>IFERROR(VLOOKUP($K477,Dic!$H$4:$N$489,7,FALSE),0)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IFERROR(VLOOKUP($K478,Ene!$H$4:$N$489,7,FALSE),0)</f>
        <v>0</v>
      </c>
      <c r="O478" s="6">
        <f>IFERROR(VLOOKUP($K478,Feb!$H$4:$N$489,7,FALSE),0)</f>
        <v>0</v>
      </c>
      <c r="P478" s="6">
        <f>IFERROR(VLOOKUP($K478,Mar!$H$4:$N$489,7,FALSE),0)</f>
        <v>0</v>
      </c>
      <c r="Q478" s="6">
        <f>IFERROR(VLOOKUP($K478,Abr!$H$4:$N$489,7,FALSE),0)</f>
        <v>0</v>
      </c>
      <c r="R478" s="6">
        <f>IFERROR(VLOOKUP($K478,May!$H$4:$N$489,7,FALSE),0)</f>
        <v>0</v>
      </c>
      <c r="S478" s="6">
        <f>IFERROR(VLOOKUP($K478,Jun!$H$4:$N$489,7,FALSE),0)</f>
        <v>0</v>
      </c>
      <c r="T478" s="6">
        <f>IFERROR(VLOOKUP($K478,Jul!$H$4:$N$489,7,FALSE),0)</f>
        <v>0</v>
      </c>
      <c r="U478" s="6">
        <f>IFERROR(VLOOKUP($K478,Ago!$H$4:$N$489,7,FALSE),0)</f>
        <v>0</v>
      </c>
      <c r="V478" s="6">
        <f>IFERROR(VLOOKUP($K478,Set!$H$4:$N$489,7,FALSE),0)</f>
        <v>0</v>
      </c>
      <c r="W478" s="6">
        <f>IFERROR(VLOOKUP($K478,Oct!$H$4:$N$489,7,FALSE),0)</f>
        <v>0</v>
      </c>
      <c r="X478" s="6">
        <f>IFERROR(VLOOKUP($K478,Nov!$H$4:$N$489,7,FALSE),0)</f>
        <v>0</v>
      </c>
      <c r="Y478" s="6">
        <f>IFERROR(VLOOKUP($K478,Dic!$H$4:$N$489,7,FALSE),0)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IFERROR(VLOOKUP($K479,Ene!$H$4:$N$489,7,FALSE),0)</f>
        <v>0</v>
      </c>
      <c r="O479" s="6">
        <f>IFERROR(VLOOKUP($K479,Feb!$H$4:$N$489,7,FALSE),0)</f>
        <v>0</v>
      </c>
      <c r="P479" s="6">
        <f>IFERROR(VLOOKUP($K479,Mar!$H$4:$N$489,7,FALSE),0)</f>
        <v>0</v>
      </c>
      <c r="Q479" s="6">
        <f>IFERROR(VLOOKUP($K479,Abr!$H$4:$N$489,7,FALSE),0)</f>
        <v>0</v>
      </c>
      <c r="R479" s="6">
        <f>IFERROR(VLOOKUP($K479,May!$H$4:$N$489,7,FALSE),0)</f>
        <v>0</v>
      </c>
      <c r="S479" s="6">
        <f>IFERROR(VLOOKUP($K479,Jun!$H$4:$N$489,7,FALSE),0)</f>
        <v>0</v>
      </c>
      <c r="T479" s="6">
        <f>IFERROR(VLOOKUP($K479,Jul!$H$4:$N$489,7,FALSE),0)</f>
        <v>0</v>
      </c>
      <c r="U479" s="6">
        <f>IFERROR(VLOOKUP($K479,Ago!$H$4:$N$489,7,FALSE),0)</f>
        <v>0</v>
      </c>
      <c r="V479" s="6">
        <f>IFERROR(VLOOKUP($K479,Set!$H$4:$N$489,7,FALSE),0)</f>
        <v>0</v>
      </c>
      <c r="W479" s="6">
        <f>IFERROR(VLOOKUP($K479,Oct!$H$4:$N$489,7,FALSE),0)</f>
        <v>0</v>
      </c>
      <c r="X479" s="6">
        <f>IFERROR(VLOOKUP($K479,Nov!$H$4:$N$489,7,FALSE),0)</f>
        <v>0</v>
      </c>
      <c r="Y479" s="6">
        <f>IFERROR(VLOOKUP($K479,Dic!$H$4:$N$489,7,FALSE),0)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IFERROR(VLOOKUP($K480,Ene!$H$4:$N$489,7,FALSE),0)</f>
        <v>0</v>
      </c>
      <c r="O480" s="6">
        <f>IFERROR(VLOOKUP($K480,Feb!$H$4:$N$489,7,FALSE),0)</f>
        <v>0</v>
      </c>
      <c r="P480" s="6">
        <f>IFERROR(VLOOKUP($K480,Mar!$H$4:$N$489,7,FALSE),0)</f>
        <v>0</v>
      </c>
      <c r="Q480" s="6">
        <f>IFERROR(VLOOKUP($K480,Abr!$H$4:$N$489,7,FALSE),0)</f>
        <v>0</v>
      </c>
      <c r="R480" s="6">
        <f>IFERROR(VLOOKUP($K480,May!$H$4:$N$489,7,FALSE),0)</f>
        <v>0</v>
      </c>
      <c r="S480" s="6">
        <f>IFERROR(VLOOKUP($K480,Jun!$H$4:$N$489,7,FALSE),0)</f>
        <v>0</v>
      </c>
      <c r="T480" s="6">
        <f>IFERROR(VLOOKUP($K480,Jul!$H$4:$N$489,7,FALSE),0)</f>
        <v>0</v>
      </c>
      <c r="U480" s="6">
        <f>IFERROR(VLOOKUP($K480,Ago!$H$4:$N$489,7,FALSE),0)</f>
        <v>0</v>
      </c>
      <c r="V480" s="6">
        <f>IFERROR(VLOOKUP($K480,Set!$H$4:$N$489,7,FALSE),0)</f>
        <v>0</v>
      </c>
      <c r="W480" s="6">
        <f>IFERROR(VLOOKUP($K480,Oct!$H$4:$N$489,7,FALSE),0)</f>
        <v>0</v>
      </c>
      <c r="X480" s="6">
        <f>IFERROR(VLOOKUP($K480,Nov!$H$4:$N$489,7,FALSE),0)</f>
        <v>0</v>
      </c>
      <c r="Y480" s="6">
        <f>IFERROR(VLOOKUP($K480,Dic!$H$4:$N$489,7,FALSE),0)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IFERROR(VLOOKUP($K481,Ene!$H$4:$N$489,7,FALSE),0)</f>
        <v>0</v>
      </c>
      <c r="O481" s="6">
        <f>IFERROR(VLOOKUP($K481,Feb!$H$4:$N$489,7,FALSE),0)</f>
        <v>0</v>
      </c>
      <c r="P481" s="6">
        <f>IFERROR(VLOOKUP($K481,Mar!$H$4:$N$489,7,FALSE),0)</f>
        <v>0</v>
      </c>
      <c r="Q481" s="6">
        <f>IFERROR(VLOOKUP($K481,Abr!$H$4:$N$489,7,FALSE),0)</f>
        <v>0</v>
      </c>
      <c r="R481" s="6">
        <f>IFERROR(VLOOKUP($K481,May!$H$4:$N$489,7,FALSE),0)</f>
        <v>0</v>
      </c>
      <c r="S481" s="6">
        <f>IFERROR(VLOOKUP($K481,Jun!$H$4:$N$489,7,FALSE),0)</f>
        <v>0</v>
      </c>
      <c r="T481" s="6">
        <f>IFERROR(VLOOKUP($K481,Jul!$H$4:$N$489,7,FALSE),0)</f>
        <v>0</v>
      </c>
      <c r="U481" s="6">
        <f>IFERROR(VLOOKUP($K481,Ago!$H$4:$N$489,7,FALSE),0)</f>
        <v>0</v>
      </c>
      <c r="V481" s="6">
        <f>IFERROR(VLOOKUP($K481,Set!$H$4:$N$489,7,FALSE),0)</f>
        <v>0</v>
      </c>
      <c r="W481" s="6">
        <f>IFERROR(VLOOKUP($K481,Oct!$H$4:$N$489,7,FALSE),0)</f>
        <v>0</v>
      </c>
      <c r="X481" s="6">
        <f>IFERROR(VLOOKUP($K481,Nov!$H$4:$N$489,7,FALSE),0)</f>
        <v>0</v>
      </c>
      <c r="Y481" s="6">
        <f>IFERROR(VLOOKUP($K481,Dic!$H$4:$N$489,7,FALSE),0)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IFERROR(VLOOKUP($K482,Ene!$H$4:$N$489,7,FALSE),0)</f>
        <v>0</v>
      </c>
      <c r="O482" s="6">
        <f>IFERROR(VLOOKUP($K482,Feb!$H$4:$N$489,7,FALSE),0)</f>
        <v>0</v>
      </c>
      <c r="P482" s="6">
        <f>IFERROR(VLOOKUP($K482,Mar!$H$4:$N$489,7,FALSE),0)</f>
        <v>0</v>
      </c>
      <c r="Q482" s="6">
        <f>IFERROR(VLOOKUP($K482,Abr!$H$4:$N$489,7,FALSE),0)</f>
        <v>0</v>
      </c>
      <c r="R482" s="6">
        <f>IFERROR(VLOOKUP($K482,May!$H$4:$N$489,7,FALSE),0)</f>
        <v>0</v>
      </c>
      <c r="S482" s="6">
        <f>IFERROR(VLOOKUP($K482,Jun!$H$4:$N$489,7,FALSE),0)</f>
        <v>0</v>
      </c>
      <c r="T482" s="6">
        <f>IFERROR(VLOOKUP($K482,Jul!$H$4:$N$489,7,FALSE),0)</f>
        <v>0</v>
      </c>
      <c r="U482" s="6">
        <f>IFERROR(VLOOKUP($K482,Ago!$H$4:$N$489,7,FALSE),0)</f>
        <v>0</v>
      </c>
      <c r="V482" s="6">
        <f>IFERROR(VLOOKUP($K482,Set!$H$4:$N$489,7,FALSE),0)</f>
        <v>0</v>
      </c>
      <c r="W482" s="6">
        <f>IFERROR(VLOOKUP($K482,Oct!$H$4:$N$489,7,FALSE),0)</f>
        <v>0</v>
      </c>
      <c r="X482" s="6">
        <f>IFERROR(VLOOKUP($K482,Nov!$H$4:$N$489,7,FALSE),0)</f>
        <v>0</v>
      </c>
      <c r="Y482" s="6">
        <f>IFERROR(VLOOKUP($K482,Dic!$H$4:$N$489,7,FALSE),0)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IFERROR(VLOOKUP($K483,Ene!$H$4:$N$489,7,FALSE),0)</f>
        <v>0</v>
      </c>
      <c r="O483" s="6">
        <f>IFERROR(VLOOKUP($K483,Feb!$H$4:$N$489,7,FALSE),0)</f>
        <v>0</v>
      </c>
      <c r="P483" s="6">
        <f>IFERROR(VLOOKUP($K483,Mar!$H$4:$N$489,7,FALSE),0)</f>
        <v>0</v>
      </c>
      <c r="Q483" s="6">
        <f>IFERROR(VLOOKUP($K483,Abr!$H$4:$N$489,7,FALSE),0)</f>
        <v>0</v>
      </c>
      <c r="R483" s="6">
        <f>IFERROR(VLOOKUP($K483,May!$H$4:$N$489,7,FALSE),0)</f>
        <v>0</v>
      </c>
      <c r="S483" s="6">
        <f>IFERROR(VLOOKUP($K483,Jun!$H$4:$N$489,7,FALSE),0)</f>
        <v>0</v>
      </c>
      <c r="T483" s="6">
        <f>IFERROR(VLOOKUP($K483,Jul!$H$4:$N$489,7,FALSE),0)</f>
        <v>0</v>
      </c>
      <c r="U483" s="6">
        <f>IFERROR(VLOOKUP($K483,Ago!$H$4:$N$489,7,FALSE),0)</f>
        <v>0</v>
      </c>
      <c r="V483" s="6">
        <f>IFERROR(VLOOKUP($K483,Set!$H$4:$N$489,7,FALSE),0)</f>
        <v>0</v>
      </c>
      <c r="W483" s="6">
        <f>IFERROR(VLOOKUP($K483,Oct!$H$4:$N$489,7,FALSE),0)</f>
        <v>0</v>
      </c>
      <c r="X483" s="6">
        <f>IFERROR(VLOOKUP($K483,Nov!$H$4:$N$489,7,FALSE),0)</f>
        <v>0</v>
      </c>
      <c r="Y483" s="6">
        <f>IFERROR(VLOOKUP($K483,Dic!$H$4:$N$489,7,FALSE),0)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IFERROR(VLOOKUP($K484,Ene!$H$4:$N$489,7,FALSE),0)</f>
        <v>0</v>
      </c>
      <c r="O484" s="6">
        <f>IFERROR(VLOOKUP($K484,Feb!$H$4:$N$489,7,FALSE),0)</f>
        <v>0</v>
      </c>
      <c r="P484" s="6">
        <f>IFERROR(VLOOKUP($K484,Mar!$H$4:$N$489,7,FALSE),0)</f>
        <v>0</v>
      </c>
      <c r="Q484" s="6">
        <f>IFERROR(VLOOKUP($K484,Abr!$H$4:$N$489,7,FALSE),0)</f>
        <v>0</v>
      </c>
      <c r="R484" s="6">
        <f>IFERROR(VLOOKUP($K484,May!$H$4:$N$489,7,FALSE),0)</f>
        <v>0</v>
      </c>
      <c r="S484" s="6">
        <f>IFERROR(VLOOKUP($K484,Jun!$H$4:$N$489,7,FALSE),0)</f>
        <v>0</v>
      </c>
      <c r="T484" s="6">
        <f>IFERROR(VLOOKUP($K484,Jul!$H$4:$N$489,7,FALSE),0)</f>
        <v>0</v>
      </c>
      <c r="U484" s="6">
        <f>IFERROR(VLOOKUP($K484,Ago!$H$4:$N$489,7,FALSE),0)</f>
        <v>0</v>
      </c>
      <c r="V484" s="6">
        <f>IFERROR(VLOOKUP($K484,Set!$H$4:$N$489,7,FALSE),0)</f>
        <v>0</v>
      </c>
      <c r="W484" s="6">
        <f>IFERROR(VLOOKUP($K484,Oct!$H$4:$N$489,7,FALSE),0)</f>
        <v>0</v>
      </c>
      <c r="X484" s="6">
        <f>IFERROR(VLOOKUP($K484,Nov!$H$4:$N$489,7,FALSE),0)</f>
        <v>0</v>
      </c>
      <c r="Y484" s="6">
        <f>IFERROR(VLOOKUP($K484,Dic!$H$4:$N$489,7,FALSE),0)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IFERROR(VLOOKUP($K485,Ene!$H$4:$N$489,7,FALSE),0)</f>
        <v>0</v>
      </c>
      <c r="O485" s="6">
        <f>IFERROR(VLOOKUP($K485,Feb!$H$4:$N$489,7,FALSE),0)</f>
        <v>0</v>
      </c>
      <c r="P485" s="6">
        <f>IFERROR(VLOOKUP($K485,Mar!$H$4:$N$489,7,FALSE),0)</f>
        <v>0</v>
      </c>
      <c r="Q485" s="6">
        <f>IFERROR(VLOOKUP($K485,Abr!$H$4:$N$489,7,FALSE),0)</f>
        <v>0</v>
      </c>
      <c r="R485" s="6">
        <f>IFERROR(VLOOKUP($K485,May!$H$4:$N$489,7,FALSE),0)</f>
        <v>0</v>
      </c>
      <c r="S485" s="6">
        <f>IFERROR(VLOOKUP($K485,Jun!$H$4:$N$489,7,FALSE),0)</f>
        <v>0</v>
      </c>
      <c r="T485" s="6">
        <f>IFERROR(VLOOKUP($K485,Jul!$H$4:$N$489,7,FALSE),0)</f>
        <v>0</v>
      </c>
      <c r="U485" s="6">
        <f>IFERROR(VLOOKUP($K485,Ago!$H$4:$N$489,7,FALSE),0)</f>
        <v>0</v>
      </c>
      <c r="V485" s="6">
        <f>IFERROR(VLOOKUP($K485,Set!$H$4:$N$489,7,FALSE),0)</f>
        <v>0</v>
      </c>
      <c r="W485" s="6">
        <f>IFERROR(VLOOKUP($K485,Oct!$H$4:$N$489,7,FALSE),0)</f>
        <v>0</v>
      </c>
      <c r="X485" s="6">
        <f>IFERROR(VLOOKUP($K485,Nov!$H$4:$N$489,7,FALSE),0)</f>
        <v>0</v>
      </c>
      <c r="Y485" s="6">
        <f>IFERROR(VLOOKUP($K485,Dic!$H$4:$N$489,7,FALSE),0)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IFERROR(VLOOKUP($K486,Ene!$H$4:$N$489,7,FALSE),0)</f>
        <v>0</v>
      </c>
      <c r="O486" s="6">
        <f>IFERROR(VLOOKUP($K486,Feb!$H$4:$N$489,7,FALSE),0)</f>
        <v>0</v>
      </c>
      <c r="P486" s="6">
        <f>IFERROR(VLOOKUP($K486,Mar!$H$4:$N$489,7,FALSE),0)</f>
        <v>0</v>
      </c>
      <c r="Q486" s="6">
        <f>IFERROR(VLOOKUP($K486,Abr!$H$4:$N$489,7,FALSE),0)</f>
        <v>0</v>
      </c>
      <c r="R486" s="6">
        <f>IFERROR(VLOOKUP($K486,May!$H$4:$N$489,7,FALSE),0)</f>
        <v>0</v>
      </c>
      <c r="S486" s="6">
        <f>IFERROR(VLOOKUP($K486,Jun!$H$4:$N$489,7,FALSE),0)</f>
        <v>0</v>
      </c>
      <c r="T486" s="6">
        <f>IFERROR(VLOOKUP($K486,Jul!$H$4:$N$489,7,FALSE),0)</f>
        <v>0</v>
      </c>
      <c r="U486" s="6">
        <f>IFERROR(VLOOKUP($K486,Ago!$H$4:$N$489,7,FALSE),0)</f>
        <v>0</v>
      </c>
      <c r="V486" s="6">
        <f>IFERROR(VLOOKUP($K486,Set!$H$4:$N$489,7,FALSE),0)</f>
        <v>0</v>
      </c>
      <c r="W486" s="6">
        <f>IFERROR(VLOOKUP($K486,Oct!$H$4:$N$489,7,FALSE),0)</f>
        <v>0</v>
      </c>
      <c r="X486" s="6">
        <f>IFERROR(VLOOKUP($K486,Nov!$H$4:$N$489,7,FALSE),0)</f>
        <v>0</v>
      </c>
      <c r="Y486" s="6">
        <f>IFERROR(VLOOKUP($K486,Dic!$H$4:$N$489,7,FALSE),0)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IFERROR(VLOOKUP($K487,Ene!$H$4:$N$489,7,FALSE),0)</f>
        <v>0</v>
      </c>
      <c r="O487" s="6">
        <f>IFERROR(VLOOKUP($K487,Feb!$H$4:$N$489,7,FALSE),0)</f>
        <v>0</v>
      </c>
      <c r="P487" s="6">
        <f>IFERROR(VLOOKUP($K487,Mar!$H$4:$N$489,7,FALSE),0)</f>
        <v>0</v>
      </c>
      <c r="Q487" s="6">
        <f>IFERROR(VLOOKUP($K487,Abr!$H$4:$N$489,7,FALSE),0)</f>
        <v>0</v>
      </c>
      <c r="R487" s="6">
        <f>IFERROR(VLOOKUP($K487,May!$H$4:$N$489,7,FALSE),0)</f>
        <v>0</v>
      </c>
      <c r="S487" s="6">
        <f>IFERROR(VLOOKUP($K487,Jun!$H$4:$N$489,7,FALSE),0)</f>
        <v>0</v>
      </c>
      <c r="T487" s="6">
        <f>IFERROR(VLOOKUP($K487,Jul!$H$4:$N$489,7,FALSE),0)</f>
        <v>0</v>
      </c>
      <c r="U487" s="6">
        <f>IFERROR(VLOOKUP($K487,Ago!$H$4:$N$489,7,FALSE),0)</f>
        <v>0</v>
      </c>
      <c r="V487" s="6">
        <f>IFERROR(VLOOKUP($K487,Set!$H$4:$N$489,7,FALSE),0)</f>
        <v>0</v>
      </c>
      <c r="W487" s="6">
        <f>IFERROR(VLOOKUP($K487,Oct!$H$4:$N$489,7,FALSE),0)</f>
        <v>0</v>
      </c>
      <c r="X487" s="6">
        <f>IFERROR(VLOOKUP($K487,Nov!$H$4:$N$489,7,FALSE),0)</f>
        <v>0</v>
      </c>
      <c r="Y487" s="6">
        <f>IFERROR(VLOOKUP($K487,Dic!$H$4:$N$489,7,FALSE),0)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IFERROR(VLOOKUP($K488,Ene!$H$4:$N$489,7,FALSE),0)</f>
        <v>0</v>
      </c>
      <c r="O488" s="6">
        <f>IFERROR(VLOOKUP($K488,Feb!$H$4:$N$489,7,FALSE),0)</f>
        <v>0</v>
      </c>
      <c r="P488" s="6">
        <f>IFERROR(VLOOKUP($K488,Mar!$H$4:$N$489,7,FALSE),0)</f>
        <v>0</v>
      </c>
      <c r="Q488" s="6">
        <f>IFERROR(VLOOKUP($K488,Abr!$H$4:$N$489,7,FALSE),0)</f>
        <v>0</v>
      </c>
      <c r="R488" s="6">
        <f>IFERROR(VLOOKUP($K488,May!$H$4:$N$489,7,FALSE),0)</f>
        <v>0</v>
      </c>
      <c r="S488" s="6">
        <f>IFERROR(VLOOKUP($K488,Jun!$H$4:$N$489,7,FALSE),0)</f>
        <v>0</v>
      </c>
      <c r="T488" s="6">
        <f>IFERROR(VLOOKUP($K488,Jul!$H$4:$N$489,7,FALSE),0)</f>
        <v>0</v>
      </c>
      <c r="U488" s="6">
        <f>IFERROR(VLOOKUP($K488,Ago!$H$4:$N$489,7,FALSE),0)</f>
        <v>0</v>
      </c>
      <c r="V488" s="6">
        <f>IFERROR(VLOOKUP($K488,Set!$H$4:$N$489,7,FALSE),0)</f>
        <v>0</v>
      </c>
      <c r="W488" s="6">
        <f>IFERROR(VLOOKUP($K488,Oct!$H$4:$N$489,7,FALSE),0)</f>
        <v>0</v>
      </c>
      <c r="X488" s="6">
        <f>IFERROR(VLOOKUP($K488,Nov!$H$4:$N$489,7,FALSE),0)</f>
        <v>0</v>
      </c>
      <c r="Y488" s="6">
        <f>IFERROR(VLOOKUP($K488,Dic!$H$4:$N$489,7,FALSE),0)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IFERROR(VLOOKUP($K489,Ene!$H$4:$N$489,7,FALSE),0)</f>
        <v>0</v>
      </c>
      <c r="O489" s="6">
        <f>IFERROR(VLOOKUP($K489,Feb!$H$4:$N$489,7,FALSE),0)</f>
        <v>0</v>
      </c>
      <c r="P489" s="6">
        <f>IFERROR(VLOOKUP($K489,Mar!$H$4:$N$489,7,FALSE),0)</f>
        <v>0</v>
      </c>
      <c r="Q489" s="6">
        <f>IFERROR(VLOOKUP($K489,Abr!$H$4:$N$489,7,FALSE),0)</f>
        <v>0</v>
      </c>
      <c r="R489" s="6">
        <f>IFERROR(VLOOKUP($K489,May!$H$4:$N$489,7,FALSE),0)</f>
        <v>0</v>
      </c>
      <c r="S489" s="6">
        <f>IFERROR(VLOOKUP($K489,Jun!$H$4:$N$489,7,FALSE),0)</f>
        <v>0</v>
      </c>
      <c r="T489" s="6">
        <f>IFERROR(VLOOKUP($K489,Jul!$H$4:$N$489,7,FALSE),0)</f>
        <v>0</v>
      </c>
      <c r="U489" s="6">
        <f>IFERROR(VLOOKUP($K489,Ago!$H$4:$N$489,7,FALSE),0)</f>
        <v>0</v>
      </c>
      <c r="V489" s="6">
        <f>IFERROR(VLOOKUP($K489,Set!$H$4:$N$489,7,FALSE),0)</f>
        <v>0</v>
      </c>
      <c r="W489" s="6">
        <f>IFERROR(VLOOKUP($K489,Oct!$H$4:$N$489,7,FALSE),0)</f>
        <v>0</v>
      </c>
      <c r="X489" s="6">
        <f>IFERROR(VLOOKUP($K489,Nov!$H$4:$N$489,7,FALSE),0)</f>
        <v>0</v>
      </c>
      <c r="Y489" s="6">
        <f>IFERROR(VLOOKUP($K489,Dic!$H$4:$N$489,7,FALSE),0)</f>
        <v>0</v>
      </c>
      <c r="Z489" s="6">
        <f t="shared" si="94"/>
        <v>0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0</v>
      </c>
      <c r="AE489" s="6">
        <f t="shared" si="99"/>
        <v>0</v>
      </c>
      <c r="AF489" s="6">
        <f t="shared" si="100"/>
        <v>0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IFERROR(VLOOKUP($K490,Ene!$H$4:$N$489,7,FALSE),0)</f>
        <v>0</v>
      </c>
      <c r="O490" s="6">
        <f>IFERROR(VLOOKUP($K490,Feb!$H$4:$N$489,7,FALSE),0)</f>
        <v>0</v>
      </c>
      <c r="P490" s="6">
        <f>IFERROR(VLOOKUP($K490,Mar!$H$4:$N$489,7,FALSE),0)</f>
        <v>0</v>
      </c>
      <c r="Q490" s="6">
        <f>IFERROR(VLOOKUP($K490,Abr!$H$4:$N$489,7,FALSE),0)</f>
        <v>0</v>
      </c>
      <c r="R490" s="6">
        <f>IFERROR(VLOOKUP($K490,May!$H$4:$N$489,7,FALSE),0)</f>
        <v>0</v>
      </c>
      <c r="S490" s="6">
        <f>IFERROR(VLOOKUP($K490,Jun!$H$4:$N$489,7,FALSE),0)</f>
        <v>0</v>
      </c>
      <c r="T490" s="6">
        <f>IFERROR(VLOOKUP($K490,Jul!$H$4:$N$489,7,FALSE),0)</f>
        <v>0</v>
      </c>
      <c r="U490" s="6">
        <f>IFERROR(VLOOKUP($K490,Ago!$H$4:$N$489,7,FALSE),0)</f>
        <v>0</v>
      </c>
      <c r="V490" s="6">
        <f>IFERROR(VLOOKUP($K490,Set!$H$4:$N$489,7,FALSE),0)</f>
        <v>0</v>
      </c>
      <c r="W490" s="6">
        <f>IFERROR(VLOOKUP($K490,Oct!$H$4:$N$489,7,FALSE),0)</f>
        <v>0</v>
      </c>
      <c r="X490" s="6">
        <f>IFERROR(VLOOKUP($K490,Nov!$H$4:$N$489,7,FALSE),0)</f>
        <v>0</v>
      </c>
      <c r="Y490" s="6">
        <f>IFERROR(VLOOKUP($K490,Dic!$H$4:$N$489,7,FALSE),0)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IFERROR(VLOOKUP($K491,Ene!$H$4:$N$489,7,FALSE),0)</f>
        <v>0</v>
      </c>
      <c r="O491" s="6">
        <f>IFERROR(VLOOKUP($K491,Feb!$H$4:$N$489,7,FALSE),0)</f>
        <v>0</v>
      </c>
      <c r="P491" s="6">
        <f>IFERROR(VLOOKUP($K491,Mar!$H$4:$N$489,7,FALSE),0)</f>
        <v>0</v>
      </c>
      <c r="Q491" s="6">
        <f>IFERROR(VLOOKUP($K491,Abr!$H$4:$N$489,7,FALSE),0)</f>
        <v>0</v>
      </c>
      <c r="R491" s="6">
        <f>IFERROR(VLOOKUP($K491,May!$H$4:$N$489,7,FALSE),0)</f>
        <v>0</v>
      </c>
      <c r="S491" s="6">
        <f>IFERROR(VLOOKUP($K491,Jun!$H$4:$N$489,7,FALSE),0)</f>
        <v>0</v>
      </c>
      <c r="T491" s="6">
        <f>IFERROR(VLOOKUP($K491,Jul!$H$4:$N$489,7,FALSE),0)</f>
        <v>0</v>
      </c>
      <c r="U491" s="6">
        <f>IFERROR(VLOOKUP($K491,Ago!$H$4:$N$489,7,FALSE),0)</f>
        <v>0</v>
      </c>
      <c r="V491" s="6">
        <f>IFERROR(VLOOKUP($K491,Set!$H$4:$N$489,7,FALSE),0)</f>
        <v>0</v>
      </c>
      <c r="W491" s="6">
        <f>IFERROR(VLOOKUP($K491,Oct!$H$4:$N$489,7,FALSE),0)</f>
        <v>0</v>
      </c>
      <c r="X491" s="6">
        <f>IFERROR(VLOOKUP($K491,Nov!$H$4:$N$489,7,FALSE),0)</f>
        <v>0</v>
      </c>
      <c r="Y491" s="6">
        <f>IFERROR(VLOOKUP($K491,Dic!$H$4:$N$489,7,FALSE),0)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IFERROR(VLOOKUP($K492,Ene!$H$4:$N$489,7,FALSE),0)</f>
        <v>0</v>
      </c>
      <c r="O492" s="6">
        <f>IFERROR(VLOOKUP($K492,Feb!$H$4:$N$489,7,FALSE),0)</f>
        <v>0</v>
      </c>
      <c r="P492" s="6">
        <f>IFERROR(VLOOKUP($K492,Mar!$H$4:$N$489,7,FALSE),0)</f>
        <v>0</v>
      </c>
      <c r="Q492" s="6">
        <f>IFERROR(VLOOKUP($K492,Abr!$H$4:$N$489,7,FALSE),0)</f>
        <v>0</v>
      </c>
      <c r="R492" s="6">
        <f>IFERROR(VLOOKUP($K492,May!$H$4:$N$489,7,FALSE),0)</f>
        <v>0</v>
      </c>
      <c r="S492" s="6">
        <f>IFERROR(VLOOKUP($K492,Jun!$H$4:$N$489,7,FALSE),0)</f>
        <v>0</v>
      </c>
      <c r="T492" s="6">
        <f>IFERROR(VLOOKUP($K492,Jul!$H$4:$N$489,7,FALSE),0)</f>
        <v>0</v>
      </c>
      <c r="U492" s="6">
        <f>IFERROR(VLOOKUP($K492,Ago!$H$4:$N$489,7,FALSE),0)</f>
        <v>0</v>
      </c>
      <c r="V492" s="6">
        <f>IFERROR(VLOOKUP($K492,Set!$H$4:$N$489,7,FALSE),0)</f>
        <v>0</v>
      </c>
      <c r="W492" s="6">
        <f>IFERROR(VLOOKUP($K492,Oct!$H$4:$N$489,7,FALSE),0)</f>
        <v>0</v>
      </c>
      <c r="X492" s="6">
        <f>IFERROR(VLOOKUP($K492,Nov!$H$4:$N$489,7,FALSE),0)</f>
        <v>0</v>
      </c>
      <c r="Y492" s="6">
        <f>IFERROR(VLOOKUP($K492,Dic!$H$4:$N$489,7,FALSE),0)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IFERROR(VLOOKUP($K493,Ene!$H$4:$N$489,7,FALSE),0)</f>
        <v>0</v>
      </c>
      <c r="O493" s="6">
        <f>IFERROR(VLOOKUP($K493,Feb!$H$4:$N$489,7,FALSE),0)</f>
        <v>0</v>
      </c>
      <c r="P493" s="6">
        <f>IFERROR(VLOOKUP($K493,Mar!$H$4:$N$489,7,FALSE),0)</f>
        <v>0</v>
      </c>
      <c r="Q493" s="6">
        <f>IFERROR(VLOOKUP($K493,Abr!$H$4:$N$489,7,FALSE),0)</f>
        <v>0</v>
      </c>
      <c r="R493" s="6">
        <f>IFERROR(VLOOKUP($K493,May!$H$4:$N$489,7,FALSE),0)</f>
        <v>0</v>
      </c>
      <c r="S493" s="6">
        <f>IFERROR(VLOOKUP($K493,Jun!$H$4:$N$489,7,FALSE),0)</f>
        <v>0</v>
      </c>
      <c r="T493" s="6">
        <f>IFERROR(VLOOKUP($K493,Jul!$H$4:$N$489,7,FALSE),0)</f>
        <v>0</v>
      </c>
      <c r="U493" s="6">
        <f>IFERROR(VLOOKUP($K493,Ago!$H$4:$N$489,7,FALSE),0)</f>
        <v>0</v>
      </c>
      <c r="V493" s="6">
        <f>IFERROR(VLOOKUP($K493,Set!$H$4:$N$489,7,FALSE),0)</f>
        <v>0</v>
      </c>
      <c r="W493" s="6">
        <f>IFERROR(VLOOKUP($K493,Oct!$H$4:$N$489,7,FALSE),0)</f>
        <v>0</v>
      </c>
      <c r="X493" s="6">
        <f>IFERROR(VLOOKUP($K493,Nov!$H$4:$N$489,7,FALSE),0)</f>
        <v>0</v>
      </c>
      <c r="Y493" s="6">
        <f>IFERROR(VLOOKUP($K493,Dic!$H$4:$N$489,7,FALSE),0)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IFERROR(VLOOKUP($K494,Ene!$H$4:$N$489,7,FALSE),0)</f>
        <v>0</v>
      </c>
      <c r="O494" s="6">
        <f>IFERROR(VLOOKUP($K494,Feb!$H$4:$N$489,7,FALSE),0)</f>
        <v>0</v>
      </c>
      <c r="P494" s="6">
        <f>IFERROR(VLOOKUP($K494,Mar!$H$4:$N$489,7,FALSE),0)</f>
        <v>0</v>
      </c>
      <c r="Q494" s="6">
        <f>IFERROR(VLOOKUP($K494,Abr!$H$4:$N$489,7,FALSE),0)</f>
        <v>0</v>
      </c>
      <c r="R494" s="6">
        <f>IFERROR(VLOOKUP($K494,May!$H$4:$N$489,7,FALSE),0)</f>
        <v>0</v>
      </c>
      <c r="S494" s="6">
        <f>IFERROR(VLOOKUP($K494,Jun!$H$4:$N$489,7,FALSE),0)</f>
        <v>0</v>
      </c>
      <c r="T494" s="6">
        <f>IFERROR(VLOOKUP($K494,Jul!$H$4:$N$489,7,FALSE),0)</f>
        <v>0</v>
      </c>
      <c r="U494" s="6">
        <f>IFERROR(VLOOKUP($K494,Ago!$H$4:$N$489,7,FALSE),0)</f>
        <v>0</v>
      </c>
      <c r="V494" s="6">
        <f>IFERROR(VLOOKUP($K494,Set!$H$4:$N$489,7,FALSE),0)</f>
        <v>0</v>
      </c>
      <c r="W494" s="6">
        <f>IFERROR(VLOOKUP($K494,Oct!$H$4:$N$489,7,FALSE),0)</f>
        <v>0</v>
      </c>
      <c r="X494" s="6">
        <f>IFERROR(VLOOKUP($K494,Nov!$H$4:$N$489,7,FALSE),0)</f>
        <v>0</v>
      </c>
      <c r="Y494" s="6">
        <f>IFERROR(VLOOKUP($K494,Dic!$H$4:$N$489,7,FALSE),0)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IFERROR(VLOOKUP($K495,Ene!$H$4:$N$489,7,FALSE),0)</f>
        <v>0</v>
      </c>
      <c r="O495" s="6">
        <f>IFERROR(VLOOKUP($K495,Feb!$H$4:$N$489,7,FALSE),0)</f>
        <v>0</v>
      </c>
      <c r="P495" s="6">
        <f>IFERROR(VLOOKUP($K495,Mar!$H$4:$N$489,7,FALSE),0)</f>
        <v>0</v>
      </c>
      <c r="Q495" s="6">
        <f>IFERROR(VLOOKUP($K495,Abr!$H$4:$N$489,7,FALSE),0)</f>
        <v>0</v>
      </c>
      <c r="R495" s="6">
        <f>IFERROR(VLOOKUP($K495,May!$H$4:$N$489,7,FALSE),0)</f>
        <v>0</v>
      </c>
      <c r="S495" s="6">
        <f>IFERROR(VLOOKUP($K495,Jun!$H$4:$N$489,7,FALSE),0)</f>
        <v>0</v>
      </c>
      <c r="T495" s="6">
        <f>IFERROR(VLOOKUP($K495,Jul!$H$4:$N$489,7,FALSE),0)</f>
        <v>0</v>
      </c>
      <c r="U495" s="6">
        <f>IFERROR(VLOOKUP($K495,Ago!$H$4:$N$489,7,FALSE),0)</f>
        <v>0</v>
      </c>
      <c r="V495" s="6">
        <f>IFERROR(VLOOKUP($K495,Set!$H$4:$N$489,7,FALSE),0)</f>
        <v>0</v>
      </c>
      <c r="W495" s="6">
        <f>IFERROR(VLOOKUP($K495,Oct!$H$4:$N$489,7,FALSE),0)</f>
        <v>0</v>
      </c>
      <c r="X495" s="6">
        <f>IFERROR(VLOOKUP($K495,Nov!$H$4:$N$489,7,FALSE),0)</f>
        <v>0</v>
      </c>
      <c r="Y495" s="6">
        <f>IFERROR(VLOOKUP($K495,Dic!$H$4:$N$489,7,FALSE),0)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IFERROR(VLOOKUP($K496,Ene!$H$4:$N$489,7,FALSE),0)</f>
        <v>0</v>
      </c>
      <c r="O496" s="6">
        <f>IFERROR(VLOOKUP($K496,Feb!$H$4:$N$489,7,FALSE),0)</f>
        <v>0</v>
      </c>
      <c r="P496" s="6">
        <f>IFERROR(VLOOKUP($K496,Mar!$H$4:$N$489,7,FALSE),0)</f>
        <v>0</v>
      </c>
      <c r="Q496" s="6">
        <f>IFERROR(VLOOKUP($K496,Abr!$H$4:$N$489,7,FALSE),0)</f>
        <v>0</v>
      </c>
      <c r="R496" s="6">
        <f>IFERROR(VLOOKUP($K496,May!$H$4:$N$489,7,FALSE),0)</f>
        <v>0</v>
      </c>
      <c r="S496" s="6">
        <f>IFERROR(VLOOKUP($K496,Jun!$H$4:$N$489,7,FALSE),0)</f>
        <v>0</v>
      </c>
      <c r="T496" s="6">
        <f>IFERROR(VLOOKUP($K496,Jul!$H$4:$N$489,7,FALSE),0)</f>
        <v>0</v>
      </c>
      <c r="U496" s="6">
        <f>IFERROR(VLOOKUP($K496,Ago!$H$4:$N$489,7,FALSE),0)</f>
        <v>0</v>
      </c>
      <c r="V496" s="6">
        <f>IFERROR(VLOOKUP($K496,Set!$H$4:$N$489,7,FALSE),0)</f>
        <v>0</v>
      </c>
      <c r="W496" s="6">
        <f>IFERROR(VLOOKUP($K496,Oct!$H$4:$N$489,7,FALSE),0)</f>
        <v>0</v>
      </c>
      <c r="X496" s="6">
        <f>IFERROR(VLOOKUP($K496,Nov!$H$4:$N$489,7,FALSE),0)</f>
        <v>0</v>
      </c>
      <c r="Y496" s="6">
        <f>IFERROR(VLOOKUP($K496,Dic!$H$4:$N$489,7,FALSE),0)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IFERROR(VLOOKUP($K497,Ene!$H$4:$N$489,7,FALSE),0)</f>
        <v>0</v>
      </c>
      <c r="O497" s="6">
        <f>IFERROR(VLOOKUP($K497,Feb!$H$4:$N$489,7,FALSE),0)</f>
        <v>0</v>
      </c>
      <c r="P497" s="6">
        <f>IFERROR(VLOOKUP($K497,Mar!$H$4:$N$489,7,FALSE),0)</f>
        <v>0</v>
      </c>
      <c r="Q497" s="6">
        <f>IFERROR(VLOOKUP($K497,Abr!$H$4:$N$489,7,FALSE),0)</f>
        <v>0</v>
      </c>
      <c r="R497" s="6">
        <f>IFERROR(VLOOKUP($K497,May!$H$4:$N$489,7,FALSE),0)</f>
        <v>0</v>
      </c>
      <c r="S497" s="6">
        <f>IFERROR(VLOOKUP($K497,Jun!$H$4:$N$489,7,FALSE),0)</f>
        <v>0</v>
      </c>
      <c r="T497" s="6">
        <f>IFERROR(VLOOKUP($K497,Jul!$H$4:$N$489,7,FALSE),0)</f>
        <v>0</v>
      </c>
      <c r="U497" s="6">
        <f>IFERROR(VLOOKUP($K497,Ago!$H$4:$N$489,7,FALSE),0)</f>
        <v>0</v>
      </c>
      <c r="V497" s="6">
        <f>IFERROR(VLOOKUP($K497,Set!$H$4:$N$489,7,FALSE),0)</f>
        <v>0</v>
      </c>
      <c r="W497" s="6">
        <f>IFERROR(VLOOKUP($K497,Oct!$H$4:$N$489,7,FALSE),0)</f>
        <v>0</v>
      </c>
      <c r="X497" s="6">
        <f>IFERROR(VLOOKUP($K497,Nov!$H$4:$N$489,7,FALSE),0)</f>
        <v>0</v>
      </c>
      <c r="Y497" s="6">
        <f>IFERROR(VLOOKUP($K497,Dic!$H$4:$N$489,7,FALSE),0)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IFERROR(VLOOKUP($K498,Ene!$H$4:$N$489,7,FALSE),0)</f>
        <v>0</v>
      </c>
      <c r="O498" s="6">
        <f>IFERROR(VLOOKUP($K498,Feb!$H$4:$N$489,7,FALSE),0)</f>
        <v>0</v>
      </c>
      <c r="P498" s="6">
        <f>IFERROR(VLOOKUP($K498,Mar!$H$4:$N$489,7,FALSE),0)</f>
        <v>0</v>
      </c>
      <c r="Q498" s="6">
        <f>IFERROR(VLOOKUP($K498,Abr!$H$4:$N$489,7,FALSE),0)</f>
        <v>1</v>
      </c>
      <c r="R498" s="6">
        <f>IFERROR(VLOOKUP($K498,May!$H$4:$N$489,7,FALSE),0)</f>
        <v>1</v>
      </c>
      <c r="S498" s="6">
        <f>IFERROR(VLOOKUP($K498,Jun!$H$4:$N$489,7,FALSE),0)</f>
        <v>1</v>
      </c>
      <c r="T498" s="6">
        <f>IFERROR(VLOOKUP($K498,Jul!$H$4:$N$489,7,FALSE),0)</f>
        <v>0</v>
      </c>
      <c r="U498" s="6">
        <f>IFERROR(VLOOKUP($K498,Ago!$H$4:$N$489,7,FALSE),0)</f>
        <v>0</v>
      </c>
      <c r="V498" s="6">
        <f>IFERROR(VLOOKUP($K498,Set!$H$4:$N$489,7,FALSE),0)</f>
        <v>0</v>
      </c>
      <c r="W498" s="6">
        <f>IFERROR(VLOOKUP($K498,Oct!$H$4:$N$489,7,FALSE),0)</f>
        <v>0</v>
      </c>
      <c r="X498" s="6">
        <f>IFERROR(VLOOKUP($K498,Nov!$H$4:$N$489,7,FALSE),0)</f>
        <v>0</v>
      </c>
      <c r="Y498" s="6">
        <f>IFERROR(VLOOKUP($K498,Dic!$H$4:$N$489,7,FALSE),0)</f>
        <v>0</v>
      </c>
      <c r="Z498" s="6">
        <f t="shared" si="94"/>
        <v>0</v>
      </c>
      <c r="AA498" s="6">
        <f t="shared" si="95"/>
        <v>3</v>
      </c>
      <c r="AB498" s="6">
        <f t="shared" si="96"/>
        <v>0</v>
      </c>
      <c r="AC498" s="6">
        <f t="shared" si="97"/>
        <v>0</v>
      </c>
      <c r="AD498" s="6">
        <f t="shared" si="98"/>
        <v>3</v>
      </c>
      <c r="AE498" s="6">
        <f t="shared" si="99"/>
        <v>0</v>
      </c>
      <c r="AF498" s="6">
        <f t="shared" si="100"/>
        <v>3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IFERROR(VLOOKUP($K499,Ene!$H$4:$N$489,7,FALSE),0)</f>
        <v>0</v>
      </c>
      <c r="O499" s="6">
        <f>IFERROR(VLOOKUP($K499,Feb!$H$4:$N$489,7,FALSE),0)</f>
        <v>0</v>
      </c>
      <c r="P499" s="6">
        <f>IFERROR(VLOOKUP($K499,Mar!$H$4:$N$489,7,FALSE),0)</f>
        <v>0</v>
      </c>
      <c r="Q499" s="6">
        <f>IFERROR(VLOOKUP($K499,Abr!$H$4:$N$489,7,FALSE),0)</f>
        <v>0</v>
      </c>
      <c r="R499" s="6">
        <f>IFERROR(VLOOKUP($K499,May!$H$4:$N$489,7,FALSE),0)</f>
        <v>0</v>
      </c>
      <c r="S499" s="6">
        <f>IFERROR(VLOOKUP($K499,Jun!$H$4:$N$489,7,FALSE),0)</f>
        <v>0</v>
      </c>
      <c r="T499" s="6">
        <f>IFERROR(VLOOKUP($K499,Jul!$H$4:$N$489,7,FALSE),0)</f>
        <v>0</v>
      </c>
      <c r="U499" s="6">
        <f>IFERROR(VLOOKUP($K499,Ago!$H$4:$N$489,7,FALSE),0)</f>
        <v>0</v>
      </c>
      <c r="V499" s="6">
        <f>IFERROR(VLOOKUP($K499,Set!$H$4:$N$489,7,FALSE),0)</f>
        <v>0</v>
      </c>
      <c r="W499" s="6">
        <f>IFERROR(VLOOKUP($K499,Oct!$H$4:$N$489,7,FALSE),0)</f>
        <v>0</v>
      </c>
      <c r="X499" s="6">
        <f>IFERROR(VLOOKUP($K499,Nov!$H$4:$N$489,7,FALSE),0)</f>
        <v>0</v>
      </c>
      <c r="Y499" s="6">
        <f>IFERROR(VLOOKUP($K499,Dic!$H$4:$N$489,7,FALSE),0)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IFERROR(VLOOKUP($K500,Ene!$H$4:$N$489,7,FALSE),0)</f>
        <v>0</v>
      </c>
      <c r="O500" s="6">
        <f>IFERROR(VLOOKUP($K500,Feb!$H$4:$N$489,7,FALSE),0)</f>
        <v>0</v>
      </c>
      <c r="P500" s="6">
        <f>IFERROR(VLOOKUP($K500,Mar!$H$4:$N$489,7,FALSE),0)</f>
        <v>0</v>
      </c>
      <c r="Q500" s="6">
        <f>IFERROR(VLOOKUP($K500,Abr!$H$4:$N$489,7,FALSE),0)</f>
        <v>0</v>
      </c>
      <c r="R500" s="6">
        <f>IFERROR(VLOOKUP($K500,May!$H$4:$N$489,7,FALSE),0)</f>
        <v>0</v>
      </c>
      <c r="S500" s="6">
        <f>IFERROR(VLOOKUP($K500,Jun!$H$4:$N$489,7,FALSE),0)</f>
        <v>0</v>
      </c>
      <c r="T500" s="6">
        <f>IFERROR(VLOOKUP($K500,Jul!$H$4:$N$489,7,FALSE),0)</f>
        <v>0</v>
      </c>
      <c r="U500" s="6">
        <f>IFERROR(VLOOKUP($K500,Ago!$H$4:$N$489,7,FALSE),0)</f>
        <v>0</v>
      </c>
      <c r="V500" s="6">
        <f>IFERROR(VLOOKUP($K500,Set!$H$4:$N$489,7,FALSE),0)</f>
        <v>0</v>
      </c>
      <c r="W500" s="6">
        <f>IFERROR(VLOOKUP($K500,Oct!$H$4:$N$489,7,FALSE),0)</f>
        <v>0</v>
      </c>
      <c r="X500" s="6">
        <f>IFERROR(VLOOKUP($K500,Nov!$H$4:$N$489,7,FALSE),0)</f>
        <v>0</v>
      </c>
      <c r="Y500" s="6">
        <f>IFERROR(VLOOKUP($K500,Dic!$H$4:$N$489,7,FALSE),0)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IFERROR(VLOOKUP($K501,Ene!$H$4:$N$489,7,FALSE),0)</f>
        <v>0</v>
      </c>
      <c r="O501" s="6">
        <f>IFERROR(VLOOKUP($K501,Feb!$H$4:$N$489,7,FALSE),0)</f>
        <v>0</v>
      </c>
      <c r="P501" s="6">
        <f>IFERROR(VLOOKUP($K501,Mar!$H$4:$N$489,7,FALSE),0)</f>
        <v>1</v>
      </c>
      <c r="Q501" s="6">
        <f>IFERROR(VLOOKUP($K501,Abr!$H$4:$N$489,7,FALSE),0)</f>
        <v>0</v>
      </c>
      <c r="R501" s="6">
        <f>IFERROR(VLOOKUP($K501,May!$H$4:$N$489,7,FALSE),0)</f>
        <v>0</v>
      </c>
      <c r="S501" s="6">
        <f>IFERROR(VLOOKUP($K501,Jun!$H$4:$N$489,7,FALSE),0)</f>
        <v>0</v>
      </c>
      <c r="T501" s="6">
        <f>IFERROR(VLOOKUP($K501,Jul!$H$4:$N$489,7,FALSE),0)</f>
        <v>0</v>
      </c>
      <c r="U501" s="6">
        <f>IFERROR(VLOOKUP($K501,Ago!$H$4:$N$489,7,FALSE),0)</f>
        <v>0</v>
      </c>
      <c r="V501" s="6">
        <f>IFERROR(VLOOKUP($K501,Set!$H$4:$N$489,7,FALSE),0)</f>
        <v>0</v>
      </c>
      <c r="W501" s="6">
        <f>IFERROR(VLOOKUP($K501,Oct!$H$4:$N$489,7,FALSE),0)</f>
        <v>0</v>
      </c>
      <c r="X501" s="6">
        <f>IFERROR(VLOOKUP($K501,Nov!$H$4:$N$489,7,FALSE),0)</f>
        <v>0</v>
      </c>
      <c r="Y501" s="6">
        <f>IFERROR(VLOOKUP($K501,Dic!$H$4:$N$489,7,FALSE),0)</f>
        <v>0</v>
      </c>
      <c r="Z501" s="6">
        <f t="shared" si="94"/>
        <v>1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1</v>
      </c>
      <c r="AE501" s="6">
        <f t="shared" si="99"/>
        <v>0</v>
      </c>
      <c r="AF501" s="6">
        <f t="shared" si="100"/>
        <v>1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IFERROR(VLOOKUP($K502,Ene!$H$4:$N$489,7,FALSE),0)</f>
        <v>0</v>
      </c>
      <c r="O502" s="6">
        <f>IFERROR(VLOOKUP($K502,Feb!$H$4:$N$489,7,FALSE),0)</f>
        <v>0</v>
      </c>
      <c r="P502" s="6">
        <f>IFERROR(VLOOKUP($K502,Mar!$H$4:$N$489,7,FALSE),0)</f>
        <v>0</v>
      </c>
      <c r="Q502" s="6">
        <f>IFERROR(VLOOKUP($K502,Abr!$H$4:$N$489,7,FALSE),0)</f>
        <v>0</v>
      </c>
      <c r="R502" s="6">
        <f>IFERROR(VLOOKUP($K502,May!$H$4:$N$489,7,FALSE),0)</f>
        <v>0</v>
      </c>
      <c r="S502" s="6">
        <f>IFERROR(VLOOKUP($K502,Jun!$H$4:$N$489,7,FALSE),0)</f>
        <v>0</v>
      </c>
      <c r="T502" s="6">
        <f>IFERROR(VLOOKUP($K502,Jul!$H$4:$N$489,7,FALSE),0)</f>
        <v>0</v>
      </c>
      <c r="U502" s="6">
        <f>IFERROR(VLOOKUP($K502,Ago!$H$4:$N$489,7,FALSE),0)</f>
        <v>0</v>
      </c>
      <c r="V502" s="6">
        <f>IFERROR(VLOOKUP($K502,Set!$H$4:$N$489,7,FALSE),0)</f>
        <v>0</v>
      </c>
      <c r="W502" s="6">
        <f>IFERROR(VLOOKUP($K502,Oct!$H$4:$N$489,7,FALSE),0)</f>
        <v>0</v>
      </c>
      <c r="X502" s="6">
        <f>IFERROR(VLOOKUP($K502,Nov!$H$4:$N$489,7,FALSE),0)</f>
        <v>0</v>
      </c>
      <c r="Y502" s="6">
        <f>IFERROR(VLOOKUP($K502,Dic!$H$4:$N$489,7,FALSE),0)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IFERROR(VLOOKUP($K503,Ene!$H$4:$N$489,7,FALSE),0)</f>
        <v>0</v>
      </c>
      <c r="O503" s="6">
        <f>IFERROR(VLOOKUP($K503,Feb!$H$4:$N$489,7,FALSE),0)</f>
        <v>0</v>
      </c>
      <c r="P503" s="6">
        <f>IFERROR(VLOOKUP($K503,Mar!$H$4:$N$489,7,FALSE),0)</f>
        <v>0</v>
      </c>
      <c r="Q503" s="6">
        <f>IFERROR(VLOOKUP($K503,Abr!$H$4:$N$489,7,FALSE),0)</f>
        <v>0</v>
      </c>
      <c r="R503" s="6">
        <f>IFERROR(VLOOKUP($K503,May!$H$4:$N$489,7,FALSE),0)</f>
        <v>0</v>
      </c>
      <c r="S503" s="6">
        <f>IFERROR(VLOOKUP($K503,Jun!$H$4:$N$489,7,FALSE),0)</f>
        <v>0</v>
      </c>
      <c r="T503" s="6">
        <f>IFERROR(VLOOKUP($K503,Jul!$H$4:$N$489,7,FALSE),0)</f>
        <v>0</v>
      </c>
      <c r="U503" s="6">
        <f>IFERROR(VLOOKUP($K503,Ago!$H$4:$N$489,7,FALSE),0)</f>
        <v>0</v>
      </c>
      <c r="V503" s="6">
        <f>IFERROR(VLOOKUP($K503,Set!$H$4:$N$489,7,FALSE),0)</f>
        <v>0</v>
      </c>
      <c r="W503" s="6">
        <f>IFERROR(VLOOKUP($K503,Oct!$H$4:$N$489,7,FALSE),0)</f>
        <v>0</v>
      </c>
      <c r="X503" s="6">
        <f>IFERROR(VLOOKUP($K503,Nov!$H$4:$N$489,7,FALSE),0)</f>
        <v>0</v>
      </c>
      <c r="Y503" s="6">
        <f>IFERROR(VLOOKUP($K503,Dic!$H$4:$N$489,7,FALSE),0)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IFERROR(VLOOKUP($K504,Ene!$H$4:$N$489,7,FALSE),0)</f>
        <v>0</v>
      </c>
      <c r="O504" s="6">
        <f>IFERROR(VLOOKUP($K504,Feb!$H$4:$N$489,7,FALSE),0)</f>
        <v>0</v>
      </c>
      <c r="P504" s="6">
        <f>IFERROR(VLOOKUP($K504,Mar!$H$4:$N$489,7,FALSE),0)</f>
        <v>0</v>
      </c>
      <c r="Q504" s="6">
        <f>IFERROR(VLOOKUP($K504,Abr!$H$4:$N$489,7,FALSE),0)</f>
        <v>0</v>
      </c>
      <c r="R504" s="6">
        <f>IFERROR(VLOOKUP($K504,May!$H$4:$N$489,7,FALSE),0)</f>
        <v>0</v>
      </c>
      <c r="S504" s="6">
        <f>IFERROR(VLOOKUP($K504,Jun!$H$4:$N$489,7,FALSE),0)</f>
        <v>0</v>
      </c>
      <c r="T504" s="6">
        <f>IFERROR(VLOOKUP($K504,Jul!$H$4:$N$489,7,FALSE),0)</f>
        <v>0</v>
      </c>
      <c r="U504" s="6">
        <f>IFERROR(VLOOKUP($K504,Ago!$H$4:$N$489,7,FALSE),0)</f>
        <v>0</v>
      </c>
      <c r="V504" s="6">
        <f>IFERROR(VLOOKUP($K504,Set!$H$4:$N$489,7,FALSE),0)</f>
        <v>0</v>
      </c>
      <c r="W504" s="6">
        <f>IFERROR(VLOOKUP($K504,Oct!$H$4:$N$489,7,FALSE),0)</f>
        <v>0</v>
      </c>
      <c r="X504" s="6">
        <f>IFERROR(VLOOKUP($K504,Nov!$H$4:$N$489,7,FALSE),0)</f>
        <v>0</v>
      </c>
      <c r="Y504" s="6">
        <f>IFERROR(VLOOKUP($K504,Dic!$H$4:$N$489,7,FALSE),0)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IFERROR(VLOOKUP($K505,Ene!$H$4:$N$489,7,FALSE),0)</f>
        <v>0</v>
      </c>
      <c r="O505" s="6">
        <f>IFERROR(VLOOKUP($K505,Feb!$H$4:$N$489,7,FALSE),0)</f>
        <v>0</v>
      </c>
      <c r="P505" s="6">
        <f>IFERROR(VLOOKUP($K505,Mar!$H$4:$N$489,7,FALSE),0)</f>
        <v>0</v>
      </c>
      <c r="Q505" s="6">
        <f>IFERROR(VLOOKUP($K505,Abr!$H$4:$N$489,7,FALSE),0)</f>
        <v>0</v>
      </c>
      <c r="R505" s="6">
        <f>IFERROR(VLOOKUP($K505,May!$H$4:$N$489,7,FALSE),0)</f>
        <v>0</v>
      </c>
      <c r="S505" s="6">
        <f>IFERROR(VLOOKUP($K505,Jun!$H$4:$N$489,7,FALSE),0)</f>
        <v>0</v>
      </c>
      <c r="T505" s="6">
        <f>IFERROR(VLOOKUP($K505,Jul!$H$4:$N$489,7,FALSE),0)</f>
        <v>0</v>
      </c>
      <c r="U505" s="6">
        <f>IFERROR(VLOOKUP($K505,Ago!$H$4:$N$489,7,FALSE),0)</f>
        <v>0</v>
      </c>
      <c r="V505" s="6">
        <f>IFERROR(VLOOKUP($K505,Set!$H$4:$N$489,7,FALSE),0)</f>
        <v>0</v>
      </c>
      <c r="W505" s="6">
        <f>IFERROR(VLOOKUP($K505,Oct!$H$4:$N$489,7,FALSE),0)</f>
        <v>0</v>
      </c>
      <c r="X505" s="6">
        <f>IFERROR(VLOOKUP($K505,Nov!$H$4:$N$489,7,FALSE),0)</f>
        <v>0</v>
      </c>
      <c r="Y505" s="6">
        <f>IFERROR(VLOOKUP($K505,Dic!$H$4:$N$489,7,FALSE),0)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IFERROR(VLOOKUP($K506,Ene!$H$4:$N$489,7,FALSE),0)</f>
        <v>0</v>
      </c>
      <c r="O506" s="6">
        <f>IFERROR(VLOOKUP($K506,Feb!$H$4:$N$489,7,FALSE),0)</f>
        <v>0</v>
      </c>
      <c r="P506" s="6">
        <f>IFERROR(VLOOKUP($K506,Mar!$H$4:$N$489,7,FALSE),0)</f>
        <v>0</v>
      </c>
      <c r="Q506" s="6">
        <f>IFERROR(VLOOKUP($K506,Abr!$H$4:$N$489,7,FALSE),0)</f>
        <v>0</v>
      </c>
      <c r="R506" s="6">
        <f>IFERROR(VLOOKUP($K506,May!$H$4:$N$489,7,FALSE),0)</f>
        <v>0</v>
      </c>
      <c r="S506" s="6">
        <f>IFERROR(VLOOKUP($K506,Jun!$H$4:$N$489,7,FALSE),0)</f>
        <v>0</v>
      </c>
      <c r="T506" s="6">
        <f>IFERROR(VLOOKUP($K506,Jul!$H$4:$N$489,7,FALSE),0)</f>
        <v>0</v>
      </c>
      <c r="U506" s="6">
        <f>IFERROR(VLOOKUP($K506,Ago!$H$4:$N$489,7,FALSE),0)</f>
        <v>0</v>
      </c>
      <c r="V506" s="6">
        <f>IFERROR(VLOOKUP($K506,Set!$H$4:$N$489,7,FALSE),0)</f>
        <v>0</v>
      </c>
      <c r="W506" s="6">
        <f>IFERROR(VLOOKUP($K506,Oct!$H$4:$N$489,7,FALSE),0)</f>
        <v>0</v>
      </c>
      <c r="X506" s="6">
        <f>IFERROR(VLOOKUP($K506,Nov!$H$4:$N$489,7,FALSE),0)</f>
        <v>0</v>
      </c>
      <c r="Y506" s="6">
        <f>IFERROR(VLOOKUP($K506,Dic!$H$4:$N$489,7,FALSE),0)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IFERROR(VLOOKUP($K507,Ene!$H$4:$N$489,7,FALSE),0)</f>
        <v>0</v>
      </c>
      <c r="O507" s="6">
        <f>IFERROR(VLOOKUP($K507,Feb!$H$4:$N$489,7,FALSE),0)</f>
        <v>0</v>
      </c>
      <c r="P507" s="6">
        <f>IFERROR(VLOOKUP($K507,Mar!$H$4:$N$489,7,FALSE),0)</f>
        <v>0</v>
      </c>
      <c r="Q507" s="6">
        <f>IFERROR(VLOOKUP($K507,Abr!$H$4:$N$489,7,FALSE),0)</f>
        <v>0</v>
      </c>
      <c r="R507" s="6">
        <f>IFERROR(VLOOKUP($K507,May!$H$4:$N$489,7,FALSE),0)</f>
        <v>0</v>
      </c>
      <c r="S507" s="6">
        <f>IFERROR(VLOOKUP($K507,Jun!$H$4:$N$489,7,FALSE),0)</f>
        <v>0</v>
      </c>
      <c r="T507" s="6">
        <f>IFERROR(VLOOKUP($K507,Jul!$H$4:$N$489,7,FALSE),0)</f>
        <v>0</v>
      </c>
      <c r="U507" s="6">
        <f>IFERROR(VLOOKUP($K507,Ago!$H$4:$N$489,7,FALSE),0)</f>
        <v>0</v>
      </c>
      <c r="V507" s="6">
        <f>IFERROR(VLOOKUP($K507,Set!$H$4:$N$489,7,FALSE),0)</f>
        <v>0</v>
      </c>
      <c r="W507" s="6">
        <f>IFERROR(VLOOKUP($K507,Oct!$H$4:$N$489,7,FALSE),0)</f>
        <v>0</v>
      </c>
      <c r="X507" s="6">
        <f>IFERROR(VLOOKUP($K507,Nov!$H$4:$N$489,7,FALSE),0)</f>
        <v>0</v>
      </c>
      <c r="Y507" s="6">
        <f>IFERROR(VLOOKUP($K507,Dic!$H$4:$N$489,7,FALSE),0)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IFERROR(VLOOKUP($K508,Ene!$H$4:$N$489,7,FALSE),0)</f>
        <v>0</v>
      </c>
      <c r="O508" s="6">
        <f>IFERROR(VLOOKUP($K508,Feb!$H$4:$N$489,7,FALSE),0)</f>
        <v>0</v>
      </c>
      <c r="P508" s="6">
        <f>IFERROR(VLOOKUP($K508,Mar!$H$4:$N$489,7,FALSE),0)</f>
        <v>0</v>
      </c>
      <c r="Q508" s="6">
        <f>IFERROR(VLOOKUP($K508,Abr!$H$4:$N$489,7,FALSE),0)</f>
        <v>0</v>
      </c>
      <c r="R508" s="6">
        <f>IFERROR(VLOOKUP($K508,May!$H$4:$N$489,7,FALSE),0)</f>
        <v>0</v>
      </c>
      <c r="S508" s="6">
        <f>IFERROR(VLOOKUP($K508,Jun!$H$4:$N$489,7,FALSE),0)</f>
        <v>0</v>
      </c>
      <c r="T508" s="6">
        <f>IFERROR(VLOOKUP($K508,Jul!$H$4:$N$489,7,FALSE),0)</f>
        <v>0</v>
      </c>
      <c r="U508" s="6">
        <f>IFERROR(VLOOKUP($K508,Ago!$H$4:$N$489,7,FALSE),0)</f>
        <v>0</v>
      </c>
      <c r="V508" s="6">
        <f>IFERROR(VLOOKUP($K508,Set!$H$4:$N$489,7,FALSE),0)</f>
        <v>0</v>
      </c>
      <c r="W508" s="6">
        <f>IFERROR(VLOOKUP($K508,Oct!$H$4:$N$489,7,FALSE),0)</f>
        <v>0</v>
      </c>
      <c r="X508" s="6">
        <f>IFERROR(VLOOKUP($K508,Nov!$H$4:$N$489,7,FALSE),0)</f>
        <v>0</v>
      </c>
      <c r="Y508" s="6">
        <f>IFERROR(VLOOKUP($K508,Dic!$H$4:$N$489,7,FALSE),0)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IFERROR(VLOOKUP($K509,Ene!$H$4:$N$489,7,FALSE),0)</f>
        <v>0</v>
      </c>
      <c r="O509" s="6">
        <f>IFERROR(VLOOKUP($K509,Feb!$H$4:$N$489,7,FALSE),0)</f>
        <v>0</v>
      </c>
      <c r="P509" s="6">
        <f>IFERROR(VLOOKUP($K509,Mar!$H$4:$N$489,7,FALSE),0)</f>
        <v>0</v>
      </c>
      <c r="Q509" s="6">
        <f>IFERROR(VLOOKUP($K509,Abr!$H$4:$N$489,7,FALSE),0)</f>
        <v>0</v>
      </c>
      <c r="R509" s="6">
        <f>IFERROR(VLOOKUP($K509,May!$H$4:$N$489,7,FALSE),0)</f>
        <v>0</v>
      </c>
      <c r="S509" s="6">
        <f>IFERROR(VLOOKUP($K509,Jun!$H$4:$N$489,7,FALSE),0)</f>
        <v>0</v>
      </c>
      <c r="T509" s="6">
        <f>IFERROR(VLOOKUP($K509,Jul!$H$4:$N$489,7,FALSE),0)</f>
        <v>0</v>
      </c>
      <c r="U509" s="6">
        <f>IFERROR(VLOOKUP($K509,Ago!$H$4:$N$489,7,FALSE),0)</f>
        <v>0</v>
      </c>
      <c r="V509" s="6">
        <f>IFERROR(VLOOKUP($K509,Set!$H$4:$N$489,7,FALSE),0)</f>
        <v>0</v>
      </c>
      <c r="W509" s="6">
        <f>IFERROR(VLOOKUP($K509,Oct!$H$4:$N$489,7,FALSE),0)</f>
        <v>0</v>
      </c>
      <c r="X509" s="6">
        <f>IFERROR(VLOOKUP($K509,Nov!$H$4:$N$489,7,FALSE),0)</f>
        <v>0</v>
      </c>
      <c r="Y509" s="6">
        <f>IFERROR(VLOOKUP($K509,Dic!$H$4:$N$489,7,FALSE),0)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IFERROR(VLOOKUP($K510,Ene!$H$4:$N$489,7,FALSE),0)</f>
        <v>0</v>
      </c>
      <c r="O510" s="6">
        <f>IFERROR(VLOOKUP($K510,Feb!$H$4:$N$489,7,FALSE),0)</f>
        <v>0</v>
      </c>
      <c r="P510" s="6">
        <f>IFERROR(VLOOKUP($K510,Mar!$H$4:$N$489,7,FALSE),0)</f>
        <v>0</v>
      </c>
      <c r="Q510" s="6">
        <f>IFERROR(VLOOKUP($K510,Abr!$H$4:$N$489,7,FALSE),0)</f>
        <v>0</v>
      </c>
      <c r="R510" s="6">
        <f>IFERROR(VLOOKUP($K510,May!$H$4:$N$489,7,FALSE),0)</f>
        <v>0</v>
      </c>
      <c r="S510" s="6">
        <f>IFERROR(VLOOKUP($K510,Jun!$H$4:$N$489,7,FALSE),0)</f>
        <v>0</v>
      </c>
      <c r="T510" s="6">
        <f>IFERROR(VLOOKUP($K510,Jul!$H$4:$N$489,7,FALSE),0)</f>
        <v>0</v>
      </c>
      <c r="U510" s="6">
        <f>IFERROR(VLOOKUP($K510,Ago!$H$4:$N$489,7,FALSE),0)</f>
        <v>0</v>
      </c>
      <c r="V510" s="6">
        <f>IFERROR(VLOOKUP($K510,Set!$H$4:$N$489,7,FALSE),0)</f>
        <v>0</v>
      </c>
      <c r="W510" s="6">
        <f>IFERROR(VLOOKUP($K510,Oct!$H$4:$N$489,7,FALSE),0)</f>
        <v>0</v>
      </c>
      <c r="X510" s="6">
        <f>IFERROR(VLOOKUP($K510,Nov!$H$4:$N$489,7,FALSE),0)</f>
        <v>0</v>
      </c>
      <c r="Y510" s="6">
        <f>IFERROR(VLOOKUP($K510,Dic!$H$4:$N$489,7,FALSE),0)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IFERROR(VLOOKUP($K511,Ene!$H$4:$N$489,7,FALSE),0)</f>
        <v>0</v>
      </c>
      <c r="O511" s="6">
        <f>IFERROR(VLOOKUP($K511,Feb!$H$4:$N$489,7,FALSE),0)</f>
        <v>0</v>
      </c>
      <c r="P511" s="6">
        <f>IFERROR(VLOOKUP($K511,Mar!$H$4:$N$489,7,FALSE),0)</f>
        <v>0</v>
      </c>
      <c r="Q511" s="6">
        <f>IFERROR(VLOOKUP($K511,Abr!$H$4:$N$489,7,FALSE),0)</f>
        <v>0</v>
      </c>
      <c r="R511" s="6">
        <f>IFERROR(VLOOKUP($K511,May!$H$4:$N$489,7,FALSE),0)</f>
        <v>0</v>
      </c>
      <c r="S511" s="6">
        <f>IFERROR(VLOOKUP($K511,Jun!$H$4:$N$489,7,FALSE),0)</f>
        <v>0</v>
      </c>
      <c r="T511" s="6">
        <f>IFERROR(VLOOKUP($K511,Jul!$H$4:$N$489,7,FALSE),0)</f>
        <v>0</v>
      </c>
      <c r="U511" s="6">
        <f>IFERROR(VLOOKUP($K511,Ago!$H$4:$N$489,7,FALSE),0)</f>
        <v>0</v>
      </c>
      <c r="V511" s="6">
        <f>IFERROR(VLOOKUP($K511,Set!$H$4:$N$489,7,FALSE),0)</f>
        <v>0</v>
      </c>
      <c r="W511" s="6">
        <f>IFERROR(VLOOKUP($K511,Oct!$H$4:$N$489,7,FALSE),0)</f>
        <v>0</v>
      </c>
      <c r="X511" s="6">
        <f>IFERROR(VLOOKUP($K511,Nov!$H$4:$N$489,7,FALSE),0)</f>
        <v>0</v>
      </c>
      <c r="Y511" s="6">
        <f>IFERROR(VLOOKUP($K511,Dic!$H$4:$N$489,7,FALSE),0)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IFERROR(VLOOKUP($K512,Ene!$H$4:$N$489,7,FALSE),0)</f>
        <v>0</v>
      </c>
      <c r="O512" s="6">
        <f>IFERROR(VLOOKUP($K512,Feb!$H$4:$N$489,7,FALSE),0)</f>
        <v>0</v>
      </c>
      <c r="P512" s="6">
        <f>IFERROR(VLOOKUP($K512,Mar!$H$4:$N$489,7,FALSE),0)</f>
        <v>0</v>
      </c>
      <c r="Q512" s="6">
        <f>IFERROR(VLOOKUP($K512,Abr!$H$4:$N$489,7,FALSE),0)</f>
        <v>0</v>
      </c>
      <c r="R512" s="6">
        <f>IFERROR(VLOOKUP($K512,May!$H$4:$N$489,7,FALSE),0)</f>
        <v>0</v>
      </c>
      <c r="S512" s="6">
        <f>IFERROR(VLOOKUP($K512,Jun!$H$4:$N$489,7,FALSE),0)</f>
        <v>0</v>
      </c>
      <c r="T512" s="6">
        <f>IFERROR(VLOOKUP($K512,Jul!$H$4:$N$489,7,FALSE),0)</f>
        <v>0</v>
      </c>
      <c r="U512" s="6">
        <f>IFERROR(VLOOKUP($K512,Ago!$H$4:$N$489,7,FALSE),0)</f>
        <v>0</v>
      </c>
      <c r="V512" s="6">
        <f>IFERROR(VLOOKUP($K512,Set!$H$4:$N$489,7,FALSE),0)</f>
        <v>0</v>
      </c>
      <c r="W512" s="6">
        <f>IFERROR(VLOOKUP($K512,Oct!$H$4:$N$489,7,FALSE),0)</f>
        <v>0</v>
      </c>
      <c r="X512" s="6">
        <f>IFERROR(VLOOKUP($K512,Nov!$H$4:$N$489,7,FALSE),0)</f>
        <v>0</v>
      </c>
      <c r="Y512" s="6">
        <f>IFERROR(VLOOKUP($K512,Dic!$H$4:$N$489,7,FALSE),0)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IFERROR(VLOOKUP($K513,Ene!$H$4:$N$489,7,FALSE),0)</f>
        <v>0</v>
      </c>
      <c r="O513" s="6">
        <f>IFERROR(VLOOKUP($K513,Feb!$H$4:$N$489,7,FALSE),0)</f>
        <v>0</v>
      </c>
      <c r="P513" s="6">
        <f>IFERROR(VLOOKUP($K513,Mar!$H$4:$N$489,7,FALSE),0)</f>
        <v>0</v>
      </c>
      <c r="Q513" s="6">
        <f>IFERROR(VLOOKUP($K513,Abr!$H$4:$N$489,7,FALSE),0)</f>
        <v>0</v>
      </c>
      <c r="R513" s="6">
        <f>IFERROR(VLOOKUP($K513,May!$H$4:$N$489,7,FALSE),0)</f>
        <v>0</v>
      </c>
      <c r="S513" s="6">
        <f>IFERROR(VLOOKUP($K513,Jun!$H$4:$N$489,7,FALSE),0)</f>
        <v>0</v>
      </c>
      <c r="T513" s="6">
        <f>IFERROR(VLOOKUP($K513,Jul!$H$4:$N$489,7,FALSE),0)</f>
        <v>0</v>
      </c>
      <c r="U513" s="6">
        <f>IFERROR(VLOOKUP($K513,Ago!$H$4:$N$489,7,FALSE),0)</f>
        <v>0</v>
      </c>
      <c r="V513" s="6">
        <f>IFERROR(VLOOKUP($K513,Set!$H$4:$N$489,7,FALSE),0)</f>
        <v>0</v>
      </c>
      <c r="W513" s="6">
        <f>IFERROR(VLOOKUP($K513,Oct!$H$4:$N$489,7,FALSE),0)</f>
        <v>0</v>
      </c>
      <c r="X513" s="6">
        <f>IFERROR(VLOOKUP($K513,Nov!$H$4:$N$489,7,FALSE),0)</f>
        <v>0</v>
      </c>
      <c r="Y513" s="6">
        <f>IFERROR(VLOOKUP($K513,Dic!$H$4:$N$489,7,FALSE),0)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IFERROR(VLOOKUP($K514,Ene!$H$4:$N$489,7,FALSE),0)</f>
        <v>0</v>
      </c>
      <c r="O514" s="6">
        <f>IFERROR(VLOOKUP($K514,Feb!$H$4:$N$489,7,FALSE),0)</f>
        <v>0</v>
      </c>
      <c r="P514" s="6">
        <f>IFERROR(VLOOKUP($K514,Mar!$H$4:$N$489,7,FALSE),0)</f>
        <v>0</v>
      </c>
      <c r="Q514" s="6">
        <f>IFERROR(VLOOKUP($K514,Abr!$H$4:$N$489,7,FALSE),0)</f>
        <v>0</v>
      </c>
      <c r="R514" s="6">
        <f>IFERROR(VLOOKUP($K514,May!$H$4:$N$489,7,FALSE),0)</f>
        <v>0</v>
      </c>
      <c r="S514" s="6">
        <f>IFERROR(VLOOKUP($K514,Jun!$H$4:$N$489,7,FALSE),0)</f>
        <v>0</v>
      </c>
      <c r="T514" s="6">
        <f>IFERROR(VLOOKUP($K514,Jul!$H$4:$N$489,7,FALSE),0)</f>
        <v>0</v>
      </c>
      <c r="U514" s="6">
        <f>IFERROR(VLOOKUP($K514,Ago!$H$4:$N$489,7,FALSE),0)</f>
        <v>0</v>
      </c>
      <c r="V514" s="6">
        <f>IFERROR(VLOOKUP($K514,Set!$H$4:$N$489,7,FALSE),0)</f>
        <v>0</v>
      </c>
      <c r="W514" s="6">
        <f>IFERROR(VLOOKUP($K514,Oct!$H$4:$N$489,7,FALSE),0)</f>
        <v>0</v>
      </c>
      <c r="X514" s="6">
        <f>IFERROR(VLOOKUP($K514,Nov!$H$4:$N$489,7,FALSE),0)</f>
        <v>0</v>
      </c>
      <c r="Y514" s="6">
        <f>IFERROR(VLOOKUP($K514,Dic!$H$4:$N$489,7,FALSE),0)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IFERROR(VLOOKUP($K515,Ene!$H$4:$N$489,7,FALSE),0)</f>
        <v>0</v>
      </c>
      <c r="O515" s="6">
        <f>IFERROR(VLOOKUP($K515,Feb!$H$4:$N$489,7,FALSE),0)</f>
        <v>0</v>
      </c>
      <c r="P515" s="6">
        <f>IFERROR(VLOOKUP($K515,Mar!$H$4:$N$489,7,FALSE),0)</f>
        <v>0</v>
      </c>
      <c r="Q515" s="6">
        <f>IFERROR(VLOOKUP($K515,Abr!$H$4:$N$489,7,FALSE),0)</f>
        <v>0</v>
      </c>
      <c r="R515" s="6">
        <f>IFERROR(VLOOKUP($K515,May!$H$4:$N$489,7,FALSE),0)</f>
        <v>0</v>
      </c>
      <c r="S515" s="6">
        <f>IFERROR(VLOOKUP($K515,Jun!$H$4:$N$489,7,FALSE),0)</f>
        <v>0</v>
      </c>
      <c r="T515" s="6">
        <f>IFERROR(VLOOKUP($K515,Jul!$H$4:$N$489,7,FALSE),0)</f>
        <v>0</v>
      </c>
      <c r="U515" s="6">
        <f>IFERROR(VLOOKUP($K515,Ago!$H$4:$N$489,7,FALSE),0)</f>
        <v>0</v>
      </c>
      <c r="V515" s="6">
        <f>IFERROR(VLOOKUP($K515,Set!$H$4:$N$489,7,FALSE),0)</f>
        <v>0</v>
      </c>
      <c r="W515" s="6">
        <f>IFERROR(VLOOKUP($K515,Oct!$H$4:$N$489,7,FALSE),0)</f>
        <v>0</v>
      </c>
      <c r="X515" s="6">
        <f>IFERROR(VLOOKUP($K515,Nov!$H$4:$N$489,7,FALSE),0)</f>
        <v>0</v>
      </c>
      <c r="Y515" s="6">
        <f>IFERROR(VLOOKUP($K515,Dic!$H$4:$N$489,7,FALSE),0)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IFERROR(VLOOKUP($K516,Ene!$H$4:$N$489,7,FALSE),0)</f>
        <v>0</v>
      </c>
      <c r="O516" s="6">
        <f>IFERROR(VLOOKUP($K516,Feb!$H$4:$N$489,7,FALSE),0)</f>
        <v>0</v>
      </c>
      <c r="P516" s="6">
        <f>IFERROR(VLOOKUP($K516,Mar!$H$4:$N$489,7,FALSE),0)</f>
        <v>0</v>
      </c>
      <c r="Q516" s="6">
        <f>IFERROR(VLOOKUP($K516,Abr!$H$4:$N$489,7,FALSE),0)</f>
        <v>0</v>
      </c>
      <c r="R516" s="6">
        <f>IFERROR(VLOOKUP($K516,May!$H$4:$N$489,7,FALSE),0)</f>
        <v>0</v>
      </c>
      <c r="S516" s="6">
        <f>IFERROR(VLOOKUP($K516,Jun!$H$4:$N$489,7,FALSE),0)</f>
        <v>0</v>
      </c>
      <c r="T516" s="6">
        <f>IFERROR(VLOOKUP($K516,Jul!$H$4:$N$489,7,FALSE),0)</f>
        <v>0</v>
      </c>
      <c r="U516" s="6">
        <f>IFERROR(VLOOKUP($K516,Ago!$H$4:$N$489,7,FALSE),0)</f>
        <v>0</v>
      </c>
      <c r="V516" s="6">
        <f>IFERROR(VLOOKUP($K516,Set!$H$4:$N$489,7,FALSE),0)</f>
        <v>0</v>
      </c>
      <c r="W516" s="6">
        <f>IFERROR(VLOOKUP($K516,Oct!$H$4:$N$489,7,FALSE),0)</f>
        <v>0</v>
      </c>
      <c r="X516" s="6">
        <f>IFERROR(VLOOKUP($K516,Nov!$H$4:$N$489,7,FALSE),0)</f>
        <v>0</v>
      </c>
      <c r="Y516" s="6">
        <f>IFERROR(VLOOKUP($K516,Dic!$H$4:$N$489,7,FALSE),0)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IFERROR(VLOOKUP($K517,Ene!$H$4:$N$489,7,FALSE),0)</f>
        <v>1</v>
      </c>
      <c r="O517" s="6">
        <f>IFERROR(VLOOKUP($K517,Feb!$H$4:$N$489,7,FALSE),0)</f>
        <v>0</v>
      </c>
      <c r="P517" s="6">
        <f>IFERROR(VLOOKUP($K517,Mar!$H$4:$N$489,7,FALSE),0)</f>
        <v>0</v>
      </c>
      <c r="Q517" s="6">
        <f>IFERROR(VLOOKUP($K517,Abr!$H$4:$N$489,7,FALSE),0)</f>
        <v>0</v>
      </c>
      <c r="R517" s="6">
        <f>IFERROR(VLOOKUP($K517,May!$H$4:$N$489,7,FALSE),0)</f>
        <v>0</v>
      </c>
      <c r="S517" s="6">
        <f>IFERROR(VLOOKUP($K517,Jun!$H$4:$N$489,7,FALSE),0)</f>
        <v>0</v>
      </c>
      <c r="T517" s="6">
        <f>IFERROR(VLOOKUP($K517,Jul!$H$4:$N$489,7,FALSE),0)</f>
        <v>0</v>
      </c>
      <c r="U517" s="6">
        <f>IFERROR(VLOOKUP($K517,Ago!$H$4:$N$489,7,FALSE),0)</f>
        <v>0</v>
      </c>
      <c r="V517" s="6">
        <f>IFERROR(VLOOKUP($K517,Set!$H$4:$N$489,7,FALSE),0)</f>
        <v>0</v>
      </c>
      <c r="W517" s="6">
        <f>IFERROR(VLOOKUP($K517,Oct!$H$4:$N$489,7,FALSE),0)</f>
        <v>0</v>
      </c>
      <c r="X517" s="6">
        <f>IFERROR(VLOOKUP($K517,Nov!$H$4:$N$489,7,FALSE),0)</f>
        <v>0</v>
      </c>
      <c r="Y517" s="6">
        <f>IFERROR(VLOOKUP($K517,Dic!$H$4:$N$489,7,FALSE),0)</f>
        <v>0</v>
      </c>
      <c r="Z517" s="6">
        <f t="shared" si="101"/>
        <v>1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1</v>
      </c>
      <c r="AE517" s="6">
        <f t="shared" si="106"/>
        <v>0</v>
      </c>
      <c r="AF517" s="6">
        <f t="shared" si="107"/>
        <v>1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IFERROR(VLOOKUP($K518,Ene!$H$4:$N$489,7,FALSE),0)</f>
        <v>0</v>
      </c>
      <c r="O518" s="6">
        <f>IFERROR(VLOOKUP($K518,Feb!$H$4:$N$489,7,FALSE),0)</f>
        <v>0</v>
      </c>
      <c r="P518" s="6">
        <f>IFERROR(VLOOKUP($K518,Mar!$H$4:$N$489,7,FALSE),0)</f>
        <v>0</v>
      </c>
      <c r="Q518" s="6">
        <f>IFERROR(VLOOKUP($K518,Abr!$H$4:$N$489,7,FALSE),0)</f>
        <v>1</v>
      </c>
      <c r="R518" s="6">
        <f>IFERROR(VLOOKUP($K518,May!$H$4:$N$489,7,FALSE),0)</f>
        <v>0</v>
      </c>
      <c r="S518" s="6">
        <f>IFERROR(VLOOKUP($K518,Jun!$H$4:$N$489,7,FALSE),0)</f>
        <v>0</v>
      </c>
      <c r="T518" s="6">
        <f>IFERROR(VLOOKUP($K518,Jul!$H$4:$N$489,7,FALSE),0)</f>
        <v>0</v>
      </c>
      <c r="U518" s="6">
        <f>IFERROR(VLOOKUP($K518,Ago!$H$4:$N$489,7,FALSE),0)</f>
        <v>0</v>
      </c>
      <c r="V518" s="6">
        <f>IFERROR(VLOOKUP($K518,Set!$H$4:$N$489,7,FALSE),0)</f>
        <v>0</v>
      </c>
      <c r="W518" s="6">
        <f>IFERROR(VLOOKUP($K518,Oct!$H$4:$N$489,7,FALSE),0)</f>
        <v>0</v>
      </c>
      <c r="X518" s="6">
        <f>IFERROR(VLOOKUP($K518,Nov!$H$4:$N$489,7,FALSE),0)</f>
        <v>0</v>
      </c>
      <c r="Y518" s="6">
        <f>IFERROR(VLOOKUP($K518,Dic!$H$4:$N$489,7,FALSE),0)</f>
        <v>0</v>
      </c>
      <c r="Z518" s="6">
        <f t="shared" si="101"/>
        <v>0</v>
      </c>
      <c r="AA518" s="6">
        <f t="shared" si="102"/>
        <v>1</v>
      </c>
      <c r="AB518" s="6">
        <f t="shared" si="103"/>
        <v>0</v>
      </c>
      <c r="AC518" s="6">
        <f t="shared" si="104"/>
        <v>0</v>
      </c>
      <c r="AD518" s="6">
        <f t="shared" si="105"/>
        <v>1</v>
      </c>
      <c r="AE518" s="6">
        <f t="shared" si="106"/>
        <v>0</v>
      </c>
      <c r="AF518" s="6">
        <f t="shared" si="107"/>
        <v>1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IFERROR(VLOOKUP($K519,Ene!$H$4:$N$489,7,FALSE),0)</f>
        <v>0</v>
      </c>
      <c r="O519" s="6">
        <f>IFERROR(VLOOKUP($K519,Feb!$H$4:$N$489,7,FALSE),0)</f>
        <v>0</v>
      </c>
      <c r="P519" s="6">
        <f>IFERROR(VLOOKUP($K519,Mar!$H$4:$N$489,7,FALSE),0)</f>
        <v>0</v>
      </c>
      <c r="Q519" s="6">
        <f>IFERROR(VLOOKUP($K519,Abr!$H$4:$N$489,7,FALSE),0)</f>
        <v>0</v>
      </c>
      <c r="R519" s="6">
        <f>IFERROR(VLOOKUP($K519,May!$H$4:$N$489,7,FALSE),0)</f>
        <v>0</v>
      </c>
      <c r="S519" s="6">
        <f>IFERROR(VLOOKUP($K519,Jun!$H$4:$N$489,7,FALSE),0)</f>
        <v>0</v>
      </c>
      <c r="T519" s="6">
        <f>IFERROR(VLOOKUP($K519,Jul!$H$4:$N$489,7,FALSE),0)</f>
        <v>0</v>
      </c>
      <c r="U519" s="6">
        <f>IFERROR(VLOOKUP($K519,Ago!$H$4:$N$489,7,FALSE),0)</f>
        <v>0</v>
      </c>
      <c r="V519" s="6">
        <f>IFERROR(VLOOKUP($K519,Set!$H$4:$N$489,7,FALSE),0)</f>
        <v>0</v>
      </c>
      <c r="W519" s="6">
        <f>IFERROR(VLOOKUP($K519,Oct!$H$4:$N$489,7,FALSE),0)</f>
        <v>0</v>
      </c>
      <c r="X519" s="6">
        <f>IFERROR(VLOOKUP($K519,Nov!$H$4:$N$489,7,FALSE),0)</f>
        <v>0</v>
      </c>
      <c r="Y519" s="6">
        <f>IFERROR(VLOOKUP($K519,Dic!$H$4:$N$489,7,FALSE),0)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IFERROR(VLOOKUP($K520,Ene!$H$4:$N$489,7,FALSE),0)</f>
        <v>0</v>
      </c>
      <c r="O520" s="6">
        <f>IFERROR(VLOOKUP($K520,Feb!$H$4:$N$489,7,FALSE),0)</f>
        <v>0</v>
      </c>
      <c r="P520" s="6">
        <f>IFERROR(VLOOKUP($K520,Mar!$H$4:$N$489,7,FALSE),0)</f>
        <v>0</v>
      </c>
      <c r="Q520" s="6">
        <f>IFERROR(VLOOKUP($K520,Abr!$H$4:$N$489,7,FALSE),0)</f>
        <v>0</v>
      </c>
      <c r="R520" s="6">
        <f>IFERROR(VLOOKUP($K520,May!$H$4:$N$489,7,FALSE),0)</f>
        <v>0</v>
      </c>
      <c r="S520" s="6">
        <f>IFERROR(VLOOKUP($K520,Jun!$H$4:$N$489,7,FALSE),0)</f>
        <v>0</v>
      </c>
      <c r="T520" s="6">
        <f>IFERROR(VLOOKUP($K520,Jul!$H$4:$N$489,7,FALSE),0)</f>
        <v>0</v>
      </c>
      <c r="U520" s="6">
        <f>IFERROR(VLOOKUP($K520,Ago!$H$4:$N$489,7,FALSE),0)</f>
        <v>0</v>
      </c>
      <c r="V520" s="6">
        <f>IFERROR(VLOOKUP($K520,Set!$H$4:$N$489,7,FALSE),0)</f>
        <v>0</v>
      </c>
      <c r="W520" s="6">
        <f>IFERROR(VLOOKUP($K520,Oct!$H$4:$N$489,7,FALSE),0)</f>
        <v>0</v>
      </c>
      <c r="X520" s="6">
        <f>IFERROR(VLOOKUP($K520,Nov!$H$4:$N$489,7,FALSE),0)</f>
        <v>0</v>
      </c>
      <c r="Y520" s="6">
        <f>IFERROR(VLOOKUP($K520,Dic!$H$4:$N$489,7,FALSE),0)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IFERROR(VLOOKUP($K521,Ene!$H$4:$N$489,7,FALSE),0)</f>
        <v>1</v>
      </c>
      <c r="O521" s="6">
        <f>IFERROR(VLOOKUP($K521,Feb!$H$4:$N$489,7,FALSE),0)</f>
        <v>0</v>
      </c>
      <c r="P521" s="6">
        <f>IFERROR(VLOOKUP($K521,Mar!$H$4:$N$489,7,FALSE),0)</f>
        <v>1</v>
      </c>
      <c r="Q521" s="6">
        <f>IFERROR(VLOOKUP($K521,Abr!$H$4:$N$489,7,FALSE),0)</f>
        <v>0</v>
      </c>
      <c r="R521" s="6">
        <f>IFERROR(VLOOKUP($K521,May!$H$4:$N$489,7,FALSE),0)</f>
        <v>1</v>
      </c>
      <c r="S521" s="6">
        <f>IFERROR(VLOOKUP($K521,Jun!$H$4:$N$489,7,FALSE),0)</f>
        <v>2</v>
      </c>
      <c r="T521" s="6">
        <f>IFERROR(VLOOKUP($K521,Jul!$H$4:$N$489,7,FALSE),0)</f>
        <v>0</v>
      </c>
      <c r="U521" s="6">
        <f>IFERROR(VLOOKUP($K521,Ago!$H$4:$N$489,7,FALSE),0)</f>
        <v>0</v>
      </c>
      <c r="V521" s="6">
        <f>IFERROR(VLOOKUP($K521,Set!$H$4:$N$489,7,FALSE),0)</f>
        <v>0</v>
      </c>
      <c r="W521" s="6">
        <f>IFERROR(VLOOKUP($K521,Oct!$H$4:$N$489,7,FALSE),0)</f>
        <v>0</v>
      </c>
      <c r="X521" s="6">
        <f>IFERROR(VLOOKUP($K521,Nov!$H$4:$N$489,7,FALSE),0)</f>
        <v>0</v>
      </c>
      <c r="Y521" s="6">
        <f>IFERROR(VLOOKUP($K521,Dic!$H$4:$N$489,7,FALSE),0)</f>
        <v>0</v>
      </c>
      <c r="Z521" s="6">
        <f t="shared" si="101"/>
        <v>2</v>
      </c>
      <c r="AA521" s="6">
        <f t="shared" si="102"/>
        <v>3</v>
      </c>
      <c r="AB521" s="6">
        <f t="shared" si="103"/>
        <v>0</v>
      </c>
      <c r="AC521" s="6">
        <f t="shared" si="104"/>
        <v>0</v>
      </c>
      <c r="AD521" s="6">
        <f t="shared" si="105"/>
        <v>5</v>
      </c>
      <c r="AE521" s="6">
        <f t="shared" si="106"/>
        <v>0</v>
      </c>
      <c r="AF521" s="6">
        <f t="shared" si="107"/>
        <v>5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IFERROR(VLOOKUP($K522,Ene!$H$4:$N$489,7,FALSE),0)</f>
        <v>0</v>
      </c>
      <c r="O522" s="6">
        <f>IFERROR(VLOOKUP($K522,Feb!$H$4:$N$489,7,FALSE),0)</f>
        <v>0</v>
      </c>
      <c r="P522" s="6">
        <f>IFERROR(VLOOKUP($K522,Mar!$H$4:$N$489,7,FALSE),0)</f>
        <v>0</v>
      </c>
      <c r="Q522" s="6">
        <f>IFERROR(VLOOKUP($K522,Abr!$H$4:$N$489,7,FALSE),0)</f>
        <v>0</v>
      </c>
      <c r="R522" s="6">
        <f>IFERROR(VLOOKUP($K522,May!$H$4:$N$489,7,FALSE),0)</f>
        <v>0</v>
      </c>
      <c r="S522" s="6">
        <f>IFERROR(VLOOKUP($K522,Jun!$H$4:$N$489,7,FALSE),0)</f>
        <v>0</v>
      </c>
      <c r="T522" s="6">
        <f>IFERROR(VLOOKUP($K522,Jul!$H$4:$N$489,7,FALSE),0)</f>
        <v>0</v>
      </c>
      <c r="U522" s="6">
        <f>IFERROR(VLOOKUP($K522,Ago!$H$4:$N$489,7,FALSE),0)</f>
        <v>0</v>
      </c>
      <c r="V522" s="6">
        <f>IFERROR(VLOOKUP($K522,Set!$H$4:$N$489,7,FALSE),0)</f>
        <v>0</v>
      </c>
      <c r="W522" s="6">
        <f>IFERROR(VLOOKUP($K522,Oct!$H$4:$N$489,7,FALSE),0)</f>
        <v>0</v>
      </c>
      <c r="X522" s="6">
        <f>IFERROR(VLOOKUP($K522,Nov!$H$4:$N$489,7,FALSE),0)</f>
        <v>0</v>
      </c>
      <c r="Y522" s="6">
        <f>IFERROR(VLOOKUP($K522,Dic!$H$4:$N$489,7,FALSE),0)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IFERROR(VLOOKUP($K523,Ene!$H$4:$N$489,7,FALSE),0)</f>
        <v>0</v>
      </c>
      <c r="O523" s="6">
        <f>IFERROR(VLOOKUP($K523,Feb!$H$4:$N$489,7,FALSE),0)</f>
        <v>0</v>
      </c>
      <c r="P523" s="6">
        <f>IFERROR(VLOOKUP($K523,Mar!$H$4:$N$489,7,FALSE),0)</f>
        <v>0</v>
      </c>
      <c r="Q523" s="6">
        <f>IFERROR(VLOOKUP($K523,Abr!$H$4:$N$489,7,FALSE),0)</f>
        <v>0</v>
      </c>
      <c r="R523" s="6">
        <f>IFERROR(VLOOKUP($K523,May!$H$4:$N$489,7,FALSE),0)</f>
        <v>0</v>
      </c>
      <c r="S523" s="6">
        <f>IFERROR(VLOOKUP($K523,Jun!$H$4:$N$489,7,FALSE),0)</f>
        <v>0</v>
      </c>
      <c r="T523" s="6">
        <f>IFERROR(VLOOKUP($K523,Jul!$H$4:$N$489,7,FALSE),0)</f>
        <v>0</v>
      </c>
      <c r="U523" s="6">
        <f>IFERROR(VLOOKUP($K523,Ago!$H$4:$N$489,7,FALSE),0)</f>
        <v>0</v>
      </c>
      <c r="V523" s="6">
        <f>IFERROR(VLOOKUP($K523,Set!$H$4:$N$489,7,FALSE),0)</f>
        <v>0</v>
      </c>
      <c r="W523" s="6">
        <f>IFERROR(VLOOKUP($K523,Oct!$H$4:$N$489,7,FALSE),0)</f>
        <v>0</v>
      </c>
      <c r="X523" s="6">
        <f>IFERROR(VLOOKUP($K523,Nov!$H$4:$N$489,7,FALSE),0)</f>
        <v>0</v>
      </c>
      <c r="Y523" s="6">
        <f>IFERROR(VLOOKUP($K523,Dic!$H$4:$N$489,7,FALSE),0)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IFERROR(VLOOKUP($K524,Ene!$H$4:$N$489,7,FALSE),0)</f>
        <v>0</v>
      </c>
      <c r="O524" s="6">
        <f>IFERROR(VLOOKUP($K524,Feb!$H$4:$N$489,7,FALSE),0)</f>
        <v>0</v>
      </c>
      <c r="P524" s="6">
        <f>IFERROR(VLOOKUP($K524,Mar!$H$4:$N$489,7,FALSE),0)</f>
        <v>0</v>
      </c>
      <c r="Q524" s="6">
        <f>IFERROR(VLOOKUP($K524,Abr!$H$4:$N$489,7,FALSE),0)</f>
        <v>0</v>
      </c>
      <c r="R524" s="6">
        <f>IFERROR(VLOOKUP($K524,May!$H$4:$N$489,7,FALSE),0)</f>
        <v>0</v>
      </c>
      <c r="S524" s="6">
        <f>IFERROR(VLOOKUP($K524,Jun!$H$4:$N$489,7,FALSE),0)</f>
        <v>0</v>
      </c>
      <c r="T524" s="6">
        <f>IFERROR(VLOOKUP($K524,Jul!$H$4:$N$489,7,FALSE),0)</f>
        <v>0</v>
      </c>
      <c r="U524" s="6">
        <f>IFERROR(VLOOKUP($K524,Ago!$H$4:$N$489,7,FALSE),0)</f>
        <v>0</v>
      </c>
      <c r="V524" s="6">
        <f>IFERROR(VLOOKUP($K524,Set!$H$4:$N$489,7,FALSE),0)</f>
        <v>0</v>
      </c>
      <c r="W524" s="6">
        <f>IFERROR(VLOOKUP($K524,Oct!$H$4:$N$489,7,FALSE),0)</f>
        <v>0</v>
      </c>
      <c r="X524" s="6">
        <f>IFERROR(VLOOKUP($K524,Nov!$H$4:$N$489,7,FALSE),0)</f>
        <v>0</v>
      </c>
      <c r="Y524" s="6">
        <f>IFERROR(VLOOKUP($K524,Dic!$H$4:$N$489,7,FALSE),0)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IFERROR(VLOOKUP($K525,Ene!$H$4:$N$489,7,FALSE),0)</f>
        <v>0</v>
      </c>
      <c r="O525" s="6">
        <f>IFERROR(VLOOKUP($K525,Feb!$H$4:$N$489,7,FALSE),0)</f>
        <v>0</v>
      </c>
      <c r="P525" s="6">
        <f>IFERROR(VLOOKUP($K525,Mar!$H$4:$N$489,7,FALSE),0)</f>
        <v>0</v>
      </c>
      <c r="Q525" s="6">
        <f>IFERROR(VLOOKUP($K525,Abr!$H$4:$N$489,7,FALSE),0)</f>
        <v>0</v>
      </c>
      <c r="R525" s="6">
        <f>IFERROR(VLOOKUP($K525,May!$H$4:$N$489,7,FALSE),0)</f>
        <v>0</v>
      </c>
      <c r="S525" s="6">
        <f>IFERROR(VLOOKUP($K525,Jun!$H$4:$N$489,7,FALSE),0)</f>
        <v>0</v>
      </c>
      <c r="T525" s="6">
        <f>IFERROR(VLOOKUP($K525,Jul!$H$4:$N$489,7,FALSE),0)</f>
        <v>0</v>
      </c>
      <c r="U525" s="6">
        <f>IFERROR(VLOOKUP($K525,Ago!$H$4:$N$489,7,FALSE),0)</f>
        <v>0</v>
      </c>
      <c r="V525" s="6">
        <f>IFERROR(VLOOKUP($K525,Set!$H$4:$N$489,7,FALSE),0)</f>
        <v>0</v>
      </c>
      <c r="W525" s="6">
        <f>IFERROR(VLOOKUP($K525,Oct!$H$4:$N$489,7,FALSE),0)</f>
        <v>0</v>
      </c>
      <c r="X525" s="6">
        <f>IFERROR(VLOOKUP($K525,Nov!$H$4:$N$489,7,FALSE),0)</f>
        <v>0</v>
      </c>
      <c r="Y525" s="6">
        <f>IFERROR(VLOOKUP($K525,Dic!$H$4:$N$489,7,FALSE),0)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IFERROR(VLOOKUP($K526,Ene!$H$4:$N$489,7,FALSE),0)</f>
        <v>0</v>
      </c>
      <c r="O526" s="6">
        <f>IFERROR(VLOOKUP($K526,Feb!$H$4:$N$489,7,FALSE),0)</f>
        <v>0</v>
      </c>
      <c r="P526" s="6">
        <f>IFERROR(VLOOKUP($K526,Mar!$H$4:$N$489,7,FALSE),0)</f>
        <v>0</v>
      </c>
      <c r="Q526" s="6">
        <f>IFERROR(VLOOKUP($K526,Abr!$H$4:$N$489,7,FALSE),0)</f>
        <v>0</v>
      </c>
      <c r="R526" s="6">
        <f>IFERROR(VLOOKUP($K526,May!$H$4:$N$489,7,FALSE),0)</f>
        <v>0</v>
      </c>
      <c r="S526" s="6">
        <f>IFERROR(VLOOKUP($K526,Jun!$H$4:$N$489,7,FALSE),0)</f>
        <v>0</v>
      </c>
      <c r="T526" s="6">
        <f>IFERROR(VLOOKUP($K526,Jul!$H$4:$N$489,7,FALSE),0)</f>
        <v>0</v>
      </c>
      <c r="U526" s="6">
        <f>IFERROR(VLOOKUP($K526,Ago!$H$4:$N$489,7,FALSE),0)</f>
        <v>0</v>
      </c>
      <c r="V526" s="6">
        <f>IFERROR(VLOOKUP($K526,Set!$H$4:$N$489,7,FALSE),0)</f>
        <v>0</v>
      </c>
      <c r="W526" s="6">
        <f>IFERROR(VLOOKUP($K526,Oct!$H$4:$N$489,7,FALSE),0)</f>
        <v>0</v>
      </c>
      <c r="X526" s="6">
        <f>IFERROR(VLOOKUP($K526,Nov!$H$4:$N$489,7,FALSE),0)</f>
        <v>0</v>
      </c>
      <c r="Y526" s="6">
        <f>IFERROR(VLOOKUP($K526,Dic!$H$4:$N$489,7,FALSE),0)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IFERROR(VLOOKUP($K527,Ene!$H$4:$N$489,7,FALSE),0)</f>
        <v>0</v>
      </c>
      <c r="O527" s="6">
        <f>IFERROR(VLOOKUP($K527,Feb!$H$4:$N$489,7,FALSE),0)</f>
        <v>0</v>
      </c>
      <c r="P527" s="6">
        <f>IFERROR(VLOOKUP($K527,Mar!$H$4:$N$489,7,FALSE),0)</f>
        <v>0</v>
      </c>
      <c r="Q527" s="6">
        <f>IFERROR(VLOOKUP($K527,Abr!$H$4:$N$489,7,FALSE),0)</f>
        <v>0</v>
      </c>
      <c r="R527" s="6">
        <f>IFERROR(VLOOKUP($K527,May!$H$4:$N$489,7,FALSE),0)</f>
        <v>0</v>
      </c>
      <c r="S527" s="6">
        <f>IFERROR(VLOOKUP($K527,Jun!$H$4:$N$489,7,FALSE),0)</f>
        <v>0</v>
      </c>
      <c r="T527" s="6">
        <f>IFERROR(VLOOKUP($K527,Jul!$H$4:$N$489,7,FALSE),0)</f>
        <v>0</v>
      </c>
      <c r="U527" s="6">
        <f>IFERROR(VLOOKUP($K527,Ago!$H$4:$N$489,7,FALSE),0)</f>
        <v>0</v>
      </c>
      <c r="V527" s="6">
        <f>IFERROR(VLOOKUP($K527,Set!$H$4:$N$489,7,FALSE),0)</f>
        <v>0</v>
      </c>
      <c r="W527" s="6">
        <f>IFERROR(VLOOKUP($K527,Oct!$H$4:$N$489,7,FALSE),0)</f>
        <v>0</v>
      </c>
      <c r="X527" s="6">
        <f>IFERROR(VLOOKUP($K527,Nov!$H$4:$N$489,7,FALSE),0)</f>
        <v>0</v>
      </c>
      <c r="Y527" s="6">
        <f>IFERROR(VLOOKUP($K527,Dic!$H$4:$N$489,7,FALSE),0)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IFERROR(VLOOKUP($K528,Ene!$H$4:$N$489,7,FALSE),0)</f>
        <v>0</v>
      </c>
      <c r="O528" s="6">
        <f>IFERROR(VLOOKUP($K528,Feb!$H$4:$N$489,7,FALSE),0)</f>
        <v>0</v>
      </c>
      <c r="P528" s="6">
        <f>IFERROR(VLOOKUP($K528,Mar!$H$4:$N$489,7,FALSE),0)</f>
        <v>0</v>
      </c>
      <c r="Q528" s="6">
        <f>IFERROR(VLOOKUP($K528,Abr!$H$4:$N$489,7,FALSE),0)</f>
        <v>0</v>
      </c>
      <c r="R528" s="6">
        <f>IFERROR(VLOOKUP($K528,May!$H$4:$N$489,7,FALSE),0)</f>
        <v>0</v>
      </c>
      <c r="S528" s="6">
        <f>IFERROR(VLOOKUP($K528,Jun!$H$4:$N$489,7,FALSE),0)</f>
        <v>0</v>
      </c>
      <c r="T528" s="6">
        <f>IFERROR(VLOOKUP($K528,Jul!$H$4:$N$489,7,FALSE),0)</f>
        <v>0</v>
      </c>
      <c r="U528" s="6">
        <f>IFERROR(VLOOKUP($K528,Ago!$H$4:$N$489,7,FALSE),0)</f>
        <v>0</v>
      </c>
      <c r="V528" s="6">
        <f>IFERROR(VLOOKUP($K528,Set!$H$4:$N$489,7,FALSE),0)</f>
        <v>0</v>
      </c>
      <c r="W528" s="6">
        <f>IFERROR(VLOOKUP($K528,Oct!$H$4:$N$489,7,FALSE),0)</f>
        <v>0</v>
      </c>
      <c r="X528" s="6">
        <f>IFERROR(VLOOKUP($K528,Nov!$H$4:$N$489,7,FALSE),0)</f>
        <v>0</v>
      </c>
      <c r="Y528" s="6">
        <f>IFERROR(VLOOKUP($K528,Dic!$H$4:$N$489,7,FALSE),0)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IFERROR(VLOOKUP($K529,Ene!$H$4:$N$489,7,FALSE),0)</f>
        <v>0</v>
      </c>
      <c r="O529" s="6">
        <f>IFERROR(VLOOKUP($K529,Feb!$H$4:$N$489,7,FALSE),0)</f>
        <v>0</v>
      </c>
      <c r="P529" s="6">
        <f>IFERROR(VLOOKUP($K529,Mar!$H$4:$N$489,7,FALSE),0)</f>
        <v>0</v>
      </c>
      <c r="Q529" s="6">
        <f>IFERROR(VLOOKUP($K529,Abr!$H$4:$N$489,7,FALSE),0)</f>
        <v>0</v>
      </c>
      <c r="R529" s="6">
        <f>IFERROR(VLOOKUP($K529,May!$H$4:$N$489,7,FALSE),0)</f>
        <v>0</v>
      </c>
      <c r="S529" s="6">
        <f>IFERROR(VLOOKUP($K529,Jun!$H$4:$N$489,7,FALSE),0)</f>
        <v>0</v>
      </c>
      <c r="T529" s="6">
        <f>IFERROR(VLOOKUP($K529,Jul!$H$4:$N$489,7,FALSE),0)</f>
        <v>0</v>
      </c>
      <c r="U529" s="6">
        <f>IFERROR(VLOOKUP($K529,Ago!$H$4:$N$489,7,FALSE),0)</f>
        <v>0</v>
      </c>
      <c r="V529" s="6">
        <f>IFERROR(VLOOKUP($K529,Set!$H$4:$N$489,7,FALSE),0)</f>
        <v>0</v>
      </c>
      <c r="W529" s="6">
        <f>IFERROR(VLOOKUP($K529,Oct!$H$4:$N$489,7,FALSE),0)</f>
        <v>0</v>
      </c>
      <c r="X529" s="6">
        <f>IFERROR(VLOOKUP($K529,Nov!$H$4:$N$489,7,FALSE),0)</f>
        <v>0</v>
      </c>
      <c r="Y529" s="6">
        <f>IFERROR(VLOOKUP($K529,Dic!$H$4:$N$489,7,FALSE),0)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IFERROR(VLOOKUP($K530,Ene!$H$4:$N$489,7,FALSE),0)</f>
        <v>0</v>
      </c>
      <c r="O530" s="6">
        <f>IFERROR(VLOOKUP($K530,Feb!$H$4:$N$489,7,FALSE),0)</f>
        <v>0</v>
      </c>
      <c r="P530" s="6">
        <f>IFERROR(VLOOKUP($K530,Mar!$H$4:$N$489,7,FALSE),0)</f>
        <v>0</v>
      </c>
      <c r="Q530" s="6">
        <f>IFERROR(VLOOKUP($K530,Abr!$H$4:$N$489,7,FALSE),0)</f>
        <v>0</v>
      </c>
      <c r="R530" s="6">
        <f>IFERROR(VLOOKUP($K530,May!$H$4:$N$489,7,FALSE),0)</f>
        <v>0</v>
      </c>
      <c r="S530" s="6">
        <f>IFERROR(VLOOKUP($K530,Jun!$H$4:$N$489,7,FALSE),0)</f>
        <v>0</v>
      </c>
      <c r="T530" s="6">
        <f>IFERROR(VLOOKUP($K530,Jul!$H$4:$N$489,7,FALSE),0)</f>
        <v>0</v>
      </c>
      <c r="U530" s="6">
        <f>IFERROR(VLOOKUP($K530,Ago!$H$4:$N$489,7,FALSE),0)</f>
        <v>0</v>
      </c>
      <c r="V530" s="6">
        <f>IFERROR(VLOOKUP($K530,Set!$H$4:$N$489,7,FALSE),0)</f>
        <v>0</v>
      </c>
      <c r="W530" s="6">
        <f>IFERROR(VLOOKUP($K530,Oct!$H$4:$N$489,7,FALSE),0)</f>
        <v>0</v>
      </c>
      <c r="X530" s="6">
        <f>IFERROR(VLOOKUP($K530,Nov!$H$4:$N$489,7,FALSE),0)</f>
        <v>0</v>
      </c>
      <c r="Y530" s="6">
        <f>IFERROR(VLOOKUP($K530,Dic!$H$4:$N$489,7,FALSE),0)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IFERROR(VLOOKUP($K531,Ene!$H$4:$N$489,7,FALSE),0)</f>
        <v>0</v>
      </c>
      <c r="O531" s="6">
        <f>IFERROR(VLOOKUP($K531,Feb!$H$4:$N$489,7,FALSE),0)</f>
        <v>0</v>
      </c>
      <c r="P531" s="6">
        <f>IFERROR(VLOOKUP($K531,Mar!$H$4:$N$489,7,FALSE),0)</f>
        <v>0</v>
      </c>
      <c r="Q531" s="6">
        <f>IFERROR(VLOOKUP($K531,Abr!$H$4:$N$489,7,FALSE),0)</f>
        <v>0</v>
      </c>
      <c r="R531" s="6">
        <f>IFERROR(VLOOKUP($K531,May!$H$4:$N$489,7,FALSE),0)</f>
        <v>0</v>
      </c>
      <c r="S531" s="6">
        <f>IFERROR(VLOOKUP($K531,Jun!$H$4:$N$489,7,FALSE),0)</f>
        <v>0</v>
      </c>
      <c r="T531" s="6">
        <f>IFERROR(VLOOKUP($K531,Jul!$H$4:$N$489,7,FALSE),0)</f>
        <v>0</v>
      </c>
      <c r="U531" s="6">
        <f>IFERROR(VLOOKUP($K531,Ago!$H$4:$N$489,7,FALSE),0)</f>
        <v>0</v>
      </c>
      <c r="V531" s="6">
        <f>IFERROR(VLOOKUP($K531,Set!$H$4:$N$489,7,FALSE),0)</f>
        <v>0</v>
      </c>
      <c r="W531" s="6">
        <f>IFERROR(VLOOKUP($K531,Oct!$H$4:$N$489,7,FALSE),0)</f>
        <v>0</v>
      </c>
      <c r="X531" s="6">
        <f>IFERROR(VLOOKUP($K531,Nov!$H$4:$N$489,7,FALSE),0)</f>
        <v>0</v>
      </c>
      <c r="Y531" s="6">
        <f>IFERROR(VLOOKUP($K531,Dic!$H$4:$N$489,7,FALSE),0)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IFERROR(VLOOKUP($K532,Ene!$H$4:$N$489,7,FALSE),0)</f>
        <v>0</v>
      </c>
      <c r="O532" s="6">
        <f>IFERROR(VLOOKUP($K532,Feb!$H$4:$N$489,7,FALSE),0)</f>
        <v>0</v>
      </c>
      <c r="P532" s="6">
        <f>IFERROR(VLOOKUP($K532,Mar!$H$4:$N$489,7,FALSE),0)</f>
        <v>0</v>
      </c>
      <c r="Q532" s="6">
        <f>IFERROR(VLOOKUP($K532,Abr!$H$4:$N$489,7,FALSE),0)</f>
        <v>0</v>
      </c>
      <c r="R532" s="6">
        <f>IFERROR(VLOOKUP($K532,May!$H$4:$N$489,7,FALSE),0)</f>
        <v>0</v>
      </c>
      <c r="S532" s="6">
        <f>IFERROR(VLOOKUP($K532,Jun!$H$4:$N$489,7,FALSE),0)</f>
        <v>0</v>
      </c>
      <c r="T532" s="6">
        <f>IFERROR(VLOOKUP($K532,Jul!$H$4:$N$489,7,FALSE),0)</f>
        <v>0</v>
      </c>
      <c r="U532" s="6">
        <f>IFERROR(VLOOKUP($K532,Ago!$H$4:$N$489,7,FALSE),0)</f>
        <v>0</v>
      </c>
      <c r="V532" s="6">
        <f>IFERROR(VLOOKUP($K532,Set!$H$4:$N$489,7,FALSE),0)</f>
        <v>0</v>
      </c>
      <c r="W532" s="6">
        <f>IFERROR(VLOOKUP($K532,Oct!$H$4:$N$489,7,FALSE),0)</f>
        <v>0</v>
      </c>
      <c r="X532" s="6">
        <f>IFERROR(VLOOKUP($K532,Nov!$H$4:$N$489,7,FALSE),0)</f>
        <v>0</v>
      </c>
      <c r="Y532" s="6">
        <f>IFERROR(VLOOKUP($K532,Dic!$H$4:$N$489,7,FALSE),0)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IFERROR(VLOOKUP($K533,Ene!$H$4:$N$489,7,FALSE),0)</f>
        <v>0</v>
      </c>
      <c r="O533" s="6">
        <f>IFERROR(VLOOKUP($K533,Feb!$H$4:$N$489,7,FALSE),0)</f>
        <v>0</v>
      </c>
      <c r="P533" s="6">
        <f>IFERROR(VLOOKUP($K533,Mar!$H$4:$N$489,7,FALSE),0)</f>
        <v>0</v>
      </c>
      <c r="Q533" s="6">
        <f>IFERROR(VLOOKUP($K533,Abr!$H$4:$N$489,7,FALSE),0)</f>
        <v>0</v>
      </c>
      <c r="R533" s="6">
        <f>IFERROR(VLOOKUP($K533,May!$H$4:$N$489,7,FALSE),0)</f>
        <v>0</v>
      </c>
      <c r="S533" s="6">
        <f>IFERROR(VLOOKUP($K533,Jun!$H$4:$N$489,7,FALSE),0)</f>
        <v>0</v>
      </c>
      <c r="T533" s="6">
        <f>IFERROR(VLOOKUP($K533,Jul!$H$4:$N$489,7,FALSE),0)</f>
        <v>0</v>
      </c>
      <c r="U533" s="6">
        <f>IFERROR(VLOOKUP($K533,Ago!$H$4:$N$489,7,FALSE),0)</f>
        <v>0</v>
      </c>
      <c r="V533" s="6">
        <f>IFERROR(VLOOKUP($K533,Set!$H$4:$N$489,7,FALSE),0)</f>
        <v>0</v>
      </c>
      <c r="W533" s="6">
        <f>IFERROR(VLOOKUP($K533,Oct!$H$4:$N$489,7,FALSE),0)</f>
        <v>0</v>
      </c>
      <c r="X533" s="6">
        <f>IFERROR(VLOOKUP($K533,Nov!$H$4:$N$489,7,FALSE),0)</f>
        <v>0</v>
      </c>
      <c r="Y533" s="6">
        <f>IFERROR(VLOOKUP($K533,Dic!$H$4:$N$489,7,FALSE),0)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IFERROR(VLOOKUP($K534,Ene!$H$4:$N$489,7,FALSE),0)</f>
        <v>0</v>
      </c>
      <c r="O534" s="6">
        <f>IFERROR(VLOOKUP($K534,Feb!$H$4:$N$489,7,FALSE),0)</f>
        <v>0</v>
      </c>
      <c r="P534" s="6">
        <f>IFERROR(VLOOKUP($K534,Mar!$H$4:$N$489,7,FALSE),0)</f>
        <v>0</v>
      </c>
      <c r="Q534" s="6">
        <f>IFERROR(VLOOKUP($K534,Abr!$H$4:$N$489,7,FALSE),0)</f>
        <v>0</v>
      </c>
      <c r="R534" s="6">
        <f>IFERROR(VLOOKUP($K534,May!$H$4:$N$489,7,FALSE),0)</f>
        <v>0</v>
      </c>
      <c r="S534" s="6">
        <f>IFERROR(VLOOKUP($K534,Jun!$H$4:$N$489,7,FALSE),0)</f>
        <v>0</v>
      </c>
      <c r="T534" s="6">
        <f>IFERROR(VLOOKUP($K534,Jul!$H$4:$N$489,7,FALSE),0)</f>
        <v>0</v>
      </c>
      <c r="U534" s="6">
        <f>IFERROR(VLOOKUP($K534,Ago!$H$4:$N$489,7,FALSE),0)</f>
        <v>0</v>
      </c>
      <c r="V534" s="6">
        <f>IFERROR(VLOOKUP($K534,Set!$H$4:$N$489,7,FALSE),0)</f>
        <v>0</v>
      </c>
      <c r="W534" s="6">
        <f>IFERROR(VLOOKUP($K534,Oct!$H$4:$N$489,7,FALSE),0)</f>
        <v>0</v>
      </c>
      <c r="X534" s="6">
        <f>IFERROR(VLOOKUP($K534,Nov!$H$4:$N$489,7,FALSE),0)</f>
        <v>0</v>
      </c>
      <c r="Y534" s="6">
        <f>IFERROR(VLOOKUP($K534,Dic!$H$4:$N$489,7,FALSE),0)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IFERROR(VLOOKUP($K535,Ene!$H$4:$N$489,7,FALSE),0)</f>
        <v>0</v>
      </c>
      <c r="O535" s="6">
        <f>IFERROR(VLOOKUP($K535,Feb!$H$4:$N$489,7,FALSE),0)</f>
        <v>0</v>
      </c>
      <c r="P535" s="6">
        <f>IFERROR(VLOOKUP($K535,Mar!$H$4:$N$489,7,FALSE),0)</f>
        <v>0</v>
      </c>
      <c r="Q535" s="6">
        <f>IFERROR(VLOOKUP($K535,Abr!$H$4:$N$489,7,FALSE),0)</f>
        <v>0</v>
      </c>
      <c r="R535" s="6">
        <f>IFERROR(VLOOKUP($K535,May!$H$4:$N$489,7,FALSE),0)</f>
        <v>0</v>
      </c>
      <c r="S535" s="6">
        <f>IFERROR(VLOOKUP($K535,Jun!$H$4:$N$489,7,FALSE),0)</f>
        <v>0</v>
      </c>
      <c r="T535" s="6">
        <f>IFERROR(VLOOKUP($K535,Jul!$H$4:$N$489,7,FALSE),0)</f>
        <v>0</v>
      </c>
      <c r="U535" s="6">
        <f>IFERROR(VLOOKUP($K535,Ago!$H$4:$N$489,7,FALSE),0)</f>
        <v>0</v>
      </c>
      <c r="V535" s="6">
        <f>IFERROR(VLOOKUP($K535,Set!$H$4:$N$489,7,FALSE),0)</f>
        <v>0</v>
      </c>
      <c r="W535" s="6">
        <f>IFERROR(VLOOKUP($K535,Oct!$H$4:$N$489,7,FALSE),0)</f>
        <v>0</v>
      </c>
      <c r="X535" s="6">
        <f>IFERROR(VLOOKUP($K535,Nov!$H$4:$N$489,7,FALSE),0)</f>
        <v>0</v>
      </c>
      <c r="Y535" s="6">
        <f>IFERROR(VLOOKUP($K535,Dic!$H$4:$N$489,7,FALSE),0)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IFERROR(VLOOKUP($K536,Ene!$H$4:$N$489,7,FALSE),0)</f>
        <v>0</v>
      </c>
      <c r="O536" s="6">
        <f>IFERROR(VLOOKUP($K536,Feb!$H$4:$N$489,7,FALSE),0)</f>
        <v>0</v>
      </c>
      <c r="P536" s="6">
        <f>IFERROR(VLOOKUP($K536,Mar!$H$4:$N$489,7,FALSE),0)</f>
        <v>3</v>
      </c>
      <c r="Q536" s="6">
        <f>IFERROR(VLOOKUP($K536,Abr!$H$4:$N$489,7,FALSE),0)</f>
        <v>0</v>
      </c>
      <c r="R536" s="6">
        <f>IFERROR(VLOOKUP($K536,May!$H$4:$N$489,7,FALSE),0)</f>
        <v>0</v>
      </c>
      <c r="S536" s="6">
        <f>IFERROR(VLOOKUP($K536,Jun!$H$4:$N$489,7,FALSE),0)</f>
        <v>0</v>
      </c>
      <c r="T536" s="6">
        <f>IFERROR(VLOOKUP($K536,Jul!$H$4:$N$489,7,FALSE),0)</f>
        <v>0</v>
      </c>
      <c r="U536" s="6">
        <f>IFERROR(VLOOKUP($K536,Ago!$H$4:$N$489,7,FALSE),0)</f>
        <v>0</v>
      </c>
      <c r="V536" s="6">
        <f>IFERROR(VLOOKUP($K536,Set!$H$4:$N$489,7,FALSE),0)</f>
        <v>0</v>
      </c>
      <c r="W536" s="6">
        <f>IFERROR(VLOOKUP($K536,Oct!$H$4:$N$489,7,FALSE),0)</f>
        <v>0</v>
      </c>
      <c r="X536" s="6">
        <f>IFERROR(VLOOKUP($K536,Nov!$H$4:$N$489,7,FALSE),0)</f>
        <v>0</v>
      </c>
      <c r="Y536" s="6">
        <f>IFERROR(VLOOKUP($K536,Dic!$H$4:$N$489,7,FALSE),0)</f>
        <v>0</v>
      </c>
      <c r="Z536" s="6">
        <f t="shared" si="101"/>
        <v>3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3</v>
      </c>
      <c r="AE536" s="6">
        <f t="shared" si="106"/>
        <v>0</v>
      </c>
      <c r="AF536" s="6">
        <f t="shared" si="107"/>
        <v>3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IFERROR(VLOOKUP($K537,Ene!$H$4:$N$489,7,FALSE),0)</f>
        <v>0</v>
      </c>
      <c r="O537" s="6">
        <f>IFERROR(VLOOKUP($K537,Feb!$H$4:$N$489,7,FALSE),0)</f>
        <v>0</v>
      </c>
      <c r="P537" s="6">
        <f>IFERROR(VLOOKUP($K537,Mar!$H$4:$N$489,7,FALSE),0)</f>
        <v>0</v>
      </c>
      <c r="Q537" s="6">
        <f>IFERROR(VLOOKUP($K537,Abr!$H$4:$N$489,7,FALSE),0)</f>
        <v>0</v>
      </c>
      <c r="R537" s="6">
        <f>IFERROR(VLOOKUP($K537,May!$H$4:$N$489,7,FALSE),0)</f>
        <v>0</v>
      </c>
      <c r="S537" s="6">
        <f>IFERROR(VLOOKUP($K537,Jun!$H$4:$N$489,7,FALSE),0)</f>
        <v>0</v>
      </c>
      <c r="T537" s="6">
        <f>IFERROR(VLOOKUP($K537,Jul!$H$4:$N$489,7,FALSE),0)</f>
        <v>0</v>
      </c>
      <c r="U537" s="6">
        <f>IFERROR(VLOOKUP($K537,Ago!$H$4:$N$489,7,FALSE),0)</f>
        <v>0</v>
      </c>
      <c r="V537" s="6">
        <f>IFERROR(VLOOKUP($K537,Set!$H$4:$N$489,7,FALSE),0)</f>
        <v>0</v>
      </c>
      <c r="W537" s="6">
        <f>IFERROR(VLOOKUP($K537,Oct!$H$4:$N$489,7,FALSE),0)</f>
        <v>0</v>
      </c>
      <c r="X537" s="6">
        <f>IFERROR(VLOOKUP($K537,Nov!$H$4:$N$489,7,FALSE),0)</f>
        <v>0</v>
      </c>
      <c r="Y537" s="6">
        <f>IFERROR(VLOOKUP($K537,Dic!$H$4:$N$489,7,FALSE),0)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IFERROR(VLOOKUP($K538,Ene!$H$4:$N$489,7,FALSE),0)</f>
        <v>0</v>
      </c>
      <c r="O538" s="6">
        <f>IFERROR(VLOOKUP($K538,Feb!$H$4:$N$489,7,FALSE),0)</f>
        <v>0</v>
      </c>
      <c r="P538" s="6">
        <f>IFERROR(VLOOKUP($K538,Mar!$H$4:$N$489,7,FALSE),0)</f>
        <v>0</v>
      </c>
      <c r="Q538" s="6">
        <f>IFERROR(VLOOKUP($K538,Abr!$H$4:$N$489,7,FALSE),0)</f>
        <v>0</v>
      </c>
      <c r="R538" s="6">
        <f>IFERROR(VLOOKUP($K538,May!$H$4:$N$489,7,FALSE),0)</f>
        <v>0</v>
      </c>
      <c r="S538" s="6">
        <f>IFERROR(VLOOKUP($K538,Jun!$H$4:$N$489,7,FALSE),0)</f>
        <v>0</v>
      </c>
      <c r="T538" s="6">
        <f>IFERROR(VLOOKUP($K538,Jul!$H$4:$N$489,7,FALSE),0)</f>
        <v>0</v>
      </c>
      <c r="U538" s="6">
        <f>IFERROR(VLOOKUP($K538,Ago!$H$4:$N$489,7,FALSE),0)</f>
        <v>0</v>
      </c>
      <c r="V538" s="6">
        <f>IFERROR(VLOOKUP($K538,Set!$H$4:$N$489,7,FALSE),0)</f>
        <v>0</v>
      </c>
      <c r="W538" s="6">
        <f>IFERROR(VLOOKUP($K538,Oct!$H$4:$N$489,7,FALSE),0)</f>
        <v>0</v>
      </c>
      <c r="X538" s="6">
        <f>IFERROR(VLOOKUP($K538,Nov!$H$4:$N$489,7,FALSE),0)</f>
        <v>0</v>
      </c>
      <c r="Y538" s="6">
        <f>IFERROR(VLOOKUP($K538,Dic!$H$4:$N$489,7,FALSE),0)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IFERROR(VLOOKUP($K539,Ene!$H$4:$N$489,7,FALSE),0)</f>
        <v>0</v>
      </c>
      <c r="O539" s="6">
        <f>IFERROR(VLOOKUP($K539,Feb!$H$4:$N$489,7,FALSE),0)</f>
        <v>0</v>
      </c>
      <c r="P539" s="6">
        <f>IFERROR(VLOOKUP($K539,Mar!$H$4:$N$489,7,FALSE),0)</f>
        <v>0</v>
      </c>
      <c r="Q539" s="6">
        <f>IFERROR(VLOOKUP($K539,Abr!$H$4:$N$489,7,FALSE),0)</f>
        <v>0</v>
      </c>
      <c r="R539" s="6">
        <f>IFERROR(VLOOKUP($K539,May!$H$4:$N$489,7,FALSE),0)</f>
        <v>0</v>
      </c>
      <c r="S539" s="6">
        <f>IFERROR(VLOOKUP($K539,Jun!$H$4:$N$489,7,FALSE),0)</f>
        <v>0</v>
      </c>
      <c r="T539" s="6">
        <f>IFERROR(VLOOKUP($K539,Jul!$H$4:$N$489,7,FALSE),0)</f>
        <v>0</v>
      </c>
      <c r="U539" s="6">
        <f>IFERROR(VLOOKUP($K539,Ago!$H$4:$N$489,7,FALSE),0)</f>
        <v>0</v>
      </c>
      <c r="V539" s="6">
        <f>IFERROR(VLOOKUP($K539,Set!$H$4:$N$489,7,FALSE),0)</f>
        <v>0</v>
      </c>
      <c r="W539" s="6">
        <f>IFERROR(VLOOKUP($K539,Oct!$H$4:$N$489,7,FALSE),0)</f>
        <v>0</v>
      </c>
      <c r="X539" s="6">
        <f>IFERROR(VLOOKUP($K539,Nov!$H$4:$N$489,7,FALSE),0)</f>
        <v>0</v>
      </c>
      <c r="Y539" s="6">
        <f>IFERROR(VLOOKUP($K539,Dic!$H$4:$N$489,7,FALSE),0)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IFERROR(VLOOKUP($K540,Ene!$H$4:$N$489,7,FALSE),0)</f>
        <v>0</v>
      </c>
      <c r="O540" s="6">
        <f>IFERROR(VLOOKUP($K540,Feb!$H$4:$N$489,7,FALSE),0)</f>
        <v>0</v>
      </c>
      <c r="P540" s="6">
        <f>IFERROR(VLOOKUP($K540,Mar!$H$4:$N$489,7,FALSE),0)</f>
        <v>0</v>
      </c>
      <c r="Q540" s="6">
        <f>IFERROR(VLOOKUP($K540,Abr!$H$4:$N$489,7,FALSE),0)</f>
        <v>0</v>
      </c>
      <c r="R540" s="6">
        <f>IFERROR(VLOOKUP($K540,May!$H$4:$N$489,7,FALSE),0)</f>
        <v>0</v>
      </c>
      <c r="S540" s="6">
        <f>IFERROR(VLOOKUP($K540,Jun!$H$4:$N$489,7,FALSE),0)</f>
        <v>0</v>
      </c>
      <c r="T540" s="6">
        <f>IFERROR(VLOOKUP($K540,Jul!$H$4:$N$489,7,FALSE),0)</f>
        <v>0</v>
      </c>
      <c r="U540" s="6">
        <f>IFERROR(VLOOKUP($K540,Ago!$H$4:$N$489,7,FALSE),0)</f>
        <v>0</v>
      </c>
      <c r="V540" s="6">
        <f>IFERROR(VLOOKUP($K540,Set!$H$4:$N$489,7,FALSE),0)</f>
        <v>0</v>
      </c>
      <c r="W540" s="6">
        <f>IFERROR(VLOOKUP($K540,Oct!$H$4:$N$489,7,FALSE),0)</f>
        <v>0</v>
      </c>
      <c r="X540" s="6">
        <f>IFERROR(VLOOKUP($K540,Nov!$H$4:$N$489,7,FALSE),0)</f>
        <v>0</v>
      </c>
      <c r="Y540" s="6">
        <f>IFERROR(VLOOKUP($K540,Dic!$H$4:$N$489,7,FALSE),0)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IFERROR(VLOOKUP($K541,Ene!$H$4:$N$489,7,FALSE),0)</f>
        <v>0</v>
      </c>
      <c r="O541" s="6">
        <f>IFERROR(VLOOKUP($K541,Feb!$H$4:$N$489,7,FALSE),0)</f>
        <v>0</v>
      </c>
      <c r="P541" s="6">
        <f>IFERROR(VLOOKUP($K541,Mar!$H$4:$N$489,7,FALSE),0)</f>
        <v>0</v>
      </c>
      <c r="Q541" s="6">
        <f>IFERROR(VLOOKUP($K541,Abr!$H$4:$N$489,7,FALSE),0)</f>
        <v>0</v>
      </c>
      <c r="R541" s="6">
        <f>IFERROR(VLOOKUP($K541,May!$H$4:$N$489,7,FALSE),0)</f>
        <v>0</v>
      </c>
      <c r="S541" s="6">
        <f>IFERROR(VLOOKUP($K541,Jun!$H$4:$N$489,7,FALSE),0)</f>
        <v>0</v>
      </c>
      <c r="T541" s="6">
        <f>IFERROR(VLOOKUP($K541,Jul!$H$4:$N$489,7,FALSE),0)</f>
        <v>0</v>
      </c>
      <c r="U541" s="6">
        <f>IFERROR(VLOOKUP($K541,Ago!$H$4:$N$489,7,FALSE),0)</f>
        <v>0</v>
      </c>
      <c r="V541" s="6">
        <f>IFERROR(VLOOKUP($K541,Set!$H$4:$N$489,7,FALSE),0)</f>
        <v>0</v>
      </c>
      <c r="W541" s="6">
        <f>IFERROR(VLOOKUP($K541,Oct!$H$4:$N$489,7,FALSE),0)</f>
        <v>0</v>
      </c>
      <c r="X541" s="6">
        <f>IFERROR(VLOOKUP($K541,Nov!$H$4:$N$489,7,FALSE),0)</f>
        <v>0</v>
      </c>
      <c r="Y541" s="6">
        <f>IFERROR(VLOOKUP($K541,Dic!$H$4:$N$489,7,FALSE),0)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IFERROR(VLOOKUP($K542,Ene!$H$4:$N$489,7,FALSE),0)</f>
        <v>0</v>
      </c>
      <c r="O542" s="6">
        <f>IFERROR(VLOOKUP($K542,Feb!$H$4:$N$489,7,FALSE),0)</f>
        <v>0</v>
      </c>
      <c r="P542" s="6">
        <f>IFERROR(VLOOKUP($K542,Mar!$H$4:$N$489,7,FALSE),0)</f>
        <v>0</v>
      </c>
      <c r="Q542" s="6">
        <f>IFERROR(VLOOKUP($K542,Abr!$H$4:$N$489,7,FALSE),0)</f>
        <v>0</v>
      </c>
      <c r="R542" s="6">
        <f>IFERROR(VLOOKUP($K542,May!$H$4:$N$489,7,FALSE),0)</f>
        <v>0</v>
      </c>
      <c r="S542" s="6">
        <f>IFERROR(VLOOKUP($K542,Jun!$H$4:$N$489,7,FALSE),0)</f>
        <v>0</v>
      </c>
      <c r="T542" s="6">
        <f>IFERROR(VLOOKUP($K542,Jul!$H$4:$N$489,7,FALSE),0)</f>
        <v>0</v>
      </c>
      <c r="U542" s="6">
        <f>IFERROR(VLOOKUP($K542,Ago!$H$4:$N$489,7,FALSE),0)</f>
        <v>0</v>
      </c>
      <c r="V542" s="6">
        <f>IFERROR(VLOOKUP($K542,Set!$H$4:$N$489,7,FALSE),0)</f>
        <v>0</v>
      </c>
      <c r="W542" s="6">
        <f>IFERROR(VLOOKUP($K542,Oct!$H$4:$N$489,7,FALSE),0)</f>
        <v>0</v>
      </c>
      <c r="X542" s="6">
        <f>IFERROR(VLOOKUP($K542,Nov!$H$4:$N$489,7,FALSE),0)</f>
        <v>0</v>
      </c>
      <c r="Y542" s="6">
        <f>IFERROR(VLOOKUP($K542,Dic!$H$4:$N$489,7,FALSE),0)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IFERROR(VLOOKUP($K543,Ene!$H$4:$N$489,7,FALSE),0)</f>
        <v>0</v>
      </c>
      <c r="O543" s="6">
        <f>IFERROR(VLOOKUP($K543,Feb!$H$4:$N$489,7,FALSE),0)</f>
        <v>0</v>
      </c>
      <c r="P543" s="6">
        <f>IFERROR(VLOOKUP($K543,Mar!$H$4:$N$489,7,FALSE),0)</f>
        <v>0</v>
      </c>
      <c r="Q543" s="6">
        <f>IFERROR(VLOOKUP($K543,Abr!$H$4:$N$489,7,FALSE),0)</f>
        <v>0</v>
      </c>
      <c r="R543" s="6">
        <f>IFERROR(VLOOKUP($K543,May!$H$4:$N$489,7,FALSE),0)</f>
        <v>0</v>
      </c>
      <c r="S543" s="6">
        <f>IFERROR(VLOOKUP($K543,Jun!$H$4:$N$489,7,FALSE),0)</f>
        <v>0</v>
      </c>
      <c r="T543" s="6">
        <f>IFERROR(VLOOKUP($K543,Jul!$H$4:$N$489,7,FALSE),0)</f>
        <v>0</v>
      </c>
      <c r="U543" s="6">
        <f>IFERROR(VLOOKUP($K543,Ago!$H$4:$N$489,7,FALSE),0)</f>
        <v>0</v>
      </c>
      <c r="V543" s="6">
        <f>IFERROR(VLOOKUP($K543,Set!$H$4:$N$489,7,FALSE),0)</f>
        <v>0</v>
      </c>
      <c r="W543" s="6">
        <f>IFERROR(VLOOKUP($K543,Oct!$H$4:$N$489,7,FALSE),0)</f>
        <v>0</v>
      </c>
      <c r="X543" s="6">
        <f>IFERROR(VLOOKUP($K543,Nov!$H$4:$N$489,7,FALSE),0)</f>
        <v>0</v>
      </c>
      <c r="Y543" s="6">
        <f>IFERROR(VLOOKUP($K543,Dic!$H$4:$N$489,7,FALSE),0)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IFERROR(VLOOKUP($K544,Ene!$H$4:$N$489,7,FALSE),0)</f>
        <v>0</v>
      </c>
      <c r="O544" s="6">
        <f>IFERROR(VLOOKUP($K544,Feb!$H$4:$N$489,7,FALSE),0)</f>
        <v>0</v>
      </c>
      <c r="P544" s="6">
        <f>IFERROR(VLOOKUP($K544,Mar!$H$4:$N$489,7,FALSE),0)</f>
        <v>0</v>
      </c>
      <c r="Q544" s="6">
        <f>IFERROR(VLOOKUP($K544,Abr!$H$4:$N$489,7,FALSE),0)</f>
        <v>0</v>
      </c>
      <c r="R544" s="6">
        <f>IFERROR(VLOOKUP($K544,May!$H$4:$N$489,7,FALSE),0)</f>
        <v>0</v>
      </c>
      <c r="S544" s="6">
        <f>IFERROR(VLOOKUP($K544,Jun!$H$4:$N$489,7,FALSE),0)</f>
        <v>0</v>
      </c>
      <c r="T544" s="6">
        <f>IFERROR(VLOOKUP($K544,Jul!$H$4:$N$489,7,FALSE),0)</f>
        <v>0</v>
      </c>
      <c r="U544" s="6">
        <f>IFERROR(VLOOKUP($K544,Ago!$H$4:$N$489,7,FALSE),0)</f>
        <v>0</v>
      </c>
      <c r="V544" s="6">
        <f>IFERROR(VLOOKUP($K544,Set!$H$4:$N$489,7,FALSE),0)</f>
        <v>0</v>
      </c>
      <c r="W544" s="6">
        <f>IFERROR(VLOOKUP($K544,Oct!$H$4:$N$489,7,FALSE),0)</f>
        <v>0</v>
      </c>
      <c r="X544" s="6">
        <f>IFERROR(VLOOKUP($K544,Nov!$H$4:$N$489,7,FALSE),0)</f>
        <v>0</v>
      </c>
      <c r="Y544" s="6">
        <f>IFERROR(VLOOKUP($K544,Dic!$H$4:$N$489,7,FALSE),0)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IFERROR(VLOOKUP($K545,Ene!$H$4:$N$489,7,FALSE),0)</f>
        <v>0</v>
      </c>
      <c r="O545" s="6">
        <f>IFERROR(VLOOKUP($K545,Feb!$H$4:$N$489,7,FALSE),0)</f>
        <v>0</v>
      </c>
      <c r="P545" s="6">
        <f>IFERROR(VLOOKUP($K545,Mar!$H$4:$N$489,7,FALSE),0)</f>
        <v>0</v>
      </c>
      <c r="Q545" s="6">
        <f>IFERROR(VLOOKUP($K545,Abr!$H$4:$N$489,7,FALSE),0)</f>
        <v>0</v>
      </c>
      <c r="R545" s="6">
        <f>IFERROR(VLOOKUP($K545,May!$H$4:$N$489,7,FALSE),0)</f>
        <v>0</v>
      </c>
      <c r="S545" s="6">
        <f>IFERROR(VLOOKUP($K545,Jun!$H$4:$N$489,7,FALSE),0)</f>
        <v>0</v>
      </c>
      <c r="T545" s="6">
        <f>IFERROR(VLOOKUP($K545,Jul!$H$4:$N$489,7,FALSE),0)</f>
        <v>0</v>
      </c>
      <c r="U545" s="6">
        <f>IFERROR(VLOOKUP($K545,Ago!$H$4:$N$489,7,FALSE),0)</f>
        <v>0</v>
      </c>
      <c r="V545" s="6">
        <f>IFERROR(VLOOKUP($K545,Set!$H$4:$N$489,7,FALSE),0)</f>
        <v>0</v>
      </c>
      <c r="W545" s="6">
        <f>IFERROR(VLOOKUP($K545,Oct!$H$4:$N$489,7,FALSE),0)</f>
        <v>0</v>
      </c>
      <c r="X545" s="6">
        <f>IFERROR(VLOOKUP($K545,Nov!$H$4:$N$489,7,FALSE),0)</f>
        <v>0</v>
      </c>
      <c r="Y545" s="6">
        <f>IFERROR(VLOOKUP($K545,Dic!$H$4:$N$489,7,FALSE),0)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IFERROR(VLOOKUP($K546,Ene!$H$4:$N$489,7,FALSE),0)</f>
        <v>0</v>
      </c>
      <c r="O546" s="6">
        <f>IFERROR(VLOOKUP($K546,Feb!$H$4:$N$489,7,FALSE),0)</f>
        <v>0</v>
      </c>
      <c r="P546" s="6">
        <f>IFERROR(VLOOKUP($K546,Mar!$H$4:$N$489,7,FALSE),0)</f>
        <v>0</v>
      </c>
      <c r="Q546" s="6">
        <f>IFERROR(VLOOKUP($K546,Abr!$H$4:$N$489,7,FALSE),0)</f>
        <v>0</v>
      </c>
      <c r="R546" s="6">
        <f>IFERROR(VLOOKUP($K546,May!$H$4:$N$489,7,FALSE),0)</f>
        <v>0</v>
      </c>
      <c r="S546" s="6">
        <f>IFERROR(VLOOKUP($K546,Jun!$H$4:$N$489,7,FALSE),0)</f>
        <v>0</v>
      </c>
      <c r="T546" s="6">
        <f>IFERROR(VLOOKUP($K546,Jul!$H$4:$N$489,7,FALSE),0)</f>
        <v>0</v>
      </c>
      <c r="U546" s="6">
        <f>IFERROR(VLOOKUP($K546,Ago!$H$4:$N$489,7,FALSE),0)</f>
        <v>0</v>
      </c>
      <c r="V546" s="6">
        <f>IFERROR(VLOOKUP($K546,Set!$H$4:$N$489,7,FALSE),0)</f>
        <v>0</v>
      </c>
      <c r="W546" s="6">
        <f>IFERROR(VLOOKUP($K546,Oct!$H$4:$N$489,7,FALSE),0)</f>
        <v>0</v>
      </c>
      <c r="X546" s="6">
        <f>IFERROR(VLOOKUP($K546,Nov!$H$4:$N$489,7,FALSE),0)</f>
        <v>0</v>
      </c>
      <c r="Y546" s="6">
        <f>IFERROR(VLOOKUP($K546,Dic!$H$4:$N$489,7,FALSE),0)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IFERROR(VLOOKUP($K547,Ene!$H$4:$N$489,7,FALSE),0)</f>
        <v>0</v>
      </c>
      <c r="O547" s="6">
        <f>IFERROR(VLOOKUP($K547,Feb!$H$4:$N$489,7,FALSE),0)</f>
        <v>0</v>
      </c>
      <c r="P547" s="6">
        <f>IFERROR(VLOOKUP($K547,Mar!$H$4:$N$489,7,FALSE),0)</f>
        <v>0</v>
      </c>
      <c r="Q547" s="6">
        <f>IFERROR(VLOOKUP($K547,Abr!$H$4:$N$489,7,FALSE),0)</f>
        <v>0</v>
      </c>
      <c r="R547" s="6">
        <f>IFERROR(VLOOKUP($K547,May!$H$4:$N$489,7,FALSE),0)</f>
        <v>0</v>
      </c>
      <c r="S547" s="6">
        <f>IFERROR(VLOOKUP($K547,Jun!$H$4:$N$489,7,FALSE),0)</f>
        <v>0</v>
      </c>
      <c r="T547" s="6">
        <f>IFERROR(VLOOKUP($K547,Jul!$H$4:$N$489,7,FALSE),0)</f>
        <v>0</v>
      </c>
      <c r="U547" s="6">
        <f>IFERROR(VLOOKUP($K547,Ago!$H$4:$N$489,7,FALSE),0)</f>
        <v>0</v>
      </c>
      <c r="V547" s="6">
        <f>IFERROR(VLOOKUP($K547,Set!$H$4:$N$489,7,FALSE),0)</f>
        <v>0</v>
      </c>
      <c r="W547" s="6">
        <f>IFERROR(VLOOKUP($K547,Oct!$H$4:$N$489,7,FALSE),0)</f>
        <v>0</v>
      </c>
      <c r="X547" s="6">
        <f>IFERROR(VLOOKUP($K547,Nov!$H$4:$N$489,7,FALSE),0)</f>
        <v>0</v>
      </c>
      <c r="Y547" s="6">
        <f>IFERROR(VLOOKUP($K547,Dic!$H$4:$N$489,7,FALSE),0)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IFERROR(VLOOKUP($K548,Ene!$H$4:$N$489,7,FALSE),0)</f>
        <v>0</v>
      </c>
      <c r="O548" s="6">
        <f>IFERROR(VLOOKUP($K548,Feb!$H$4:$N$489,7,FALSE),0)</f>
        <v>0</v>
      </c>
      <c r="P548" s="6">
        <f>IFERROR(VLOOKUP($K548,Mar!$H$4:$N$489,7,FALSE),0)</f>
        <v>0</v>
      </c>
      <c r="Q548" s="6">
        <f>IFERROR(VLOOKUP($K548,Abr!$H$4:$N$489,7,FALSE),0)</f>
        <v>0</v>
      </c>
      <c r="R548" s="6">
        <f>IFERROR(VLOOKUP($K548,May!$H$4:$N$489,7,FALSE),0)</f>
        <v>0</v>
      </c>
      <c r="S548" s="6">
        <f>IFERROR(VLOOKUP($K548,Jun!$H$4:$N$489,7,FALSE),0)</f>
        <v>0</v>
      </c>
      <c r="T548" s="6">
        <f>IFERROR(VLOOKUP($K548,Jul!$H$4:$N$489,7,FALSE),0)</f>
        <v>0</v>
      </c>
      <c r="U548" s="6">
        <f>IFERROR(VLOOKUP($K548,Ago!$H$4:$N$489,7,FALSE),0)</f>
        <v>0</v>
      </c>
      <c r="V548" s="6">
        <f>IFERROR(VLOOKUP($K548,Set!$H$4:$N$489,7,FALSE),0)</f>
        <v>0</v>
      </c>
      <c r="W548" s="6">
        <f>IFERROR(VLOOKUP($K548,Oct!$H$4:$N$489,7,FALSE),0)</f>
        <v>0</v>
      </c>
      <c r="X548" s="6">
        <f>IFERROR(VLOOKUP($K548,Nov!$H$4:$N$489,7,FALSE),0)</f>
        <v>0</v>
      </c>
      <c r="Y548" s="6">
        <f>IFERROR(VLOOKUP($K548,Dic!$H$4:$N$489,7,FALSE),0)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IFERROR(VLOOKUP($K549,Ene!$H$4:$N$489,7,FALSE),0)</f>
        <v>0</v>
      </c>
      <c r="O549" s="6">
        <f>IFERROR(VLOOKUP($K549,Feb!$H$4:$N$489,7,FALSE),0)</f>
        <v>0</v>
      </c>
      <c r="P549" s="6">
        <f>IFERROR(VLOOKUP($K549,Mar!$H$4:$N$489,7,FALSE),0)</f>
        <v>0</v>
      </c>
      <c r="Q549" s="6">
        <f>IFERROR(VLOOKUP($K549,Abr!$H$4:$N$489,7,FALSE),0)</f>
        <v>0</v>
      </c>
      <c r="R549" s="6">
        <f>IFERROR(VLOOKUP($K549,May!$H$4:$N$489,7,FALSE),0)</f>
        <v>0</v>
      </c>
      <c r="S549" s="6">
        <f>IFERROR(VLOOKUP($K549,Jun!$H$4:$N$489,7,FALSE),0)</f>
        <v>0</v>
      </c>
      <c r="T549" s="6">
        <f>IFERROR(VLOOKUP($K549,Jul!$H$4:$N$489,7,FALSE),0)</f>
        <v>0</v>
      </c>
      <c r="U549" s="6">
        <f>IFERROR(VLOOKUP($K549,Ago!$H$4:$N$489,7,FALSE),0)</f>
        <v>0</v>
      </c>
      <c r="V549" s="6">
        <f>IFERROR(VLOOKUP($K549,Set!$H$4:$N$489,7,FALSE),0)</f>
        <v>0</v>
      </c>
      <c r="W549" s="6">
        <f>IFERROR(VLOOKUP($K549,Oct!$H$4:$N$489,7,FALSE),0)</f>
        <v>0</v>
      </c>
      <c r="X549" s="6">
        <f>IFERROR(VLOOKUP($K549,Nov!$H$4:$N$489,7,FALSE),0)</f>
        <v>0</v>
      </c>
      <c r="Y549" s="6">
        <f>IFERROR(VLOOKUP($K549,Dic!$H$4:$N$489,7,FALSE),0)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IFERROR(VLOOKUP($K550,Ene!$H$4:$N$489,7,FALSE),0)</f>
        <v>0</v>
      </c>
      <c r="O550" s="6">
        <f>IFERROR(VLOOKUP($K550,Feb!$H$4:$N$489,7,FALSE),0)</f>
        <v>0</v>
      </c>
      <c r="P550" s="6">
        <f>IFERROR(VLOOKUP($K550,Mar!$H$4:$N$489,7,FALSE),0)</f>
        <v>0</v>
      </c>
      <c r="Q550" s="6">
        <f>IFERROR(VLOOKUP($K550,Abr!$H$4:$N$489,7,FALSE),0)</f>
        <v>0</v>
      </c>
      <c r="R550" s="6">
        <f>IFERROR(VLOOKUP($K550,May!$H$4:$N$489,7,FALSE),0)</f>
        <v>0</v>
      </c>
      <c r="S550" s="6">
        <f>IFERROR(VLOOKUP($K550,Jun!$H$4:$N$489,7,FALSE),0)</f>
        <v>0</v>
      </c>
      <c r="T550" s="6">
        <f>IFERROR(VLOOKUP($K550,Jul!$H$4:$N$489,7,FALSE),0)</f>
        <v>0</v>
      </c>
      <c r="U550" s="6">
        <f>IFERROR(VLOOKUP($K550,Ago!$H$4:$N$489,7,FALSE),0)</f>
        <v>0</v>
      </c>
      <c r="V550" s="6">
        <f>IFERROR(VLOOKUP($K550,Set!$H$4:$N$489,7,FALSE),0)</f>
        <v>0</v>
      </c>
      <c r="W550" s="6">
        <f>IFERROR(VLOOKUP($K550,Oct!$H$4:$N$489,7,FALSE),0)</f>
        <v>0</v>
      </c>
      <c r="X550" s="6">
        <f>IFERROR(VLOOKUP($K550,Nov!$H$4:$N$489,7,FALSE),0)</f>
        <v>0</v>
      </c>
      <c r="Y550" s="6">
        <f>IFERROR(VLOOKUP($K550,Dic!$H$4:$N$489,7,FALSE),0)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IFERROR(VLOOKUP($K551,Ene!$H$4:$N$489,7,FALSE),0)</f>
        <v>0</v>
      </c>
      <c r="O551" s="6">
        <f>IFERROR(VLOOKUP($K551,Feb!$H$4:$N$489,7,FALSE),0)</f>
        <v>0</v>
      </c>
      <c r="P551" s="6">
        <f>IFERROR(VLOOKUP($K551,Mar!$H$4:$N$489,7,FALSE),0)</f>
        <v>0</v>
      </c>
      <c r="Q551" s="6">
        <f>IFERROR(VLOOKUP($K551,Abr!$H$4:$N$489,7,FALSE),0)</f>
        <v>0</v>
      </c>
      <c r="R551" s="6">
        <f>IFERROR(VLOOKUP($K551,May!$H$4:$N$489,7,FALSE),0)</f>
        <v>0</v>
      </c>
      <c r="S551" s="6">
        <f>IFERROR(VLOOKUP($K551,Jun!$H$4:$N$489,7,FALSE),0)</f>
        <v>0</v>
      </c>
      <c r="T551" s="6">
        <f>IFERROR(VLOOKUP($K551,Jul!$H$4:$N$489,7,FALSE),0)</f>
        <v>0</v>
      </c>
      <c r="U551" s="6">
        <f>IFERROR(VLOOKUP($K551,Ago!$H$4:$N$489,7,FALSE),0)</f>
        <v>0</v>
      </c>
      <c r="V551" s="6">
        <f>IFERROR(VLOOKUP($K551,Set!$H$4:$N$489,7,FALSE),0)</f>
        <v>0</v>
      </c>
      <c r="W551" s="6">
        <f>IFERROR(VLOOKUP($K551,Oct!$H$4:$N$489,7,FALSE),0)</f>
        <v>0</v>
      </c>
      <c r="X551" s="6">
        <f>IFERROR(VLOOKUP($K551,Nov!$H$4:$N$489,7,FALSE),0)</f>
        <v>0</v>
      </c>
      <c r="Y551" s="6">
        <f>IFERROR(VLOOKUP($K551,Dic!$H$4:$N$489,7,FALSE),0)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IFERROR(VLOOKUP($K552,Ene!$H$4:$N$489,7,FALSE),0)</f>
        <v>0</v>
      </c>
      <c r="O552" s="6">
        <f>IFERROR(VLOOKUP($K552,Feb!$H$4:$N$489,7,FALSE),0)</f>
        <v>0</v>
      </c>
      <c r="P552" s="6">
        <f>IFERROR(VLOOKUP($K552,Mar!$H$4:$N$489,7,FALSE),0)</f>
        <v>0</v>
      </c>
      <c r="Q552" s="6">
        <f>IFERROR(VLOOKUP($K552,Abr!$H$4:$N$489,7,FALSE),0)</f>
        <v>0</v>
      </c>
      <c r="R552" s="6">
        <f>IFERROR(VLOOKUP($K552,May!$H$4:$N$489,7,FALSE),0)</f>
        <v>0</v>
      </c>
      <c r="S552" s="6">
        <f>IFERROR(VLOOKUP($K552,Jun!$H$4:$N$489,7,FALSE),0)</f>
        <v>0</v>
      </c>
      <c r="T552" s="6">
        <f>IFERROR(VLOOKUP($K552,Jul!$H$4:$N$489,7,FALSE),0)</f>
        <v>0</v>
      </c>
      <c r="U552" s="6">
        <f>IFERROR(VLOOKUP($K552,Ago!$H$4:$N$489,7,FALSE),0)</f>
        <v>0</v>
      </c>
      <c r="V552" s="6">
        <f>IFERROR(VLOOKUP($K552,Set!$H$4:$N$489,7,FALSE),0)</f>
        <v>0</v>
      </c>
      <c r="W552" s="6">
        <f>IFERROR(VLOOKUP($K552,Oct!$H$4:$N$489,7,FALSE),0)</f>
        <v>0</v>
      </c>
      <c r="X552" s="6">
        <f>IFERROR(VLOOKUP($K552,Nov!$H$4:$N$489,7,FALSE),0)</f>
        <v>0</v>
      </c>
      <c r="Y552" s="6">
        <f>IFERROR(VLOOKUP($K552,Dic!$H$4:$N$489,7,FALSE),0)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IFERROR(VLOOKUP($K553,Ene!$H$4:$N$489,7,FALSE),0)</f>
        <v>0</v>
      </c>
      <c r="O553" s="6">
        <f>IFERROR(VLOOKUP($K553,Feb!$H$4:$N$489,7,FALSE),0)</f>
        <v>0</v>
      </c>
      <c r="P553" s="6">
        <f>IFERROR(VLOOKUP($K553,Mar!$H$4:$N$489,7,FALSE),0)</f>
        <v>0</v>
      </c>
      <c r="Q553" s="6">
        <f>IFERROR(VLOOKUP($K553,Abr!$H$4:$N$489,7,FALSE),0)</f>
        <v>0</v>
      </c>
      <c r="R553" s="6">
        <f>IFERROR(VLOOKUP($K553,May!$H$4:$N$489,7,FALSE),0)</f>
        <v>0</v>
      </c>
      <c r="S553" s="6">
        <f>IFERROR(VLOOKUP($K553,Jun!$H$4:$N$489,7,FALSE),0)</f>
        <v>0</v>
      </c>
      <c r="T553" s="6">
        <f>IFERROR(VLOOKUP($K553,Jul!$H$4:$N$489,7,FALSE),0)</f>
        <v>0</v>
      </c>
      <c r="U553" s="6">
        <f>IFERROR(VLOOKUP($K553,Ago!$H$4:$N$489,7,FALSE),0)</f>
        <v>0</v>
      </c>
      <c r="V553" s="6">
        <f>IFERROR(VLOOKUP($K553,Set!$H$4:$N$489,7,FALSE),0)</f>
        <v>0</v>
      </c>
      <c r="W553" s="6">
        <f>IFERROR(VLOOKUP($K553,Oct!$H$4:$N$489,7,FALSE),0)</f>
        <v>0</v>
      </c>
      <c r="X553" s="6">
        <f>IFERROR(VLOOKUP($K553,Nov!$H$4:$N$489,7,FALSE),0)</f>
        <v>0</v>
      </c>
      <c r="Y553" s="6">
        <f>IFERROR(VLOOKUP($K553,Dic!$H$4:$N$489,7,FALSE),0)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IFERROR(VLOOKUP($K554,Ene!$H$4:$N$489,7,FALSE),0)</f>
        <v>0</v>
      </c>
      <c r="O554" s="6">
        <f>IFERROR(VLOOKUP($K554,Feb!$H$4:$N$489,7,FALSE),0)</f>
        <v>0</v>
      </c>
      <c r="P554" s="6">
        <f>IFERROR(VLOOKUP($K554,Mar!$H$4:$N$489,7,FALSE),0)</f>
        <v>0</v>
      </c>
      <c r="Q554" s="6">
        <f>IFERROR(VLOOKUP($K554,Abr!$H$4:$N$489,7,FALSE),0)</f>
        <v>0</v>
      </c>
      <c r="R554" s="6">
        <f>IFERROR(VLOOKUP($K554,May!$H$4:$N$489,7,FALSE),0)</f>
        <v>0</v>
      </c>
      <c r="S554" s="6">
        <f>IFERROR(VLOOKUP($K554,Jun!$H$4:$N$489,7,FALSE),0)</f>
        <v>0</v>
      </c>
      <c r="T554" s="6">
        <f>IFERROR(VLOOKUP($K554,Jul!$H$4:$N$489,7,FALSE),0)</f>
        <v>0</v>
      </c>
      <c r="U554" s="6">
        <f>IFERROR(VLOOKUP($K554,Ago!$H$4:$N$489,7,FALSE),0)</f>
        <v>0</v>
      </c>
      <c r="V554" s="6">
        <f>IFERROR(VLOOKUP($K554,Set!$H$4:$N$489,7,FALSE),0)</f>
        <v>0</v>
      </c>
      <c r="W554" s="6">
        <f>IFERROR(VLOOKUP($K554,Oct!$H$4:$N$489,7,FALSE),0)</f>
        <v>0</v>
      </c>
      <c r="X554" s="6">
        <f>IFERROR(VLOOKUP($K554,Nov!$H$4:$N$489,7,FALSE),0)</f>
        <v>0</v>
      </c>
      <c r="Y554" s="6">
        <f>IFERROR(VLOOKUP($K554,Dic!$H$4:$N$489,7,FALSE),0)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IFERROR(VLOOKUP($K555,Ene!$H$4:$N$489,7,FALSE),0)</f>
        <v>0</v>
      </c>
      <c r="O555" s="6">
        <f>IFERROR(VLOOKUP($K555,Feb!$H$4:$N$489,7,FALSE),0)</f>
        <v>0</v>
      </c>
      <c r="P555" s="6">
        <f>IFERROR(VLOOKUP($K555,Mar!$H$4:$N$489,7,FALSE),0)</f>
        <v>0</v>
      </c>
      <c r="Q555" s="6">
        <f>IFERROR(VLOOKUP($K555,Abr!$H$4:$N$489,7,FALSE),0)</f>
        <v>0</v>
      </c>
      <c r="R555" s="6">
        <f>IFERROR(VLOOKUP($K555,May!$H$4:$N$489,7,FALSE),0)</f>
        <v>0</v>
      </c>
      <c r="S555" s="6">
        <f>IFERROR(VLOOKUP($K555,Jun!$H$4:$N$489,7,FALSE),0)</f>
        <v>0</v>
      </c>
      <c r="T555" s="6">
        <f>IFERROR(VLOOKUP($K555,Jul!$H$4:$N$489,7,FALSE),0)</f>
        <v>0</v>
      </c>
      <c r="U555" s="6">
        <f>IFERROR(VLOOKUP($K555,Ago!$H$4:$N$489,7,FALSE),0)</f>
        <v>1</v>
      </c>
      <c r="V555" s="6">
        <f>IFERROR(VLOOKUP($K555,Set!$H$4:$N$489,7,FALSE),0)</f>
        <v>0</v>
      </c>
      <c r="W555" s="6">
        <f>IFERROR(VLOOKUP($K555,Oct!$H$4:$N$489,7,FALSE),0)</f>
        <v>0</v>
      </c>
      <c r="X555" s="6">
        <f>IFERROR(VLOOKUP($K555,Nov!$H$4:$N$489,7,FALSE),0)</f>
        <v>0</v>
      </c>
      <c r="Y555" s="6">
        <f>IFERROR(VLOOKUP($K555,Dic!$H$4:$N$489,7,FALSE),0)</f>
        <v>0</v>
      </c>
      <c r="Z555" s="6">
        <f t="shared" si="101"/>
        <v>0</v>
      </c>
      <c r="AA555" s="6">
        <f t="shared" si="102"/>
        <v>0</v>
      </c>
      <c r="AB555" s="6">
        <f t="shared" si="103"/>
        <v>1</v>
      </c>
      <c r="AC555" s="6">
        <f t="shared" si="104"/>
        <v>0</v>
      </c>
      <c r="AD555" s="6">
        <f t="shared" si="105"/>
        <v>0</v>
      </c>
      <c r="AE555" s="6">
        <f t="shared" si="106"/>
        <v>1</v>
      </c>
      <c r="AF555" s="6">
        <f t="shared" si="107"/>
        <v>1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IFERROR(VLOOKUP($K556,Ene!$H$4:$N$489,7,FALSE),0)</f>
        <v>0</v>
      </c>
      <c r="O556" s="6">
        <f>IFERROR(VLOOKUP($K556,Feb!$H$4:$N$489,7,FALSE),0)</f>
        <v>0</v>
      </c>
      <c r="P556" s="6">
        <f>IFERROR(VLOOKUP($K556,Mar!$H$4:$N$489,7,FALSE),0)</f>
        <v>0</v>
      </c>
      <c r="Q556" s="6">
        <f>IFERROR(VLOOKUP($K556,Abr!$H$4:$N$489,7,FALSE),0)</f>
        <v>0</v>
      </c>
      <c r="R556" s="6">
        <f>IFERROR(VLOOKUP($K556,May!$H$4:$N$489,7,FALSE),0)</f>
        <v>0</v>
      </c>
      <c r="S556" s="6">
        <f>IFERROR(VLOOKUP($K556,Jun!$H$4:$N$489,7,FALSE),0)</f>
        <v>0</v>
      </c>
      <c r="T556" s="6">
        <f>IFERROR(VLOOKUP($K556,Jul!$H$4:$N$489,7,FALSE),0)</f>
        <v>0</v>
      </c>
      <c r="U556" s="6">
        <f>IFERROR(VLOOKUP($K556,Ago!$H$4:$N$489,7,FALSE),0)</f>
        <v>0</v>
      </c>
      <c r="V556" s="6">
        <f>IFERROR(VLOOKUP($K556,Set!$H$4:$N$489,7,FALSE),0)</f>
        <v>0</v>
      </c>
      <c r="W556" s="6">
        <f>IFERROR(VLOOKUP($K556,Oct!$H$4:$N$489,7,FALSE),0)</f>
        <v>0</v>
      </c>
      <c r="X556" s="6">
        <f>IFERROR(VLOOKUP($K556,Nov!$H$4:$N$489,7,FALSE),0)</f>
        <v>0</v>
      </c>
      <c r="Y556" s="6">
        <f>IFERROR(VLOOKUP($K556,Dic!$H$4:$N$489,7,FALSE),0)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IFERROR(VLOOKUP($K557,Ene!$H$4:$N$489,7,FALSE),0)</f>
        <v>0</v>
      </c>
      <c r="O557" s="6">
        <f>IFERROR(VLOOKUP($K557,Feb!$H$4:$N$489,7,FALSE),0)</f>
        <v>0</v>
      </c>
      <c r="P557" s="6">
        <f>IFERROR(VLOOKUP($K557,Mar!$H$4:$N$489,7,FALSE),0)</f>
        <v>0</v>
      </c>
      <c r="Q557" s="6">
        <f>IFERROR(VLOOKUP($K557,Abr!$H$4:$N$489,7,FALSE),0)</f>
        <v>0</v>
      </c>
      <c r="R557" s="6">
        <f>IFERROR(VLOOKUP($K557,May!$H$4:$N$489,7,FALSE),0)</f>
        <v>0</v>
      </c>
      <c r="S557" s="6">
        <f>IFERROR(VLOOKUP($K557,Jun!$H$4:$N$489,7,FALSE),0)</f>
        <v>0</v>
      </c>
      <c r="T557" s="6">
        <f>IFERROR(VLOOKUP($K557,Jul!$H$4:$N$489,7,FALSE),0)</f>
        <v>0</v>
      </c>
      <c r="U557" s="6">
        <f>IFERROR(VLOOKUP($K557,Ago!$H$4:$N$489,7,FALSE),0)</f>
        <v>0</v>
      </c>
      <c r="V557" s="6">
        <f>IFERROR(VLOOKUP($K557,Set!$H$4:$N$489,7,FALSE),0)</f>
        <v>0</v>
      </c>
      <c r="W557" s="6">
        <f>IFERROR(VLOOKUP($K557,Oct!$H$4:$N$489,7,FALSE),0)</f>
        <v>0</v>
      </c>
      <c r="X557" s="6">
        <f>IFERROR(VLOOKUP($K557,Nov!$H$4:$N$489,7,FALSE),0)</f>
        <v>0</v>
      </c>
      <c r="Y557" s="6">
        <f>IFERROR(VLOOKUP($K557,Dic!$H$4:$N$489,7,FALSE),0)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IFERROR(VLOOKUP($K558,Ene!$H$4:$N$489,7,FALSE),0)</f>
        <v>0</v>
      </c>
      <c r="O558" s="6">
        <f>IFERROR(VLOOKUP($K558,Feb!$H$4:$N$489,7,FALSE),0)</f>
        <v>0</v>
      </c>
      <c r="P558" s="6">
        <f>IFERROR(VLOOKUP($K558,Mar!$H$4:$N$489,7,FALSE),0)</f>
        <v>0</v>
      </c>
      <c r="Q558" s="6">
        <f>IFERROR(VLOOKUP($K558,Abr!$H$4:$N$489,7,FALSE),0)</f>
        <v>0</v>
      </c>
      <c r="R558" s="6">
        <f>IFERROR(VLOOKUP($K558,May!$H$4:$N$489,7,FALSE),0)</f>
        <v>0</v>
      </c>
      <c r="S558" s="6">
        <f>IFERROR(VLOOKUP($K558,Jun!$H$4:$N$489,7,FALSE),0)</f>
        <v>0</v>
      </c>
      <c r="T558" s="6">
        <f>IFERROR(VLOOKUP($K558,Jul!$H$4:$N$489,7,FALSE),0)</f>
        <v>0</v>
      </c>
      <c r="U558" s="6">
        <f>IFERROR(VLOOKUP($K558,Ago!$H$4:$N$489,7,FALSE),0)</f>
        <v>0</v>
      </c>
      <c r="V558" s="6">
        <f>IFERROR(VLOOKUP($K558,Set!$H$4:$N$489,7,FALSE),0)</f>
        <v>0</v>
      </c>
      <c r="W558" s="6">
        <f>IFERROR(VLOOKUP($K558,Oct!$H$4:$N$489,7,FALSE),0)</f>
        <v>0</v>
      </c>
      <c r="X558" s="6">
        <f>IFERROR(VLOOKUP($K558,Nov!$H$4:$N$489,7,FALSE),0)</f>
        <v>0</v>
      </c>
      <c r="Y558" s="6">
        <f>IFERROR(VLOOKUP($K558,Dic!$H$4:$N$489,7,FALSE),0)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IFERROR(VLOOKUP($K559,Ene!$H$4:$N$489,7,FALSE),0)</f>
        <v>0</v>
      </c>
      <c r="O559" s="6">
        <f>IFERROR(VLOOKUP($K559,Feb!$H$4:$N$489,7,FALSE),0)</f>
        <v>0</v>
      </c>
      <c r="P559" s="6">
        <f>IFERROR(VLOOKUP($K559,Mar!$H$4:$N$489,7,FALSE),0)</f>
        <v>0</v>
      </c>
      <c r="Q559" s="6">
        <f>IFERROR(VLOOKUP($K559,Abr!$H$4:$N$489,7,FALSE),0)</f>
        <v>0</v>
      </c>
      <c r="R559" s="6">
        <f>IFERROR(VLOOKUP($K559,May!$H$4:$N$489,7,FALSE),0)</f>
        <v>0</v>
      </c>
      <c r="S559" s="6">
        <f>IFERROR(VLOOKUP($K559,Jun!$H$4:$N$489,7,FALSE),0)</f>
        <v>0</v>
      </c>
      <c r="T559" s="6">
        <f>IFERROR(VLOOKUP($K559,Jul!$H$4:$N$489,7,FALSE),0)</f>
        <v>0</v>
      </c>
      <c r="U559" s="6">
        <f>IFERROR(VLOOKUP($K559,Ago!$H$4:$N$489,7,FALSE),0)</f>
        <v>0</v>
      </c>
      <c r="V559" s="6">
        <f>IFERROR(VLOOKUP($K559,Set!$H$4:$N$489,7,FALSE),0)</f>
        <v>0</v>
      </c>
      <c r="W559" s="6">
        <f>IFERROR(VLOOKUP($K559,Oct!$H$4:$N$489,7,FALSE),0)</f>
        <v>0</v>
      </c>
      <c r="X559" s="6">
        <f>IFERROR(VLOOKUP($K559,Nov!$H$4:$N$489,7,FALSE),0)</f>
        <v>0</v>
      </c>
      <c r="Y559" s="6">
        <f>IFERROR(VLOOKUP($K559,Dic!$H$4:$N$489,7,FALSE),0)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IFERROR(VLOOKUP($K560,Ene!$H$4:$N$489,7,FALSE),0)</f>
        <v>0</v>
      </c>
      <c r="O560" s="6">
        <f>IFERROR(VLOOKUP($K560,Feb!$H$4:$N$489,7,FALSE),0)</f>
        <v>0</v>
      </c>
      <c r="P560" s="6">
        <f>IFERROR(VLOOKUP($K560,Mar!$H$4:$N$489,7,FALSE),0)</f>
        <v>0</v>
      </c>
      <c r="Q560" s="6">
        <f>IFERROR(VLOOKUP($K560,Abr!$H$4:$N$489,7,FALSE),0)</f>
        <v>0</v>
      </c>
      <c r="R560" s="6">
        <f>IFERROR(VLOOKUP($K560,May!$H$4:$N$489,7,FALSE),0)</f>
        <v>0</v>
      </c>
      <c r="S560" s="6">
        <f>IFERROR(VLOOKUP($K560,Jun!$H$4:$N$489,7,FALSE),0)</f>
        <v>0</v>
      </c>
      <c r="T560" s="6">
        <f>IFERROR(VLOOKUP($K560,Jul!$H$4:$N$489,7,FALSE),0)</f>
        <v>0</v>
      </c>
      <c r="U560" s="6">
        <f>IFERROR(VLOOKUP($K560,Ago!$H$4:$N$489,7,FALSE),0)</f>
        <v>0</v>
      </c>
      <c r="V560" s="6">
        <f>IFERROR(VLOOKUP($K560,Set!$H$4:$N$489,7,FALSE),0)</f>
        <v>0</v>
      </c>
      <c r="W560" s="6">
        <f>IFERROR(VLOOKUP($K560,Oct!$H$4:$N$489,7,FALSE),0)</f>
        <v>0</v>
      </c>
      <c r="X560" s="6">
        <f>IFERROR(VLOOKUP($K560,Nov!$H$4:$N$489,7,FALSE),0)</f>
        <v>0</v>
      </c>
      <c r="Y560" s="6">
        <f>IFERROR(VLOOKUP($K560,Dic!$H$4:$N$489,7,FALSE),0)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IFERROR(VLOOKUP($K561,Ene!$H$4:$N$489,7,FALSE),0)</f>
        <v>0</v>
      </c>
      <c r="O561" s="6">
        <f>IFERROR(VLOOKUP($K561,Feb!$H$4:$N$489,7,FALSE),0)</f>
        <v>0</v>
      </c>
      <c r="P561" s="6">
        <f>IFERROR(VLOOKUP($K561,Mar!$H$4:$N$489,7,FALSE),0)</f>
        <v>0</v>
      </c>
      <c r="Q561" s="6">
        <f>IFERROR(VLOOKUP($K561,Abr!$H$4:$N$489,7,FALSE),0)</f>
        <v>0</v>
      </c>
      <c r="R561" s="6">
        <f>IFERROR(VLOOKUP($K561,May!$H$4:$N$489,7,FALSE),0)</f>
        <v>0</v>
      </c>
      <c r="S561" s="6">
        <f>IFERROR(VLOOKUP($K561,Jun!$H$4:$N$489,7,FALSE),0)</f>
        <v>0</v>
      </c>
      <c r="T561" s="6">
        <f>IFERROR(VLOOKUP($K561,Jul!$H$4:$N$489,7,FALSE),0)</f>
        <v>0</v>
      </c>
      <c r="U561" s="6">
        <f>IFERROR(VLOOKUP($K561,Ago!$H$4:$N$489,7,FALSE),0)</f>
        <v>0</v>
      </c>
      <c r="V561" s="6">
        <f>IFERROR(VLOOKUP($K561,Set!$H$4:$N$489,7,FALSE),0)</f>
        <v>0</v>
      </c>
      <c r="W561" s="6">
        <f>IFERROR(VLOOKUP($K561,Oct!$H$4:$N$489,7,FALSE),0)</f>
        <v>0</v>
      </c>
      <c r="X561" s="6">
        <f>IFERROR(VLOOKUP($K561,Nov!$H$4:$N$489,7,FALSE),0)</f>
        <v>0</v>
      </c>
      <c r="Y561" s="6">
        <f>IFERROR(VLOOKUP($K561,Dic!$H$4:$N$489,7,FALSE),0)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IFERROR(VLOOKUP($K562,Ene!$H$4:$N$489,7,FALSE),0)</f>
        <v>1</v>
      </c>
      <c r="O562" s="6">
        <f>IFERROR(VLOOKUP($K562,Feb!$H$4:$N$489,7,FALSE),0)</f>
        <v>0</v>
      </c>
      <c r="P562" s="6">
        <f>IFERROR(VLOOKUP($K562,Mar!$H$4:$N$489,7,FALSE),0)</f>
        <v>0</v>
      </c>
      <c r="Q562" s="6">
        <f>IFERROR(VLOOKUP($K562,Abr!$H$4:$N$489,7,FALSE),0)</f>
        <v>0</v>
      </c>
      <c r="R562" s="6">
        <f>IFERROR(VLOOKUP($K562,May!$H$4:$N$489,7,FALSE),0)</f>
        <v>0</v>
      </c>
      <c r="S562" s="6">
        <f>IFERROR(VLOOKUP($K562,Jun!$H$4:$N$489,7,FALSE),0)</f>
        <v>0</v>
      </c>
      <c r="T562" s="6">
        <f>IFERROR(VLOOKUP($K562,Jul!$H$4:$N$489,7,FALSE),0)</f>
        <v>0</v>
      </c>
      <c r="U562" s="6">
        <f>IFERROR(VLOOKUP($K562,Ago!$H$4:$N$489,7,FALSE),0)</f>
        <v>0</v>
      </c>
      <c r="V562" s="6">
        <f>IFERROR(VLOOKUP($K562,Set!$H$4:$N$489,7,FALSE),0)</f>
        <v>0</v>
      </c>
      <c r="W562" s="6">
        <f>IFERROR(VLOOKUP($K562,Oct!$H$4:$N$489,7,FALSE),0)</f>
        <v>0</v>
      </c>
      <c r="X562" s="6">
        <f>IFERROR(VLOOKUP($K562,Nov!$H$4:$N$489,7,FALSE),0)</f>
        <v>0</v>
      </c>
      <c r="Y562" s="6">
        <f>IFERROR(VLOOKUP($K562,Dic!$H$4:$N$489,7,FALSE),0)</f>
        <v>0</v>
      </c>
      <c r="Z562" s="6">
        <f t="shared" si="101"/>
        <v>1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1</v>
      </c>
      <c r="AE562" s="6">
        <f t="shared" si="106"/>
        <v>0</v>
      </c>
      <c r="AF562" s="6">
        <f t="shared" si="107"/>
        <v>1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IFERROR(VLOOKUP($K563,Ene!$H$4:$N$489,7,FALSE),0)</f>
        <v>0</v>
      </c>
      <c r="O563" s="6">
        <f>IFERROR(VLOOKUP($K563,Feb!$H$4:$N$489,7,FALSE),0)</f>
        <v>0</v>
      </c>
      <c r="P563" s="6">
        <f>IFERROR(VLOOKUP($K563,Mar!$H$4:$N$489,7,FALSE),0)</f>
        <v>0</v>
      </c>
      <c r="Q563" s="6">
        <f>IFERROR(VLOOKUP($K563,Abr!$H$4:$N$489,7,FALSE),0)</f>
        <v>0</v>
      </c>
      <c r="R563" s="6">
        <f>IFERROR(VLOOKUP($K563,May!$H$4:$N$489,7,FALSE),0)</f>
        <v>0</v>
      </c>
      <c r="S563" s="6">
        <f>IFERROR(VLOOKUP($K563,Jun!$H$4:$N$489,7,FALSE),0)</f>
        <v>0</v>
      </c>
      <c r="T563" s="6">
        <f>IFERROR(VLOOKUP($K563,Jul!$H$4:$N$489,7,FALSE),0)</f>
        <v>0</v>
      </c>
      <c r="U563" s="6">
        <f>IFERROR(VLOOKUP($K563,Ago!$H$4:$N$489,7,FALSE),0)</f>
        <v>0</v>
      </c>
      <c r="V563" s="6">
        <f>IFERROR(VLOOKUP($K563,Set!$H$4:$N$489,7,FALSE),0)</f>
        <v>0</v>
      </c>
      <c r="W563" s="6">
        <f>IFERROR(VLOOKUP($K563,Oct!$H$4:$N$489,7,FALSE),0)</f>
        <v>0</v>
      </c>
      <c r="X563" s="6">
        <f>IFERROR(VLOOKUP($K563,Nov!$H$4:$N$489,7,FALSE),0)</f>
        <v>0</v>
      </c>
      <c r="Y563" s="6">
        <f>IFERROR(VLOOKUP($K563,Dic!$H$4:$N$489,7,FALSE),0)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IFERROR(VLOOKUP($K564,Ene!$H$4:$N$489,7,FALSE),0)</f>
        <v>0</v>
      </c>
      <c r="O564" s="6">
        <f>IFERROR(VLOOKUP($K564,Feb!$H$4:$N$489,7,FALSE),0)</f>
        <v>0</v>
      </c>
      <c r="P564" s="6">
        <f>IFERROR(VLOOKUP($K564,Mar!$H$4:$N$489,7,FALSE),0)</f>
        <v>0</v>
      </c>
      <c r="Q564" s="6">
        <f>IFERROR(VLOOKUP($K564,Abr!$H$4:$N$489,7,FALSE),0)</f>
        <v>0</v>
      </c>
      <c r="R564" s="6">
        <f>IFERROR(VLOOKUP($K564,May!$H$4:$N$489,7,FALSE),0)</f>
        <v>0</v>
      </c>
      <c r="S564" s="6">
        <f>IFERROR(VLOOKUP($K564,Jun!$H$4:$N$489,7,FALSE),0)</f>
        <v>0</v>
      </c>
      <c r="T564" s="6">
        <f>IFERROR(VLOOKUP($K564,Jul!$H$4:$N$489,7,FALSE),0)</f>
        <v>0</v>
      </c>
      <c r="U564" s="6">
        <f>IFERROR(VLOOKUP($K564,Ago!$H$4:$N$489,7,FALSE),0)</f>
        <v>0</v>
      </c>
      <c r="V564" s="6">
        <f>IFERROR(VLOOKUP($K564,Set!$H$4:$N$489,7,FALSE),0)</f>
        <v>0</v>
      </c>
      <c r="W564" s="6">
        <f>IFERROR(VLOOKUP($K564,Oct!$H$4:$N$489,7,FALSE),0)</f>
        <v>0</v>
      </c>
      <c r="X564" s="6">
        <f>IFERROR(VLOOKUP($K564,Nov!$H$4:$N$489,7,FALSE),0)</f>
        <v>0</v>
      </c>
      <c r="Y564" s="6">
        <f>IFERROR(VLOOKUP($K564,Dic!$H$4:$N$489,7,FALSE),0)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IFERROR(VLOOKUP($K565,Ene!$H$4:$N$489,7,FALSE),0)</f>
        <v>0</v>
      </c>
      <c r="O565" s="6">
        <f>IFERROR(VLOOKUP($K565,Feb!$H$4:$N$489,7,FALSE),0)</f>
        <v>0</v>
      </c>
      <c r="P565" s="6">
        <f>IFERROR(VLOOKUP($K565,Mar!$H$4:$N$489,7,FALSE),0)</f>
        <v>0</v>
      </c>
      <c r="Q565" s="6">
        <f>IFERROR(VLOOKUP($K565,Abr!$H$4:$N$489,7,FALSE),0)</f>
        <v>0</v>
      </c>
      <c r="R565" s="6">
        <f>IFERROR(VLOOKUP($K565,May!$H$4:$N$489,7,FALSE),0)</f>
        <v>0</v>
      </c>
      <c r="S565" s="6">
        <f>IFERROR(VLOOKUP($K565,Jun!$H$4:$N$489,7,FALSE),0)</f>
        <v>0</v>
      </c>
      <c r="T565" s="6">
        <f>IFERROR(VLOOKUP($K565,Jul!$H$4:$N$489,7,FALSE),0)</f>
        <v>0</v>
      </c>
      <c r="U565" s="6">
        <f>IFERROR(VLOOKUP($K565,Ago!$H$4:$N$489,7,FALSE),0)</f>
        <v>0</v>
      </c>
      <c r="V565" s="6">
        <f>IFERROR(VLOOKUP($K565,Set!$H$4:$N$489,7,FALSE),0)</f>
        <v>0</v>
      </c>
      <c r="W565" s="6">
        <f>IFERROR(VLOOKUP($K565,Oct!$H$4:$N$489,7,FALSE),0)</f>
        <v>0</v>
      </c>
      <c r="X565" s="6">
        <f>IFERROR(VLOOKUP($K565,Nov!$H$4:$N$489,7,FALSE),0)</f>
        <v>0</v>
      </c>
      <c r="Y565" s="6">
        <f>IFERROR(VLOOKUP($K565,Dic!$H$4:$N$489,7,FALSE),0)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IFERROR(VLOOKUP($K566,Ene!$H$4:$N$489,7,FALSE),0)</f>
        <v>0</v>
      </c>
      <c r="O566" s="6">
        <f>IFERROR(VLOOKUP($K566,Feb!$H$4:$N$489,7,FALSE),0)</f>
        <v>0</v>
      </c>
      <c r="P566" s="6">
        <f>IFERROR(VLOOKUP($K566,Mar!$H$4:$N$489,7,FALSE),0)</f>
        <v>0</v>
      </c>
      <c r="Q566" s="6">
        <f>IFERROR(VLOOKUP($K566,Abr!$H$4:$N$489,7,FALSE),0)</f>
        <v>0</v>
      </c>
      <c r="R566" s="6">
        <f>IFERROR(VLOOKUP($K566,May!$H$4:$N$489,7,FALSE),0)</f>
        <v>0</v>
      </c>
      <c r="S566" s="6">
        <f>IFERROR(VLOOKUP($K566,Jun!$H$4:$N$489,7,FALSE),0)</f>
        <v>0</v>
      </c>
      <c r="T566" s="6">
        <f>IFERROR(VLOOKUP($K566,Jul!$H$4:$N$489,7,FALSE),0)</f>
        <v>0</v>
      </c>
      <c r="U566" s="6">
        <f>IFERROR(VLOOKUP($K566,Ago!$H$4:$N$489,7,FALSE),0)</f>
        <v>0</v>
      </c>
      <c r="V566" s="6">
        <f>IFERROR(VLOOKUP($K566,Set!$H$4:$N$489,7,FALSE),0)</f>
        <v>0</v>
      </c>
      <c r="W566" s="6">
        <f>IFERROR(VLOOKUP($K566,Oct!$H$4:$N$489,7,FALSE),0)</f>
        <v>0</v>
      </c>
      <c r="X566" s="6">
        <f>IFERROR(VLOOKUP($K566,Nov!$H$4:$N$489,7,FALSE),0)</f>
        <v>0</v>
      </c>
      <c r="Y566" s="6">
        <f>IFERROR(VLOOKUP($K566,Dic!$H$4:$N$489,7,FALSE),0)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IFERROR(VLOOKUP($K567,Ene!$H$4:$N$489,7,FALSE),0)</f>
        <v>0</v>
      </c>
      <c r="O567" s="6">
        <f>IFERROR(VLOOKUP($K567,Feb!$H$4:$N$489,7,FALSE),0)</f>
        <v>0</v>
      </c>
      <c r="P567" s="6">
        <f>IFERROR(VLOOKUP($K567,Mar!$H$4:$N$489,7,FALSE),0)</f>
        <v>0</v>
      </c>
      <c r="Q567" s="6">
        <f>IFERROR(VLOOKUP($K567,Abr!$H$4:$N$489,7,FALSE),0)</f>
        <v>0</v>
      </c>
      <c r="R567" s="6">
        <f>IFERROR(VLOOKUP($K567,May!$H$4:$N$489,7,FALSE),0)</f>
        <v>0</v>
      </c>
      <c r="S567" s="6">
        <f>IFERROR(VLOOKUP($K567,Jun!$H$4:$N$489,7,FALSE),0)</f>
        <v>0</v>
      </c>
      <c r="T567" s="6">
        <f>IFERROR(VLOOKUP($K567,Jul!$H$4:$N$489,7,FALSE),0)</f>
        <v>0</v>
      </c>
      <c r="U567" s="6">
        <f>IFERROR(VLOOKUP($K567,Ago!$H$4:$N$489,7,FALSE),0)</f>
        <v>0</v>
      </c>
      <c r="V567" s="6">
        <f>IFERROR(VLOOKUP($K567,Set!$H$4:$N$489,7,FALSE),0)</f>
        <v>0</v>
      </c>
      <c r="W567" s="6">
        <f>IFERROR(VLOOKUP($K567,Oct!$H$4:$N$489,7,FALSE),0)</f>
        <v>0</v>
      </c>
      <c r="X567" s="6">
        <f>IFERROR(VLOOKUP($K567,Nov!$H$4:$N$489,7,FALSE),0)</f>
        <v>0</v>
      </c>
      <c r="Y567" s="6">
        <f>IFERROR(VLOOKUP($K567,Dic!$H$4:$N$489,7,FALSE),0)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IFERROR(VLOOKUP($K568,Ene!$H$4:$N$489,7,FALSE),0)</f>
        <v>0</v>
      </c>
      <c r="O568" s="6">
        <f>IFERROR(VLOOKUP($K568,Feb!$H$4:$N$489,7,FALSE),0)</f>
        <v>0</v>
      </c>
      <c r="P568" s="6">
        <f>IFERROR(VLOOKUP($K568,Mar!$H$4:$N$489,7,FALSE),0)</f>
        <v>0</v>
      </c>
      <c r="Q568" s="6">
        <f>IFERROR(VLOOKUP($K568,Abr!$H$4:$N$489,7,FALSE),0)</f>
        <v>0</v>
      </c>
      <c r="R568" s="6">
        <f>IFERROR(VLOOKUP($K568,May!$H$4:$N$489,7,FALSE),0)</f>
        <v>0</v>
      </c>
      <c r="S568" s="6">
        <f>IFERROR(VLOOKUP($K568,Jun!$H$4:$N$489,7,FALSE),0)</f>
        <v>0</v>
      </c>
      <c r="T568" s="6">
        <f>IFERROR(VLOOKUP($K568,Jul!$H$4:$N$489,7,FALSE),0)</f>
        <v>0</v>
      </c>
      <c r="U568" s="6">
        <f>IFERROR(VLOOKUP($K568,Ago!$H$4:$N$489,7,FALSE),0)</f>
        <v>0</v>
      </c>
      <c r="V568" s="6">
        <f>IFERROR(VLOOKUP($K568,Set!$H$4:$N$489,7,FALSE),0)</f>
        <v>0</v>
      </c>
      <c r="W568" s="6">
        <f>IFERROR(VLOOKUP($K568,Oct!$H$4:$N$489,7,FALSE),0)</f>
        <v>0</v>
      </c>
      <c r="X568" s="6">
        <f>IFERROR(VLOOKUP($K568,Nov!$H$4:$N$489,7,FALSE),0)</f>
        <v>0</v>
      </c>
      <c r="Y568" s="6">
        <f>IFERROR(VLOOKUP($K568,Dic!$H$4:$N$489,7,FALSE),0)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IFERROR(VLOOKUP($K569,Ene!$H$4:$N$489,7,FALSE),0)</f>
        <v>0</v>
      </c>
      <c r="O569" s="6">
        <f>IFERROR(VLOOKUP($K569,Feb!$H$4:$N$489,7,FALSE),0)</f>
        <v>0</v>
      </c>
      <c r="P569" s="6">
        <f>IFERROR(VLOOKUP($K569,Mar!$H$4:$N$489,7,FALSE),0)</f>
        <v>0</v>
      </c>
      <c r="Q569" s="6">
        <f>IFERROR(VLOOKUP($K569,Abr!$H$4:$N$489,7,FALSE),0)</f>
        <v>0</v>
      </c>
      <c r="R569" s="6">
        <f>IFERROR(VLOOKUP($K569,May!$H$4:$N$489,7,FALSE),0)</f>
        <v>0</v>
      </c>
      <c r="S569" s="6">
        <f>IFERROR(VLOOKUP($K569,Jun!$H$4:$N$489,7,FALSE),0)</f>
        <v>0</v>
      </c>
      <c r="T569" s="6">
        <f>IFERROR(VLOOKUP($K569,Jul!$H$4:$N$489,7,FALSE),0)</f>
        <v>0</v>
      </c>
      <c r="U569" s="6">
        <f>IFERROR(VLOOKUP($K569,Ago!$H$4:$N$489,7,FALSE),0)</f>
        <v>0</v>
      </c>
      <c r="V569" s="6">
        <f>IFERROR(VLOOKUP($K569,Set!$H$4:$N$489,7,FALSE),0)</f>
        <v>0</v>
      </c>
      <c r="W569" s="6">
        <f>IFERROR(VLOOKUP($K569,Oct!$H$4:$N$489,7,FALSE),0)</f>
        <v>0</v>
      </c>
      <c r="X569" s="6">
        <f>IFERROR(VLOOKUP($K569,Nov!$H$4:$N$489,7,FALSE),0)</f>
        <v>0</v>
      </c>
      <c r="Y569" s="6">
        <f>IFERROR(VLOOKUP($K569,Dic!$H$4:$N$489,7,FALSE),0)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IFERROR(VLOOKUP($K570,Ene!$H$4:$N$489,7,FALSE),0)</f>
        <v>0</v>
      </c>
      <c r="O570" s="6">
        <f>IFERROR(VLOOKUP($K570,Feb!$H$4:$N$489,7,FALSE),0)</f>
        <v>0</v>
      </c>
      <c r="P570" s="6">
        <f>IFERROR(VLOOKUP($K570,Mar!$H$4:$N$489,7,FALSE),0)</f>
        <v>0</v>
      </c>
      <c r="Q570" s="6">
        <f>IFERROR(VLOOKUP($K570,Abr!$H$4:$N$489,7,FALSE),0)</f>
        <v>0</v>
      </c>
      <c r="R570" s="6">
        <f>IFERROR(VLOOKUP($K570,May!$H$4:$N$489,7,FALSE),0)</f>
        <v>0</v>
      </c>
      <c r="S570" s="6">
        <f>IFERROR(VLOOKUP($K570,Jun!$H$4:$N$489,7,FALSE),0)</f>
        <v>0</v>
      </c>
      <c r="T570" s="6">
        <f>IFERROR(VLOOKUP($K570,Jul!$H$4:$N$489,7,FALSE),0)</f>
        <v>0</v>
      </c>
      <c r="U570" s="6">
        <f>IFERROR(VLOOKUP($K570,Ago!$H$4:$N$489,7,FALSE),0)</f>
        <v>0</v>
      </c>
      <c r="V570" s="6">
        <f>IFERROR(VLOOKUP($K570,Set!$H$4:$N$489,7,FALSE),0)</f>
        <v>0</v>
      </c>
      <c r="W570" s="6">
        <f>IFERROR(VLOOKUP($K570,Oct!$H$4:$N$489,7,FALSE),0)</f>
        <v>0</v>
      </c>
      <c r="X570" s="6">
        <f>IFERROR(VLOOKUP($K570,Nov!$H$4:$N$489,7,FALSE),0)</f>
        <v>0</v>
      </c>
      <c r="Y570" s="6">
        <f>IFERROR(VLOOKUP($K570,Dic!$H$4:$N$489,7,FALSE),0)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IFERROR(VLOOKUP($K571,Ene!$H$4:$N$489,7,FALSE),0)</f>
        <v>0</v>
      </c>
      <c r="O571" s="6">
        <f>IFERROR(VLOOKUP($K571,Feb!$H$4:$N$489,7,FALSE),0)</f>
        <v>0</v>
      </c>
      <c r="P571" s="6">
        <f>IFERROR(VLOOKUP($K571,Mar!$H$4:$N$489,7,FALSE),0)</f>
        <v>0</v>
      </c>
      <c r="Q571" s="6">
        <f>IFERROR(VLOOKUP($K571,Abr!$H$4:$N$489,7,FALSE),0)</f>
        <v>0</v>
      </c>
      <c r="R571" s="6">
        <f>IFERROR(VLOOKUP($K571,May!$H$4:$N$489,7,FALSE),0)</f>
        <v>0</v>
      </c>
      <c r="S571" s="6">
        <f>IFERROR(VLOOKUP($K571,Jun!$H$4:$N$489,7,FALSE),0)</f>
        <v>0</v>
      </c>
      <c r="T571" s="6">
        <f>IFERROR(VLOOKUP($K571,Jul!$H$4:$N$489,7,FALSE),0)</f>
        <v>0</v>
      </c>
      <c r="U571" s="6">
        <f>IFERROR(VLOOKUP($K571,Ago!$H$4:$N$489,7,FALSE),0)</f>
        <v>0</v>
      </c>
      <c r="V571" s="6">
        <f>IFERROR(VLOOKUP($K571,Set!$H$4:$N$489,7,FALSE),0)</f>
        <v>0</v>
      </c>
      <c r="W571" s="6">
        <f>IFERROR(VLOOKUP($K571,Oct!$H$4:$N$489,7,FALSE),0)</f>
        <v>0</v>
      </c>
      <c r="X571" s="6">
        <f>IFERROR(VLOOKUP($K571,Nov!$H$4:$N$489,7,FALSE),0)</f>
        <v>0</v>
      </c>
      <c r="Y571" s="6">
        <f>IFERROR(VLOOKUP($K571,Dic!$H$4:$N$489,7,FALSE),0)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IFERROR(VLOOKUP($K572,Ene!$H$4:$N$489,7,FALSE),0)</f>
        <v>0</v>
      </c>
      <c r="O572" s="6">
        <f>IFERROR(VLOOKUP($K572,Feb!$H$4:$N$489,7,FALSE),0)</f>
        <v>0</v>
      </c>
      <c r="P572" s="6">
        <f>IFERROR(VLOOKUP($K572,Mar!$H$4:$N$489,7,FALSE),0)</f>
        <v>0</v>
      </c>
      <c r="Q572" s="6">
        <f>IFERROR(VLOOKUP($K572,Abr!$H$4:$N$489,7,FALSE),0)</f>
        <v>0</v>
      </c>
      <c r="R572" s="6">
        <f>IFERROR(VLOOKUP($K572,May!$H$4:$N$489,7,FALSE),0)</f>
        <v>0</v>
      </c>
      <c r="S572" s="6">
        <f>IFERROR(VLOOKUP($K572,Jun!$H$4:$N$489,7,FALSE),0)</f>
        <v>0</v>
      </c>
      <c r="T572" s="6">
        <f>IFERROR(VLOOKUP($K572,Jul!$H$4:$N$489,7,FALSE),0)</f>
        <v>0</v>
      </c>
      <c r="U572" s="6">
        <f>IFERROR(VLOOKUP($K572,Ago!$H$4:$N$489,7,FALSE),0)</f>
        <v>0</v>
      </c>
      <c r="V572" s="6">
        <f>IFERROR(VLOOKUP($K572,Set!$H$4:$N$489,7,FALSE),0)</f>
        <v>0</v>
      </c>
      <c r="W572" s="6">
        <f>IFERROR(VLOOKUP($K572,Oct!$H$4:$N$489,7,FALSE),0)</f>
        <v>0</v>
      </c>
      <c r="X572" s="6">
        <f>IFERROR(VLOOKUP($K572,Nov!$H$4:$N$489,7,FALSE),0)</f>
        <v>0</v>
      </c>
      <c r="Y572" s="6">
        <f>IFERROR(VLOOKUP($K572,Dic!$H$4:$N$489,7,FALSE),0)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IFERROR(VLOOKUP($K573,Ene!$H$4:$N$489,7,FALSE),0)</f>
        <v>0</v>
      </c>
      <c r="O573" s="6">
        <f>IFERROR(VLOOKUP($K573,Feb!$H$4:$N$489,7,FALSE),0)</f>
        <v>0</v>
      </c>
      <c r="P573" s="6">
        <f>IFERROR(VLOOKUP($K573,Mar!$H$4:$N$489,7,FALSE),0)</f>
        <v>0</v>
      </c>
      <c r="Q573" s="6">
        <f>IFERROR(VLOOKUP($K573,Abr!$H$4:$N$489,7,FALSE),0)</f>
        <v>0</v>
      </c>
      <c r="R573" s="6">
        <f>IFERROR(VLOOKUP($K573,May!$H$4:$N$489,7,FALSE),0)</f>
        <v>0</v>
      </c>
      <c r="S573" s="6">
        <f>IFERROR(VLOOKUP($K573,Jun!$H$4:$N$489,7,FALSE),0)</f>
        <v>0</v>
      </c>
      <c r="T573" s="6">
        <f>IFERROR(VLOOKUP($K573,Jul!$H$4:$N$489,7,FALSE),0)</f>
        <v>0</v>
      </c>
      <c r="U573" s="6">
        <f>IFERROR(VLOOKUP($K573,Ago!$H$4:$N$489,7,FALSE),0)</f>
        <v>0</v>
      </c>
      <c r="V573" s="6">
        <f>IFERROR(VLOOKUP($K573,Set!$H$4:$N$489,7,FALSE),0)</f>
        <v>0</v>
      </c>
      <c r="W573" s="6">
        <f>IFERROR(VLOOKUP($K573,Oct!$H$4:$N$489,7,FALSE),0)</f>
        <v>0</v>
      </c>
      <c r="X573" s="6">
        <f>IFERROR(VLOOKUP($K573,Nov!$H$4:$N$489,7,FALSE),0)</f>
        <v>0</v>
      </c>
      <c r="Y573" s="6">
        <f>IFERROR(VLOOKUP($K573,Dic!$H$4:$N$489,7,FALSE),0)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IFERROR(VLOOKUP($K574,Ene!$H$4:$N$489,7,FALSE),0)</f>
        <v>0</v>
      </c>
      <c r="O574" s="6">
        <f>IFERROR(VLOOKUP($K574,Feb!$H$4:$N$489,7,FALSE),0)</f>
        <v>0</v>
      </c>
      <c r="P574" s="6">
        <f>IFERROR(VLOOKUP($K574,Mar!$H$4:$N$489,7,FALSE),0)</f>
        <v>0</v>
      </c>
      <c r="Q574" s="6">
        <f>IFERROR(VLOOKUP($K574,Abr!$H$4:$N$489,7,FALSE),0)</f>
        <v>0</v>
      </c>
      <c r="R574" s="6">
        <f>IFERROR(VLOOKUP($K574,May!$H$4:$N$489,7,FALSE),0)</f>
        <v>0</v>
      </c>
      <c r="S574" s="6">
        <f>IFERROR(VLOOKUP($K574,Jun!$H$4:$N$489,7,FALSE),0)</f>
        <v>0</v>
      </c>
      <c r="T574" s="6">
        <f>IFERROR(VLOOKUP($K574,Jul!$H$4:$N$489,7,FALSE),0)</f>
        <v>0</v>
      </c>
      <c r="U574" s="6">
        <f>IFERROR(VLOOKUP($K574,Ago!$H$4:$N$489,7,FALSE),0)</f>
        <v>0</v>
      </c>
      <c r="V574" s="6">
        <f>IFERROR(VLOOKUP($K574,Set!$H$4:$N$489,7,FALSE),0)</f>
        <v>0</v>
      </c>
      <c r="W574" s="6">
        <f>IFERROR(VLOOKUP($K574,Oct!$H$4:$N$489,7,FALSE),0)</f>
        <v>0</v>
      </c>
      <c r="X574" s="6">
        <f>IFERROR(VLOOKUP($K574,Nov!$H$4:$N$489,7,FALSE),0)</f>
        <v>0</v>
      </c>
      <c r="Y574" s="6">
        <f>IFERROR(VLOOKUP($K574,Dic!$H$4:$N$489,7,FALSE),0)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IFERROR(VLOOKUP($K575,Ene!$H$4:$N$489,7,FALSE),0)</f>
        <v>0</v>
      </c>
      <c r="O575" s="6">
        <f>IFERROR(VLOOKUP($K575,Feb!$H$4:$N$489,7,FALSE),0)</f>
        <v>0</v>
      </c>
      <c r="P575" s="6">
        <f>IFERROR(VLOOKUP($K575,Mar!$H$4:$N$489,7,FALSE),0)</f>
        <v>0</v>
      </c>
      <c r="Q575" s="6">
        <f>IFERROR(VLOOKUP($K575,Abr!$H$4:$N$489,7,FALSE),0)</f>
        <v>0</v>
      </c>
      <c r="R575" s="6">
        <f>IFERROR(VLOOKUP($K575,May!$H$4:$N$489,7,FALSE),0)</f>
        <v>0</v>
      </c>
      <c r="S575" s="6">
        <f>IFERROR(VLOOKUP($K575,Jun!$H$4:$N$489,7,FALSE),0)</f>
        <v>0</v>
      </c>
      <c r="T575" s="6">
        <f>IFERROR(VLOOKUP($K575,Jul!$H$4:$N$489,7,FALSE),0)</f>
        <v>0</v>
      </c>
      <c r="U575" s="6">
        <f>IFERROR(VLOOKUP($K575,Ago!$H$4:$N$489,7,FALSE),0)</f>
        <v>0</v>
      </c>
      <c r="V575" s="6">
        <f>IFERROR(VLOOKUP($K575,Set!$H$4:$N$489,7,FALSE),0)</f>
        <v>0</v>
      </c>
      <c r="W575" s="6">
        <f>IFERROR(VLOOKUP($K575,Oct!$H$4:$N$489,7,FALSE),0)</f>
        <v>0</v>
      </c>
      <c r="X575" s="6">
        <f>IFERROR(VLOOKUP($K575,Nov!$H$4:$N$489,7,FALSE),0)</f>
        <v>0</v>
      </c>
      <c r="Y575" s="6">
        <f>IFERROR(VLOOKUP($K575,Dic!$H$4:$N$489,7,FALSE),0)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IFERROR(VLOOKUP($K576,Ene!$H$4:$N$489,7,FALSE),0)</f>
        <v>0</v>
      </c>
      <c r="O576" s="6">
        <f>IFERROR(VLOOKUP($K576,Feb!$H$4:$N$489,7,FALSE),0)</f>
        <v>0</v>
      </c>
      <c r="P576" s="6">
        <f>IFERROR(VLOOKUP($K576,Mar!$H$4:$N$489,7,FALSE),0)</f>
        <v>0</v>
      </c>
      <c r="Q576" s="6">
        <f>IFERROR(VLOOKUP($K576,Abr!$H$4:$N$489,7,FALSE),0)</f>
        <v>0</v>
      </c>
      <c r="R576" s="6">
        <f>IFERROR(VLOOKUP($K576,May!$H$4:$N$489,7,FALSE),0)</f>
        <v>0</v>
      </c>
      <c r="S576" s="6">
        <f>IFERROR(VLOOKUP($K576,Jun!$H$4:$N$489,7,FALSE),0)</f>
        <v>0</v>
      </c>
      <c r="T576" s="6">
        <f>IFERROR(VLOOKUP($K576,Jul!$H$4:$N$489,7,FALSE),0)</f>
        <v>0</v>
      </c>
      <c r="U576" s="6">
        <f>IFERROR(VLOOKUP($K576,Ago!$H$4:$N$489,7,FALSE),0)</f>
        <v>0</v>
      </c>
      <c r="V576" s="6">
        <f>IFERROR(VLOOKUP($K576,Set!$H$4:$N$489,7,FALSE),0)</f>
        <v>0</v>
      </c>
      <c r="W576" s="6">
        <f>IFERROR(VLOOKUP($K576,Oct!$H$4:$N$489,7,FALSE),0)</f>
        <v>0</v>
      </c>
      <c r="X576" s="6">
        <f>IFERROR(VLOOKUP($K576,Nov!$H$4:$N$489,7,FALSE),0)</f>
        <v>0</v>
      </c>
      <c r="Y576" s="6">
        <f>IFERROR(VLOOKUP($K576,Dic!$H$4:$N$489,7,FALSE),0)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IFERROR(VLOOKUP($K577,Ene!$H$4:$N$489,7,FALSE),0)</f>
        <v>0</v>
      </c>
      <c r="O577" s="6">
        <f>IFERROR(VLOOKUP($K577,Feb!$H$4:$N$489,7,FALSE),0)</f>
        <v>0</v>
      </c>
      <c r="P577" s="6">
        <f>IFERROR(VLOOKUP($K577,Mar!$H$4:$N$489,7,FALSE),0)</f>
        <v>0</v>
      </c>
      <c r="Q577" s="6">
        <f>IFERROR(VLOOKUP($K577,Abr!$H$4:$N$489,7,FALSE),0)</f>
        <v>0</v>
      </c>
      <c r="R577" s="6">
        <f>IFERROR(VLOOKUP($K577,May!$H$4:$N$489,7,FALSE),0)</f>
        <v>0</v>
      </c>
      <c r="S577" s="6">
        <f>IFERROR(VLOOKUP($K577,Jun!$H$4:$N$489,7,FALSE),0)</f>
        <v>0</v>
      </c>
      <c r="T577" s="6">
        <f>IFERROR(VLOOKUP($K577,Jul!$H$4:$N$489,7,FALSE),0)</f>
        <v>0</v>
      </c>
      <c r="U577" s="6">
        <f>IFERROR(VLOOKUP($K577,Ago!$H$4:$N$489,7,FALSE),0)</f>
        <v>0</v>
      </c>
      <c r="V577" s="6">
        <f>IFERROR(VLOOKUP($K577,Set!$H$4:$N$489,7,FALSE),0)</f>
        <v>0</v>
      </c>
      <c r="W577" s="6">
        <f>IFERROR(VLOOKUP($K577,Oct!$H$4:$N$489,7,FALSE),0)</f>
        <v>0</v>
      </c>
      <c r="X577" s="6">
        <f>IFERROR(VLOOKUP($K577,Nov!$H$4:$N$489,7,FALSE),0)</f>
        <v>0</v>
      </c>
      <c r="Y577" s="6">
        <f>IFERROR(VLOOKUP($K577,Dic!$H$4:$N$489,7,FALSE),0)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IFERROR(VLOOKUP($K578,Ene!$H$4:$N$489,7,FALSE),0)</f>
        <v>0</v>
      </c>
      <c r="O578" s="6">
        <f>IFERROR(VLOOKUP($K578,Feb!$H$4:$N$489,7,FALSE),0)</f>
        <v>0</v>
      </c>
      <c r="P578" s="6">
        <f>IFERROR(VLOOKUP($K578,Mar!$H$4:$N$489,7,FALSE),0)</f>
        <v>0</v>
      </c>
      <c r="Q578" s="6">
        <f>IFERROR(VLOOKUP($K578,Abr!$H$4:$N$489,7,FALSE),0)</f>
        <v>0</v>
      </c>
      <c r="R578" s="6">
        <f>IFERROR(VLOOKUP($K578,May!$H$4:$N$489,7,FALSE),0)</f>
        <v>0</v>
      </c>
      <c r="S578" s="6">
        <f>IFERROR(VLOOKUP($K578,Jun!$H$4:$N$489,7,FALSE),0)</f>
        <v>0</v>
      </c>
      <c r="T578" s="6">
        <f>IFERROR(VLOOKUP($K578,Jul!$H$4:$N$489,7,FALSE),0)</f>
        <v>0</v>
      </c>
      <c r="U578" s="6">
        <f>IFERROR(VLOOKUP($K578,Ago!$H$4:$N$489,7,FALSE),0)</f>
        <v>0</v>
      </c>
      <c r="V578" s="6">
        <f>IFERROR(VLOOKUP($K578,Set!$H$4:$N$489,7,FALSE),0)</f>
        <v>0</v>
      </c>
      <c r="W578" s="6">
        <f>IFERROR(VLOOKUP($K578,Oct!$H$4:$N$489,7,FALSE),0)</f>
        <v>0</v>
      </c>
      <c r="X578" s="6">
        <f>IFERROR(VLOOKUP($K578,Nov!$H$4:$N$489,7,FALSE),0)</f>
        <v>0</v>
      </c>
      <c r="Y578" s="6">
        <f>IFERROR(VLOOKUP($K578,Dic!$H$4:$N$489,7,FALSE),0)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IFERROR(VLOOKUP($K579,Ene!$H$4:$N$489,7,FALSE),0)</f>
        <v>0</v>
      </c>
      <c r="O579" s="6">
        <f>IFERROR(VLOOKUP($K579,Feb!$H$4:$N$489,7,FALSE),0)</f>
        <v>0</v>
      </c>
      <c r="P579" s="6">
        <f>IFERROR(VLOOKUP($K579,Mar!$H$4:$N$489,7,FALSE),0)</f>
        <v>0</v>
      </c>
      <c r="Q579" s="6">
        <f>IFERROR(VLOOKUP($K579,Abr!$H$4:$N$489,7,FALSE),0)</f>
        <v>0</v>
      </c>
      <c r="R579" s="6">
        <f>IFERROR(VLOOKUP($K579,May!$H$4:$N$489,7,FALSE),0)</f>
        <v>0</v>
      </c>
      <c r="S579" s="6">
        <f>IFERROR(VLOOKUP($K579,Jun!$H$4:$N$489,7,FALSE),0)</f>
        <v>0</v>
      </c>
      <c r="T579" s="6">
        <f>IFERROR(VLOOKUP($K579,Jul!$H$4:$N$489,7,FALSE),0)</f>
        <v>0</v>
      </c>
      <c r="U579" s="6">
        <f>IFERROR(VLOOKUP($K579,Ago!$H$4:$N$489,7,FALSE),0)</f>
        <v>0</v>
      </c>
      <c r="V579" s="6">
        <f>IFERROR(VLOOKUP($K579,Set!$H$4:$N$489,7,FALSE),0)</f>
        <v>0</v>
      </c>
      <c r="W579" s="6">
        <f>IFERROR(VLOOKUP($K579,Oct!$H$4:$N$489,7,FALSE),0)</f>
        <v>0</v>
      </c>
      <c r="X579" s="6">
        <f>IFERROR(VLOOKUP($K579,Nov!$H$4:$N$489,7,FALSE),0)</f>
        <v>0</v>
      </c>
      <c r="Y579" s="6">
        <f>IFERROR(VLOOKUP($K579,Dic!$H$4:$N$489,7,FALSE),0)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IFERROR(VLOOKUP($K580,Ene!$H$4:$N$489,7,FALSE),0)</f>
        <v>0</v>
      </c>
      <c r="O580" s="6">
        <f>IFERROR(VLOOKUP($K580,Feb!$H$4:$N$489,7,FALSE),0)</f>
        <v>0</v>
      </c>
      <c r="P580" s="6">
        <f>IFERROR(VLOOKUP($K580,Mar!$H$4:$N$489,7,FALSE),0)</f>
        <v>0</v>
      </c>
      <c r="Q580" s="6">
        <f>IFERROR(VLOOKUP($K580,Abr!$H$4:$N$489,7,FALSE),0)</f>
        <v>0</v>
      </c>
      <c r="R580" s="6">
        <f>IFERROR(VLOOKUP($K580,May!$H$4:$N$489,7,FALSE),0)</f>
        <v>0</v>
      </c>
      <c r="S580" s="6">
        <f>IFERROR(VLOOKUP($K580,Jun!$H$4:$N$489,7,FALSE),0)</f>
        <v>0</v>
      </c>
      <c r="T580" s="6">
        <f>IFERROR(VLOOKUP($K580,Jul!$H$4:$N$489,7,FALSE),0)</f>
        <v>0</v>
      </c>
      <c r="U580" s="6">
        <f>IFERROR(VLOOKUP($K580,Ago!$H$4:$N$489,7,FALSE),0)</f>
        <v>0</v>
      </c>
      <c r="V580" s="6">
        <f>IFERROR(VLOOKUP($K580,Set!$H$4:$N$489,7,FALSE),0)</f>
        <v>0</v>
      </c>
      <c r="W580" s="6">
        <f>IFERROR(VLOOKUP($K580,Oct!$H$4:$N$489,7,FALSE),0)</f>
        <v>0</v>
      </c>
      <c r="X580" s="6">
        <f>IFERROR(VLOOKUP($K580,Nov!$H$4:$N$489,7,FALSE),0)</f>
        <v>0</v>
      </c>
      <c r="Y580" s="6">
        <f>IFERROR(VLOOKUP($K580,Dic!$H$4:$N$489,7,FALSE),0)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IFERROR(VLOOKUP($K581,Ene!$H$4:$N$489,7,FALSE),0)</f>
        <v>0</v>
      </c>
      <c r="O581" s="6">
        <f>IFERROR(VLOOKUP($K581,Feb!$H$4:$N$489,7,FALSE),0)</f>
        <v>0</v>
      </c>
      <c r="P581" s="6">
        <f>IFERROR(VLOOKUP($K581,Mar!$H$4:$N$489,7,FALSE),0)</f>
        <v>0</v>
      </c>
      <c r="Q581" s="6">
        <f>IFERROR(VLOOKUP($K581,Abr!$H$4:$N$489,7,FALSE),0)</f>
        <v>0</v>
      </c>
      <c r="R581" s="6">
        <f>IFERROR(VLOOKUP($K581,May!$H$4:$N$489,7,FALSE),0)</f>
        <v>0</v>
      </c>
      <c r="S581" s="6">
        <f>IFERROR(VLOOKUP($K581,Jun!$H$4:$N$489,7,FALSE),0)</f>
        <v>0</v>
      </c>
      <c r="T581" s="6">
        <f>IFERROR(VLOOKUP($K581,Jul!$H$4:$N$489,7,FALSE),0)</f>
        <v>0</v>
      </c>
      <c r="U581" s="6">
        <f>IFERROR(VLOOKUP($K581,Ago!$H$4:$N$489,7,FALSE),0)</f>
        <v>0</v>
      </c>
      <c r="V581" s="6">
        <f>IFERROR(VLOOKUP($K581,Set!$H$4:$N$489,7,FALSE),0)</f>
        <v>0</v>
      </c>
      <c r="W581" s="6">
        <f>IFERROR(VLOOKUP($K581,Oct!$H$4:$N$489,7,FALSE),0)</f>
        <v>0</v>
      </c>
      <c r="X581" s="6">
        <f>IFERROR(VLOOKUP($K581,Nov!$H$4:$N$489,7,FALSE),0)</f>
        <v>0</v>
      </c>
      <c r="Y581" s="6">
        <f>IFERROR(VLOOKUP($K581,Dic!$H$4:$N$489,7,FALSE),0)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IFERROR(VLOOKUP($K582,Ene!$H$4:$N$489,7,FALSE),0)</f>
        <v>0</v>
      </c>
      <c r="O582" s="6">
        <f>IFERROR(VLOOKUP($K582,Feb!$H$4:$N$489,7,FALSE),0)</f>
        <v>1</v>
      </c>
      <c r="P582" s="6">
        <f>IFERROR(VLOOKUP($K582,Mar!$H$4:$N$489,7,FALSE),0)</f>
        <v>0</v>
      </c>
      <c r="Q582" s="6">
        <f>IFERROR(VLOOKUP($K582,Abr!$H$4:$N$489,7,FALSE),0)</f>
        <v>2</v>
      </c>
      <c r="R582" s="6">
        <f>IFERROR(VLOOKUP($K582,May!$H$4:$N$489,7,FALSE),0)</f>
        <v>2</v>
      </c>
      <c r="S582" s="6">
        <f>IFERROR(VLOOKUP($K582,Jun!$H$4:$N$489,7,FALSE),0)</f>
        <v>1</v>
      </c>
      <c r="T582" s="6">
        <f>IFERROR(VLOOKUP($K582,Jul!$H$4:$N$489,7,FALSE),0)</f>
        <v>1</v>
      </c>
      <c r="U582" s="6">
        <f>IFERROR(VLOOKUP($K582,Ago!$H$4:$N$489,7,FALSE),0)</f>
        <v>0</v>
      </c>
      <c r="V582" s="6">
        <f>IFERROR(VLOOKUP($K582,Set!$H$4:$N$489,7,FALSE),0)</f>
        <v>0</v>
      </c>
      <c r="W582" s="6">
        <f>IFERROR(VLOOKUP($K582,Oct!$H$4:$N$489,7,FALSE),0)</f>
        <v>0</v>
      </c>
      <c r="X582" s="6">
        <f>IFERROR(VLOOKUP($K582,Nov!$H$4:$N$489,7,FALSE),0)</f>
        <v>0</v>
      </c>
      <c r="Y582" s="6">
        <f>IFERROR(VLOOKUP($K582,Dic!$H$4:$N$489,7,FALSE),0)</f>
        <v>0</v>
      </c>
      <c r="Z582" s="6">
        <f t="shared" si="108"/>
        <v>1</v>
      </c>
      <c r="AA582" s="6">
        <f t="shared" si="109"/>
        <v>5</v>
      </c>
      <c r="AB582" s="6">
        <f t="shared" si="110"/>
        <v>1</v>
      </c>
      <c r="AC582" s="6">
        <f t="shared" si="111"/>
        <v>0</v>
      </c>
      <c r="AD582" s="6">
        <f t="shared" si="112"/>
        <v>6</v>
      </c>
      <c r="AE582" s="6">
        <f t="shared" si="113"/>
        <v>1</v>
      </c>
      <c r="AF582" s="6">
        <f t="shared" si="114"/>
        <v>7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IFERROR(VLOOKUP($K583,Ene!$H$4:$N$489,7,FALSE),0)</f>
        <v>0</v>
      </c>
      <c r="O583" s="6">
        <f>IFERROR(VLOOKUP($K583,Feb!$H$4:$N$489,7,FALSE),0)</f>
        <v>0</v>
      </c>
      <c r="P583" s="6">
        <f>IFERROR(VLOOKUP($K583,Mar!$H$4:$N$489,7,FALSE),0)</f>
        <v>0</v>
      </c>
      <c r="Q583" s="6">
        <f>IFERROR(VLOOKUP($K583,Abr!$H$4:$N$489,7,FALSE),0)</f>
        <v>1</v>
      </c>
      <c r="R583" s="6">
        <f>IFERROR(VLOOKUP($K583,May!$H$4:$N$489,7,FALSE),0)</f>
        <v>1</v>
      </c>
      <c r="S583" s="6">
        <f>IFERROR(VLOOKUP($K583,Jun!$H$4:$N$489,7,FALSE),0)</f>
        <v>1</v>
      </c>
      <c r="T583" s="6">
        <f>IFERROR(VLOOKUP($K583,Jul!$H$4:$N$489,7,FALSE),0)</f>
        <v>0</v>
      </c>
      <c r="U583" s="6">
        <f>IFERROR(VLOOKUP($K583,Ago!$H$4:$N$489,7,FALSE),0)</f>
        <v>0</v>
      </c>
      <c r="V583" s="6">
        <f>IFERROR(VLOOKUP($K583,Set!$H$4:$N$489,7,FALSE),0)</f>
        <v>0</v>
      </c>
      <c r="W583" s="6">
        <f>IFERROR(VLOOKUP($K583,Oct!$H$4:$N$489,7,FALSE),0)</f>
        <v>0</v>
      </c>
      <c r="X583" s="6">
        <f>IFERROR(VLOOKUP($K583,Nov!$H$4:$N$489,7,FALSE),0)</f>
        <v>0</v>
      </c>
      <c r="Y583" s="6">
        <f>IFERROR(VLOOKUP($K583,Dic!$H$4:$N$489,7,FALSE),0)</f>
        <v>0</v>
      </c>
      <c r="Z583" s="6">
        <f t="shared" si="108"/>
        <v>0</v>
      </c>
      <c r="AA583" s="6">
        <f t="shared" si="109"/>
        <v>3</v>
      </c>
      <c r="AB583" s="6">
        <f t="shared" si="110"/>
        <v>0</v>
      </c>
      <c r="AC583" s="6">
        <f t="shared" si="111"/>
        <v>0</v>
      </c>
      <c r="AD583" s="6">
        <f t="shared" si="112"/>
        <v>3</v>
      </c>
      <c r="AE583" s="6">
        <f t="shared" si="113"/>
        <v>0</v>
      </c>
      <c r="AF583" s="6">
        <f t="shared" si="114"/>
        <v>3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IFERROR(VLOOKUP($K584,Ene!$H$4:$N$489,7,FALSE),0)</f>
        <v>0</v>
      </c>
      <c r="O584" s="6">
        <f>IFERROR(VLOOKUP($K584,Feb!$H$4:$N$489,7,FALSE),0)</f>
        <v>0</v>
      </c>
      <c r="P584" s="6">
        <f>IFERROR(VLOOKUP($K584,Mar!$H$4:$N$489,7,FALSE),0)</f>
        <v>0</v>
      </c>
      <c r="Q584" s="6">
        <f>IFERROR(VLOOKUP($K584,Abr!$H$4:$N$489,7,FALSE),0)</f>
        <v>0</v>
      </c>
      <c r="R584" s="6">
        <f>IFERROR(VLOOKUP($K584,May!$H$4:$N$489,7,FALSE),0)</f>
        <v>0</v>
      </c>
      <c r="S584" s="6">
        <f>IFERROR(VLOOKUP($K584,Jun!$H$4:$N$489,7,FALSE),0)</f>
        <v>0</v>
      </c>
      <c r="T584" s="6">
        <f>IFERROR(VLOOKUP($K584,Jul!$H$4:$N$489,7,FALSE),0)</f>
        <v>0</v>
      </c>
      <c r="U584" s="6">
        <f>IFERROR(VLOOKUP($K584,Ago!$H$4:$N$489,7,FALSE),0)</f>
        <v>0</v>
      </c>
      <c r="V584" s="6">
        <f>IFERROR(VLOOKUP($K584,Set!$H$4:$N$489,7,FALSE),0)</f>
        <v>0</v>
      </c>
      <c r="W584" s="6">
        <f>IFERROR(VLOOKUP($K584,Oct!$H$4:$N$489,7,FALSE),0)</f>
        <v>0</v>
      </c>
      <c r="X584" s="6">
        <f>IFERROR(VLOOKUP($K584,Nov!$H$4:$N$489,7,FALSE),0)</f>
        <v>0</v>
      </c>
      <c r="Y584" s="6">
        <f>IFERROR(VLOOKUP($K584,Dic!$H$4:$N$489,7,FALSE),0)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IFERROR(VLOOKUP($K585,Ene!$H$4:$N$489,7,FALSE),0)</f>
        <v>0</v>
      </c>
      <c r="O585" s="6">
        <f>IFERROR(VLOOKUP($K585,Feb!$H$4:$N$489,7,FALSE),0)</f>
        <v>0</v>
      </c>
      <c r="P585" s="6">
        <f>IFERROR(VLOOKUP($K585,Mar!$H$4:$N$489,7,FALSE),0)</f>
        <v>0</v>
      </c>
      <c r="Q585" s="6">
        <f>IFERROR(VLOOKUP($K585,Abr!$H$4:$N$489,7,FALSE),0)</f>
        <v>0</v>
      </c>
      <c r="R585" s="6">
        <f>IFERROR(VLOOKUP($K585,May!$H$4:$N$489,7,FALSE),0)</f>
        <v>0</v>
      </c>
      <c r="S585" s="6">
        <f>IFERROR(VLOOKUP($K585,Jun!$H$4:$N$489,7,FALSE),0)</f>
        <v>0</v>
      </c>
      <c r="T585" s="6">
        <f>IFERROR(VLOOKUP($K585,Jul!$H$4:$N$489,7,FALSE),0)</f>
        <v>0</v>
      </c>
      <c r="U585" s="6">
        <f>IFERROR(VLOOKUP($K585,Ago!$H$4:$N$489,7,FALSE),0)</f>
        <v>0</v>
      </c>
      <c r="V585" s="6">
        <f>IFERROR(VLOOKUP($K585,Set!$H$4:$N$489,7,FALSE),0)</f>
        <v>0</v>
      </c>
      <c r="W585" s="6">
        <f>IFERROR(VLOOKUP($K585,Oct!$H$4:$N$489,7,FALSE),0)</f>
        <v>0</v>
      </c>
      <c r="X585" s="6">
        <f>IFERROR(VLOOKUP($K585,Nov!$H$4:$N$489,7,FALSE),0)</f>
        <v>0</v>
      </c>
      <c r="Y585" s="6">
        <f>IFERROR(VLOOKUP($K585,Dic!$H$4:$N$489,7,FALSE),0)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IFERROR(VLOOKUP($K586,Ene!$H$4:$N$489,7,FALSE),0)</f>
        <v>0</v>
      </c>
      <c r="O586" s="6">
        <f>IFERROR(VLOOKUP($K586,Feb!$H$4:$N$489,7,FALSE),0)</f>
        <v>0</v>
      </c>
      <c r="P586" s="6">
        <f>IFERROR(VLOOKUP($K586,Mar!$H$4:$N$489,7,FALSE),0)</f>
        <v>0</v>
      </c>
      <c r="Q586" s="6">
        <f>IFERROR(VLOOKUP($K586,Abr!$H$4:$N$489,7,FALSE),0)</f>
        <v>0</v>
      </c>
      <c r="R586" s="6">
        <f>IFERROR(VLOOKUP($K586,May!$H$4:$N$489,7,FALSE),0)</f>
        <v>0</v>
      </c>
      <c r="S586" s="6">
        <f>IFERROR(VLOOKUP($K586,Jun!$H$4:$N$489,7,FALSE),0)</f>
        <v>0</v>
      </c>
      <c r="T586" s="6">
        <f>IFERROR(VLOOKUP($K586,Jul!$H$4:$N$489,7,FALSE),0)</f>
        <v>0</v>
      </c>
      <c r="U586" s="6">
        <f>IFERROR(VLOOKUP($K586,Ago!$H$4:$N$489,7,FALSE),0)</f>
        <v>0</v>
      </c>
      <c r="V586" s="6">
        <f>IFERROR(VLOOKUP($K586,Set!$H$4:$N$489,7,FALSE),0)</f>
        <v>0</v>
      </c>
      <c r="W586" s="6">
        <f>IFERROR(VLOOKUP($K586,Oct!$H$4:$N$489,7,FALSE),0)</f>
        <v>0</v>
      </c>
      <c r="X586" s="6">
        <f>IFERROR(VLOOKUP($K586,Nov!$H$4:$N$489,7,FALSE),0)</f>
        <v>0</v>
      </c>
      <c r="Y586" s="6">
        <f>IFERROR(VLOOKUP($K586,Dic!$H$4:$N$489,7,FALSE),0)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IFERROR(VLOOKUP($K587,Ene!$H$4:$N$489,7,FALSE),0)</f>
        <v>0</v>
      </c>
      <c r="O587" s="6">
        <f>IFERROR(VLOOKUP($K587,Feb!$H$4:$N$489,7,FALSE),0)</f>
        <v>0</v>
      </c>
      <c r="P587" s="6">
        <f>IFERROR(VLOOKUP($K587,Mar!$H$4:$N$489,7,FALSE),0)</f>
        <v>0</v>
      </c>
      <c r="Q587" s="6">
        <f>IFERROR(VLOOKUP($K587,Abr!$H$4:$N$489,7,FALSE),0)</f>
        <v>0</v>
      </c>
      <c r="R587" s="6">
        <f>IFERROR(VLOOKUP($K587,May!$H$4:$N$489,7,FALSE),0)</f>
        <v>0</v>
      </c>
      <c r="S587" s="6">
        <f>IFERROR(VLOOKUP($K587,Jun!$H$4:$N$489,7,FALSE),0)</f>
        <v>0</v>
      </c>
      <c r="T587" s="6">
        <f>IFERROR(VLOOKUP($K587,Jul!$H$4:$N$489,7,FALSE),0)</f>
        <v>0</v>
      </c>
      <c r="U587" s="6">
        <f>IFERROR(VLOOKUP($K587,Ago!$H$4:$N$489,7,FALSE),0)</f>
        <v>0</v>
      </c>
      <c r="V587" s="6">
        <f>IFERROR(VLOOKUP($K587,Set!$H$4:$N$489,7,FALSE),0)</f>
        <v>0</v>
      </c>
      <c r="W587" s="6">
        <f>IFERROR(VLOOKUP($K587,Oct!$H$4:$N$489,7,FALSE),0)</f>
        <v>0</v>
      </c>
      <c r="X587" s="6">
        <f>IFERROR(VLOOKUP($K587,Nov!$H$4:$N$489,7,FALSE),0)</f>
        <v>0</v>
      </c>
      <c r="Y587" s="6">
        <f>IFERROR(VLOOKUP($K587,Dic!$H$4:$N$489,7,FALSE),0)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IFERROR(VLOOKUP($K588,Ene!$H$4:$N$489,7,FALSE),0)</f>
        <v>0</v>
      </c>
      <c r="O588" s="6">
        <f>IFERROR(VLOOKUP($K588,Feb!$H$4:$N$489,7,FALSE),0)</f>
        <v>0</v>
      </c>
      <c r="P588" s="6">
        <f>IFERROR(VLOOKUP($K588,Mar!$H$4:$N$489,7,FALSE),0)</f>
        <v>0</v>
      </c>
      <c r="Q588" s="6">
        <f>IFERROR(VLOOKUP($K588,Abr!$H$4:$N$489,7,FALSE),0)</f>
        <v>0</v>
      </c>
      <c r="R588" s="6">
        <f>IFERROR(VLOOKUP($K588,May!$H$4:$N$489,7,FALSE),0)</f>
        <v>0</v>
      </c>
      <c r="S588" s="6">
        <f>IFERROR(VLOOKUP($K588,Jun!$H$4:$N$489,7,FALSE),0)</f>
        <v>0</v>
      </c>
      <c r="T588" s="6">
        <f>IFERROR(VLOOKUP($K588,Jul!$H$4:$N$489,7,FALSE),0)</f>
        <v>0</v>
      </c>
      <c r="U588" s="6">
        <f>IFERROR(VLOOKUP($K588,Ago!$H$4:$N$489,7,FALSE),0)</f>
        <v>0</v>
      </c>
      <c r="V588" s="6">
        <f>IFERROR(VLOOKUP($K588,Set!$H$4:$N$489,7,FALSE),0)</f>
        <v>0</v>
      </c>
      <c r="W588" s="6">
        <f>IFERROR(VLOOKUP($K588,Oct!$H$4:$N$489,7,FALSE),0)</f>
        <v>0</v>
      </c>
      <c r="X588" s="6">
        <f>IFERROR(VLOOKUP($K588,Nov!$H$4:$N$489,7,FALSE),0)</f>
        <v>0</v>
      </c>
      <c r="Y588" s="6">
        <f>IFERROR(VLOOKUP($K588,Dic!$H$4:$N$489,7,FALSE),0)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IFERROR(VLOOKUP($K589,Ene!$H$4:$N$489,7,FALSE),0)</f>
        <v>0</v>
      </c>
      <c r="O589" s="6">
        <f>IFERROR(VLOOKUP($K589,Feb!$H$4:$N$489,7,FALSE),0)</f>
        <v>0</v>
      </c>
      <c r="P589" s="6">
        <f>IFERROR(VLOOKUP($K589,Mar!$H$4:$N$489,7,FALSE),0)</f>
        <v>0</v>
      </c>
      <c r="Q589" s="6">
        <f>IFERROR(VLOOKUP($K589,Abr!$H$4:$N$489,7,FALSE),0)</f>
        <v>0</v>
      </c>
      <c r="R589" s="6">
        <f>IFERROR(VLOOKUP($K589,May!$H$4:$N$489,7,FALSE),0)</f>
        <v>0</v>
      </c>
      <c r="S589" s="6">
        <f>IFERROR(VLOOKUP($K589,Jun!$H$4:$N$489,7,FALSE),0)</f>
        <v>0</v>
      </c>
      <c r="T589" s="6">
        <f>IFERROR(VLOOKUP($K589,Jul!$H$4:$N$489,7,FALSE),0)</f>
        <v>0</v>
      </c>
      <c r="U589" s="6">
        <f>IFERROR(VLOOKUP($K589,Ago!$H$4:$N$489,7,FALSE),0)</f>
        <v>0</v>
      </c>
      <c r="V589" s="6">
        <f>IFERROR(VLOOKUP($K589,Set!$H$4:$N$489,7,FALSE),0)</f>
        <v>0</v>
      </c>
      <c r="W589" s="6">
        <f>IFERROR(VLOOKUP($K589,Oct!$H$4:$N$489,7,FALSE),0)</f>
        <v>0</v>
      </c>
      <c r="X589" s="6">
        <f>IFERROR(VLOOKUP($K589,Nov!$H$4:$N$489,7,FALSE),0)</f>
        <v>0</v>
      </c>
      <c r="Y589" s="6">
        <f>IFERROR(VLOOKUP($K589,Dic!$H$4:$N$489,7,FALSE),0)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IFERROR(VLOOKUP($K590,Ene!$H$4:$N$489,7,FALSE),0)</f>
        <v>0</v>
      </c>
      <c r="O590" s="6">
        <f>IFERROR(VLOOKUP($K590,Feb!$H$4:$N$489,7,FALSE),0)</f>
        <v>0</v>
      </c>
      <c r="P590" s="6">
        <f>IFERROR(VLOOKUP($K590,Mar!$H$4:$N$489,7,FALSE),0)</f>
        <v>0</v>
      </c>
      <c r="Q590" s="6">
        <f>IFERROR(VLOOKUP($K590,Abr!$H$4:$N$489,7,FALSE),0)</f>
        <v>0</v>
      </c>
      <c r="R590" s="6">
        <f>IFERROR(VLOOKUP($K590,May!$H$4:$N$489,7,FALSE),0)</f>
        <v>0</v>
      </c>
      <c r="S590" s="6">
        <f>IFERROR(VLOOKUP($K590,Jun!$H$4:$N$489,7,FALSE),0)</f>
        <v>0</v>
      </c>
      <c r="T590" s="6">
        <f>IFERROR(VLOOKUP($K590,Jul!$H$4:$N$489,7,FALSE),0)</f>
        <v>0</v>
      </c>
      <c r="U590" s="6">
        <f>IFERROR(VLOOKUP($K590,Ago!$H$4:$N$489,7,FALSE),0)</f>
        <v>0</v>
      </c>
      <c r="V590" s="6">
        <f>IFERROR(VLOOKUP($K590,Set!$H$4:$N$489,7,FALSE),0)</f>
        <v>0</v>
      </c>
      <c r="W590" s="6">
        <f>IFERROR(VLOOKUP($K590,Oct!$H$4:$N$489,7,FALSE),0)</f>
        <v>0</v>
      </c>
      <c r="X590" s="6">
        <f>IFERROR(VLOOKUP($K590,Nov!$H$4:$N$489,7,FALSE),0)</f>
        <v>0</v>
      </c>
      <c r="Y590" s="6">
        <f>IFERROR(VLOOKUP($K590,Dic!$H$4:$N$489,7,FALSE),0)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IFERROR(VLOOKUP($K591,Ene!$H$4:$N$489,7,FALSE),0)</f>
        <v>0</v>
      </c>
      <c r="O591" s="6">
        <f>IFERROR(VLOOKUP($K591,Feb!$H$4:$N$489,7,FALSE),0)</f>
        <v>0</v>
      </c>
      <c r="P591" s="6">
        <f>IFERROR(VLOOKUP($K591,Mar!$H$4:$N$489,7,FALSE),0)</f>
        <v>0</v>
      </c>
      <c r="Q591" s="6">
        <f>IFERROR(VLOOKUP($K591,Abr!$H$4:$N$489,7,FALSE),0)</f>
        <v>0</v>
      </c>
      <c r="R591" s="6">
        <f>IFERROR(VLOOKUP($K591,May!$H$4:$N$489,7,FALSE),0)</f>
        <v>0</v>
      </c>
      <c r="S591" s="6">
        <f>IFERROR(VLOOKUP($K591,Jun!$H$4:$N$489,7,FALSE),0)</f>
        <v>0</v>
      </c>
      <c r="T591" s="6">
        <f>IFERROR(VLOOKUP($K591,Jul!$H$4:$N$489,7,FALSE),0)</f>
        <v>0</v>
      </c>
      <c r="U591" s="6">
        <f>IFERROR(VLOOKUP($K591,Ago!$H$4:$N$489,7,FALSE),0)</f>
        <v>0</v>
      </c>
      <c r="V591" s="6">
        <f>IFERROR(VLOOKUP($K591,Set!$H$4:$N$489,7,FALSE),0)</f>
        <v>0</v>
      </c>
      <c r="W591" s="6">
        <f>IFERROR(VLOOKUP($K591,Oct!$H$4:$N$489,7,FALSE),0)</f>
        <v>0</v>
      </c>
      <c r="X591" s="6">
        <f>IFERROR(VLOOKUP($K591,Nov!$H$4:$N$489,7,FALSE),0)</f>
        <v>0</v>
      </c>
      <c r="Y591" s="6">
        <f>IFERROR(VLOOKUP($K591,Dic!$H$4:$N$489,7,FALSE),0)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IFERROR(VLOOKUP($K592,Ene!$H$4:$N$489,7,FALSE),0)</f>
        <v>0</v>
      </c>
      <c r="O592" s="6">
        <f>IFERROR(VLOOKUP($K592,Feb!$H$4:$N$489,7,FALSE),0)</f>
        <v>0</v>
      </c>
      <c r="P592" s="6">
        <f>IFERROR(VLOOKUP($K592,Mar!$H$4:$N$489,7,FALSE),0)</f>
        <v>0</v>
      </c>
      <c r="Q592" s="6">
        <f>IFERROR(VLOOKUP($K592,Abr!$H$4:$N$489,7,FALSE),0)</f>
        <v>0</v>
      </c>
      <c r="R592" s="6">
        <f>IFERROR(VLOOKUP($K592,May!$H$4:$N$489,7,FALSE),0)</f>
        <v>0</v>
      </c>
      <c r="S592" s="6">
        <f>IFERROR(VLOOKUP($K592,Jun!$H$4:$N$489,7,FALSE),0)</f>
        <v>0</v>
      </c>
      <c r="T592" s="6">
        <f>IFERROR(VLOOKUP($K592,Jul!$H$4:$N$489,7,FALSE),0)</f>
        <v>0</v>
      </c>
      <c r="U592" s="6">
        <f>IFERROR(VLOOKUP($K592,Ago!$H$4:$N$489,7,FALSE),0)</f>
        <v>0</v>
      </c>
      <c r="V592" s="6">
        <f>IFERROR(VLOOKUP($K592,Set!$H$4:$N$489,7,FALSE),0)</f>
        <v>0</v>
      </c>
      <c r="W592" s="6">
        <f>IFERROR(VLOOKUP($K592,Oct!$H$4:$N$489,7,FALSE),0)</f>
        <v>0</v>
      </c>
      <c r="X592" s="6">
        <f>IFERROR(VLOOKUP($K592,Nov!$H$4:$N$489,7,FALSE),0)</f>
        <v>0</v>
      </c>
      <c r="Y592" s="6">
        <f>IFERROR(VLOOKUP($K592,Dic!$H$4:$N$489,7,FALSE),0)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IFERROR(VLOOKUP($K593,Ene!$H$4:$N$489,7,FALSE),0)</f>
        <v>0</v>
      </c>
      <c r="O593" s="6">
        <f>IFERROR(VLOOKUP($K593,Feb!$H$4:$N$489,7,FALSE),0)</f>
        <v>0</v>
      </c>
      <c r="P593" s="6">
        <f>IFERROR(VLOOKUP($K593,Mar!$H$4:$N$489,7,FALSE),0)</f>
        <v>0</v>
      </c>
      <c r="Q593" s="6">
        <f>IFERROR(VLOOKUP($K593,Abr!$H$4:$N$489,7,FALSE),0)</f>
        <v>0</v>
      </c>
      <c r="R593" s="6">
        <f>IFERROR(VLOOKUP($K593,May!$H$4:$N$489,7,FALSE),0)</f>
        <v>0</v>
      </c>
      <c r="S593" s="6">
        <f>IFERROR(VLOOKUP($K593,Jun!$H$4:$N$489,7,FALSE),0)</f>
        <v>0</v>
      </c>
      <c r="T593" s="6">
        <f>IFERROR(VLOOKUP($K593,Jul!$H$4:$N$489,7,FALSE),0)</f>
        <v>0</v>
      </c>
      <c r="U593" s="6">
        <f>IFERROR(VLOOKUP($K593,Ago!$H$4:$N$489,7,FALSE),0)</f>
        <v>0</v>
      </c>
      <c r="V593" s="6">
        <f>IFERROR(VLOOKUP($K593,Set!$H$4:$N$489,7,FALSE),0)</f>
        <v>0</v>
      </c>
      <c r="W593" s="6">
        <f>IFERROR(VLOOKUP($K593,Oct!$H$4:$N$489,7,FALSE),0)</f>
        <v>0</v>
      </c>
      <c r="X593" s="6">
        <f>IFERROR(VLOOKUP($K593,Nov!$H$4:$N$489,7,FALSE),0)</f>
        <v>0</v>
      </c>
      <c r="Y593" s="6">
        <f>IFERROR(VLOOKUP($K593,Dic!$H$4:$N$489,7,FALSE),0)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IFERROR(VLOOKUP($K594,Ene!$H$4:$N$489,7,FALSE),0)</f>
        <v>0</v>
      </c>
      <c r="O594" s="6">
        <f>IFERROR(VLOOKUP($K594,Feb!$H$4:$N$489,7,FALSE),0)</f>
        <v>0</v>
      </c>
      <c r="P594" s="6">
        <f>IFERROR(VLOOKUP($K594,Mar!$H$4:$N$489,7,FALSE),0)</f>
        <v>0</v>
      </c>
      <c r="Q594" s="6">
        <f>IFERROR(VLOOKUP($K594,Abr!$H$4:$N$489,7,FALSE),0)</f>
        <v>0</v>
      </c>
      <c r="R594" s="6">
        <f>IFERROR(VLOOKUP($K594,May!$H$4:$N$489,7,FALSE),0)</f>
        <v>0</v>
      </c>
      <c r="S594" s="6">
        <f>IFERROR(VLOOKUP($K594,Jun!$H$4:$N$489,7,FALSE),0)</f>
        <v>0</v>
      </c>
      <c r="T594" s="6">
        <f>IFERROR(VLOOKUP($K594,Jul!$H$4:$N$489,7,FALSE),0)</f>
        <v>0</v>
      </c>
      <c r="U594" s="6">
        <f>IFERROR(VLOOKUP($K594,Ago!$H$4:$N$489,7,FALSE),0)</f>
        <v>0</v>
      </c>
      <c r="V594" s="6">
        <f>IFERROR(VLOOKUP($K594,Set!$H$4:$N$489,7,FALSE),0)</f>
        <v>0</v>
      </c>
      <c r="W594" s="6">
        <f>IFERROR(VLOOKUP($K594,Oct!$H$4:$N$489,7,FALSE),0)</f>
        <v>0</v>
      </c>
      <c r="X594" s="6">
        <f>IFERROR(VLOOKUP($K594,Nov!$H$4:$N$489,7,FALSE),0)</f>
        <v>0</v>
      </c>
      <c r="Y594" s="6">
        <f>IFERROR(VLOOKUP($K594,Dic!$H$4:$N$489,7,FALSE),0)</f>
        <v>0</v>
      </c>
      <c r="Z594" s="6">
        <f t="shared" si="108"/>
        <v>0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0</v>
      </c>
      <c r="AE594" s="6">
        <f t="shared" si="113"/>
        <v>0</v>
      </c>
      <c r="AF594" s="6">
        <f t="shared" si="114"/>
        <v>0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IFERROR(VLOOKUP($K595,Ene!$H$4:$N$489,7,FALSE),0)</f>
        <v>0</v>
      </c>
      <c r="O595" s="6">
        <f>IFERROR(VLOOKUP($K595,Feb!$H$4:$N$489,7,FALSE),0)</f>
        <v>0</v>
      </c>
      <c r="P595" s="6">
        <f>IFERROR(VLOOKUP($K595,Mar!$H$4:$N$489,7,FALSE),0)</f>
        <v>0</v>
      </c>
      <c r="Q595" s="6">
        <f>IFERROR(VLOOKUP($K595,Abr!$H$4:$N$489,7,FALSE),0)</f>
        <v>0</v>
      </c>
      <c r="R595" s="6">
        <f>IFERROR(VLOOKUP($K595,May!$H$4:$N$489,7,FALSE),0)</f>
        <v>0</v>
      </c>
      <c r="S595" s="6">
        <f>IFERROR(VLOOKUP($K595,Jun!$H$4:$N$489,7,FALSE),0)</f>
        <v>0</v>
      </c>
      <c r="T595" s="6">
        <f>IFERROR(VLOOKUP($K595,Jul!$H$4:$N$489,7,FALSE),0)</f>
        <v>0</v>
      </c>
      <c r="U595" s="6">
        <f>IFERROR(VLOOKUP($K595,Ago!$H$4:$N$489,7,FALSE),0)</f>
        <v>0</v>
      </c>
      <c r="V595" s="6">
        <f>IFERROR(VLOOKUP($K595,Set!$H$4:$N$489,7,FALSE),0)</f>
        <v>0</v>
      </c>
      <c r="W595" s="6">
        <f>IFERROR(VLOOKUP($K595,Oct!$H$4:$N$489,7,FALSE),0)</f>
        <v>0</v>
      </c>
      <c r="X595" s="6">
        <f>IFERROR(VLOOKUP($K595,Nov!$H$4:$N$489,7,FALSE),0)</f>
        <v>0</v>
      </c>
      <c r="Y595" s="6">
        <f>IFERROR(VLOOKUP($K595,Dic!$H$4:$N$489,7,FALSE),0)</f>
        <v>0</v>
      </c>
      <c r="Z595" s="6">
        <f t="shared" si="108"/>
        <v>0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0</v>
      </c>
      <c r="AE595" s="6">
        <f t="shared" si="113"/>
        <v>0</v>
      </c>
      <c r="AF595" s="6">
        <f t="shared" si="114"/>
        <v>0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IFERROR(VLOOKUP($K596,Ene!$H$4:$N$489,7,FALSE),0)</f>
        <v>0</v>
      </c>
      <c r="O596" s="6">
        <f>IFERROR(VLOOKUP($K596,Feb!$H$4:$N$489,7,FALSE),0)</f>
        <v>0</v>
      </c>
      <c r="P596" s="6">
        <f>IFERROR(VLOOKUP($K596,Mar!$H$4:$N$489,7,FALSE),0)</f>
        <v>0</v>
      </c>
      <c r="Q596" s="6">
        <f>IFERROR(VLOOKUP($K596,Abr!$H$4:$N$489,7,FALSE),0)</f>
        <v>0</v>
      </c>
      <c r="R596" s="6">
        <f>IFERROR(VLOOKUP($K596,May!$H$4:$N$489,7,FALSE),0)</f>
        <v>0</v>
      </c>
      <c r="S596" s="6">
        <f>IFERROR(VLOOKUP($K596,Jun!$H$4:$N$489,7,FALSE),0)</f>
        <v>0</v>
      </c>
      <c r="T596" s="6">
        <f>IFERROR(VLOOKUP($K596,Jul!$H$4:$N$489,7,FALSE),0)</f>
        <v>0</v>
      </c>
      <c r="U596" s="6">
        <f>IFERROR(VLOOKUP($K596,Ago!$H$4:$N$489,7,FALSE),0)</f>
        <v>0</v>
      </c>
      <c r="V596" s="6">
        <f>IFERROR(VLOOKUP($K596,Set!$H$4:$N$489,7,FALSE),0)</f>
        <v>0</v>
      </c>
      <c r="W596" s="6">
        <f>IFERROR(VLOOKUP($K596,Oct!$H$4:$N$489,7,FALSE),0)</f>
        <v>0</v>
      </c>
      <c r="X596" s="6">
        <f>IFERROR(VLOOKUP($K596,Nov!$H$4:$N$489,7,FALSE),0)</f>
        <v>0</v>
      </c>
      <c r="Y596" s="6">
        <f>IFERROR(VLOOKUP($K596,Dic!$H$4:$N$489,7,FALSE),0)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IFERROR(VLOOKUP($K597,Ene!$H$4:$N$489,7,FALSE),0)</f>
        <v>0</v>
      </c>
      <c r="O597" s="6">
        <f>IFERROR(VLOOKUP($K597,Feb!$H$4:$N$489,7,FALSE),0)</f>
        <v>0</v>
      </c>
      <c r="P597" s="6">
        <f>IFERROR(VLOOKUP($K597,Mar!$H$4:$N$489,7,FALSE),0)</f>
        <v>0</v>
      </c>
      <c r="Q597" s="6">
        <f>IFERROR(VLOOKUP($K597,Abr!$H$4:$N$489,7,FALSE),0)</f>
        <v>0</v>
      </c>
      <c r="R597" s="6">
        <f>IFERROR(VLOOKUP($K597,May!$H$4:$N$489,7,FALSE),0)</f>
        <v>0</v>
      </c>
      <c r="S597" s="6">
        <f>IFERROR(VLOOKUP($K597,Jun!$H$4:$N$489,7,FALSE),0)</f>
        <v>0</v>
      </c>
      <c r="T597" s="6">
        <f>IFERROR(VLOOKUP($K597,Jul!$H$4:$N$489,7,FALSE),0)</f>
        <v>0</v>
      </c>
      <c r="U597" s="6">
        <f>IFERROR(VLOOKUP($K597,Ago!$H$4:$N$489,7,FALSE),0)</f>
        <v>0</v>
      </c>
      <c r="V597" s="6">
        <f>IFERROR(VLOOKUP($K597,Set!$H$4:$N$489,7,FALSE),0)</f>
        <v>0</v>
      </c>
      <c r="W597" s="6">
        <f>IFERROR(VLOOKUP($K597,Oct!$H$4:$N$489,7,FALSE),0)</f>
        <v>0</v>
      </c>
      <c r="X597" s="6">
        <f>IFERROR(VLOOKUP($K597,Nov!$H$4:$N$489,7,FALSE),0)</f>
        <v>0</v>
      </c>
      <c r="Y597" s="6">
        <f>IFERROR(VLOOKUP($K597,Dic!$H$4:$N$489,7,FALSE),0)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IFERROR(VLOOKUP($K598,Ene!$H$4:$N$489,7,FALSE),0)</f>
        <v>0</v>
      </c>
      <c r="O598" s="6">
        <f>IFERROR(VLOOKUP($K598,Feb!$H$4:$N$489,7,FALSE),0)</f>
        <v>0</v>
      </c>
      <c r="P598" s="6">
        <f>IFERROR(VLOOKUP($K598,Mar!$H$4:$N$489,7,FALSE),0)</f>
        <v>0</v>
      </c>
      <c r="Q598" s="6">
        <f>IFERROR(VLOOKUP($K598,Abr!$H$4:$N$489,7,FALSE),0)</f>
        <v>0</v>
      </c>
      <c r="R598" s="6">
        <f>IFERROR(VLOOKUP($K598,May!$H$4:$N$489,7,FALSE),0)</f>
        <v>0</v>
      </c>
      <c r="S598" s="6">
        <f>IFERROR(VLOOKUP($K598,Jun!$H$4:$N$489,7,FALSE),0)</f>
        <v>0</v>
      </c>
      <c r="T598" s="6">
        <f>IFERROR(VLOOKUP($K598,Jul!$H$4:$N$489,7,FALSE),0)</f>
        <v>0</v>
      </c>
      <c r="U598" s="6">
        <f>IFERROR(VLOOKUP($K598,Ago!$H$4:$N$489,7,FALSE),0)</f>
        <v>0</v>
      </c>
      <c r="V598" s="6">
        <f>IFERROR(VLOOKUP($K598,Set!$H$4:$N$489,7,FALSE),0)</f>
        <v>0</v>
      </c>
      <c r="W598" s="6">
        <f>IFERROR(VLOOKUP($K598,Oct!$H$4:$N$489,7,FALSE),0)</f>
        <v>0</v>
      </c>
      <c r="X598" s="6">
        <f>IFERROR(VLOOKUP($K598,Nov!$H$4:$N$489,7,FALSE),0)</f>
        <v>0</v>
      </c>
      <c r="Y598" s="6">
        <f>IFERROR(VLOOKUP($K598,Dic!$H$4:$N$489,7,FALSE),0)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IFERROR(VLOOKUP($K599,Ene!$H$4:$N$489,7,FALSE),0)</f>
        <v>0</v>
      </c>
      <c r="O599" s="6">
        <f>IFERROR(VLOOKUP($K599,Feb!$H$4:$N$489,7,FALSE),0)</f>
        <v>0</v>
      </c>
      <c r="P599" s="6">
        <f>IFERROR(VLOOKUP($K599,Mar!$H$4:$N$489,7,FALSE),0)</f>
        <v>0</v>
      </c>
      <c r="Q599" s="6">
        <f>IFERROR(VLOOKUP($K599,Abr!$H$4:$N$489,7,FALSE),0)</f>
        <v>0</v>
      </c>
      <c r="R599" s="6">
        <f>IFERROR(VLOOKUP($K599,May!$H$4:$N$489,7,FALSE),0)</f>
        <v>0</v>
      </c>
      <c r="S599" s="6">
        <f>IFERROR(VLOOKUP($K599,Jun!$H$4:$N$489,7,FALSE),0)</f>
        <v>0</v>
      </c>
      <c r="T599" s="6">
        <f>IFERROR(VLOOKUP($K599,Jul!$H$4:$N$489,7,FALSE),0)</f>
        <v>0</v>
      </c>
      <c r="U599" s="6">
        <f>IFERROR(VLOOKUP($K599,Ago!$H$4:$N$489,7,FALSE),0)</f>
        <v>0</v>
      </c>
      <c r="V599" s="6">
        <f>IFERROR(VLOOKUP($K599,Set!$H$4:$N$489,7,FALSE),0)</f>
        <v>0</v>
      </c>
      <c r="W599" s="6">
        <f>IFERROR(VLOOKUP($K599,Oct!$H$4:$N$489,7,FALSE),0)</f>
        <v>0</v>
      </c>
      <c r="X599" s="6">
        <f>IFERROR(VLOOKUP($K599,Nov!$H$4:$N$489,7,FALSE),0)</f>
        <v>0</v>
      </c>
      <c r="Y599" s="6">
        <f>IFERROR(VLOOKUP($K599,Dic!$H$4:$N$489,7,FALSE),0)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IFERROR(VLOOKUP($K600,Ene!$H$4:$N$489,7,FALSE),0)</f>
        <v>0</v>
      </c>
      <c r="O600" s="6">
        <f>IFERROR(VLOOKUP($K600,Feb!$H$4:$N$489,7,FALSE),0)</f>
        <v>0</v>
      </c>
      <c r="P600" s="6">
        <f>IFERROR(VLOOKUP($K600,Mar!$H$4:$N$489,7,FALSE),0)</f>
        <v>0</v>
      </c>
      <c r="Q600" s="6">
        <f>IFERROR(VLOOKUP($K600,Abr!$H$4:$N$489,7,FALSE),0)</f>
        <v>0</v>
      </c>
      <c r="R600" s="6">
        <f>IFERROR(VLOOKUP($K600,May!$H$4:$N$489,7,FALSE),0)</f>
        <v>0</v>
      </c>
      <c r="S600" s="6">
        <f>IFERROR(VLOOKUP($K600,Jun!$H$4:$N$489,7,FALSE),0)</f>
        <v>0</v>
      </c>
      <c r="T600" s="6">
        <f>IFERROR(VLOOKUP($K600,Jul!$H$4:$N$489,7,FALSE),0)</f>
        <v>0</v>
      </c>
      <c r="U600" s="6">
        <f>IFERROR(VLOOKUP($K600,Ago!$H$4:$N$489,7,FALSE),0)</f>
        <v>0</v>
      </c>
      <c r="V600" s="6">
        <f>IFERROR(VLOOKUP($K600,Set!$H$4:$N$489,7,FALSE),0)</f>
        <v>0</v>
      </c>
      <c r="W600" s="6">
        <f>IFERROR(VLOOKUP($K600,Oct!$H$4:$N$489,7,FALSE),0)</f>
        <v>0</v>
      </c>
      <c r="X600" s="6">
        <f>IFERROR(VLOOKUP($K600,Nov!$H$4:$N$489,7,FALSE),0)</f>
        <v>0</v>
      </c>
      <c r="Y600" s="6">
        <f>IFERROR(VLOOKUP($K600,Dic!$H$4:$N$489,7,FALSE),0)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IFERROR(VLOOKUP($K601,Ene!$H$4:$N$489,7,FALSE),0)</f>
        <v>0</v>
      </c>
      <c r="O601" s="6">
        <f>IFERROR(VLOOKUP($K601,Feb!$H$4:$N$489,7,FALSE),0)</f>
        <v>0</v>
      </c>
      <c r="P601" s="6">
        <f>IFERROR(VLOOKUP($K601,Mar!$H$4:$N$489,7,FALSE),0)</f>
        <v>0</v>
      </c>
      <c r="Q601" s="6">
        <f>IFERROR(VLOOKUP($K601,Abr!$H$4:$N$489,7,FALSE),0)</f>
        <v>0</v>
      </c>
      <c r="R601" s="6">
        <f>IFERROR(VLOOKUP($K601,May!$H$4:$N$489,7,FALSE),0)</f>
        <v>0</v>
      </c>
      <c r="S601" s="6">
        <f>IFERROR(VLOOKUP($K601,Jun!$H$4:$N$489,7,FALSE),0)</f>
        <v>0</v>
      </c>
      <c r="T601" s="6">
        <f>IFERROR(VLOOKUP($K601,Jul!$H$4:$N$489,7,FALSE),0)</f>
        <v>0</v>
      </c>
      <c r="U601" s="6">
        <f>IFERROR(VLOOKUP($K601,Ago!$H$4:$N$489,7,FALSE),0)</f>
        <v>0</v>
      </c>
      <c r="V601" s="6">
        <f>IFERROR(VLOOKUP($K601,Set!$H$4:$N$489,7,FALSE),0)</f>
        <v>0</v>
      </c>
      <c r="W601" s="6">
        <f>IFERROR(VLOOKUP($K601,Oct!$H$4:$N$489,7,FALSE),0)</f>
        <v>0</v>
      </c>
      <c r="X601" s="6">
        <f>IFERROR(VLOOKUP($K601,Nov!$H$4:$N$489,7,FALSE),0)</f>
        <v>0</v>
      </c>
      <c r="Y601" s="6">
        <f>IFERROR(VLOOKUP($K601,Dic!$H$4:$N$489,7,FALSE),0)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IFERROR(VLOOKUP($K602,Ene!$H$4:$N$489,7,FALSE),0)</f>
        <v>0</v>
      </c>
      <c r="O602" s="6">
        <f>IFERROR(VLOOKUP($K602,Feb!$H$4:$N$489,7,FALSE),0)</f>
        <v>0</v>
      </c>
      <c r="P602" s="6">
        <f>IFERROR(VLOOKUP($K602,Mar!$H$4:$N$489,7,FALSE),0)</f>
        <v>0</v>
      </c>
      <c r="Q602" s="6">
        <f>IFERROR(VLOOKUP($K602,Abr!$H$4:$N$489,7,FALSE),0)</f>
        <v>0</v>
      </c>
      <c r="R602" s="6">
        <f>IFERROR(VLOOKUP($K602,May!$H$4:$N$489,7,FALSE),0)</f>
        <v>0</v>
      </c>
      <c r="S602" s="6">
        <f>IFERROR(VLOOKUP($K602,Jun!$H$4:$N$489,7,FALSE),0)</f>
        <v>0</v>
      </c>
      <c r="T602" s="6">
        <f>IFERROR(VLOOKUP($K602,Jul!$H$4:$N$489,7,FALSE),0)</f>
        <v>0</v>
      </c>
      <c r="U602" s="6">
        <f>IFERROR(VLOOKUP($K602,Ago!$H$4:$N$489,7,FALSE),0)</f>
        <v>0</v>
      </c>
      <c r="V602" s="6">
        <f>IFERROR(VLOOKUP($K602,Set!$H$4:$N$489,7,FALSE),0)</f>
        <v>0</v>
      </c>
      <c r="W602" s="6">
        <f>IFERROR(VLOOKUP($K602,Oct!$H$4:$N$489,7,FALSE),0)</f>
        <v>0</v>
      </c>
      <c r="X602" s="6">
        <f>IFERROR(VLOOKUP($K602,Nov!$H$4:$N$489,7,FALSE),0)</f>
        <v>0</v>
      </c>
      <c r="Y602" s="6">
        <f>IFERROR(VLOOKUP($K602,Dic!$H$4:$N$489,7,FALSE),0)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IFERROR(VLOOKUP($K603,Ene!$H$4:$N$489,7,FALSE),0)</f>
        <v>0</v>
      </c>
      <c r="O603" s="6">
        <f>IFERROR(VLOOKUP($K603,Feb!$H$4:$N$489,7,FALSE),0)</f>
        <v>0</v>
      </c>
      <c r="P603" s="6">
        <f>IFERROR(VLOOKUP($K603,Mar!$H$4:$N$489,7,FALSE),0)</f>
        <v>0</v>
      </c>
      <c r="Q603" s="6">
        <f>IFERROR(VLOOKUP($K603,Abr!$H$4:$N$489,7,FALSE),0)</f>
        <v>0</v>
      </c>
      <c r="R603" s="6">
        <f>IFERROR(VLOOKUP($K603,May!$H$4:$N$489,7,FALSE),0)</f>
        <v>0</v>
      </c>
      <c r="S603" s="6">
        <f>IFERROR(VLOOKUP($K603,Jun!$H$4:$N$489,7,FALSE),0)</f>
        <v>0</v>
      </c>
      <c r="T603" s="6">
        <f>IFERROR(VLOOKUP($K603,Jul!$H$4:$N$489,7,FALSE),0)</f>
        <v>0</v>
      </c>
      <c r="U603" s="6">
        <f>IFERROR(VLOOKUP($K603,Ago!$H$4:$N$489,7,FALSE),0)</f>
        <v>0</v>
      </c>
      <c r="V603" s="6">
        <f>IFERROR(VLOOKUP($K603,Set!$H$4:$N$489,7,FALSE),0)</f>
        <v>0</v>
      </c>
      <c r="W603" s="6">
        <f>IFERROR(VLOOKUP($K603,Oct!$H$4:$N$489,7,FALSE),0)</f>
        <v>0</v>
      </c>
      <c r="X603" s="6">
        <f>IFERROR(VLOOKUP($K603,Nov!$H$4:$N$489,7,FALSE),0)</f>
        <v>0</v>
      </c>
      <c r="Y603" s="6">
        <f>IFERROR(VLOOKUP($K603,Dic!$H$4:$N$489,7,FALSE),0)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IFERROR(VLOOKUP($K604,Ene!$H$4:$N$489,7,FALSE),0)</f>
        <v>0</v>
      </c>
      <c r="O604" s="6">
        <f>IFERROR(VLOOKUP($K604,Feb!$H$4:$N$489,7,FALSE),0)</f>
        <v>0</v>
      </c>
      <c r="P604" s="6">
        <f>IFERROR(VLOOKUP($K604,Mar!$H$4:$N$489,7,FALSE),0)</f>
        <v>0</v>
      </c>
      <c r="Q604" s="6">
        <f>IFERROR(VLOOKUP($K604,Abr!$H$4:$N$489,7,FALSE),0)</f>
        <v>0</v>
      </c>
      <c r="R604" s="6">
        <f>IFERROR(VLOOKUP($K604,May!$H$4:$N$489,7,FALSE),0)</f>
        <v>0</v>
      </c>
      <c r="S604" s="6">
        <f>IFERROR(VLOOKUP($K604,Jun!$H$4:$N$489,7,FALSE),0)</f>
        <v>0</v>
      </c>
      <c r="T604" s="6">
        <f>IFERROR(VLOOKUP($K604,Jul!$H$4:$N$489,7,FALSE),0)</f>
        <v>0</v>
      </c>
      <c r="U604" s="6">
        <f>IFERROR(VLOOKUP($K604,Ago!$H$4:$N$489,7,FALSE),0)</f>
        <v>0</v>
      </c>
      <c r="V604" s="6">
        <f>IFERROR(VLOOKUP($K604,Set!$H$4:$N$489,7,FALSE),0)</f>
        <v>0</v>
      </c>
      <c r="W604" s="6">
        <f>IFERROR(VLOOKUP($K604,Oct!$H$4:$N$489,7,FALSE),0)</f>
        <v>0</v>
      </c>
      <c r="X604" s="6">
        <f>IFERROR(VLOOKUP($K604,Nov!$H$4:$N$489,7,FALSE),0)</f>
        <v>0</v>
      </c>
      <c r="Y604" s="6">
        <f>IFERROR(VLOOKUP($K604,Dic!$H$4:$N$489,7,FALSE),0)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IFERROR(VLOOKUP($K605,Ene!$H$4:$N$489,7,FALSE),0)</f>
        <v>0</v>
      </c>
      <c r="O605" s="6">
        <f>IFERROR(VLOOKUP($K605,Feb!$H$4:$N$489,7,FALSE),0)</f>
        <v>0</v>
      </c>
      <c r="P605" s="6">
        <f>IFERROR(VLOOKUP($K605,Mar!$H$4:$N$489,7,FALSE),0)</f>
        <v>0</v>
      </c>
      <c r="Q605" s="6">
        <f>IFERROR(VLOOKUP($K605,Abr!$H$4:$N$489,7,FALSE),0)</f>
        <v>0</v>
      </c>
      <c r="R605" s="6">
        <f>IFERROR(VLOOKUP($K605,May!$H$4:$N$489,7,FALSE),0)</f>
        <v>0</v>
      </c>
      <c r="S605" s="6">
        <f>IFERROR(VLOOKUP($K605,Jun!$H$4:$N$489,7,FALSE),0)</f>
        <v>0</v>
      </c>
      <c r="T605" s="6">
        <f>IFERROR(VLOOKUP($K605,Jul!$H$4:$N$489,7,FALSE),0)</f>
        <v>0</v>
      </c>
      <c r="U605" s="6">
        <f>IFERROR(VLOOKUP($K605,Ago!$H$4:$N$489,7,FALSE),0)</f>
        <v>0</v>
      </c>
      <c r="V605" s="6">
        <f>IFERROR(VLOOKUP($K605,Set!$H$4:$N$489,7,FALSE),0)</f>
        <v>0</v>
      </c>
      <c r="W605" s="6">
        <f>IFERROR(VLOOKUP($K605,Oct!$H$4:$N$489,7,FALSE),0)</f>
        <v>0</v>
      </c>
      <c r="X605" s="6">
        <f>IFERROR(VLOOKUP($K605,Nov!$H$4:$N$489,7,FALSE),0)</f>
        <v>0</v>
      </c>
      <c r="Y605" s="6">
        <f>IFERROR(VLOOKUP($K605,Dic!$H$4:$N$489,7,FALSE),0)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IFERROR(VLOOKUP($K606,Ene!$H$4:$N$489,7,FALSE),0)</f>
        <v>0</v>
      </c>
      <c r="O606" s="6">
        <f>IFERROR(VLOOKUP($K606,Feb!$H$4:$N$489,7,FALSE),0)</f>
        <v>0</v>
      </c>
      <c r="P606" s="6">
        <f>IFERROR(VLOOKUP($K606,Mar!$H$4:$N$489,7,FALSE),0)</f>
        <v>0</v>
      </c>
      <c r="Q606" s="6">
        <f>IFERROR(VLOOKUP($K606,Abr!$H$4:$N$489,7,FALSE),0)</f>
        <v>0</v>
      </c>
      <c r="R606" s="6">
        <f>IFERROR(VLOOKUP($K606,May!$H$4:$N$489,7,FALSE),0)</f>
        <v>0</v>
      </c>
      <c r="S606" s="6">
        <f>IFERROR(VLOOKUP($K606,Jun!$H$4:$N$489,7,FALSE),0)</f>
        <v>0</v>
      </c>
      <c r="T606" s="6">
        <f>IFERROR(VLOOKUP($K606,Jul!$H$4:$N$489,7,FALSE),0)</f>
        <v>0</v>
      </c>
      <c r="U606" s="6">
        <f>IFERROR(VLOOKUP($K606,Ago!$H$4:$N$489,7,FALSE),0)</f>
        <v>0</v>
      </c>
      <c r="V606" s="6">
        <f>IFERROR(VLOOKUP($K606,Set!$H$4:$N$489,7,FALSE),0)</f>
        <v>0</v>
      </c>
      <c r="W606" s="6">
        <f>IFERROR(VLOOKUP($K606,Oct!$H$4:$N$489,7,FALSE),0)</f>
        <v>0</v>
      </c>
      <c r="X606" s="6">
        <f>IFERROR(VLOOKUP($K606,Nov!$H$4:$N$489,7,FALSE),0)</f>
        <v>0</v>
      </c>
      <c r="Y606" s="6">
        <f>IFERROR(VLOOKUP($K606,Dic!$H$4:$N$489,7,FALSE),0)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IFERROR(VLOOKUP($K607,Ene!$H$4:$N$489,7,FALSE),0)</f>
        <v>0</v>
      </c>
      <c r="O607" s="6">
        <f>IFERROR(VLOOKUP($K607,Feb!$H$4:$N$489,7,FALSE),0)</f>
        <v>0</v>
      </c>
      <c r="P607" s="6">
        <f>IFERROR(VLOOKUP($K607,Mar!$H$4:$N$489,7,FALSE),0)</f>
        <v>0</v>
      </c>
      <c r="Q607" s="6">
        <f>IFERROR(VLOOKUP($K607,Abr!$H$4:$N$489,7,FALSE),0)</f>
        <v>0</v>
      </c>
      <c r="R607" s="6">
        <f>IFERROR(VLOOKUP($K607,May!$H$4:$N$489,7,FALSE),0)</f>
        <v>0</v>
      </c>
      <c r="S607" s="6">
        <f>IFERROR(VLOOKUP($K607,Jun!$H$4:$N$489,7,FALSE),0)</f>
        <v>0</v>
      </c>
      <c r="T607" s="6">
        <f>IFERROR(VLOOKUP($K607,Jul!$H$4:$N$489,7,FALSE),0)</f>
        <v>0</v>
      </c>
      <c r="U607" s="6">
        <f>IFERROR(VLOOKUP($K607,Ago!$H$4:$N$489,7,FALSE),0)</f>
        <v>0</v>
      </c>
      <c r="V607" s="6">
        <f>IFERROR(VLOOKUP($K607,Set!$H$4:$N$489,7,FALSE),0)</f>
        <v>0</v>
      </c>
      <c r="W607" s="6">
        <f>IFERROR(VLOOKUP($K607,Oct!$H$4:$N$489,7,FALSE),0)</f>
        <v>0</v>
      </c>
      <c r="X607" s="6">
        <f>IFERROR(VLOOKUP($K607,Nov!$H$4:$N$489,7,FALSE),0)</f>
        <v>0</v>
      </c>
      <c r="Y607" s="6">
        <f>IFERROR(VLOOKUP($K607,Dic!$H$4:$N$489,7,FALSE),0)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IFERROR(VLOOKUP($K608,Ene!$H$4:$N$489,7,FALSE),0)</f>
        <v>0</v>
      </c>
      <c r="O608" s="6">
        <f>IFERROR(VLOOKUP($K608,Feb!$H$4:$N$489,7,FALSE),0)</f>
        <v>0</v>
      </c>
      <c r="P608" s="6">
        <f>IFERROR(VLOOKUP($K608,Mar!$H$4:$N$489,7,FALSE),0)</f>
        <v>0</v>
      </c>
      <c r="Q608" s="6">
        <f>IFERROR(VLOOKUP($K608,Abr!$H$4:$N$489,7,FALSE),0)</f>
        <v>0</v>
      </c>
      <c r="R608" s="6">
        <f>IFERROR(VLOOKUP($K608,May!$H$4:$N$489,7,FALSE),0)</f>
        <v>0</v>
      </c>
      <c r="S608" s="6">
        <f>IFERROR(VLOOKUP($K608,Jun!$H$4:$N$489,7,FALSE),0)</f>
        <v>0</v>
      </c>
      <c r="T608" s="6">
        <f>IFERROR(VLOOKUP($K608,Jul!$H$4:$N$489,7,FALSE),0)</f>
        <v>0</v>
      </c>
      <c r="U608" s="6">
        <f>IFERROR(VLOOKUP($K608,Ago!$H$4:$N$489,7,FALSE),0)</f>
        <v>0</v>
      </c>
      <c r="V608" s="6">
        <f>IFERROR(VLOOKUP($K608,Set!$H$4:$N$489,7,FALSE),0)</f>
        <v>0</v>
      </c>
      <c r="W608" s="6">
        <f>IFERROR(VLOOKUP($K608,Oct!$H$4:$N$489,7,FALSE),0)</f>
        <v>0</v>
      </c>
      <c r="X608" s="6">
        <f>IFERROR(VLOOKUP($K608,Nov!$H$4:$N$489,7,FALSE),0)</f>
        <v>0</v>
      </c>
      <c r="Y608" s="6">
        <f>IFERROR(VLOOKUP($K608,Dic!$H$4:$N$489,7,FALSE),0)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IFERROR(VLOOKUP($K609,Ene!$H$4:$N$489,7,FALSE),0)</f>
        <v>0</v>
      </c>
      <c r="O609" s="6">
        <f>IFERROR(VLOOKUP($K609,Feb!$H$4:$N$489,7,FALSE),0)</f>
        <v>0</v>
      </c>
      <c r="P609" s="6">
        <f>IFERROR(VLOOKUP($K609,Mar!$H$4:$N$489,7,FALSE),0)</f>
        <v>0</v>
      </c>
      <c r="Q609" s="6">
        <f>IFERROR(VLOOKUP($K609,Abr!$H$4:$N$489,7,FALSE),0)</f>
        <v>0</v>
      </c>
      <c r="R609" s="6">
        <f>IFERROR(VLOOKUP($K609,May!$H$4:$N$489,7,FALSE),0)</f>
        <v>0</v>
      </c>
      <c r="S609" s="6">
        <f>IFERROR(VLOOKUP($K609,Jun!$H$4:$N$489,7,FALSE),0)</f>
        <v>0</v>
      </c>
      <c r="T609" s="6">
        <f>IFERROR(VLOOKUP($K609,Jul!$H$4:$N$489,7,FALSE),0)</f>
        <v>0</v>
      </c>
      <c r="U609" s="6">
        <f>IFERROR(VLOOKUP($K609,Ago!$H$4:$N$489,7,FALSE),0)</f>
        <v>0</v>
      </c>
      <c r="V609" s="6">
        <f>IFERROR(VLOOKUP($K609,Set!$H$4:$N$489,7,FALSE),0)</f>
        <v>0</v>
      </c>
      <c r="W609" s="6">
        <f>IFERROR(VLOOKUP($K609,Oct!$H$4:$N$489,7,FALSE),0)</f>
        <v>0</v>
      </c>
      <c r="X609" s="6">
        <f>IFERROR(VLOOKUP($K609,Nov!$H$4:$N$489,7,FALSE),0)</f>
        <v>0</v>
      </c>
      <c r="Y609" s="6">
        <f>IFERROR(VLOOKUP($K609,Dic!$H$4:$N$489,7,FALSE),0)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IFERROR(VLOOKUP($K610,Ene!$H$4:$N$489,7,FALSE),0)</f>
        <v>0</v>
      </c>
      <c r="O610" s="6">
        <f>IFERROR(VLOOKUP($K610,Feb!$H$4:$N$489,7,FALSE),0)</f>
        <v>0</v>
      </c>
      <c r="P610" s="6">
        <f>IFERROR(VLOOKUP($K610,Mar!$H$4:$N$489,7,FALSE),0)</f>
        <v>0</v>
      </c>
      <c r="Q610" s="6">
        <f>IFERROR(VLOOKUP($K610,Abr!$H$4:$N$489,7,FALSE),0)</f>
        <v>0</v>
      </c>
      <c r="R610" s="6">
        <f>IFERROR(VLOOKUP($K610,May!$H$4:$N$489,7,FALSE),0)</f>
        <v>0</v>
      </c>
      <c r="S610" s="6">
        <f>IFERROR(VLOOKUP($K610,Jun!$H$4:$N$489,7,FALSE),0)</f>
        <v>0</v>
      </c>
      <c r="T610" s="6">
        <f>IFERROR(VLOOKUP($K610,Jul!$H$4:$N$489,7,FALSE),0)</f>
        <v>0</v>
      </c>
      <c r="U610" s="6">
        <f>IFERROR(VLOOKUP($K610,Ago!$H$4:$N$489,7,FALSE),0)</f>
        <v>0</v>
      </c>
      <c r="V610" s="6">
        <f>IFERROR(VLOOKUP($K610,Set!$H$4:$N$489,7,FALSE),0)</f>
        <v>0</v>
      </c>
      <c r="W610" s="6">
        <f>IFERROR(VLOOKUP($K610,Oct!$H$4:$N$489,7,FALSE),0)</f>
        <v>0</v>
      </c>
      <c r="X610" s="6">
        <f>IFERROR(VLOOKUP($K610,Nov!$H$4:$N$489,7,FALSE),0)</f>
        <v>0</v>
      </c>
      <c r="Y610" s="6">
        <f>IFERROR(VLOOKUP($K610,Dic!$H$4:$N$489,7,FALSE),0)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IFERROR(VLOOKUP($K611,Ene!$H$4:$N$489,7,FALSE),0)</f>
        <v>4</v>
      </c>
      <c r="O611" s="6">
        <f>IFERROR(VLOOKUP($K611,Feb!$H$4:$N$489,7,FALSE),0)</f>
        <v>0</v>
      </c>
      <c r="P611" s="6">
        <f>IFERROR(VLOOKUP($K611,Mar!$H$4:$N$489,7,FALSE),0)</f>
        <v>0</v>
      </c>
      <c r="Q611" s="6">
        <f>IFERROR(VLOOKUP($K611,Abr!$H$4:$N$489,7,FALSE),0)</f>
        <v>1</v>
      </c>
      <c r="R611" s="6">
        <f>IFERROR(VLOOKUP($K611,May!$H$4:$N$489,7,FALSE),0)</f>
        <v>0</v>
      </c>
      <c r="S611" s="6">
        <f>IFERROR(VLOOKUP($K611,Jun!$H$4:$N$489,7,FALSE),0)</f>
        <v>1</v>
      </c>
      <c r="T611" s="6">
        <f>IFERROR(VLOOKUP($K611,Jul!$H$4:$N$489,7,FALSE),0)</f>
        <v>1</v>
      </c>
      <c r="U611" s="6">
        <f>IFERROR(VLOOKUP($K611,Ago!$H$4:$N$489,7,FALSE),0)</f>
        <v>1</v>
      </c>
      <c r="V611" s="6">
        <f>IFERROR(VLOOKUP($K611,Set!$H$4:$N$489,7,FALSE),0)</f>
        <v>0</v>
      </c>
      <c r="W611" s="6">
        <f>IFERROR(VLOOKUP($K611,Oct!$H$4:$N$489,7,FALSE),0)</f>
        <v>0</v>
      </c>
      <c r="X611" s="6">
        <f>IFERROR(VLOOKUP($K611,Nov!$H$4:$N$489,7,FALSE),0)</f>
        <v>0</v>
      </c>
      <c r="Y611" s="6">
        <f>IFERROR(VLOOKUP($K611,Dic!$H$4:$N$489,7,FALSE),0)</f>
        <v>0</v>
      </c>
      <c r="Z611" s="6">
        <f t="shared" si="108"/>
        <v>4</v>
      </c>
      <c r="AA611" s="6">
        <f t="shared" si="109"/>
        <v>2</v>
      </c>
      <c r="AB611" s="6">
        <f t="shared" si="110"/>
        <v>2</v>
      </c>
      <c r="AC611" s="6">
        <f t="shared" si="111"/>
        <v>0</v>
      </c>
      <c r="AD611" s="6">
        <f t="shared" si="112"/>
        <v>6</v>
      </c>
      <c r="AE611" s="6">
        <f t="shared" si="113"/>
        <v>2</v>
      </c>
      <c r="AF611" s="6">
        <f t="shared" si="114"/>
        <v>8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IFERROR(VLOOKUP($K612,Ene!$H$4:$N$489,7,FALSE),0)</f>
        <v>0</v>
      </c>
      <c r="O612" s="6">
        <f>IFERROR(VLOOKUP($K612,Feb!$H$4:$N$489,7,FALSE),0)</f>
        <v>0</v>
      </c>
      <c r="P612" s="6">
        <f>IFERROR(VLOOKUP($K612,Mar!$H$4:$N$489,7,FALSE),0)</f>
        <v>0</v>
      </c>
      <c r="Q612" s="6">
        <f>IFERROR(VLOOKUP($K612,Abr!$H$4:$N$489,7,FALSE),0)</f>
        <v>0</v>
      </c>
      <c r="R612" s="6">
        <f>IFERROR(VLOOKUP($K612,May!$H$4:$N$489,7,FALSE),0)</f>
        <v>0</v>
      </c>
      <c r="S612" s="6">
        <f>IFERROR(VLOOKUP($K612,Jun!$H$4:$N$489,7,FALSE),0)</f>
        <v>0</v>
      </c>
      <c r="T612" s="6">
        <f>IFERROR(VLOOKUP($K612,Jul!$H$4:$N$489,7,FALSE),0)</f>
        <v>0</v>
      </c>
      <c r="U612" s="6">
        <f>IFERROR(VLOOKUP($K612,Ago!$H$4:$N$489,7,FALSE),0)</f>
        <v>0</v>
      </c>
      <c r="V612" s="6">
        <f>IFERROR(VLOOKUP($K612,Set!$H$4:$N$489,7,FALSE),0)</f>
        <v>0</v>
      </c>
      <c r="W612" s="6">
        <f>IFERROR(VLOOKUP($K612,Oct!$H$4:$N$489,7,FALSE),0)</f>
        <v>0</v>
      </c>
      <c r="X612" s="6">
        <f>IFERROR(VLOOKUP($K612,Nov!$H$4:$N$489,7,FALSE),0)</f>
        <v>0</v>
      </c>
      <c r="Y612" s="6">
        <f>IFERROR(VLOOKUP($K612,Dic!$H$4:$N$489,7,FALSE),0)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IFERROR(VLOOKUP($K613,Ene!$H$4:$N$489,7,FALSE),0)</f>
        <v>0</v>
      </c>
      <c r="O613" s="6">
        <f>IFERROR(VLOOKUP($K613,Feb!$H$4:$N$489,7,FALSE),0)</f>
        <v>0</v>
      </c>
      <c r="P613" s="6">
        <f>IFERROR(VLOOKUP($K613,Mar!$H$4:$N$489,7,FALSE),0)</f>
        <v>0</v>
      </c>
      <c r="Q613" s="6">
        <f>IFERROR(VLOOKUP($K613,Abr!$H$4:$N$489,7,FALSE),0)</f>
        <v>0</v>
      </c>
      <c r="R613" s="6">
        <f>IFERROR(VLOOKUP($K613,May!$H$4:$N$489,7,FALSE),0)</f>
        <v>0</v>
      </c>
      <c r="S613" s="6">
        <f>IFERROR(VLOOKUP($K613,Jun!$H$4:$N$489,7,FALSE),0)</f>
        <v>0</v>
      </c>
      <c r="T613" s="6">
        <f>IFERROR(VLOOKUP($K613,Jul!$H$4:$N$489,7,FALSE),0)</f>
        <v>0</v>
      </c>
      <c r="U613" s="6">
        <f>IFERROR(VLOOKUP($K613,Ago!$H$4:$N$489,7,FALSE),0)</f>
        <v>0</v>
      </c>
      <c r="V613" s="6">
        <f>IFERROR(VLOOKUP($K613,Set!$H$4:$N$489,7,FALSE),0)</f>
        <v>0</v>
      </c>
      <c r="W613" s="6">
        <f>IFERROR(VLOOKUP($K613,Oct!$H$4:$N$489,7,FALSE),0)</f>
        <v>0</v>
      </c>
      <c r="X613" s="6">
        <f>IFERROR(VLOOKUP($K613,Nov!$H$4:$N$489,7,FALSE),0)</f>
        <v>0</v>
      </c>
      <c r="Y613" s="6">
        <f>IFERROR(VLOOKUP($K613,Dic!$H$4:$N$489,7,FALSE),0)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IFERROR(VLOOKUP($K614,Ene!$H$4:$N$489,7,FALSE),0)</f>
        <v>0</v>
      </c>
      <c r="O614" s="6">
        <f>IFERROR(VLOOKUP($K614,Feb!$H$4:$N$489,7,FALSE),0)</f>
        <v>0</v>
      </c>
      <c r="P614" s="6">
        <f>IFERROR(VLOOKUP($K614,Mar!$H$4:$N$489,7,FALSE),0)</f>
        <v>0</v>
      </c>
      <c r="Q614" s="6">
        <f>IFERROR(VLOOKUP($K614,Abr!$H$4:$N$489,7,FALSE),0)</f>
        <v>0</v>
      </c>
      <c r="R614" s="6">
        <f>IFERROR(VLOOKUP($K614,May!$H$4:$N$489,7,FALSE),0)</f>
        <v>0</v>
      </c>
      <c r="S614" s="6">
        <f>IFERROR(VLOOKUP($K614,Jun!$H$4:$N$489,7,FALSE),0)</f>
        <v>0</v>
      </c>
      <c r="T614" s="6">
        <f>IFERROR(VLOOKUP($K614,Jul!$H$4:$N$489,7,FALSE),0)</f>
        <v>0</v>
      </c>
      <c r="U614" s="6">
        <f>IFERROR(VLOOKUP($K614,Ago!$H$4:$N$489,7,FALSE),0)</f>
        <v>0</v>
      </c>
      <c r="V614" s="6">
        <f>IFERROR(VLOOKUP($K614,Set!$H$4:$N$489,7,FALSE),0)</f>
        <v>0</v>
      </c>
      <c r="W614" s="6">
        <f>IFERROR(VLOOKUP($K614,Oct!$H$4:$N$489,7,FALSE),0)</f>
        <v>0</v>
      </c>
      <c r="X614" s="6">
        <f>IFERROR(VLOOKUP($K614,Nov!$H$4:$N$489,7,FALSE),0)</f>
        <v>0</v>
      </c>
      <c r="Y614" s="6">
        <f>IFERROR(VLOOKUP($K614,Dic!$H$4:$N$489,7,FALSE),0)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IFERROR(VLOOKUP($K615,Ene!$H$4:$N$489,7,FALSE),0)</f>
        <v>0</v>
      </c>
      <c r="O615" s="6">
        <f>IFERROR(VLOOKUP($K615,Feb!$H$4:$N$489,7,FALSE),0)</f>
        <v>0</v>
      </c>
      <c r="P615" s="6">
        <f>IFERROR(VLOOKUP($K615,Mar!$H$4:$N$489,7,FALSE),0)</f>
        <v>0</v>
      </c>
      <c r="Q615" s="6">
        <f>IFERROR(VLOOKUP($K615,Abr!$H$4:$N$489,7,FALSE),0)</f>
        <v>0</v>
      </c>
      <c r="R615" s="6">
        <f>IFERROR(VLOOKUP($K615,May!$H$4:$N$489,7,FALSE),0)</f>
        <v>0</v>
      </c>
      <c r="S615" s="6">
        <f>IFERROR(VLOOKUP($K615,Jun!$H$4:$N$489,7,FALSE),0)</f>
        <v>0</v>
      </c>
      <c r="T615" s="6">
        <f>IFERROR(VLOOKUP($K615,Jul!$H$4:$N$489,7,FALSE),0)</f>
        <v>0</v>
      </c>
      <c r="U615" s="6">
        <f>IFERROR(VLOOKUP($K615,Ago!$H$4:$N$489,7,FALSE),0)</f>
        <v>0</v>
      </c>
      <c r="V615" s="6">
        <f>IFERROR(VLOOKUP($K615,Set!$H$4:$N$489,7,FALSE),0)</f>
        <v>0</v>
      </c>
      <c r="W615" s="6">
        <f>IFERROR(VLOOKUP($K615,Oct!$H$4:$N$489,7,FALSE),0)</f>
        <v>0</v>
      </c>
      <c r="X615" s="6">
        <f>IFERROR(VLOOKUP($K615,Nov!$H$4:$N$489,7,FALSE),0)</f>
        <v>0</v>
      </c>
      <c r="Y615" s="6">
        <f>IFERROR(VLOOKUP($K615,Dic!$H$4:$N$489,7,FALSE),0)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IFERROR(VLOOKUP($K616,Ene!$H$4:$N$489,7,FALSE),0)</f>
        <v>0</v>
      </c>
      <c r="O616" s="6">
        <f>IFERROR(VLOOKUP($K616,Feb!$H$4:$N$489,7,FALSE),0)</f>
        <v>0</v>
      </c>
      <c r="P616" s="6">
        <f>IFERROR(VLOOKUP($K616,Mar!$H$4:$N$489,7,FALSE),0)</f>
        <v>0</v>
      </c>
      <c r="Q616" s="6">
        <f>IFERROR(VLOOKUP($K616,Abr!$H$4:$N$489,7,FALSE),0)</f>
        <v>0</v>
      </c>
      <c r="R616" s="6">
        <f>IFERROR(VLOOKUP($K616,May!$H$4:$N$489,7,FALSE),0)</f>
        <v>0</v>
      </c>
      <c r="S616" s="6">
        <f>IFERROR(VLOOKUP($K616,Jun!$H$4:$N$489,7,FALSE),0)</f>
        <v>0</v>
      </c>
      <c r="T616" s="6">
        <f>IFERROR(VLOOKUP($K616,Jul!$H$4:$N$489,7,FALSE),0)</f>
        <v>0</v>
      </c>
      <c r="U616" s="6">
        <f>IFERROR(VLOOKUP($K616,Ago!$H$4:$N$489,7,FALSE),0)</f>
        <v>0</v>
      </c>
      <c r="V616" s="6">
        <f>IFERROR(VLOOKUP($K616,Set!$H$4:$N$489,7,FALSE),0)</f>
        <v>0</v>
      </c>
      <c r="W616" s="6">
        <f>IFERROR(VLOOKUP($K616,Oct!$H$4:$N$489,7,FALSE),0)</f>
        <v>0</v>
      </c>
      <c r="X616" s="6">
        <f>IFERROR(VLOOKUP($K616,Nov!$H$4:$N$489,7,FALSE),0)</f>
        <v>0</v>
      </c>
      <c r="Y616" s="6">
        <f>IFERROR(VLOOKUP($K616,Dic!$H$4:$N$489,7,FALSE),0)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IFERROR(VLOOKUP($K617,Ene!$H$4:$N$489,7,FALSE),0)</f>
        <v>0</v>
      </c>
      <c r="O617" s="6">
        <f>IFERROR(VLOOKUP($K617,Feb!$H$4:$N$489,7,FALSE),0)</f>
        <v>0</v>
      </c>
      <c r="P617" s="6">
        <f>IFERROR(VLOOKUP($K617,Mar!$H$4:$N$489,7,FALSE),0)</f>
        <v>0</v>
      </c>
      <c r="Q617" s="6">
        <f>IFERROR(VLOOKUP($K617,Abr!$H$4:$N$489,7,FALSE),0)</f>
        <v>0</v>
      </c>
      <c r="R617" s="6">
        <f>IFERROR(VLOOKUP($K617,May!$H$4:$N$489,7,FALSE),0)</f>
        <v>0</v>
      </c>
      <c r="S617" s="6">
        <f>IFERROR(VLOOKUP($K617,Jun!$H$4:$N$489,7,FALSE),0)</f>
        <v>0</v>
      </c>
      <c r="T617" s="6">
        <f>IFERROR(VLOOKUP($K617,Jul!$H$4:$N$489,7,FALSE),0)</f>
        <v>0</v>
      </c>
      <c r="U617" s="6">
        <f>IFERROR(VLOOKUP($K617,Ago!$H$4:$N$489,7,FALSE),0)</f>
        <v>0</v>
      </c>
      <c r="V617" s="6">
        <f>IFERROR(VLOOKUP($K617,Set!$H$4:$N$489,7,FALSE),0)</f>
        <v>0</v>
      </c>
      <c r="W617" s="6">
        <f>IFERROR(VLOOKUP($K617,Oct!$H$4:$N$489,7,FALSE),0)</f>
        <v>0</v>
      </c>
      <c r="X617" s="6">
        <f>IFERROR(VLOOKUP($K617,Nov!$H$4:$N$489,7,FALSE),0)</f>
        <v>0</v>
      </c>
      <c r="Y617" s="6">
        <f>IFERROR(VLOOKUP($K617,Dic!$H$4:$N$489,7,FALSE),0)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IFERROR(VLOOKUP($K618,Ene!$H$4:$N$489,7,FALSE),0)</f>
        <v>0</v>
      </c>
      <c r="O618" s="6">
        <f>IFERROR(VLOOKUP($K618,Feb!$H$4:$N$489,7,FALSE),0)</f>
        <v>0</v>
      </c>
      <c r="P618" s="6">
        <f>IFERROR(VLOOKUP($K618,Mar!$H$4:$N$489,7,FALSE),0)</f>
        <v>0</v>
      </c>
      <c r="Q618" s="6">
        <f>IFERROR(VLOOKUP($K618,Abr!$H$4:$N$489,7,FALSE),0)</f>
        <v>0</v>
      </c>
      <c r="R618" s="6">
        <f>IFERROR(VLOOKUP($K618,May!$H$4:$N$489,7,FALSE),0)</f>
        <v>0</v>
      </c>
      <c r="S618" s="6">
        <f>IFERROR(VLOOKUP($K618,Jun!$H$4:$N$489,7,FALSE),0)</f>
        <v>0</v>
      </c>
      <c r="T618" s="6">
        <f>IFERROR(VLOOKUP($K618,Jul!$H$4:$N$489,7,FALSE),0)</f>
        <v>0</v>
      </c>
      <c r="U618" s="6">
        <f>IFERROR(VLOOKUP($K618,Ago!$H$4:$N$489,7,FALSE),0)</f>
        <v>0</v>
      </c>
      <c r="V618" s="6">
        <f>IFERROR(VLOOKUP($K618,Set!$H$4:$N$489,7,FALSE),0)</f>
        <v>0</v>
      </c>
      <c r="W618" s="6">
        <f>IFERROR(VLOOKUP($K618,Oct!$H$4:$N$489,7,FALSE),0)</f>
        <v>0</v>
      </c>
      <c r="X618" s="6">
        <f>IFERROR(VLOOKUP($K618,Nov!$H$4:$N$489,7,FALSE),0)</f>
        <v>0</v>
      </c>
      <c r="Y618" s="6">
        <f>IFERROR(VLOOKUP($K618,Dic!$H$4:$N$489,7,FALSE),0)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IFERROR(VLOOKUP($K619,Ene!$H$4:$N$489,7,FALSE),0)</f>
        <v>0</v>
      </c>
      <c r="O619" s="6">
        <f>IFERROR(VLOOKUP($K619,Feb!$H$4:$N$489,7,FALSE),0)</f>
        <v>0</v>
      </c>
      <c r="P619" s="6">
        <f>IFERROR(VLOOKUP($K619,Mar!$H$4:$N$489,7,FALSE),0)</f>
        <v>0</v>
      </c>
      <c r="Q619" s="6">
        <f>IFERROR(VLOOKUP($K619,Abr!$H$4:$N$489,7,FALSE),0)</f>
        <v>0</v>
      </c>
      <c r="R619" s="6">
        <f>IFERROR(VLOOKUP($K619,May!$H$4:$N$489,7,FALSE),0)</f>
        <v>0</v>
      </c>
      <c r="S619" s="6">
        <f>IFERROR(VLOOKUP($K619,Jun!$H$4:$N$489,7,FALSE),0)</f>
        <v>0</v>
      </c>
      <c r="T619" s="6">
        <f>IFERROR(VLOOKUP($K619,Jul!$H$4:$N$489,7,FALSE),0)</f>
        <v>0</v>
      </c>
      <c r="U619" s="6">
        <f>IFERROR(VLOOKUP($K619,Ago!$H$4:$N$489,7,FALSE),0)</f>
        <v>0</v>
      </c>
      <c r="V619" s="6">
        <f>IFERROR(VLOOKUP($K619,Set!$H$4:$N$489,7,FALSE),0)</f>
        <v>0</v>
      </c>
      <c r="W619" s="6">
        <f>IFERROR(VLOOKUP($K619,Oct!$H$4:$N$489,7,FALSE),0)</f>
        <v>0</v>
      </c>
      <c r="X619" s="6">
        <f>IFERROR(VLOOKUP($K619,Nov!$H$4:$N$489,7,FALSE),0)</f>
        <v>0</v>
      </c>
      <c r="Y619" s="6">
        <f>IFERROR(VLOOKUP($K619,Dic!$H$4:$N$489,7,FALSE),0)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IFERROR(VLOOKUP($K620,Ene!$H$4:$N$489,7,FALSE),0)</f>
        <v>0</v>
      </c>
      <c r="O620" s="6">
        <f>IFERROR(VLOOKUP($K620,Feb!$H$4:$N$489,7,FALSE),0)</f>
        <v>0</v>
      </c>
      <c r="P620" s="6">
        <f>IFERROR(VLOOKUP($K620,Mar!$H$4:$N$489,7,FALSE),0)</f>
        <v>0</v>
      </c>
      <c r="Q620" s="6">
        <f>IFERROR(VLOOKUP($K620,Abr!$H$4:$N$489,7,FALSE),0)</f>
        <v>0</v>
      </c>
      <c r="R620" s="6">
        <f>IFERROR(VLOOKUP($K620,May!$H$4:$N$489,7,FALSE),0)</f>
        <v>0</v>
      </c>
      <c r="S620" s="6">
        <f>IFERROR(VLOOKUP($K620,Jun!$H$4:$N$489,7,FALSE),0)</f>
        <v>0</v>
      </c>
      <c r="T620" s="6">
        <f>IFERROR(VLOOKUP($K620,Jul!$H$4:$N$489,7,FALSE),0)</f>
        <v>0</v>
      </c>
      <c r="U620" s="6">
        <f>IFERROR(VLOOKUP($K620,Ago!$H$4:$N$489,7,FALSE),0)</f>
        <v>0</v>
      </c>
      <c r="V620" s="6">
        <f>IFERROR(VLOOKUP($K620,Set!$H$4:$N$489,7,FALSE),0)</f>
        <v>0</v>
      </c>
      <c r="W620" s="6">
        <f>IFERROR(VLOOKUP($K620,Oct!$H$4:$N$489,7,FALSE),0)</f>
        <v>0</v>
      </c>
      <c r="X620" s="6">
        <f>IFERROR(VLOOKUP($K620,Nov!$H$4:$N$489,7,FALSE),0)</f>
        <v>0</v>
      </c>
      <c r="Y620" s="6">
        <f>IFERROR(VLOOKUP($K620,Dic!$H$4:$N$489,7,FALSE),0)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IFERROR(VLOOKUP($K621,Ene!$H$4:$N$489,7,FALSE),0)</f>
        <v>0</v>
      </c>
      <c r="O621" s="6">
        <f>IFERROR(VLOOKUP($K621,Feb!$H$4:$N$489,7,FALSE),0)</f>
        <v>0</v>
      </c>
      <c r="P621" s="6">
        <f>IFERROR(VLOOKUP($K621,Mar!$H$4:$N$489,7,FALSE),0)</f>
        <v>0</v>
      </c>
      <c r="Q621" s="6">
        <f>IFERROR(VLOOKUP($K621,Abr!$H$4:$N$489,7,FALSE),0)</f>
        <v>0</v>
      </c>
      <c r="R621" s="6">
        <f>IFERROR(VLOOKUP($K621,May!$H$4:$N$489,7,FALSE),0)</f>
        <v>0</v>
      </c>
      <c r="S621" s="6">
        <f>IFERROR(VLOOKUP($K621,Jun!$H$4:$N$489,7,FALSE),0)</f>
        <v>0</v>
      </c>
      <c r="T621" s="6">
        <f>IFERROR(VLOOKUP($K621,Jul!$H$4:$N$489,7,FALSE),0)</f>
        <v>0</v>
      </c>
      <c r="U621" s="6">
        <f>IFERROR(VLOOKUP($K621,Ago!$H$4:$N$489,7,FALSE),0)</f>
        <v>0</v>
      </c>
      <c r="V621" s="6">
        <f>IFERROR(VLOOKUP($K621,Set!$H$4:$N$489,7,FALSE),0)</f>
        <v>0</v>
      </c>
      <c r="W621" s="6">
        <f>IFERROR(VLOOKUP($K621,Oct!$H$4:$N$489,7,FALSE),0)</f>
        <v>0</v>
      </c>
      <c r="X621" s="6">
        <f>IFERROR(VLOOKUP($K621,Nov!$H$4:$N$489,7,FALSE),0)</f>
        <v>0</v>
      </c>
      <c r="Y621" s="6">
        <f>IFERROR(VLOOKUP($K621,Dic!$H$4:$N$489,7,FALSE),0)</f>
        <v>0</v>
      </c>
      <c r="Z621" s="6">
        <f t="shared" si="108"/>
        <v>0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0</v>
      </c>
      <c r="AE621" s="6">
        <f t="shared" si="113"/>
        <v>0</v>
      </c>
      <c r="AF621" s="6">
        <f t="shared" si="114"/>
        <v>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IFERROR(VLOOKUP($K622,Ene!$H$4:$N$489,7,FALSE),0)</f>
        <v>0</v>
      </c>
      <c r="O622" s="6">
        <f>IFERROR(VLOOKUP($K622,Feb!$H$4:$N$489,7,FALSE),0)</f>
        <v>0</v>
      </c>
      <c r="P622" s="6">
        <f>IFERROR(VLOOKUP($K622,Mar!$H$4:$N$489,7,FALSE),0)</f>
        <v>0</v>
      </c>
      <c r="Q622" s="6">
        <f>IFERROR(VLOOKUP($K622,Abr!$H$4:$N$489,7,FALSE),0)</f>
        <v>0</v>
      </c>
      <c r="R622" s="6">
        <f>IFERROR(VLOOKUP($K622,May!$H$4:$N$489,7,FALSE),0)</f>
        <v>0</v>
      </c>
      <c r="S622" s="6">
        <f>IFERROR(VLOOKUP($K622,Jun!$H$4:$N$489,7,FALSE),0)</f>
        <v>0</v>
      </c>
      <c r="T622" s="6">
        <f>IFERROR(VLOOKUP($K622,Jul!$H$4:$N$489,7,FALSE),0)</f>
        <v>0</v>
      </c>
      <c r="U622" s="6">
        <f>IFERROR(VLOOKUP($K622,Ago!$H$4:$N$489,7,FALSE),0)</f>
        <v>0</v>
      </c>
      <c r="V622" s="6">
        <f>IFERROR(VLOOKUP($K622,Set!$H$4:$N$489,7,FALSE),0)</f>
        <v>0</v>
      </c>
      <c r="W622" s="6">
        <f>IFERROR(VLOOKUP($K622,Oct!$H$4:$N$489,7,FALSE),0)</f>
        <v>0</v>
      </c>
      <c r="X622" s="6">
        <f>IFERROR(VLOOKUP($K622,Nov!$H$4:$N$489,7,FALSE),0)</f>
        <v>0</v>
      </c>
      <c r="Y622" s="6">
        <f>IFERROR(VLOOKUP($K622,Dic!$H$4:$N$489,7,FALSE),0)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IFERROR(VLOOKUP($K623,Ene!$H$4:$N$489,7,FALSE),0)</f>
        <v>0</v>
      </c>
      <c r="O623" s="6">
        <f>IFERROR(VLOOKUP($K623,Feb!$H$4:$N$489,7,FALSE),0)</f>
        <v>0</v>
      </c>
      <c r="P623" s="6">
        <f>IFERROR(VLOOKUP($K623,Mar!$H$4:$N$489,7,FALSE),0)</f>
        <v>0</v>
      </c>
      <c r="Q623" s="6">
        <f>IFERROR(VLOOKUP($K623,Abr!$H$4:$N$489,7,FALSE),0)</f>
        <v>0</v>
      </c>
      <c r="R623" s="6">
        <f>IFERROR(VLOOKUP($K623,May!$H$4:$N$489,7,FALSE),0)</f>
        <v>0</v>
      </c>
      <c r="S623" s="6">
        <f>IFERROR(VLOOKUP($K623,Jun!$H$4:$N$489,7,FALSE),0)</f>
        <v>0</v>
      </c>
      <c r="T623" s="6">
        <f>IFERROR(VLOOKUP($K623,Jul!$H$4:$N$489,7,FALSE),0)</f>
        <v>0</v>
      </c>
      <c r="U623" s="6">
        <f>IFERROR(VLOOKUP($K623,Ago!$H$4:$N$489,7,FALSE),0)</f>
        <v>0</v>
      </c>
      <c r="V623" s="6">
        <f>IFERROR(VLOOKUP($K623,Set!$H$4:$N$489,7,FALSE),0)</f>
        <v>0</v>
      </c>
      <c r="W623" s="6">
        <f>IFERROR(VLOOKUP($K623,Oct!$H$4:$N$489,7,FALSE),0)</f>
        <v>0</v>
      </c>
      <c r="X623" s="6">
        <f>IFERROR(VLOOKUP($K623,Nov!$H$4:$N$489,7,FALSE),0)</f>
        <v>0</v>
      </c>
      <c r="Y623" s="6">
        <f>IFERROR(VLOOKUP($K623,Dic!$H$4:$N$489,7,FALSE),0)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IFERROR(VLOOKUP($K624,Ene!$H$4:$N$489,7,FALSE),0)</f>
        <v>0</v>
      </c>
      <c r="O624" s="6">
        <f>IFERROR(VLOOKUP($K624,Feb!$H$4:$N$489,7,FALSE),0)</f>
        <v>0</v>
      </c>
      <c r="P624" s="6">
        <f>IFERROR(VLOOKUP($K624,Mar!$H$4:$N$489,7,FALSE),0)</f>
        <v>0</v>
      </c>
      <c r="Q624" s="6">
        <f>IFERROR(VLOOKUP($K624,Abr!$H$4:$N$489,7,FALSE),0)</f>
        <v>0</v>
      </c>
      <c r="R624" s="6">
        <f>IFERROR(VLOOKUP($K624,May!$H$4:$N$489,7,FALSE),0)</f>
        <v>0</v>
      </c>
      <c r="S624" s="6">
        <f>IFERROR(VLOOKUP($K624,Jun!$H$4:$N$489,7,FALSE),0)</f>
        <v>0</v>
      </c>
      <c r="T624" s="6">
        <f>IFERROR(VLOOKUP($K624,Jul!$H$4:$N$489,7,FALSE),0)</f>
        <v>0</v>
      </c>
      <c r="U624" s="6">
        <f>IFERROR(VLOOKUP($K624,Ago!$H$4:$N$489,7,FALSE),0)</f>
        <v>0</v>
      </c>
      <c r="V624" s="6">
        <f>IFERROR(VLOOKUP($K624,Set!$H$4:$N$489,7,FALSE),0)</f>
        <v>0</v>
      </c>
      <c r="W624" s="6">
        <f>IFERROR(VLOOKUP($K624,Oct!$H$4:$N$489,7,FALSE),0)</f>
        <v>0</v>
      </c>
      <c r="X624" s="6">
        <f>IFERROR(VLOOKUP($K624,Nov!$H$4:$N$489,7,FALSE),0)</f>
        <v>0</v>
      </c>
      <c r="Y624" s="6">
        <f>IFERROR(VLOOKUP($K624,Dic!$H$4:$N$489,7,FALSE),0)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IFERROR(VLOOKUP($K625,Ene!$H$4:$N$489,7,FALSE),0)</f>
        <v>0</v>
      </c>
      <c r="O625" s="6">
        <f>IFERROR(VLOOKUP($K625,Feb!$H$4:$N$489,7,FALSE),0)</f>
        <v>0</v>
      </c>
      <c r="P625" s="6">
        <f>IFERROR(VLOOKUP($K625,Mar!$H$4:$N$489,7,FALSE),0)</f>
        <v>0</v>
      </c>
      <c r="Q625" s="6">
        <f>IFERROR(VLOOKUP($K625,Abr!$H$4:$N$489,7,FALSE),0)</f>
        <v>0</v>
      </c>
      <c r="R625" s="6">
        <f>IFERROR(VLOOKUP($K625,May!$H$4:$N$489,7,FALSE),0)</f>
        <v>0</v>
      </c>
      <c r="S625" s="6">
        <f>IFERROR(VLOOKUP($K625,Jun!$H$4:$N$489,7,FALSE),0)</f>
        <v>0</v>
      </c>
      <c r="T625" s="6">
        <f>IFERROR(VLOOKUP($K625,Jul!$H$4:$N$489,7,FALSE),0)</f>
        <v>0</v>
      </c>
      <c r="U625" s="6">
        <f>IFERROR(VLOOKUP($K625,Ago!$H$4:$N$489,7,FALSE),0)</f>
        <v>0</v>
      </c>
      <c r="V625" s="6">
        <f>IFERROR(VLOOKUP($K625,Set!$H$4:$N$489,7,FALSE),0)</f>
        <v>0</v>
      </c>
      <c r="W625" s="6">
        <f>IFERROR(VLOOKUP($K625,Oct!$H$4:$N$489,7,FALSE),0)</f>
        <v>0</v>
      </c>
      <c r="X625" s="6">
        <f>IFERROR(VLOOKUP($K625,Nov!$H$4:$N$489,7,FALSE),0)</f>
        <v>0</v>
      </c>
      <c r="Y625" s="6">
        <f>IFERROR(VLOOKUP($K625,Dic!$H$4:$N$489,7,FALSE),0)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IFERROR(VLOOKUP($K626,Ene!$H$4:$N$489,7,FALSE),0)</f>
        <v>0</v>
      </c>
      <c r="O626" s="6">
        <f>IFERROR(VLOOKUP($K626,Feb!$H$4:$N$489,7,FALSE),0)</f>
        <v>0</v>
      </c>
      <c r="P626" s="6">
        <f>IFERROR(VLOOKUP($K626,Mar!$H$4:$N$489,7,FALSE),0)</f>
        <v>0</v>
      </c>
      <c r="Q626" s="6">
        <f>IFERROR(VLOOKUP($K626,Abr!$H$4:$N$489,7,FALSE),0)</f>
        <v>0</v>
      </c>
      <c r="R626" s="6">
        <f>IFERROR(VLOOKUP($K626,May!$H$4:$N$489,7,FALSE),0)</f>
        <v>0</v>
      </c>
      <c r="S626" s="6">
        <f>IFERROR(VLOOKUP($K626,Jun!$H$4:$N$489,7,FALSE),0)</f>
        <v>0</v>
      </c>
      <c r="T626" s="6">
        <f>IFERROR(VLOOKUP($K626,Jul!$H$4:$N$489,7,FALSE),0)</f>
        <v>0</v>
      </c>
      <c r="U626" s="6">
        <f>IFERROR(VLOOKUP($K626,Ago!$H$4:$N$489,7,FALSE),0)</f>
        <v>0</v>
      </c>
      <c r="V626" s="6">
        <f>IFERROR(VLOOKUP($K626,Set!$H$4:$N$489,7,FALSE),0)</f>
        <v>0</v>
      </c>
      <c r="W626" s="6">
        <f>IFERROR(VLOOKUP($K626,Oct!$H$4:$N$489,7,FALSE),0)</f>
        <v>0</v>
      </c>
      <c r="X626" s="6">
        <f>IFERROR(VLOOKUP($K626,Nov!$H$4:$N$489,7,FALSE),0)</f>
        <v>0</v>
      </c>
      <c r="Y626" s="6">
        <f>IFERROR(VLOOKUP($K626,Dic!$H$4:$N$489,7,FALSE),0)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IFERROR(VLOOKUP($K627,Ene!$H$4:$N$489,7,FALSE),0)</f>
        <v>0</v>
      </c>
      <c r="O627" s="6">
        <f>IFERROR(VLOOKUP($K627,Feb!$H$4:$N$489,7,FALSE),0)</f>
        <v>0</v>
      </c>
      <c r="P627" s="6">
        <f>IFERROR(VLOOKUP($K627,Mar!$H$4:$N$489,7,FALSE),0)</f>
        <v>0</v>
      </c>
      <c r="Q627" s="6">
        <f>IFERROR(VLOOKUP($K627,Abr!$H$4:$N$489,7,FALSE),0)</f>
        <v>0</v>
      </c>
      <c r="R627" s="6">
        <f>IFERROR(VLOOKUP($K627,May!$H$4:$N$489,7,FALSE),0)</f>
        <v>0</v>
      </c>
      <c r="S627" s="6">
        <f>IFERROR(VLOOKUP($K627,Jun!$H$4:$N$489,7,FALSE),0)</f>
        <v>0</v>
      </c>
      <c r="T627" s="6">
        <f>IFERROR(VLOOKUP($K627,Jul!$H$4:$N$489,7,FALSE),0)</f>
        <v>0</v>
      </c>
      <c r="U627" s="6">
        <f>IFERROR(VLOOKUP($K627,Ago!$H$4:$N$489,7,FALSE),0)</f>
        <v>0</v>
      </c>
      <c r="V627" s="6">
        <f>IFERROR(VLOOKUP($K627,Set!$H$4:$N$489,7,FALSE),0)</f>
        <v>0</v>
      </c>
      <c r="W627" s="6">
        <f>IFERROR(VLOOKUP($K627,Oct!$H$4:$N$489,7,FALSE),0)</f>
        <v>0</v>
      </c>
      <c r="X627" s="6">
        <f>IFERROR(VLOOKUP($K627,Nov!$H$4:$N$489,7,FALSE),0)</f>
        <v>0</v>
      </c>
      <c r="Y627" s="6">
        <f>IFERROR(VLOOKUP($K627,Dic!$H$4:$N$489,7,FALSE),0)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IFERROR(VLOOKUP($K628,Ene!$H$4:$N$489,7,FALSE),0)</f>
        <v>0</v>
      </c>
      <c r="O628" s="6">
        <f>IFERROR(VLOOKUP($K628,Feb!$H$4:$N$489,7,FALSE),0)</f>
        <v>0</v>
      </c>
      <c r="P628" s="6">
        <f>IFERROR(VLOOKUP($K628,Mar!$H$4:$N$489,7,FALSE),0)</f>
        <v>0</v>
      </c>
      <c r="Q628" s="6">
        <f>IFERROR(VLOOKUP($K628,Abr!$H$4:$N$489,7,FALSE),0)</f>
        <v>0</v>
      </c>
      <c r="R628" s="6">
        <f>IFERROR(VLOOKUP($K628,May!$H$4:$N$489,7,FALSE),0)</f>
        <v>0</v>
      </c>
      <c r="S628" s="6">
        <f>IFERROR(VLOOKUP($K628,Jun!$H$4:$N$489,7,FALSE),0)</f>
        <v>0</v>
      </c>
      <c r="T628" s="6">
        <f>IFERROR(VLOOKUP($K628,Jul!$H$4:$N$489,7,FALSE),0)</f>
        <v>0</v>
      </c>
      <c r="U628" s="6">
        <f>IFERROR(VLOOKUP($K628,Ago!$H$4:$N$489,7,FALSE),0)</f>
        <v>0</v>
      </c>
      <c r="V628" s="6">
        <f>IFERROR(VLOOKUP($K628,Set!$H$4:$N$489,7,FALSE),0)</f>
        <v>0</v>
      </c>
      <c r="W628" s="6">
        <f>IFERROR(VLOOKUP($K628,Oct!$H$4:$N$489,7,FALSE),0)</f>
        <v>0</v>
      </c>
      <c r="X628" s="6">
        <f>IFERROR(VLOOKUP($K628,Nov!$H$4:$N$489,7,FALSE),0)</f>
        <v>0</v>
      </c>
      <c r="Y628" s="6">
        <f>IFERROR(VLOOKUP($K628,Dic!$H$4:$N$489,7,FALSE),0)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IFERROR(VLOOKUP($K629,Ene!$H$4:$N$489,7,FALSE),0)</f>
        <v>0</v>
      </c>
      <c r="O629" s="6">
        <f>IFERROR(VLOOKUP($K629,Feb!$H$4:$N$489,7,FALSE),0)</f>
        <v>0</v>
      </c>
      <c r="P629" s="6">
        <f>IFERROR(VLOOKUP($K629,Mar!$H$4:$N$489,7,FALSE),0)</f>
        <v>0</v>
      </c>
      <c r="Q629" s="6">
        <f>IFERROR(VLOOKUP($K629,Abr!$H$4:$N$489,7,FALSE),0)</f>
        <v>0</v>
      </c>
      <c r="R629" s="6">
        <f>IFERROR(VLOOKUP($K629,May!$H$4:$N$489,7,FALSE),0)</f>
        <v>0</v>
      </c>
      <c r="S629" s="6">
        <f>IFERROR(VLOOKUP($K629,Jun!$H$4:$N$489,7,FALSE),0)</f>
        <v>0</v>
      </c>
      <c r="T629" s="6">
        <f>IFERROR(VLOOKUP($K629,Jul!$H$4:$N$489,7,FALSE),0)</f>
        <v>0</v>
      </c>
      <c r="U629" s="6">
        <f>IFERROR(VLOOKUP($K629,Ago!$H$4:$N$489,7,FALSE),0)</f>
        <v>0</v>
      </c>
      <c r="V629" s="6">
        <f>IFERROR(VLOOKUP($K629,Set!$H$4:$N$489,7,FALSE),0)</f>
        <v>0</v>
      </c>
      <c r="W629" s="6">
        <f>IFERROR(VLOOKUP($K629,Oct!$H$4:$N$489,7,FALSE),0)</f>
        <v>0</v>
      </c>
      <c r="X629" s="6">
        <f>IFERROR(VLOOKUP($K629,Nov!$H$4:$N$489,7,FALSE),0)</f>
        <v>0</v>
      </c>
      <c r="Y629" s="6">
        <f>IFERROR(VLOOKUP($K629,Dic!$H$4:$N$489,7,FALSE),0)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IFERROR(VLOOKUP($K630,Ene!$H$4:$N$489,7,FALSE),0)</f>
        <v>0</v>
      </c>
      <c r="O630" s="6">
        <f>IFERROR(VLOOKUP($K630,Feb!$H$4:$N$489,7,FALSE),0)</f>
        <v>0</v>
      </c>
      <c r="P630" s="6">
        <f>IFERROR(VLOOKUP($K630,Mar!$H$4:$N$489,7,FALSE),0)</f>
        <v>0</v>
      </c>
      <c r="Q630" s="6">
        <f>IFERROR(VLOOKUP($K630,Abr!$H$4:$N$489,7,FALSE),0)</f>
        <v>0</v>
      </c>
      <c r="R630" s="6">
        <f>IFERROR(VLOOKUP($K630,May!$H$4:$N$489,7,FALSE),0)</f>
        <v>0</v>
      </c>
      <c r="S630" s="6">
        <f>IFERROR(VLOOKUP($K630,Jun!$H$4:$N$489,7,FALSE),0)</f>
        <v>0</v>
      </c>
      <c r="T630" s="6">
        <f>IFERROR(VLOOKUP($K630,Jul!$H$4:$N$489,7,FALSE),0)</f>
        <v>0</v>
      </c>
      <c r="U630" s="6">
        <f>IFERROR(VLOOKUP($K630,Ago!$H$4:$N$489,7,FALSE),0)</f>
        <v>0</v>
      </c>
      <c r="V630" s="6">
        <f>IFERROR(VLOOKUP($K630,Set!$H$4:$N$489,7,FALSE),0)</f>
        <v>0</v>
      </c>
      <c r="W630" s="6">
        <f>IFERROR(VLOOKUP($K630,Oct!$H$4:$N$489,7,FALSE),0)</f>
        <v>0</v>
      </c>
      <c r="X630" s="6">
        <f>IFERROR(VLOOKUP($K630,Nov!$H$4:$N$489,7,FALSE),0)</f>
        <v>0</v>
      </c>
      <c r="Y630" s="6">
        <f>IFERROR(VLOOKUP($K630,Dic!$H$4:$N$489,7,FALSE),0)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IFERROR(VLOOKUP($K631,Ene!$H$4:$N$489,7,FALSE),0)</f>
        <v>0</v>
      </c>
      <c r="O631" s="6">
        <f>IFERROR(VLOOKUP($K631,Feb!$H$4:$N$489,7,FALSE),0)</f>
        <v>0</v>
      </c>
      <c r="P631" s="6">
        <f>IFERROR(VLOOKUP($K631,Mar!$H$4:$N$489,7,FALSE),0)</f>
        <v>0</v>
      </c>
      <c r="Q631" s="6">
        <f>IFERROR(VLOOKUP($K631,Abr!$H$4:$N$489,7,FALSE),0)</f>
        <v>0</v>
      </c>
      <c r="R631" s="6">
        <f>IFERROR(VLOOKUP($K631,May!$H$4:$N$489,7,FALSE),0)</f>
        <v>0</v>
      </c>
      <c r="S631" s="6">
        <f>IFERROR(VLOOKUP($K631,Jun!$H$4:$N$489,7,FALSE),0)</f>
        <v>0</v>
      </c>
      <c r="T631" s="6">
        <f>IFERROR(VLOOKUP($K631,Jul!$H$4:$N$489,7,FALSE),0)</f>
        <v>0</v>
      </c>
      <c r="U631" s="6">
        <f>IFERROR(VLOOKUP($K631,Ago!$H$4:$N$489,7,FALSE),0)</f>
        <v>0</v>
      </c>
      <c r="V631" s="6">
        <f>IFERROR(VLOOKUP($K631,Set!$H$4:$N$489,7,FALSE),0)</f>
        <v>0</v>
      </c>
      <c r="W631" s="6">
        <f>IFERROR(VLOOKUP($K631,Oct!$H$4:$N$489,7,FALSE),0)</f>
        <v>0</v>
      </c>
      <c r="X631" s="6">
        <f>IFERROR(VLOOKUP($K631,Nov!$H$4:$N$489,7,FALSE),0)</f>
        <v>0</v>
      </c>
      <c r="Y631" s="6">
        <f>IFERROR(VLOOKUP($K631,Dic!$H$4:$N$489,7,FALSE),0)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IFERROR(VLOOKUP($K632,Ene!$H$4:$N$489,7,FALSE),0)</f>
        <v>0</v>
      </c>
      <c r="O632" s="6">
        <f>IFERROR(VLOOKUP($K632,Feb!$H$4:$N$489,7,FALSE),0)</f>
        <v>0</v>
      </c>
      <c r="P632" s="6">
        <f>IFERROR(VLOOKUP($K632,Mar!$H$4:$N$489,7,FALSE),0)</f>
        <v>0</v>
      </c>
      <c r="Q632" s="6">
        <f>IFERROR(VLOOKUP($K632,Abr!$H$4:$N$489,7,FALSE),0)</f>
        <v>0</v>
      </c>
      <c r="R632" s="6">
        <f>IFERROR(VLOOKUP($K632,May!$H$4:$N$489,7,FALSE),0)</f>
        <v>0</v>
      </c>
      <c r="S632" s="6">
        <f>IFERROR(VLOOKUP($K632,Jun!$H$4:$N$489,7,FALSE),0)</f>
        <v>0</v>
      </c>
      <c r="T632" s="6">
        <f>IFERROR(VLOOKUP($K632,Jul!$H$4:$N$489,7,FALSE),0)</f>
        <v>0</v>
      </c>
      <c r="U632" s="6">
        <f>IFERROR(VLOOKUP($K632,Ago!$H$4:$N$489,7,FALSE),0)</f>
        <v>0</v>
      </c>
      <c r="V632" s="6">
        <f>IFERROR(VLOOKUP($K632,Set!$H$4:$N$489,7,FALSE),0)</f>
        <v>0</v>
      </c>
      <c r="W632" s="6">
        <f>IFERROR(VLOOKUP($K632,Oct!$H$4:$N$489,7,FALSE),0)</f>
        <v>0</v>
      </c>
      <c r="X632" s="6">
        <f>IFERROR(VLOOKUP($K632,Nov!$H$4:$N$489,7,FALSE),0)</f>
        <v>0</v>
      </c>
      <c r="Y632" s="6">
        <f>IFERROR(VLOOKUP($K632,Dic!$H$4:$N$489,7,FALSE),0)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IFERROR(VLOOKUP($K633,Ene!$H$4:$N$489,7,FALSE),0)</f>
        <v>0</v>
      </c>
      <c r="O633" s="6">
        <f>IFERROR(VLOOKUP($K633,Feb!$H$4:$N$489,7,FALSE),0)</f>
        <v>0</v>
      </c>
      <c r="P633" s="6">
        <f>IFERROR(VLOOKUP($K633,Mar!$H$4:$N$489,7,FALSE),0)</f>
        <v>0</v>
      </c>
      <c r="Q633" s="6">
        <f>IFERROR(VLOOKUP($K633,Abr!$H$4:$N$489,7,FALSE),0)</f>
        <v>0</v>
      </c>
      <c r="R633" s="6">
        <f>IFERROR(VLOOKUP($K633,May!$H$4:$N$489,7,FALSE),0)</f>
        <v>0</v>
      </c>
      <c r="S633" s="6">
        <f>IFERROR(VLOOKUP($K633,Jun!$H$4:$N$489,7,FALSE),0)</f>
        <v>0</v>
      </c>
      <c r="T633" s="6">
        <f>IFERROR(VLOOKUP($K633,Jul!$H$4:$N$489,7,FALSE),0)</f>
        <v>0</v>
      </c>
      <c r="U633" s="6">
        <f>IFERROR(VLOOKUP($K633,Ago!$H$4:$N$489,7,FALSE),0)</f>
        <v>0</v>
      </c>
      <c r="V633" s="6">
        <f>IFERROR(VLOOKUP($K633,Set!$H$4:$N$489,7,FALSE),0)</f>
        <v>0</v>
      </c>
      <c r="W633" s="6">
        <f>IFERROR(VLOOKUP($K633,Oct!$H$4:$N$489,7,FALSE),0)</f>
        <v>0</v>
      </c>
      <c r="X633" s="6">
        <f>IFERROR(VLOOKUP($K633,Nov!$H$4:$N$489,7,FALSE),0)</f>
        <v>0</v>
      </c>
      <c r="Y633" s="6">
        <f>IFERROR(VLOOKUP($K633,Dic!$H$4:$N$489,7,FALSE),0)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IFERROR(VLOOKUP($K634,Ene!$H$4:$N$489,7,FALSE),0)</f>
        <v>0</v>
      </c>
      <c r="O634" s="6">
        <f>IFERROR(VLOOKUP($K634,Feb!$H$4:$N$489,7,FALSE),0)</f>
        <v>0</v>
      </c>
      <c r="P634" s="6">
        <f>IFERROR(VLOOKUP($K634,Mar!$H$4:$N$489,7,FALSE),0)</f>
        <v>0</v>
      </c>
      <c r="Q634" s="6">
        <f>IFERROR(VLOOKUP($K634,Abr!$H$4:$N$489,7,FALSE),0)</f>
        <v>0</v>
      </c>
      <c r="R634" s="6">
        <f>IFERROR(VLOOKUP($K634,May!$H$4:$N$489,7,FALSE),0)</f>
        <v>0</v>
      </c>
      <c r="S634" s="6">
        <f>IFERROR(VLOOKUP($K634,Jun!$H$4:$N$489,7,FALSE),0)</f>
        <v>0</v>
      </c>
      <c r="T634" s="6">
        <f>IFERROR(VLOOKUP($K634,Jul!$H$4:$N$489,7,FALSE),0)</f>
        <v>0</v>
      </c>
      <c r="U634" s="6">
        <f>IFERROR(VLOOKUP($K634,Ago!$H$4:$N$489,7,FALSE),0)</f>
        <v>0</v>
      </c>
      <c r="V634" s="6">
        <f>IFERROR(VLOOKUP($K634,Set!$H$4:$N$489,7,FALSE),0)</f>
        <v>0</v>
      </c>
      <c r="W634" s="6">
        <f>IFERROR(VLOOKUP($K634,Oct!$H$4:$N$489,7,FALSE),0)</f>
        <v>0</v>
      </c>
      <c r="X634" s="6">
        <f>IFERROR(VLOOKUP($K634,Nov!$H$4:$N$489,7,FALSE),0)</f>
        <v>0</v>
      </c>
      <c r="Y634" s="6">
        <f>IFERROR(VLOOKUP($K634,Dic!$H$4:$N$489,7,FALSE),0)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IFERROR(VLOOKUP($K635,Ene!$H$4:$N$489,7,FALSE),0)</f>
        <v>0</v>
      </c>
      <c r="O635" s="6">
        <f>IFERROR(VLOOKUP($K635,Feb!$H$4:$N$489,7,FALSE),0)</f>
        <v>0</v>
      </c>
      <c r="P635" s="6">
        <f>IFERROR(VLOOKUP($K635,Mar!$H$4:$N$489,7,FALSE),0)</f>
        <v>0</v>
      </c>
      <c r="Q635" s="6">
        <f>IFERROR(VLOOKUP($K635,Abr!$H$4:$N$489,7,FALSE),0)</f>
        <v>0</v>
      </c>
      <c r="R635" s="6">
        <f>IFERROR(VLOOKUP($K635,May!$H$4:$N$489,7,FALSE),0)</f>
        <v>0</v>
      </c>
      <c r="S635" s="6">
        <f>IFERROR(VLOOKUP($K635,Jun!$H$4:$N$489,7,FALSE),0)</f>
        <v>0</v>
      </c>
      <c r="T635" s="6">
        <f>IFERROR(VLOOKUP($K635,Jul!$H$4:$N$489,7,FALSE),0)</f>
        <v>0</v>
      </c>
      <c r="U635" s="6">
        <f>IFERROR(VLOOKUP($K635,Ago!$H$4:$N$489,7,FALSE),0)</f>
        <v>0</v>
      </c>
      <c r="V635" s="6">
        <f>IFERROR(VLOOKUP($K635,Set!$H$4:$N$489,7,FALSE),0)</f>
        <v>0</v>
      </c>
      <c r="W635" s="6">
        <f>IFERROR(VLOOKUP($K635,Oct!$H$4:$N$489,7,FALSE),0)</f>
        <v>0</v>
      </c>
      <c r="X635" s="6">
        <f>IFERROR(VLOOKUP($K635,Nov!$H$4:$N$489,7,FALSE),0)</f>
        <v>0</v>
      </c>
      <c r="Y635" s="6">
        <f>IFERROR(VLOOKUP($K635,Dic!$H$4:$N$489,7,FALSE),0)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IFERROR(VLOOKUP($K636,Ene!$H$4:$N$489,7,FALSE),0)</f>
        <v>0</v>
      </c>
      <c r="O636" s="6">
        <f>IFERROR(VLOOKUP($K636,Feb!$H$4:$N$489,7,FALSE),0)</f>
        <v>0</v>
      </c>
      <c r="P636" s="6">
        <f>IFERROR(VLOOKUP($K636,Mar!$H$4:$N$489,7,FALSE),0)</f>
        <v>0</v>
      </c>
      <c r="Q636" s="6">
        <f>IFERROR(VLOOKUP($K636,Abr!$H$4:$N$489,7,FALSE),0)</f>
        <v>0</v>
      </c>
      <c r="R636" s="6">
        <f>IFERROR(VLOOKUP($K636,May!$H$4:$N$489,7,FALSE),0)</f>
        <v>0</v>
      </c>
      <c r="S636" s="6">
        <f>IFERROR(VLOOKUP($K636,Jun!$H$4:$N$489,7,FALSE),0)</f>
        <v>0</v>
      </c>
      <c r="T636" s="6">
        <f>IFERROR(VLOOKUP($K636,Jul!$H$4:$N$489,7,FALSE),0)</f>
        <v>0</v>
      </c>
      <c r="U636" s="6">
        <f>IFERROR(VLOOKUP($K636,Ago!$H$4:$N$489,7,FALSE),0)</f>
        <v>0</v>
      </c>
      <c r="V636" s="6">
        <f>IFERROR(VLOOKUP($K636,Set!$H$4:$N$489,7,FALSE),0)</f>
        <v>0</v>
      </c>
      <c r="W636" s="6">
        <f>IFERROR(VLOOKUP($K636,Oct!$H$4:$N$489,7,FALSE),0)</f>
        <v>0</v>
      </c>
      <c r="X636" s="6">
        <f>IFERROR(VLOOKUP($K636,Nov!$H$4:$N$489,7,FALSE),0)</f>
        <v>0</v>
      </c>
      <c r="Y636" s="6">
        <f>IFERROR(VLOOKUP($K636,Dic!$H$4:$N$489,7,FALSE),0)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IFERROR(VLOOKUP($K637,Ene!$H$4:$N$489,7,FALSE),0)</f>
        <v>0</v>
      </c>
      <c r="O637" s="6">
        <f>IFERROR(VLOOKUP($K637,Feb!$H$4:$N$489,7,FALSE),0)</f>
        <v>0</v>
      </c>
      <c r="P637" s="6">
        <f>IFERROR(VLOOKUP($K637,Mar!$H$4:$N$489,7,FALSE),0)</f>
        <v>0</v>
      </c>
      <c r="Q637" s="6">
        <f>IFERROR(VLOOKUP($K637,Abr!$H$4:$N$489,7,FALSE),0)</f>
        <v>0</v>
      </c>
      <c r="R637" s="6">
        <f>IFERROR(VLOOKUP($K637,May!$H$4:$N$489,7,FALSE),0)</f>
        <v>0</v>
      </c>
      <c r="S637" s="6">
        <f>IFERROR(VLOOKUP($K637,Jun!$H$4:$N$489,7,FALSE),0)</f>
        <v>0</v>
      </c>
      <c r="T637" s="6">
        <f>IFERROR(VLOOKUP($K637,Jul!$H$4:$N$489,7,FALSE),0)</f>
        <v>0</v>
      </c>
      <c r="U637" s="6">
        <f>IFERROR(VLOOKUP($K637,Ago!$H$4:$N$489,7,FALSE),0)</f>
        <v>0</v>
      </c>
      <c r="V637" s="6">
        <f>IFERROR(VLOOKUP($K637,Set!$H$4:$N$489,7,FALSE),0)</f>
        <v>0</v>
      </c>
      <c r="W637" s="6">
        <f>IFERROR(VLOOKUP($K637,Oct!$H$4:$N$489,7,FALSE),0)</f>
        <v>0</v>
      </c>
      <c r="X637" s="6">
        <f>IFERROR(VLOOKUP($K637,Nov!$H$4:$N$489,7,FALSE),0)</f>
        <v>0</v>
      </c>
      <c r="Y637" s="6">
        <f>IFERROR(VLOOKUP($K637,Dic!$H$4:$N$489,7,FALSE),0)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IFERROR(VLOOKUP($K638,Ene!$H$4:$N$489,7,FALSE),0)</f>
        <v>0</v>
      </c>
      <c r="O638" s="6">
        <f>IFERROR(VLOOKUP($K638,Feb!$H$4:$N$489,7,FALSE),0)</f>
        <v>0</v>
      </c>
      <c r="P638" s="6">
        <f>IFERROR(VLOOKUP($K638,Mar!$H$4:$N$489,7,FALSE),0)</f>
        <v>0</v>
      </c>
      <c r="Q638" s="6">
        <f>IFERROR(VLOOKUP($K638,Abr!$H$4:$N$489,7,FALSE),0)</f>
        <v>0</v>
      </c>
      <c r="R638" s="6">
        <f>IFERROR(VLOOKUP($K638,May!$H$4:$N$489,7,FALSE),0)</f>
        <v>0</v>
      </c>
      <c r="S638" s="6">
        <f>IFERROR(VLOOKUP($K638,Jun!$H$4:$N$489,7,FALSE),0)</f>
        <v>0</v>
      </c>
      <c r="T638" s="6">
        <f>IFERROR(VLOOKUP($K638,Jul!$H$4:$N$489,7,FALSE),0)</f>
        <v>0</v>
      </c>
      <c r="U638" s="6">
        <f>IFERROR(VLOOKUP($K638,Ago!$H$4:$N$489,7,FALSE),0)</f>
        <v>0</v>
      </c>
      <c r="V638" s="6">
        <f>IFERROR(VLOOKUP($K638,Set!$H$4:$N$489,7,FALSE),0)</f>
        <v>0</v>
      </c>
      <c r="W638" s="6">
        <f>IFERROR(VLOOKUP($K638,Oct!$H$4:$N$489,7,FALSE),0)</f>
        <v>0</v>
      </c>
      <c r="X638" s="6">
        <f>IFERROR(VLOOKUP($K638,Nov!$H$4:$N$489,7,FALSE),0)</f>
        <v>0</v>
      </c>
      <c r="Y638" s="6">
        <f>IFERROR(VLOOKUP($K638,Dic!$H$4:$N$489,7,FALSE),0)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IFERROR(VLOOKUP($K639,Ene!$H$4:$N$489,7,FALSE),0)</f>
        <v>0</v>
      </c>
      <c r="O639" s="6">
        <f>IFERROR(VLOOKUP($K639,Feb!$H$4:$N$489,7,FALSE),0)</f>
        <v>0</v>
      </c>
      <c r="P639" s="6">
        <f>IFERROR(VLOOKUP($K639,Mar!$H$4:$N$489,7,FALSE),0)</f>
        <v>0</v>
      </c>
      <c r="Q639" s="6">
        <f>IFERROR(VLOOKUP($K639,Abr!$H$4:$N$489,7,FALSE),0)</f>
        <v>0</v>
      </c>
      <c r="R639" s="6">
        <f>IFERROR(VLOOKUP($K639,May!$H$4:$N$489,7,FALSE),0)</f>
        <v>0</v>
      </c>
      <c r="S639" s="6">
        <f>IFERROR(VLOOKUP($K639,Jun!$H$4:$N$489,7,FALSE),0)</f>
        <v>0</v>
      </c>
      <c r="T639" s="6">
        <f>IFERROR(VLOOKUP($K639,Jul!$H$4:$N$489,7,FALSE),0)</f>
        <v>0</v>
      </c>
      <c r="U639" s="6">
        <f>IFERROR(VLOOKUP($K639,Ago!$H$4:$N$489,7,FALSE),0)</f>
        <v>0</v>
      </c>
      <c r="V639" s="6">
        <f>IFERROR(VLOOKUP($K639,Set!$H$4:$N$489,7,FALSE),0)</f>
        <v>0</v>
      </c>
      <c r="W639" s="6">
        <f>IFERROR(VLOOKUP($K639,Oct!$H$4:$N$489,7,FALSE),0)</f>
        <v>0</v>
      </c>
      <c r="X639" s="6">
        <f>IFERROR(VLOOKUP($K639,Nov!$H$4:$N$489,7,FALSE),0)</f>
        <v>0</v>
      </c>
      <c r="Y639" s="6">
        <f>IFERROR(VLOOKUP($K639,Dic!$H$4:$N$489,7,FALSE),0)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IFERROR(VLOOKUP($K640,Ene!$H$4:$N$489,7,FALSE),0)</f>
        <v>0</v>
      </c>
      <c r="O640" s="6">
        <f>IFERROR(VLOOKUP($K640,Feb!$H$4:$N$489,7,FALSE),0)</f>
        <v>0</v>
      </c>
      <c r="P640" s="6">
        <f>IFERROR(VLOOKUP($K640,Mar!$H$4:$N$489,7,FALSE),0)</f>
        <v>0</v>
      </c>
      <c r="Q640" s="6">
        <f>IFERROR(VLOOKUP($K640,Abr!$H$4:$N$489,7,FALSE),0)</f>
        <v>0</v>
      </c>
      <c r="R640" s="6">
        <f>IFERROR(VLOOKUP($K640,May!$H$4:$N$489,7,FALSE),0)</f>
        <v>0</v>
      </c>
      <c r="S640" s="6">
        <f>IFERROR(VLOOKUP($K640,Jun!$H$4:$N$489,7,FALSE),0)</f>
        <v>0</v>
      </c>
      <c r="T640" s="6">
        <f>IFERROR(VLOOKUP($K640,Jul!$H$4:$N$489,7,FALSE),0)</f>
        <v>0</v>
      </c>
      <c r="U640" s="6">
        <f>IFERROR(VLOOKUP($K640,Ago!$H$4:$N$489,7,FALSE),0)</f>
        <v>0</v>
      </c>
      <c r="V640" s="6">
        <f>IFERROR(VLOOKUP($K640,Set!$H$4:$N$489,7,FALSE),0)</f>
        <v>0</v>
      </c>
      <c r="W640" s="6">
        <f>IFERROR(VLOOKUP($K640,Oct!$H$4:$N$489,7,FALSE),0)</f>
        <v>0</v>
      </c>
      <c r="X640" s="6">
        <f>IFERROR(VLOOKUP($K640,Nov!$H$4:$N$489,7,FALSE),0)</f>
        <v>0</v>
      </c>
      <c r="Y640" s="6">
        <f>IFERROR(VLOOKUP($K640,Dic!$H$4:$N$489,7,FALSE),0)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IFERROR(VLOOKUP($K641,Ene!$H$4:$N$489,7,FALSE),0)</f>
        <v>0</v>
      </c>
      <c r="O641" s="6">
        <f>IFERROR(VLOOKUP($K641,Feb!$H$4:$N$489,7,FALSE),0)</f>
        <v>0</v>
      </c>
      <c r="P641" s="6">
        <f>IFERROR(VLOOKUP($K641,Mar!$H$4:$N$489,7,FALSE),0)</f>
        <v>0</v>
      </c>
      <c r="Q641" s="6">
        <f>IFERROR(VLOOKUP($K641,Abr!$H$4:$N$489,7,FALSE),0)</f>
        <v>0</v>
      </c>
      <c r="R641" s="6">
        <f>IFERROR(VLOOKUP($K641,May!$H$4:$N$489,7,FALSE),0)</f>
        <v>0</v>
      </c>
      <c r="S641" s="6">
        <f>IFERROR(VLOOKUP($K641,Jun!$H$4:$N$489,7,FALSE),0)</f>
        <v>0</v>
      </c>
      <c r="T641" s="6">
        <f>IFERROR(VLOOKUP($K641,Jul!$H$4:$N$489,7,FALSE),0)</f>
        <v>0</v>
      </c>
      <c r="U641" s="6">
        <f>IFERROR(VLOOKUP($K641,Ago!$H$4:$N$489,7,FALSE),0)</f>
        <v>0</v>
      </c>
      <c r="V641" s="6">
        <f>IFERROR(VLOOKUP($K641,Set!$H$4:$N$489,7,FALSE),0)</f>
        <v>0</v>
      </c>
      <c r="W641" s="6">
        <f>IFERROR(VLOOKUP($K641,Oct!$H$4:$N$489,7,FALSE),0)</f>
        <v>0</v>
      </c>
      <c r="X641" s="6">
        <f>IFERROR(VLOOKUP($K641,Nov!$H$4:$N$489,7,FALSE),0)</f>
        <v>0</v>
      </c>
      <c r="Y641" s="6">
        <f>IFERROR(VLOOKUP($K641,Dic!$H$4:$N$489,7,FALSE),0)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IFERROR(VLOOKUP($K642,Ene!$H$4:$N$489,7,FALSE),0)</f>
        <v>0</v>
      </c>
      <c r="O642" s="6">
        <f>IFERROR(VLOOKUP($K642,Feb!$H$4:$N$489,7,FALSE),0)</f>
        <v>0</v>
      </c>
      <c r="P642" s="6">
        <f>IFERROR(VLOOKUP($K642,Mar!$H$4:$N$489,7,FALSE),0)</f>
        <v>0</v>
      </c>
      <c r="Q642" s="6">
        <f>IFERROR(VLOOKUP($K642,Abr!$H$4:$N$489,7,FALSE),0)</f>
        <v>0</v>
      </c>
      <c r="R642" s="6">
        <f>IFERROR(VLOOKUP($K642,May!$H$4:$N$489,7,FALSE),0)</f>
        <v>0</v>
      </c>
      <c r="S642" s="6">
        <f>IFERROR(VLOOKUP($K642,Jun!$H$4:$N$489,7,FALSE),0)</f>
        <v>0</v>
      </c>
      <c r="T642" s="6">
        <f>IFERROR(VLOOKUP($K642,Jul!$H$4:$N$489,7,FALSE),0)</f>
        <v>0</v>
      </c>
      <c r="U642" s="6">
        <f>IFERROR(VLOOKUP($K642,Ago!$H$4:$N$489,7,FALSE),0)</f>
        <v>0</v>
      </c>
      <c r="V642" s="6">
        <f>IFERROR(VLOOKUP($K642,Set!$H$4:$N$489,7,FALSE),0)</f>
        <v>0</v>
      </c>
      <c r="W642" s="6">
        <f>IFERROR(VLOOKUP($K642,Oct!$H$4:$N$489,7,FALSE),0)</f>
        <v>0</v>
      </c>
      <c r="X642" s="6">
        <f>IFERROR(VLOOKUP($K642,Nov!$H$4:$N$489,7,FALSE),0)</f>
        <v>0</v>
      </c>
      <c r="Y642" s="6">
        <f>IFERROR(VLOOKUP($K642,Dic!$H$4:$N$489,7,FALSE),0)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IFERROR(VLOOKUP($K643,Ene!$H$4:$N$489,7,FALSE),0)</f>
        <v>0</v>
      </c>
      <c r="O643" s="6">
        <f>IFERROR(VLOOKUP($K643,Feb!$H$4:$N$489,7,FALSE),0)</f>
        <v>0</v>
      </c>
      <c r="P643" s="6">
        <f>IFERROR(VLOOKUP($K643,Mar!$H$4:$N$489,7,FALSE),0)</f>
        <v>0</v>
      </c>
      <c r="Q643" s="6">
        <f>IFERROR(VLOOKUP($K643,Abr!$H$4:$N$489,7,FALSE),0)</f>
        <v>0</v>
      </c>
      <c r="R643" s="6">
        <f>IFERROR(VLOOKUP($K643,May!$H$4:$N$489,7,FALSE),0)</f>
        <v>0</v>
      </c>
      <c r="S643" s="6">
        <f>IFERROR(VLOOKUP($K643,Jun!$H$4:$N$489,7,FALSE),0)</f>
        <v>0</v>
      </c>
      <c r="T643" s="6">
        <f>IFERROR(VLOOKUP($K643,Jul!$H$4:$N$489,7,FALSE),0)</f>
        <v>0</v>
      </c>
      <c r="U643" s="6">
        <f>IFERROR(VLOOKUP($K643,Ago!$H$4:$N$489,7,FALSE),0)</f>
        <v>0</v>
      </c>
      <c r="V643" s="6">
        <f>IFERROR(VLOOKUP($K643,Set!$H$4:$N$489,7,FALSE),0)</f>
        <v>0</v>
      </c>
      <c r="W643" s="6">
        <f>IFERROR(VLOOKUP($K643,Oct!$H$4:$N$489,7,FALSE),0)</f>
        <v>0</v>
      </c>
      <c r="X643" s="6">
        <f>IFERROR(VLOOKUP($K643,Nov!$H$4:$N$489,7,FALSE),0)</f>
        <v>0</v>
      </c>
      <c r="Y643" s="6">
        <f>IFERROR(VLOOKUP($K643,Dic!$H$4:$N$489,7,FALSE),0)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IFERROR(VLOOKUP($K644,Ene!$H$4:$N$489,7,FALSE),0)</f>
        <v>0</v>
      </c>
      <c r="O644" s="6">
        <f>IFERROR(VLOOKUP($K644,Feb!$H$4:$N$489,7,FALSE),0)</f>
        <v>0</v>
      </c>
      <c r="P644" s="6">
        <f>IFERROR(VLOOKUP($K644,Mar!$H$4:$N$489,7,FALSE),0)</f>
        <v>0</v>
      </c>
      <c r="Q644" s="6">
        <f>IFERROR(VLOOKUP($K644,Abr!$H$4:$N$489,7,FALSE),0)</f>
        <v>0</v>
      </c>
      <c r="R644" s="6">
        <f>IFERROR(VLOOKUP($K644,May!$H$4:$N$489,7,FALSE),0)</f>
        <v>0</v>
      </c>
      <c r="S644" s="6">
        <f>IFERROR(VLOOKUP($K644,Jun!$H$4:$N$489,7,FALSE),0)</f>
        <v>0</v>
      </c>
      <c r="T644" s="6">
        <f>IFERROR(VLOOKUP($K644,Jul!$H$4:$N$489,7,FALSE),0)</f>
        <v>0</v>
      </c>
      <c r="U644" s="6">
        <f>IFERROR(VLOOKUP($K644,Ago!$H$4:$N$489,7,FALSE),0)</f>
        <v>0</v>
      </c>
      <c r="V644" s="6">
        <f>IFERROR(VLOOKUP($K644,Set!$H$4:$N$489,7,FALSE),0)</f>
        <v>0</v>
      </c>
      <c r="W644" s="6">
        <f>IFERROR(VLOOKUP($K644,Oct!$H$4:$N$489,7,FALSE),0)</f>
        <v>0</v>
      </c>
      <c r="X644" s="6">
        <f>IFERROR(VLOOKUP($K644,Nov!$H$4:$N$489,7,FALSE),0)</f>
        <v>0</v>
      </c>
      <c r="Y644" s="6">
        <f>IFERROR(VLOOKUP($K644,Dic!$H$4:$N$489,7,FALSE),0)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IFERROR(VLOOKUP($K645,Ene!$H$4:$N$489,7,FALSE),0)</f>
        <v>0</v>
      </c>
      <c r="O645" s="6">
        <f>IFERROR(VLOOKUP($K645,Feb!$H$4:$N$489,7,FALSE),0)</f>
        <v>0</v>
      </c>
      <c r="P645" s="6">
        <f>IFERROR(VLOOKUP($K645,Mar!$H$4:$N$489,7,FALSE),0)</f>
        <v>0</v>
      </c>
      <c r="Q645" s="6">
        <f>IFERROR(VLOOKUP($K645,Abr!$H$4:$N$489,7,FALSE),0)</f>
        <v>0</v>
      </c>
      <c r="R645" s="6">
        <f>IFERROR(VLOOKUP($K645,May!$H$4:$N$489,7,FALSE),0)</f>
        <v>0</v>
      </c>
      <c r="S645" s="6">
        <f>IFERROR(VLOOKUP($K645,Jun!$H$4:$N$489,7,FALSE),0)</f>
        <v>0</v>
      </c>
      <c r="T645" s="6">
        <f>IFERROR(VLOOKUP($K645,Jul!$H$4:$N$489,7,FALSE),0)</f>
        <v>0</v>
      </c>
      <c r="U645" s="6">
        <f>IFERROR(VLOOKUP($K645,Ago!$H$4:$N$489,7,FALSE),0)</f>
        <v>0</v>
      </c>
      <c r="V645" s="6">
        <f>IFERROR(VLOOKUP($K645,Set!$H$4:$N$489,7,FALSE),0)</f>
        <v>0</v>
      </c>
      <c r="W645" s="6">
        <f>IFERROR(VLOOKUP($K645,Oct!$H$4:$N$489,7,FALSE),0)</f>
        <v>0</v>
      </c>
      <c r="X645" s="6">
        <f>IFERROR(VLOOKUP($K645,Nov!$H$4:$N$489,7,FALSE),0)</f>
        <v>0</v>
      </c>
      <c r="Y645" s="6">
        <f>IFERROR(VLOOKUP($K645,Dic!$H$4:$N$489,7,FALSE),0)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IFERROR(VLOOKUP($K646,Ene!$H$4:$N$489,7,FALSE),0)</f>
        <v>0</v>
      </c>
      <c r="O646" s="6">
        <f>IFERROR(VLOOKUP($K646,Feb!$H$4:$N$489,7,FALSE),0)</f>
        <v>0</v>
      </c>
      <c r="P646" s="6">
        <f>IFERROR(VLOOKUP($K646,Mar!$H$4:$N$489,7,FALSE),0)</f>
        <v>0</v>
      </c>
      <c r="Q646" s="6">
        <f>IFERROR(VLOOKUP($K646,Abr!$H$4:$N$489,7,FALSE),0)</f>
        <v>0</v>
      </c>
      <c r="R646" s="6">
        <f>IFERROR(VLOOKUP($K646,May!$H$4:$N$489,7,FALSE),0)</f>
        <v>0</v>
      </c>
      <c r="S646" s="6">
        <f>IFERROR(VLOOKUP($K646,Jun!$H$4:$N$489,7,FALSE),0)</f>
        <v>0</v>
      </c>
      <c r="T646" s="6">
        <f>IFERROR(VLOOKUP($K646,Jul!$H$4:$N$489,7,FALSE),0)</f>
        <v>0</v>
      </c>
      <c r="U646" s="6">
        <f>IFERROR(VLOOKUP($K646,Ago!$H$4:$N$489,7,FALSE),0)</f>
        <v>0</v>
      </c>
      <c r="V646" s="6">
        <f>IFERROR(VLOOKUP($K646,Set!$H$4:$N$489,7,FALSE),0)</f>
        <v>0</v>
      </c>
      <c r="W646" s="6">
        <f>IFERROR(VLOOKUP($K646,Oct!$H$4:$N$489,7,FALSE),0)</f>
        <v>0</v>
      </c>
      <c r="X646" s="6">
        <f>IFERROR(VLOOKUP($K646,Nov!$H$4:$N$489,7,FALSE),0)</f>
        <v>0</v>
      </c>
      <c r="Y646" s="6">
        <f>IFERROR(VLOOKUP($K646,Dic!$H$4:$N$489,7,FALSE),0)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IFERROR(VLOOKUP($K647,Ene!$H$4:$N$489,7,FALSE),0)</f>
        <v>0</v>
      </c>
      <c r="O647" s="6">
        <f>IFERROR(VLOOKUP($K647,Feb!$H$4:$N$489,7,FALSE),0)</f>
        <v>0</v>
      </c>
      <c r="P647" s="6">
        <f>IFERROR(VLOOKUP($K647,Mar!$H$4:$N$489,7,FALSE),0)</f>
        <v>0</v>
      </c>
      <c r="Q647" s="6">
        <f>IFERROR(VLOOKUP($K647,Abr!$H$4:$N$489,7,FALSE),0)</f>
        <v>0</v>
      </c>
      <c r="R647" s="6">
        <f>IFERROR(VLOOKUP($K647,May!$H$4:$N$489,7,FALSE),0)</f>
        <v>0</v>
      </c>
      <c r="S647" s="6">
        <f>IFERROR(VLOOKUP($K647,Jun!$H$4:$N$489,7,FALSE),0)</f>
        <v>0</v>
      </c>
      <c r="T647" s="6">
        <f>IFERROR(VLOOKUP($K647,Jul!$H$4:$N$489,7,FALSE),0)</f>
        <v>0</v>
      </c>
      <c r="U647" s="6">
        <f>IFERROR(VLOOKUP($K647,Ago!$H$4:$N$489,7,FALSE),0)</f>
        <v>0</v>
      </c>
      <c r="V647" s="6">
        <f>IFERROR(VLOOKUP($K647,Set!$H$4:$N$489,7,FALSE),0)</f>
        <v>0</v>
      </c>
      <c r="W647" s="6">
        <f>IFERROR(VLOOKUP($K647,Oct!$H$4:$N$489,7,FALSE),0)</f>
        <v>0</v>
      </c>
      <c r="X647" s="6">
        <f>IFERROR(VLOOKUP($K647,Nov!$H$4:$N$489,7,FALSE),0)</f>
        <v>0</v>
      </c>
      <c r="Y647" s="6">
        <f>IFERROR(VLOOKUP($K647,Dic!$H$4:$N$489,7,FALSE),0)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IFERROR(VLOOKUP($K648,Ene!$H$4:$N$489,7,FALSE),0)</f>
        <v>0</v>
      </c>
      <c r="O648" s="6">
        <f>IFERROR(VLOOKUP($K648,Feb!$H$4:$N$489,7,FALSE),0)</f>
        <v>0</v>
      </c>
      <c r="P648" s="6">
        <f>IFERROR(VLOOKUP($K648,Mar!$H$4:$N$489,7,FALSE),0)</f>
        <v>0</v>
      </c>
      <c r="Q648" s="6">
        <f>IFERROR(VLOOKUP($K648,Abr!$H$4:$N$489,7,FALSE),0)</f>
        <v>0</v>
      </c>
      <c r="R648" s="6">
        <f>IFERROR(VLOOKUP($K648,May!$H$4:$N$489,7,FALSE),0)</f>
        <v>0</v>
      </c>
      <c r="S648" s="6">
        <f>IFERROR(VLOOKUP($K648,Jun!$H$4:$N$489,7,FALSE),0)</f>
        <v>0</v>
      </c>
      <c r="T648" s="6">
        <f>IFERROR(VLOOKUP($K648,Jul!$H$4:$N$489,7,FALSE),0)</f>
        <v>0</v>
      </c>
      <c r="U648" s="6">
        <f>IFERROR(VLOOKUP($K648,Ago!$H$4:$N$489,7,FALSE),0)</f>
        <v>0</v>
      </c>
      <c r="V648" s="6">
        <f>IFERROR(VLOOKUP($K648,Set!$H$4:$N$489,7,FALSE),0)</f>
        <v>0</v>
      </c>
      <c r="W648" s="6">
        <f>IFERROR(VLOOKUP($K648,Oct!$H$4:$N$489,7,FALSE),0)</f>
        <v>0</v>
      </c>
      <c r="X648" s="6">
        <f>IFERROR(VLOOKUP($K648,Nov!$H$4:$N$489,7,FALSE),0)</f>
        <v>0</v>
      </c>
      <c r="Y648" s="6">
        <f>IFERROR(VLOOKUP($K648,Dic!$H$4:$N$489,7,FALSE),0)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IFERROR(VLOOKUP($K649,Ene!$H$4:$N$489,7,FALSE),0)</f>
        <v>0</v>
      </c>
      <c r="O649" s="6">
        <f>IFERROR(VLOOKUP($K649,Feb!$H$4:$N$489,7,FALSE),0)</f>
        <v>0</v>
      </c>
      <c r="P649" s="6">
        <f>IFERROR(VLOOKUP($K649,Mar!$H$4:$N$489,7,FALSE),0)</f>
        <v>0</v>
      </c>
      <c r="Q649" s="6">
        <f>IFERROR(VLOOKUP($K649,Abr!$H$4:$N$489,7,FALSE),0)</f>
        <v>0</v>
      </c>
      <c r="R649" s="6">
        <f>IFERROR(VLOOKUP($K649,May!$H$4:$N$489,7,FALSE),0)</f>
        <v>0</v>
      </c>
      <c r="S649" s="6">
        <f>IFERROR(VLOOKUP($K649,Jun!$H$4:$N$489,7,FALSE),0)</f>
        <v>0</v>
      </c>
      <c r="T649" s="6">
        <f>IFERROR(VLOOKUP($K649,Jul!$H$4:$N$489,7,FALSE),0)</f>
        <v>0</v>
      </c>
      <c r="U649" s="6">
        <f>IFERROR(VLOOKUP($K649,Ago!$H$4:$N$489,7,FALSE),0)</f>
        <v>0</v>
      </c>
      <c r="V649" s="6">
        <f>IFERROR(VLOOKUP($K649,Set!$H$4:$N$489,7,FALSE),0)</f>
        <v>0</v>
      </c>
      <c r="W649" s="6">
        <f>IFERROR(VLOOKUP($K649,Oct!$H$4:$N$489,7,FALSE),0)</f>
        <v>0</v>
      </c>
      <c r="X649" s="6">
        <f>IFERROR(VLOOKUP($K649,Nov!$H$4:$N$489,7,FALSE),0)</f>
        <v>0</v>
      </c>
      <c r="Y649" s="6">
        <f>IFERROR(VLOOKUP($K649,Dic!$H$4:$N$489,7,FALSE),0)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IFERROR(VLOOKUP($K650,Ene!$H$4:$N$489,7,FALSE),0)</f>
        <v>0</v>
      </c>
      <c r="O650" s="6">
        <f>IFERROR(VLOOKUP($K650,Feb!$H$4:$N$489,7,FALSE),0)</f>
        <v>0</v>
      </c>
      <c r="P650" s="6">
        <f>IFERROR(VLOOKUP($K650,Mar!$H$4:$N$489,7,FALSE),0)</f>
        <v>0</v>
      </c>
      <c r="Q650" s="6">
        <f>IFERROR(VLOOKUP($K650,Abr!$H$4:$N$489,7,FALSE),0)</f>
        <v>0</v>
      </c>
      <c r="R650" s="6">
        <f>IFERROR(VLOOKUP($K650,May!$H$4:$N$489,7,FALSE),0)</f>
        <v>0</v>
      </c>
      <c r="S650" s="6">
        <f>IFERROR(VLOOKUP($K650,Jun!$H$4:$N$489,7,FALSE),0)</f>
        <v>0</v>
      </c>
      <c r="T650" s="6">
        <f>IFERROR(VLOOKUP($K650,Jul!$H$4:$N$489,7,FALSE),0)</f>
        <v>0</v>
      </c>
      <c r="U650" s="6">
        <f>IFERROR(VLOOKUP($K650,Ago!$H$4:$N$489,7,FALSE),0)</f>
        <v>0</v>
      </c>
      <c r="V650" s="6">
        <f>IFERROR(VLOOKUP($K650,Set!$H$4:$N$489,7,FALSE),0)</f>
        <v>0</v>
      </c>
      <c r="W650" s="6">
        <f>IFERROR(VLOOKUP($K650,Oct!$H$4:$N$489,7,FALSE),0)</f>
        <v>0</v>
      </c>
      <c r="X650" s="6">
        <f>IFERROR(VLOOKUP($K650,Nov!$H$4:$N$489,7,FALSE),0)</f>
        <v>0</v>
      </c>
      <c r="Y650" s="6">
        <f>IFERROR(VLOOKUP($K650,Dic!$H$4:$N$489,7,FALSE),0)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IFERROR(VLOOKUP($K651,Ene!$H$4:$N$489,7,FALSE),0)</f>
        <v>0</v>
      </c>
      <c r="O651" s="6">
        <f>IFERROR(VLOOKUP($K651,Feb!$H$4:$N$489,7,FALSE),0)</f>
        <v>0</v>
      </c>
      <c r="P651" s="6">
        <f>IFERROR(VLOOKUP($K651,Mar!$H$4:$N$489,7,FALSE),0)</f>
        <v>0</v>
      </c>
      <c r="Q651" s="6">
        <f>IFERROR(VLOOKUP($K651,Abr!$H$4:$N$489,7,FALSE),0)</f>
        <v>0</v>
      </c>
      <c r="R651" s="6">
        <f>IFERROR(VLOOKUP($K651,May!$H$4:$N$489,7,FALSE),0)</f>
        <v>0</v>
      </c>
      <c r="S651" s="6">
        <f>IFERROR(VLOOKUP($K651,Jun!$H$4:$N$489,7,FALSE),0)</f>
        <v>0</v>
      </c>
      <c r="T651" s="6">
        <f>IFERROR(VLOOKUP($K651,Jul!$H$4:$N$489,7,FALSE),0)</f>
        <v>0</v>
      </c>
      <c r="U651" s="6">
        <f>IFERROR(VLOOKUP($K651,Ago!$H$4:$N$489,7,FALSE),0)</f>
        <v>0</v>
      </c>
      <c r="V651" s="6">
        <f>IFERROR(VLOOKUP($K651,Set!$H$4:$N$489,7,FALSE),0)</f>
        <v>0</v>
      </c>
      <c r="W651" s="6">
        <f>IFERROR(VLOOKUP($K651,Oct!$H$4:$N$489,7,FALSE),0)</f>
        <v>0</v>
      </c>
      <c r="X651" s="6">
        <f>IFERROR(VLOOKUP($K651,Nov!$H$4:$N$489,7,FALSE),0)</f>
        <v>0</v>
      </c>
      <c r="Y651" s="6">
        <f>IFERROR(VLOOKUP($K651,Dic!$H$4:$N$489,7,FALSE),0)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IFERROR(VLOOKUP($K652,Ene!$H$4:$N$489,7,FALSE),0)</f>
        <v>0</v>
      </c>
      <c r="O652" s="6">
        <f>IFERROR(VLOOKUP($K652,Feb!$H$4:$N$489,7,FALSE),0)</f>
        <v>0</v>
      </c>
      <c r="P652" s="6">
        <f>IFERROR(VLOOKUP($K652,Mar!$H$4:$N$489,7,FALSE),0)</f>
        <v>0</v>
      </c>
      <c r="Q652" s="6">
        <f>IFERROR(VLOOKUP($K652,Abr!$H$4:$N$489,7,FALSE),0)</f>
        <v>0</v>
      </c>
      <c r="R652" s="6">
        <f>IFERROR(VLOOKUP($K652,May!$H$4:$N$489,7,FALSE),0)</f>
        <v>0</v>
      </c>
      <c r="S652" s="6">
        <f>IFERROR(VLOOKUP($K652,Jun!$H$4:$N$489,7,FALSE),0)</f>
        <v>0</v>
      </c>
      <c r="T652" s="6">
        <f>IFERROR(VLOOKUP($K652,Jul!$H$4:$N$489,7,FALSE),0)</f>
        <v>0</v>
      </c>
      <c r="U652" s="6">
        <f>IFERROR(VLOOKUP($K652,Ago!$H$4:$N$489,7,FALSE),0)</f>
        <v>0</v>
      </c>
      <c r="V652" s="6">
        <f>IFERROR(VLOOKUP($K652,Set!$H$4:$N$489,7,FALSE),0)</f>
        <v>0</v>
      </c>
      <c r="W652" s="6">
        <f>IFERROR(VLOOKUP($K652,Oct!$H$4:$N$489,7,FALSE),0)</f>
        <v>0</v>
      </c>
      <c r="X652" s="6">
        <f>IFERROR(VLOOKUP($K652,Nov!$H$4:$N$489,7,FALSE),0)</f>
        <v>0</v>
      </c>
      <c r="Y652" s="6">
        <f>IFERROR(VLOOKUP($K652,Dic!$H$4:$N$489,7,FALSE),0)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IFERROR(VLOOKUP($K653,Ene!$H$4:$N$489,7,FALSE),0)</f>
        <v>0</v>
      </c>
      <c r="O653" s="6">
        <f>IFERROR(VLOOKUP($K653,Feb!$H$4:$N$489,7,FALSE),0)</f>
        <v>0</v>
      </c>
      <c r="P653" s="6">
        <f>IFERROR(VLOOKUP($K653,Mar!$H$4:$N$489,7,FALSE),0)</f>
        <v>0</v>
      </c>
      <c r="Q653" s="6">
        <f>IFERROR(VLOOKUP($K653,Abr!$H$4:$N$489,7,FALSE),0)</f>
        <v>0</v>
      </c>
      <c r="R653" s="6">
        <f>IFERROR(VLOOKUP($K653,May!$H$4:$N$489,7,FALSE),0)</f>
        <v>0</v>
      </c>
      <c r="S653" s="6">
        <f>IFERROR(VLOOKUP($K653,Jun!$H$4:$N$489,7,FALSE),0)</f>
        <v>0</v>
      </c>
      <c r="T653" s="6">
        <f>IFERROR(VLOOKUP($K653,Jul!$H$4:$N$489,7,FALSE),0)</f>
        <v>0</v>
      </c>
      <c r="U653" s="6">
        <f>IFERROR(VLOOKUP($K653,Ago!$H$4:$N$489,7,FALSE),0)</f>
        <v>0</v>
      </c>
      <c r="V653" s="6">
        <f>IFERROR(VLOOKUP($K653,Set!$H$4:$N$489,7,FALSE),0)</f>
        <v>0</v>
      </c>
      <c r="W653" s="6">
        <f>IFERROR(VLOOKUP($K653,Oct!$H$4:$N$489,7,FALSE),0)</f>
        <v>0</v>
      </c>
      <c r="X653" s="6">
        <f>IFERROR(VLOOKUP($K653,Nov!$H$4:$N$489,7,FALSE),0)</f>
        <v>0</v>
      </c>
      <c r="Y653" s="6">
        <f>IFERROR(VLOOKUP($K653,Dic!$H$4:$N$489,7,FALSE),0)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IFERROR(VLOOKUP($K654,Ene!$H$4:$N$489,7,FALSE),0)</f>
        <v>0</v>
      </c>
      <c r="O654" s="6">
        <f>IFERROR(VLOOKUP($K654,Feb!$H$4:$N$489,7,FALSE),0)</f>
        <v>0</v>
      </c>
      <c r="P654" s="6">
        <f>IFERROR(VLOOKUP($K654,Mar!$H$4:$N$489,7,FALSE),0)</f>
        <v>0</v>
      </c>
      <c r="Q654" s="6">
        <f>IFERROR(VLOOKUP($K654,Abr!$H$4:$N$489,7,FALSE),0)</f>
        <v>0</v>
      </c>
      <c r="R654" s="6">
        <f>IFERROR(VLOOKUP($K654,May!$H$4:$N$489,7,FALSE),0)</f>
        <v>0</v>
      </c>
      <c r="S654" s="6">
        <f>IFERROR(VLOOKUP($K654,Jun!$H$4:$N$489,7,FALSE),0)</f>
        <v>0</v>
      </c>
      <c r="T654" s="6">
        <f>IFERROR(VLOOKUP($K654,Jul!$H$4:$N$489,7,FALSE),0)</f>
        <v>0</v>
      </c>
      <c r="U654" s="6">
        <f>IFERROR(VLOOKUP($K654,Ago!$H$4:$N$489,7,FALSE),0)</f>
        <v>0</v>
      </c>
      <c r="V654" s="6">
        <f>IFERROR(VLOOKUP($K654,Set!$H$4:$N$489,7,FALSE),0)</f>
        <v>0</v>
      </c>
      <c r="W654" s="6">
        <f>IFERROR(VLOOKUP($K654,Oct!$H$4:$N$489,7,FALSE),0)</f>
        <v>0</v>
      </c>
      <c r="X654" s="6">
        <f>IFERROR(VLOOKUP($K654,Nov!$H$4:$N$489,7,FALSE),0)</f>
        <v>0</v>
      </c>
      <c r="Y654" s="6">
        <f>IFERROR(VLOOKUP($K654,Dic!$H$4:$N$489,7,FALSE),0)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IFERROR(VLOOKUP($K655,Ene!$H$4:$N$489,7,FALSE),0)</f>
        <v>0</v>
      </c>
      <c r="O655" s="6">
        <f>IFERROR(VLOOKUP($K655,Feb!$H$4:$N$489,7,FALSE),0)</f>
        <v>0</v>
      </c>
      <c r="P655" s="6">
        <f>IFERROR(VLOOKUP($K655,Mar!$H$4:$N$489,7,FALSE),0)</f>
        <v>0</v>
      </c>
      <c r="Q655" s="6">
        <f>IFERROR(VLOOKUP($K655,Abr!$H$4:$N$489,7,FALSE),0)</f>
        <v>0</v>
      </c>
      <c r="R655" s="6">
        <f>IFERROR(VLOOKUP($K655,May!$H$4:$N$489,7,FALSE),0)</f>
        <v>0</v>
      </c>
      <c r="S655" s="6">
        <f>IFERROR(VLOOKUP($K655,Jun!$H$4:$N$489,7,FALSE),0)</f>
        <v>0</v>
      </c>
      <c r="T655" s="6">
        <f>IFERROR(VLOOKUP($K655,Jul!$H$4:$N$489,7,FALSE),0)</f>
        <v>0</v>
      </c>
      <c r="U655" s="6">
        <f>IFERROR(VLOOKUP($K655,Ago!$H$4:$N$489,7,FALSE),0)</f>
        <v>0</v>
      </c>
      <c r="V655" s="6">
        <f>IFERROR(VLOOKUP($K655,Set!$H$4:$N$489,7,FALSE),0)</f>
        <v>0</v>
      </c>
      <c r="W655" s="6">
        <f>IFERROR(VLOOKUP($K655,Oct!$H$4:$N$489,7,FALSE),0)</f>
        <v>0</v>
      </c>
      <c r="X655" s="6">
        <f>IFERROR(VLOOKUP($K655,Nov!$H$4:$N$489,7,FALSE),0)</f>
        <v>0</v>
      </c>
      <c r="Y655" s="6">
        <f>IFERROR(VLOOKUP($K655,Dic!$H$4:$N$489,7,FALSE),0)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IFERROR(VLOOKUP($K656,Ene!$H$4:$N$489,7,FALSE),0)</f>
        <v>0</v>
      </c>
      <c r="O656" s="6">
        <f>IFERROR(VLOOKUP($K656,Feb!$H$4:$N$489,7,FALSE),0)</f>
        <v>0</v>
      </c>
      <c r="P656" s="6">
        <f>IFERROR(VLOOKUP($K656,Mar!$H$4:$N$489,7,FALSE),0)</f>
        <v>0</v>
      </c>
      <c r="Q656" s="6">
        <f>IFERROR(VLOOKUP($K656,Abr!$H$4:$N$489,7,FALSE),0)</f>
        <v>0</v>
      </c>
      <c r="R656" s="6">
        <f>IFERROR(VLOOKUP($K656,May!$H$4:$N$489,7,FALSE),0)</f>
        <v>0</v>
      </c>
      <c r="S656" s="6">
        <f>IFERROR(VLOOKUP($K656,Jun!$H$4:$N$489,7,FALSE),0)</f>
        <v>0</v>
      </c>
      <c r="T656" s="6">
        <f>IFERROR(VLOOKUP($K656,Jul!$H$4:$N$489,7,FALSE),0)</f>
        <v>0</v>
      </c>
      <c r="U656" s="6">
        <f>IFERROR(VLOOKUP($K656,Ago!$H$4:$N$489,7,FALSE),0)</f>
        <v>0</v>
      </c>
      <c r="V656" s="6">
        <f>IFERROR(VLOOKUP($K656,Set!$H$4:$N$489,7,FALSE),0)</f>
        <v>0</v>
      </c>
      <c r="W656" s="6">
        <f>IFERROR(VLOOKUP($K656,Oct!$H$4:$N$489,7,FALSE),0)</f>
        <v>0</v>
      </c>
      <c r="X656" s="6">
        <f>IFERROR(VLOOKUP($K656,Nov!$H$4:$N$489,7,FALSE),0)</f>
        <v>0</v>
      </c>
      <c r="Y656" s="6">
        <f>IFERROR(VLOOKUP($K656,Dic!$H$4:$N$489,7,FALSE),0)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IFERROR(VLOOKUP($K657,Ene!$H$4:$N$489,7,FALSE),0)</f>
        <v>0</v>
      </c>
      <c r="O657" s="6">
        <f>IFERROR(VLOOKUP($K657,Feb!$H$4:$N$489,7,FALSE),0)</f>
        <v>0</v>
      </c>
      <c r="P657" s="6">
        <f>IFERROR(VLOOKUP($K657,Mar!$H$4:$N$489,7,FALSE),0)</f>
        <v>0</v>
      </c>
      <c r="Q657" s="6">
        <f>IFERROR(VLOOKUP($K657,Abr!$H$4:$N$489,7,FALSE),0)</f>
        <v>0</v>
      </c>
      <c r="R657" s="6">
        <f>IFERROR(VLOOKUP($K657,May!$H$4:$N$489,7,FALSE),0)</f>
        <v>0</v>
      </c>
      <c r="S657" s="6">
        <f>IFERROR(VLOOKUP($K657,Jun!$H$4:$N$489,7,FALSE),0)</f>
        <v>0</v>
      </c>
      <c r="T657" s="6">
        <f>IFERROR(VLOOKUP($K657,Jul!$H$4:$N$489,7,FALSE),0)</f>
        <v>0</v>
      </c>
      <c r="U657" s="6">
        <f>IFERROR(VLOOKUP($K657,Ago!$H$4:$N$489,7,FALSE),0)</f>
        <v>0</v>
      </c>
      <c r="V657" s="6">
        <f>IFERROR(VLOOKUP($K657,Set!$H$4:$N$489,7,FALSE),0)</f>
        <v>0</v>
      </c>
      <c r="W657" s="6">
        <f>IFERROR(VLOOKUP($K657,Oct!$H$4:$N$489,7,FALSE),0)</f>
        <v>0</v>
      </c>
      <c r="X657" s="6">
        <f>IFERROR(VLOOKUP($K657,Nov!$H$4:$N$489,7,FALSE),0)</f>
        <v>0</v>
      </c>
      <c r="Y657" s="6">
        <f>IFERROR(VLOOKUP($K657,Dic!$H$4:$N$489,7,FALSE),0)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IFERROR(VLOOKUP($K658,Ene!$H$4:$N$489,7,FALSE),0)</f>
        <v>0</v>
      </c>
      <c r="O658" s="6">
        <f>IFERROR(VLOOKUP($K658,Feb!$H$4:$N$489,7,FALSE),0)</f>
        <v>0</v>
      </c>
      <c r="P658" s="6">
        <f>IFERROR(VLOOKUP($K658,Mar!$H$4:$N$489,7,FALSE),0)</f>
        <v>0</v>
      </c>
      <c r="Q658" s="6">
        <f>IFERROR(VLOOKUP($K658,Abr!$H$4:$N$489,7,FALSE),0)</f>
        <v>0</v>
      </c>
      <c r="R658" s="6">
        <f>IFERROR(VLOOKUP($K658,May!$H$4:$N$489,7,FALSE),0)</f>
        <v>0</v>
      </c>
      <c r="S658" s="6">
        <f>IFERROR(VLOOKUP($K658,Jun!$H$4:$N$489,7,FALSE),0)</f>
        <v>0</v>
      </c>
      <c r="T658" s="6">
        <f>IFERROR(VLOOKUP($K658,Jul!$H$4:$N$489,7,FALSE),0)</f>
        <v>0</v>
      </c>
      <c r="U658" s="6">
        <f>IFERROR(VLOOKUP($K658,Ago!$H$4:$N$489,7,FALSE),0)</f>
        <v>0</v>
      </c>
      <c r="V658" s="6">
        <f>IFERROR(VLOOKUP($K658,Set!$H$4:$N$489,7,FALSE),0)</f>
        <v>0</v>
      </c>
      <c r="W658" s="6">
        <f>IFERROR(VLOOKUP($K658,Oct!$H$4:$N$489,7,FALSE),0)</f>
        <v>0</v>
      </c>
      <c r="X658" s="6">
        <f>IFERROR(VLOOKUP($K658,Nov!$H$4:$N$489,7,FALSE),0)</f>
        <v>0</v>
      </c>
      <c r="Y658" s="6">
        <f>IFERROR(VLOOKUP($K658,Dic!$H$4:$N$489,7,FALSE),0)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IFERROR(VLOOKUP($K659,Ene!$H$4:$N$489,7,FALSE),0)</f>
        <v>0</v>
      </c>
      <c r="O659" s="6">
        <f>IFERROR(VLOOKUP($K659,Feb!$H$4:$N$489,7,FALSE),0)</f>
        <v>0</v>
      </c>
      <c r="P659" s="6">
        <f>IFERROR(VLOOKUP($K659,Mar!$H$4:$N$489,7,FALSE),0)</f>
        <v>0</v>
      </c>
      <c r="Q659" s="6">
        <f>IFERROR(VLOOKUP($K659,Abr!$H$4:$N$489,7,FALSE),0)</f>
        <v>0</v>
      </c>
      <c r="R659" s="6">
        <f>IFERROR(VLOOKUP($K659,May!$H$4:$N$489,7,FALSE),0)</f>
        <v>0</v>
      </c>
      <c r="S659" s="6">
        <f>IFERROR(VLOOKUP($K659,Jun!$H$4:$N$489,7,FALSE),0)</f>
        <v>0</v>
      </c>
      <c r="T659" s="6">
        <f>IFERROR(VLOOKUP($K659,Jul!$H$4:$N$489,7,FALSE),0)</f>
        <v>0</v>
      </c>
      <c r="U659" s="6">
        <f>IFERROR(VLOOKUP($K659,Ago!$H$4:$N$489,7,FALSE),0)</f>
        <v>0</v>
      </c>
      <c r="V659" s="6">
        <f>IFERROR(VLOOKUP($K659,Set!$H$4:$N$489,7,FALSE),0)</f>
        <v>0</v>
      </c>
      <c r="W659" s="6">
        <f>IFERROR(VLOOKUP($K659,Oct!$H$4:$N$489,7,FALSE),0)</f>
        <v>0</v>
      </c>
      <c r="X659" s="6">
        <f>IFERROR(VLOOKUP($K659,Nov!$H$4:$N$489,7,FALSE),0)</f>
        <v>0</v>
      </c>
      <c r="Y659" s="6">
        <f>IFERROR(VLOOKUP($K659,Dic!$H$4:$N$489,7,FALSE),0)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IFERROR(VLOOKUP($K660,Ene!$H$4:$N$489,7,FALSE),0)</f>
        <v>0</v>
      </c>
      <c r="O660" s="6">
        <f>IFERROR(VLOOKUP($K660,Feb!$H$4:$N$489,7,FALSE),0)</f>
        <v>0</v>
      </c>
      <c r="P660" s="6">
        <f>IFERROR(VLOOKUP($K660,Mar!$H$4:$N$489,7,FALSE),0)</f>
        <v>0</v>
      </c>
      <c r="Q660" s="6">
        <f>IFERROR(VLOOKUP($K660,Abr!$H$4:$N$489,7,FALSE),0)</f>
        <v>0</v>
      </c>
      <c r="R660" s="6">
        <f>IFERROR(VLOOKUP($K660,May!$H$4:$N$489,7,FALSE),0)</f>
        <v>0</v>
      </c>
      <c r="S660" s="6">
        <f>IFERROR(VLOOKUP($K660,Jun!$H$4:$N$489,7,FALSE),0)</f>
        <v>0</v>
      </c>
      <c r="T660" s="6">
        <f>IFERROR(VLOOKUP($K660,Jul!$H$4:$N$489,7,FALSE),0)</f>
        <v>0</v>
      </c>
      <c r="U660" s="6">
        <f>IFERROR(VLOOKUP($K660,Ago!$H$4:$N$489,7,FALSE),0)</f>
        <v>0</v>
      </c>
      <c r="V660" s="6">
        <f>IFERROR(VLOOKUP($K660,Set!$H$4:$N$489,7,FALSE),0)</f>
        <v>0</v>
      </c>
      <c r="W660" s="6">
        <f>IFERROR(VLOOKUP($K660,Oct!$H$4:$N$489,7,FALSE),0)</f>
        <v>0</v>
      </c>
      <c r="X660" s="6">
        <f>IFERROR(VLOOKUP($K660,Nov!$H$4:$N$489,7,FALSE),0)</f>
        <v>0</v>
      </c>
      <c r="Y660" s="6">
        <f>IFERROR(VLOOKUP($K660,Dic!$H$4:$N$489,7,FALSE),0)</f>
        <v>0</v>
      </c>
      <c r="Z660" s="6">
        <f t="shared" si="115"/>
        <v>0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0</v>
      </c>
      <c r="AE660" s="6">
        <f t="shared" si="120"/>
        <v>0</v>
      </c>
      <c r="AF660" s="6">
        <f t="shared" si="121"/>
        <v>0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IFERROR(VLOOKUP($K661,Ene!$H$4:$N$489,7,FALSE),0)</f>
        <v>0</v>
      </c>
      <c r="O661" s="6">
        <f>IFERROR(VLOOKUP($K661,Feb!$H$4:$N$489,7,FALSE),0)</f>
        <v>0</v>
      </c>
      <c r="P661" s="6">
        <f>IFERROR(VLOOKUP($K661,Mar!$H$4:$N$489,7,FALSE),0)</f>
        <v>0</v>
      </c>
      <c r="Q661" s="6">
        <f>IFERROR(VLOOKUP($K661,Abr!$H$4:$N$489,7,FALSE),0)</f>
        <v>0</v>
      </c>
      <c r="R661" s="6">
        <f>IFERROR(VLOOKUP($K661,May!$H$4:$N$489,7,FALSE),0)</f>
        <v>0</v>
      </c>
      <c r="S661" s="6">
        <f>IFERROR(VLOOKUP($K661,Jun!$H$4:$N$489,7,FALSE),0)</f>
        <v>0</v>
      </c>
      <c r="T661" s="6">
        <f>IFERROR(VLOOKUP($K661,Jul!$H$4:$N$489,7,FALSE),0)</f>
        <v>0</v>
      </c>
      <c r="U661" s="6">
        <f>IFERROR(VLOOKUP($K661,Ago!$H$4:$N$489,7,FALSE),0)</f>
        <v>0</v>
      </c>
      <c r="V661" s="6">
        <f>IFERROR(VLOOKUP($K661,Set!$H$4:$N$489,7,FALSE),0)</f>
        <v>0</v>
      </c>
      <c r="W661" s="6">
        <f>IFERROR(VLOOKUP($K661,Oct!$H$4:$N$489,7,FALSE),0)</f>
        <v>0</v>
      </c>
      <c r="X661" s="6">
        <f>IFERROR(VLOOKUP($K661,Nov!$H$4:$N$489,7,FALSE),0)</f>
        <v>0</v>
      </c>
      <c r="Y661" s="6">
        <f>IFERROR(VLOOKUP($K661,Dic!$H$4:$N$489,7,FALSE),0)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IFERROR(VLOOKUP($K662,Ene!$H$4:$N$489,7,FALSE),0)</f>
        <v>0</v>
      </c>
      <c r="O662" s="6">
        <f>IFERROR(VLOOKUP($K662,Feb!$H$4:$N$489,7,FALSE),0)</f>
        <v>0</v>
      </c>
      <c r="P662" s="6">
        <f>IFERROR(VLOOKUP($K662,Mar!$H$4:$N$489,7,FALSE),0)</f>
        <v>0</v>
      </c>
      <c r="Q662" s="6">
        <f>IFERROR(VLOOKUP($K662,Abr!$H$4:$N$489,7,FALSE),0)</f>
        <v>0</v>
      </c>
      <c r="R662" s="6">
        <f>IFERROR(VLOOKUP($K662,May!$H$4:$N$489,7,FALSE),0)</f>
        <v>0</v>
      </c>
      <c r="S662" s="6">
        <f>IFERROR(VLOOKUP($K662,Jun!$H$4:$N$489,7,FALSE),0)</f>
        <v>0</v>
      </c>
      <c r="T662" s="6">
        <f>IFERROR(VLOOKUP($K662,Jul!$H$4:$N$489,7,FALSE),0)</f>
        <v>0</v>
      </c>
      <c r="U662" s="6">
        <f>IFERROR(VLOOKUP($K662,Ago!$H$4:$N$489,7,FALSE),0)</f>
        <v>0</v>
      </c>
      <c r="V662" s="6">
        <f>IFERROR(VLOOKUP($K662,Set!$H$4:$N$489,7,FALSE),0)</f>
        <v>0</v>
      </c>
      <c r="W662" s="6">
        <f>IFERROR(VLOOKUP($K662,Oct!$H$4:$N$489,7,FALSE),0)</f>
        <v>0</v>
      </c>
      <c r="X662" s="6">
        <f>IFERROR(VLOOKUP($K662,Nov!$H$4:$N$489,7,FALSE),0)</f>
        <v>0</v>
      </c>
      <c r="Y662" s="6">
        <f>IFERROR(VLOOKUP($K662,Dic!$H$4:$N$489,7,FALSE),0)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IFERROR(VLOOKUP($K663,Ene!$H$4:$N$489,7,FALSE),0)</f>
        <v>0</v>
      </c>
      <c r="O663" s="6">
        <f>IFERROR(VLOOKUP($K663,Feb!$H$4:$N$489,7,FALSE),0)</f>
        <v>0</v>
      </c>
      <c r="P663" s="6">
        <f>IFERROR(VLOOKUP($K663,Mar!$H$4:$N$489,7,FALSE),0)</f>
        <v>0</v>
      </c>
      <c r="Q663" s="6">
        <f>IFERROR(VLOOKUP($K663,Abr!$H$4:$N$489,7,FALSE),0)</f>
        <v>0</v>
      </c>
      <c r="R663" s="6">
        <f>IFERROR(VLOOKUP($K663,May!$H$4:$N$489,7,FALSE),0)</f>
        <v>0</v>
      </c>
      <c r="S663" s="6">
        <f>IFERROR(VLOOKUP($K663,Jun!$H$4:$N$489,7,FALSE),0)</f>
        <v>0</v>
      </c>
      <c r="T663" s="6">
        <f>IFERROR(VLOOKUP($K663,Jul!$H$4:$N$489,7,FALSE),0)</f>
        <v>0</v>
      </c>
      <c r="U663" s="6">
        <f>IFERROR(VLOOKUP($K663,Ago!$H$4:$N$489,7,FALSE),0)</f>
        <v>0</v>
      </c>
      <c r="V663" s="6">
        <f>IFERROR(VLOOKUP($K663,Set!$H$4:$N$489,7,FALSE),0)</f>
        <v>0</v>
      </c>
      <c r="W663" s="6">
        <f>IFERROR(VLOOKUP($K663,Oct!$H$4:$N$489,7,FALSE),0)</f>
        <v>0</v>
      </c>
      <c r="X663" s="6">
        <f>IFERROR(VLOOKUP($K663,Nov!$H$4:$N$489,7,FALSE),0)</f>
        <v>0</v>
      </c>
      <c r="Y663" s="6">
        <f>IFERROR(VLOOKUP($K663,Dic!$H$4:$N$489,7,FALSE),0)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IFERROR(VLOOKUP($K664,Ene!$H$4:$N$489,7,FALSE),0)</f>
        <v>1</v>
      </c>
      <c r="O664" s="6">
        <f>IFERROR(VLOOKUP($K664,Feb!$H$4:$N$489,7,FALSE),0)</f>
        <v>0</v>
      </c>
      <c r="P664" s="6">
        <f>IFERROR(VLOOKUP($K664,Mar!$H$4:$N$489,7,FALSE),0)</f>
        <v>0</v>
      </c>
      <c r="Q664" s="6">
        <f>IFERROR(VLOOKUP($K664,Abr!$H$4:$N$489,7,FALSE),0)</f>
        <v>2</v>
      </c>
      <c r="R664" s="6">
        <f>IFERROR(VLOOKUP($K664,May!$H$4:$N$489,7,FALSE),0)</f>
        <v>0</v>
      </c>
      <c r="S664" s="6">
        <f>IFERROR(VLOOKUP($K664,Jun!$H$4:$N$489,7,FALSE),0)</f>
        <v>0</v>
      </c>
      <c r="T664" s="6">
        <f>IFERROR(VLOOKUP($K664,Jul!$H$4:$N$489,7,FALSE),0)</f>
        <v>0</v>
      </c>
      <c r="U664" s="6">
        <f>IFERROR(VLOOKUP($K664,Ago!$H$4:$N$489,7,FALSE),0)</f>
        <v>0</v>
      </c>
      <c r="V664" s="6">
        <f>IFERROR(VLOOKUP($K664,Set!$H$4:$N$489,7,FALSE),0)</f>
        <v>0</v>
      </c>
      <c r="W664" s="6">
        <f>IFERROR(VLOOKUP($K664,Oct!$H$4:$N$489,7,FALSE),0)</f>
        <v>0</v>
      </c>
      <c r="X664" s="6">
        <f>IFERROR(VLOOKUP($K664,Nov!$H$4:$N$489,7,FALSE),0)</f>
        <v>0</v>
      </c>
      <c r="Y664" s="6">
        <f>IFERROR(VLOOKUP($K664,Dic!$H$4:$N$489,7,FALSE),0)</f>
        <v>0</v>
      </c>
      <c r="Z664" s="6">
        <f t="shared" si="115"/>
        <v>1</v>
      </c>
      <c r="AA664" s="6">
        <f t="shared" si="116"/>
        <v>2</v>
      </c>
      <c r="AB664" s="6">
        <f t="shared" si="117"/>
        <v>0</v>
      </c>
      <c r="AC664" s="6">
        <f t="shared" si="118"/>
        <v>0</v>
      </c>
      <c r="AD664" s="6">
        <f t="shared" si="119"/>
        <v>3</v>
      </c>
      <c r="AE664" s="6">
        <f t="shared" si="120"/>
        <v>0</v>
      </c>
      <c r="AF664" s="6">
        <f t="shared" si="121"/>
        <v>3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IFERROR(VLOOKUP($K665,Ene!$H$4:$N$489,7,FALSE),0)</f>
        <v>0</v>
      </c>
      <c r="O665" s="6">
        <f>IFERROR(VLOOKUP($K665,Feb!$H$4:$N$489,7,FALSE),0)</f>
        <v>0</v>
      </c>
      <c r="P665" s="6">
        <f>IFERROR(VLOOKUP($K665,Mar!$H$4:$N$489,7,FALSE),0)</f>
        <v>0</v>
      </c>
      <c r="Q665" s="6">
        <f>IFERROR(VLOOKUP($K665,Abr!$H$4:$N$489,7,FALSE),0)</f>
        <v>0</v>
      </c>
      <c r="R665" s="6">
        <f>IFERROR(VLOOKUP($K665,May!$H$4:$N$489,7,FALSE),0)</f>
        <v>0</v>
      </c>
      <c r="S665" s="6">
        <f>IFERROR(VLOOKUP($K665,Jun!$H$4:$N$489,7,FALSE),0)</f>
        <v>0</v>
      </c>
      <c r="T665" s="6">
        <f>IFERROR(VLOOKUP($K665,Jul!$H$4:$N$489,7,FALSE),0)</f>
        <v>0</v>
      </c>
      <c r="U665" s="6">
        <f>IFERROR(VLOOKUP($K665,Ago!$H$4:$N$489,7,FALSE),0)</f>
        <v>0</v>
      </c>
      <c r="V665" s="6">
        <f>IFERROR(VLOOKUP($K665,Set!$H$4:$N$489,7,FALSE),0)</f>
        <v>0</v>
      </c>
      <c r="W665" s="6">
        <f>IFERROR(VLOOKUP($K665,Oct!$H$4:$N$489,7,FALSE),0)</f>
        <v>0</v>
      </c>
      <c r="X665" s="6">
        <f>IFERROR(VLOOKUP($K665,Nov!$H$4:$N$489,7,FALSE),0)</f>
        <v>0</v>
      </c>
      <c r="Y665" s="6">
        <f>IFERROR(VLOOKUP($K665,Dic!$H$4:$N$489,7,FALSE),0)</f>
        <v>0</v>
      </c>
      <c r="Z665" s="6">
        <f t="shared" si="115"/>
        <v>0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0</v>
      </c>
      <c r="AE665" s="6">
        <f t="shared" si="120"/>
        <v>0</v>
      </c>
      <c r="AF665" s="6">
        <f t="shared" si="121"/>
        <v>0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IFERROR(VLOOKUP($K666,Ene!$H$4:$N$489,7,FALSE),0)</f>
        <v>0</v>
      </c>
      <c r="O666" s="6">
        <f>IFERROR(VLOOKUP($K666,Feb!$H$4:$N$489,7,FALSE),0)</f>
        <v>0</v>
      </c>
      <c r="P666" s="6">
        <f>IFERROR(VLOOKUP($K666,Mar!$H$4:$N$489,7,FALSE),0)</f>
        <v>0</v>
      </c>
      <c r="Q666" s="6">
        <f>IFERROR(VLOOKUP($K666,Abr!$H$4:$N$489,7,FALSE),0)</f>
        <v>0</v>
      </c>
      <c r="R666" s="6">
        <f>IFERROR(VLOOKUP($K666,May!$H$4:$N$489,7,FALSE),0)</f>
        <v>0</v>
      </c>
      <c r="S666" s="6">
        <f>IFERROR(VLOOKUP($K666,Jun!$H$4:$N$489,7,FALSE),0)</f>
        <v>0</v>
      </c>
      <c r="T666" s="6">
        <f>IFERROR(VLOOKUP($K666,Jul!$H$4:$N$489,7,FALSE),0)</f>
        <v>0</v>
      </c>
      <c r="U666" s="6">
        <f>IFERROR(VLOOKUP($K666,Ago!$H$4:$N$489,7,FALSE),0)</f>
        <v>0</v>
      </c>
      <c r="V666" s="6">
        <f>IFERROR(VLOOKUP($K666,Set!$H$4:$N$489,7,FALSE),0)</f>
        <v>0</v>
      </c>
      <c r="W666" s="6">
        <f>IFERROR(VLOOKUP($K666,Oct!$H$4:$N$489,7,FALSE),0)</f>
        <v>0</v>
      </c>
      <c r="X666" s="6">
        <f>IFERROR(VLOOKUP($K666,Nov!$H$4:$N$489,7,FALSE),0)</f>
        <v>0</v>
      </c>
      <c r="Y666" s="6">
        <f>IFERROR(VLOOKUP($K666,Dic!$H$4:$N$489,7,FALSE),0)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IFERROR(VLOOKUP($K667,Ene!$H$4:$N$489,7,FALSE),0)</f>
        <v>0</v>
      </c>
      <c r="O667" s="6">
        <f>IFERROR(VLOOKUP($K667,Feb!$H$4:$N$489,7,FALSE),0)</f>
        <v>0</v>
      </c>
      <c r="P667" s="6">
        <f>IFERROR(VLOOKUP($K667,Mar!$H$4:$N$489,7,FALSE),0)</f>
        <v>0</v>
      </c>
      <c r="Q667" s="6">
        <f>IFERROR(VLOOKUP($K667,Abr!$H$4:$N$489,7,FALSE),0)</f>
        <v>0</v>
      </c>
      <c r="R667" s="6">
        <f>IFERROR(VLOOKUP($K667,May!$H$4:$N$489,7,FALSE),0)</f>
        <v>0</v>
      </c>
      <c r="S667" s="6">
        <f>IFERROR(VLOOKUP($K667,Jun!$H$4:$N$489,7,FALSE),0)</f>
        <v>0</v>
      </c>
      <c r="T667" s="6">
        <f>IFERROR(VLOOKUP($K667,Jul!$H$4:$N$489,7,FALSE),0)</f>
        <v>0</v>
      </c>
      <c r="U667" s="6">
        <f>IFERROR(VLOOKUP($K667,Ago!$H$4:$N$489,7,FALSE),0)</f>
        <v>0</v>
      </c>
      <c r="V667" s="6">
        <f>IFERROR(VLOOKUP($K667,Set!$H$4:$N$489,7,FALSE),0)</f>
        <v>0</v>
      </c>
      <c r="W667" s="6">
        <f>IFERROR(VLOOKUP($K667,Oct!$H$4:$N$489,7,FALSE),0)</f>
        <v>0</v>
      </c>
      <c r="X667" s="6">
        <f>IFERROR(VLOOKUP($K667,Nov!$H$4:$N$489,7,FALSE),0)</f>
        <v>0</v>
      </c>
      <c r="Y667" s="6">
        <f>IFERROR(VLOOKUP($K667,Dic!$H$4:$N$489,7,FALSE),0)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IFERROR(VLOOKUP($K668,Ene!$H$4:$N$489,7,FALSE),0)</f>
        <v>0</v>
      </c>
      <c r="O668" s="6">
        <f>IFERROR(VLOOKUP($K668,Feb!$H$4:$N$489,7,FALSE),0)</f>
        <v>0</v>
      </c>
      <c r="P668" s="6">
        <f>IFERROR(VLOOKUP($K668,Mar!$H$4:$N$489,7,FALSE),0)</f>
        <v>0</v>
      </c>
      <c r="Q668" s="6">
        <f>IFERROR(VLOOKUP($K668,Abr!$H$4:$N$489,7,FALSE),0)</f>
        <v>0</v>
      </c>
      <c r="R668" s="6">
        <f>IFERROR(VLOOKUP($K668,May!$H$4:$N$489,7,FALSE),0)</f>
        <v>0</v>
      </c>
      <c r="S668" s="6">
        <f>IFERROR(VLOOKUP($K668,Jun!$H$4:$N$489,7,FALSE),0)</f>
        <v>0</v>
      </c>
      <c r="T668" s="6">
        <f>IFERROR(VLOOKUP($K668,Jul!$H$4:$N$489,7,FALSE),0)</f>
        <v>0</v>
      </c>
      <c r="U668" s="6">
        <f>IFERROR(VLOOKUP($K668,Ago!$H$4:$N$489,7,FALSE),0)</f>
        <v>0</v>
      </c>
      <c r="V668" s="6">
        <f>IFERROR(VLOOKUP($K668,Set!$H$4:$N$489,7,FALSE),0)</f>
        <v>0</v>
      </c>
      <c r="W668" s="6">
        <f>IFERROR(VLOOKUP($K668,Oct!$H$4:$N$489,7,FALSE),0)</f>
        <v>0</v>
      </c>
      <c r="X668" s="6">
        <f>IFERROR(VLOOKUP($K668,Nov!$H$4:$N$489,7,FALSE),0)</f>
        <v>0</v>
      </c>
      <c r="Y668" s="6">
        <f>IFERROR(VLOOKUP($K668,Dic!$H$4:$N$489,7,FALSE),0)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IFERROR(VLOOKUP($K669,Ene!$H$4:$N$489,7,FALSE),0)</f>
        <v>0</v>
      </c>
      <c r="O669" s="6">
        <f>IFERROR(VLOOKUP($K669,Feb!$H$4:$N$489,7,FALSE),0)</f>
        <v>0</v>
      </c>
      <c r="P669" s="6">
        <f>IFERROR(VLOOKUP($K669,Mar!$H$4:$N$489,7,FALSE),0)</f>
        <v>0</v>
      </c>
      <c r="Q669" s="6">
        <f>IFERROR(VLOOKUP($K669,Abr!$H$4:$N$489,7,FALSE),0)</f>
        <v>0</v>
      </c>
      <c r="R669" s="6">
        <f>IFERROR(VLOOKUP($K669,May!$H$4:$N$489,7,FALSE),0)</f>
        <v>0</v>
      </c>
      <c r="S669" s="6">
        <f>IFERROR(VLOOKUP($K669,Jun!$H$4:$N$489,7,FALSE),0)</f>
        <v>0</v>
      </c>
      <c r="T669" s="6">
        <f>IFERROR(VLOOKUP($K669,Jul!$H$4:$N$489,7,FALSE),0)</f>
        <v>0</v>
      </c>
      <c r="U669" s="6">
        <f>IFERROR(VLOOKUP($K669,Ago!$H$4:$N$489,7,FALSE),0)</f>
        <v>0</v>
      </c>
      <c r="V669" s="6">
        <f>IFERROR(VLOOKUP($K669,Set!$H$4:$N$489,7,FALSE),0)</f>
        <v>0</v>
      </c>
      <c r="W669" s="6">
        <f>IFERROR(VLOOKUP($K669,Oct!$H$4:$N$489,7,FALSE),0)</f>
        <v>0</v>
      </c>
      <c r="X669" s="6">
        <f>IFERROR(VLOOKUP($K669,Nov!$H$4:$N$489,7,FALSE),0)</f>
        <v>0</v>
      </c>
      <c r="Y669" s="6">
        <f>IFERROR(VLOOKUP($K669,Dic!$H$4:$N$489,7,FALSE),0)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IFERROR(VLOOKUP($K670,Ene!$H$4:$N$489,7,FALSE),0)</f>
        <v>0</v>
      </c>
      <c r="O670" s="6">
        <f>IFERROR(VLOOKUP($K670,Feb!$H$4:$N$489,7,FALSE),0)</f>
        <v>0</v>
      </c>
      <c r="P670" s="6">
        <f>IFERROR(VLOOKUP($K670,Mar!$H$4:$N$489,7,FALSE),0)</f>
        <v>0</v>
      </c>
      <c r="Q670" s="6">
        <f>IFERROR(VLOOKUP($K670,Abr!$H$4:$N$489,7,FALSE),0)</f>
        <v>0</v>
      </c>
      <c r="R670" s="6">
        <f>IFERROR(VLOOKUP($K670,May!$H$4:$N$489,7,FALSE),0)</f>
        <v>0</v>
      </c>
      <c r="S670" s="6">
        <f>IFERROR(VLOOKUP($K670,Jun!$H$4:$N$489,7,FALSE),0)</f>
        <v>0</v>
      </c>
      <c r="T670" s="6">
        <f>IFERROR(VLOOKUP($K670,Jul!$H$4:$N$489,7,FALSE),0)</f>
        <v>0</v>
      </c>
      <c r="U670" s="6">
        <f>IFERROR(VLOOKUP($K670,Ago!$H$4:$N$489,7,FALSE),0)</f>
        <v>0</v>
      </c>
      <c r="V670" s="6">
        <f>IFERROR(VLOOKUP($K670,Set!$H$4:$N$489,7,FALSE),0)</f>
        <v>0</v>
      </c>
      <c r="W670" s="6">
        <f>IFERROR(VLOOKUP($K670,Oct!$H$4:$N$489,7,FALSE),0)</f>
        <v>0</v>
      </c>
      <c r="X670" s="6">
        <f>IFERROR(VLOOKUP($K670,Nov!$H$4:$N$489,7,FALSE),0)</f>
        <v>0</v>
      </c>
      <c r="Y670" s="6">
        <f>IFERROR(VLOOKUP($K670,Dic!$H$4:$N$489,7,FALSE),0)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IFERROR(VLOOKUP($K671,Ene!$H$4:$N$489,7,FALSE),0)</f>
        <v>0</v>
      </c>
      <c r="O671" s="6">
        <f>IFERROR(VLOOKUP($K671,Feb!$H$4:$N$489,7,FALSE),0)</f>
        <v>0</v>
      </c>
      <c r="P671" s="6">
        <f>IFERROR(VLOOKUP($K671,Mar!$H$4:$N$489,7,FALSE),0)</f>
        <v>0</v>
      </c>
      <c r="Q671" s="6">
        <f>IFERROR(VLOOKUP($K671,Abr!$H$4:$N$489,7,FALSE),0)</f>
        <v>0</v>
      </c>
      <c r="R671" s="6">
        <f>IFERROR(VLOOKUP($K671,May!$H$4:$N$489,7,FALSE),0)</f>
        <v>0</v>
      </c>
      <c r="S671" s="6">
        <f>IFERROR(VLOOKUP($K671,Jun!$H$4:$N$489,7,FALSE),0)</f>
        <v>0</v>
      </c>
      <c r="T671" s="6">
        <f>IFERROR(VLOOKUP($K671,Jul!$H$4:$N$489,7,FALSE),0)</f>
        <v>0</v>
      </c>
      <c r="U671" s="6">
        <f>IFERROR(VLOOKUP($K671,Ago!$H$4:$N$489,7,FALSE),0)</f>
        <v>0</v>
      </c>
      <c r="V671" s="6">
        <f>IFERROR(VLOOKUP($K671,Set!$H$4:$N$489,7,FALSE),0)</f>
        <v>0</v>
      </c>
      <c r="W671" s="6">
        <f>IFERROR(VLOOKUP($K671,Oct!$H$4:$N$489,7,FALSE),0)</f>
        <v>0</v>
      </c>
      <c r="X671" s="6">
        <f>IFERROR(VLOOKUP($K671,Nov!$H$4:$N$489,7,FALSE),0)</f>
        <v>0</v>
      </c>
      <c r="Y671" s="6">
        <f>IFERROR(VLOOKUP($K671,Dic!$H$4:$N$489,7,FALSE),0)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IFERROR(VLOOKUP($K672,Ene!$H$4:$N$489,7,FALSE),0)</f>
        <v>0</v>
      </c>
      <c r="O672" s="6">
        <f>IFERROR(VLOOKUP($K672,Feb!$H$4:$N$489,7,FALSE),0)</f>
        <v>0</v>
      </c>
      <c r="P672" s="6">
        <f>IFERROR(VLOOKUP($K672,Mar!$H$4:$N$489,7,FALSE),0)</f>
        <v>0</v>
      </c>
      <c r="Q672" s="6">
        <f>IFERROR(VLOOKUP($K672,Abr!$H$4:$N$489,7,FALSE),0)</f>
        <v>0</v>
      </c>
      <c r="R672" s="6">
        <f>IFERROR(VLOOKUP($K672,May!$H$4:$N$489,7,FALSE),0)</f>
        <v>0</v>
      </c>
      <c r="S672" s="6">
        <f>IFERROR(VLOOKUP($K672,Jun!$H$4:$N$489,7,FALSE),0)</f>
        <v>0</v>
      </c>
      <c r="T672" s="6">
        <f>IFERROR(VLOOKUP($K672,Jul!$H$4:$N$489,7,FALSE),0)</f>
        <v>0</v>
      </c>
      <c r="U672" s="6">
        <f>IFERROR(VLOOKUP($K672,Ago!$H$4:$N$489,7,FALSE),0)</f>
        <v>0</v>
      </c>
      <c r="V672" s="6">
        <f>IFERROR(VLOOKUP($K672,Set!$H$4:$N$489,7,FALSE),0)</f>
        <v>0</v>
      </c>
      <c r="W672" s="6">
        <f>IFERROR(VLOOKUP($K672,Oct!$H$4:$N$489,7,FALSE),0)</f>
        <v>0</v>
      </c>
      <c r="X672" s="6">
        <f>IFERROR(VLOOKUP($K672,Nov!$H$4:$N$489,7,FALSE),0)</f>
        <v>0</v>
      </c>
      <c r="Y672" s="6">
        <f>IFERROR(VLOOKUP($K672,Dic!$H$4:$N$489,7,FALSE),0)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IFERROR(VLOOKUP($K673,Ene!$H$4:$N$489,7,FALSE),0)</f>
        <v>0</v>
      </c>
      <c r="O673" s="6">
        <f>IFERROR(VLOOKUP($K673,Feb!$H$4:$N$489,7,FALSE),0)</f>
        <v>0</v>
      </c>
      <c r="P673" s="6">
        <f>IFERROR(VLOOKUP($K673,Mar!$H$4:$N$489,7,FALSE),0)</f>
        <v>0</v>
      </c>
      <c r="Q673" s="6">
        <f>IFERROR(VLOOKUP($K673,Abr!$H$4:$N$489,7,FALSE),0)</f>
        <v>0</v>
      </c>
      <c r="R673" s="6">
        <f>IFERROR(VLOOKUP($K673,May!$H$4:$N$489,7,FALSE),0)</f>
        <v>0</v>
      </c>
      <c r="S673" s="6">
        <f>IFERROR(VLOOKUP($K673,Jun!$H$4:$N$489,7,FALSE),0)</f>
        <v>0</v>
      </c>
      <c r="T673" s="6">
        <f>IFERROR(VLOOKUP($K673,Jul!$H$4:$N$489,7,FALSE),0)</f>
        <v>0</v>
      </c>
      <c r="U673" s="6">
        <f>IFERROR(VLOOKUP($K673,Ago!$H$4:$N$489,7,FALSE),0)</f>
        <v>0</v>
      </c>
      <c r="V673" s="6">
        <f>IFERROR(VLOOKUP($K673,Set!$H$4:$N$489,7,FALSE),0)</f>
        <v>0</v>
      </c>
      <c r="W673" s="6">
        <f>IFERROR(VLOOKUP($K673,Oct!$H$4:$N$489,7,FALSE),0)</f>
        <v>0</v>
      </c>
      <c r="X673" s="6">
        <f>IFERROR(VLOOKUP($K673,Nov!$H$4:$N$489,7,FALSE),0)</f>
        <v>0</v>
      </c>
      <c r="Y673" s="6">
        <f>IFERROR(VLOOKUP($K673,Dic!$H$4:$N$489,7,FALSE),0)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IFERROR(VLOOKUP($K674,Ene!$H$4:$N$489,7,FALSE),0)</f>
        <v>0</v>
      </c>
      <c r="O674" s="6">
        <f>IFERROR(VLOOKUP($K674,Feb!$H$4:$N$489,7,FALSE),0)</f>
        <v>0</v>
      </c>
      <c r="P674" s="6">
        <f>IFERROR(VLOOKUP($K674,Mar!$H$4:$N$489,7,FALSE),0)</f>
        <v>0</v>
      </c>
      <c r="Q674" s="6">
        <f>IFERROR(VLOOKUP($K674,Abr!$H$4:$N$489,7,FALSE),0)</f>
        <v>0</v>
      </c>
      <c r="R674" s="6">
        <f>IFERROR(VLOOKUP($K674,May!$H$4:$N$489,7,FALSE),0)</f>
        <v>0</v>
      </c>
      <c r="S674" s="6">
        <f>IFERROR(VLOOKUP($K674,Jun!$H$4:$N$489,7,FALSE),0)</f>
        <v>0</v>
      </c>
      <c r="T674" s="6">
        <f>IFERROR(VLOOKUP($K674,Jul!$H$4:$N$489,7,FALSE),0)</f>
        <v>0</v>
      </c>
      <c r="U674" s="6">
        <f>IFERROR(VLOOKUP($K674,Ago!$H$4:$N$489,7,FALSE),0)</f>
        <v>0</v>
      </c>
      <c r="V674" s="6">
        <f>IFERROR(VLOOKUP($K674,Set!$H$4:$N$489,7,FALSE),0)</f>
        <v>0</v>
      </c>
      <c r="W674" s="6">
        <f>IFERROR(VLOOKUP($K674,Oct!$H$4:$N$489,7,FALSE),0)</f>
        <v>0</v>
      </c>
      <c r="X674" s="6">
        <f>IFERROR(VLOOKUP($K674,Nov!$H$4:$N$489,7,FALSE),0)</f>
        <v>0</v>
      </c>
      <c r="Y674" s="6">
        <f>IFERROR(VLOOKUP($K674,Dic!$H$4:$N$489,7,FALSE),0)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IFERROR(VLOOKUP($K675,Ene!$H$4:$N$489,7,FALSE),0)</f>
        <v>0</v>
      </c>
      <c r="O675" s="6">
        <f>IFERROR(VLOOKUP($K675,Feb!$H$4:$N$489,7,FALSE),0)</f>
        <v>0</v>
      </c>
      <c r="P675" s="6">
        <f>IFERROR(VLOOKUP($K675,Mar!$H$4:$N$489,7,FALSE),0)</f>
        <v>0</v>
      </c>
      <c r="Q675" s="6">
        <f>IFERROR(VLOOKUP($K675,Abr!$H$4:$N$489,7,FALSE),0)</f>
        <v>0</v>
      </c>
      <c r="R675" s="6">
        <f>IFERROR(VLOOKUP($K675,May!$H$4:$N$489,7,FALSE),0)</f>
        <v>0</v>
      </c>
      <c r="S675" s="6">
        <f>IFERROR(VLOOKUP($K675,Jun!$H$4:$N$489,7,FALSE),0)</f>
        <v>0</v>
      </c>
      <c r="T675" s="6">
        <f>IFERROR(VLOOKUP($K675,Jul!$H$4:$N$489,7,FALSE),0)</f>
        <v>0</v>
      </c>
      <c r="U675" s="6">
        <f>IFERROR(VLOOKUP($K675,Ago!$H$4:$N$489,7,FALSE),0)</f>
        <v>0</v>
      </c>
      <c r="V675" s="6">
        <f>IFERROR(VLOOKUP($K675,Set!$H$4:$N$489,7,FALSE),0)</f>
        <v>0</v>
      </c>
      <c r="W675" s="6">
        <f>IFERROR(VLOOKUP($K675,Oct!$H$4:$N$489,7,FALSE),0)</f>
        <v>0</v>
      </c>
      <c r="X675" s="6">
        <f>IFERROR(VLOOKUP($K675,Nov!$H$4:$N$489,7,FALSE),0)</f>
        <v>0</v>
      </c>
      <c r="Y675" s="6">
        <f>IFERROR(VLOOKUP($K675,Dic!$H$4:$N$489,7,FALSE),0)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IFERROR(VLOOKUP($K676,Ene!$H$4:$N$489,7,FALSE),0)</f>
        <v>0</v>
      </c>
      <c r="O676" s="6">
        <f>IFERROR(VLOOKUP($K676,Feb!$H$4:$N$489,7,FALSE),0)</f>
        <v>0</v>
      </c>
      <c r="P676" s="6">
        <f>IFERROR(VLOOKUP($K676,Mar!$H$4:$N$489,7,FALSE),0)</f>
        <v>0</v>
      </c>
      <c r="Q676" s="6">
        <f>IFERROR(VLOOKUP($K676,Abr!$H$4:$N$489,7,FALSE),0)</f>
        <v>0</v>
      </c>
      <c r="R676" s="6">
        <f>IFERROR(VLOOKUP($K676,May!$H$4:$N$489,7,FALSE),0)</f>
        <v>0</v>
      </c>
      <c r="S676" s="6">
        <f>IFERROR(VLOOKUP($K676,Jun!$H$4:$N$489,7,FALSE),0)</f>
        <v>0</v>
      </c>
      <c r="T676" s="6">
        <f>IFERROR(VLOOKUP($K676,Jul!$H$4:$N$489,7,FALSE),0)</f>
        <v>0</v>
      </c>
      <c r="U676" s="6">
        <f>IFERROR(VLOOKUP($K676,Ago!$H$4:$N$489,7,FALSE),0)</f>
        <v>0</v>
      </c>
      <c r="V676" s="6">
        <f>IFERROR(VLOOKUP($K676,Set!$H$4:$N$489,7,FALSE),0)</f>
        <v>0</v>
      </c>
      <c r="W676" s="6">
        <f>IFERROR(VLOOKUP($K676,Oct!$H$4:$N$489,7,FALSE),0)</f>
        <v>0</v>
      </c>
      <c r="X676" s="6">
        <f>IFERROR(VLOOKUP($K676,Nov!$H$4:$N$489,7,FALSE),0)</f>
        <v>0</v>
      </c>
      <c r="Y676" s="6">
        <f>IFERROR(VLOOKUP($K676,Dic!$H$4:$N$489,7,FALSE),0)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IFERROR(VLOOKUP($K677,Ene!$H$4:$N$489,7,FALSE),0)</f>
        <v>0</v>
      </c>
      <c r="O677" s="6">
        <f>IFERROR(VLOOKUP($K677,Feb!$H$4:$N$489,7,FALSE),0)</f>
        <v>0</v>
      </c>
      <c r="P677" s="6">
        <f>IFERROR(VLOOKUP($K677,Mar!$H$4:$N$489,7,FALSE),0)</f>
        <v>0</v>
      </c>
      <c r="Q677" s="6">
        <f>IFERROR(VLOOKUP($K677,Abr!$H$4:$N$489,7,FALSE),0)</f>
        <v>0</v>
      </c>
      <c r="R677" s="6">
        <f>IFERROR(VLOOKUP($K677,May!$H$4:$N$489,7,FALSE),0)</f>
        <v>0</v>
      </c>
      <c r="S677" s="6">
        <f>IFERROR(VLOOKUP($K677,Jun!$H$4:$N$489,7,FALSE),0)</f>
        <v>0</v>
      </c>
      <c r="T677" s="6">
        <f>IFERROR(VLOOKUP($K677,Jul!$H$4:$N$489,7,FALSE),0)</f>
        <v>0</v>
      </c>
      <c r="U677" s="6">
        <f>IFERROR(VLOOKUP($K677,Ago!$H$4:$N$489,7,FALSE),0)</f>
        <v>0</v>
      </c>
      <c r="V677" s="6">
        <f>IFERROR(VLOOKUP($K677,Set!$H$4:$N$489,7,FALSE),0)</f>
        <v>0</v>
      </c>
      <c r="W677" s="6">
        <f>IFERROR(VLOOKUP($K677,Oct!$H$4:$N$489,7,FALSE),0)</f>
        <v>0</v>
      </c>
      <c r="X677" s="6">
        <f>IFERROR(VLOOKUP($K677,Nov!$H$4:$N$489,7,FALSE),0)</f>
        <v>0</v>
      </c>
      <c r="Y677" s="6">
        <f>IFERROR(VLOOKUP($K677,Dic!$H$4:$N$489,7,FALSE),0)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IFERROR(VLOOKUP($K678,Ene!$H$4:$N$489,7,FALSE),0)</f>
        <v>0</v>
      </c>
      <c r="O678" s="6">
        <f>IFERROR(VLOOKUP($K678,Feb!$H$4:$N$489,7,FALSE),0)</f>
        <v>0</v>
      </c>
      <c r="P678" s="6">
        <f>IFERROR(VLOOKUP($K678,Mar!$H$4:$N$489,7,FALSE),0)</f>
        <v>0</v>
      </c>
      <c r="Q678" s="6">
        <f>IFERROR(VLOOKUP($K678,Abr!$H$4:$N$489,7,FALSE),0)</f>
        <v>0</v>
      </c>
      <c r="R678" s="6">
        <f>IFERROR(VLOOKUP($K678,May!$H$4:$N$489,7,FALSE),0)</f>
        <v>0</v>
      </c>
      <c r="S678" s="6">
        <f>IFERROR(VLOOKUP($K678,Jun!$H$4:$N$489,7,FALSE),0)</f>
        <v>0</v>
      </c>
      <c r="T678" s="6">
        <f>IFERROR(VLOOKUP($K678,Jul!$H$4:$N$489,7,FALSE),0)</f>
        <v>0</v>
      </c>
      <c r="U678" s="6">
        <f>IFERROR(VLOOKUP($K678,Ago!$H$4:$N$489,7,FALSE),0)</f>
        <v>0</v>
      </c>
      <c r="V678" s="6">
        <f>IFERROR(VLOOKUP($K678,Set!$H$4:$N$489,7,FALSE),0)</f>
        <v>0</v>
      </c>
      <c r="W678" s="6">
        <f>IFERROR(VLOOKUP($K678,Oct!$H$4:$N$489,7,FALSE),0)</f>
        <v>0</v>
      </c>
      <c r="X678" s="6">
        <f>IFERROR(VLOOKUP($K678,Nov!$H$4:$N$489,7,FALSE),0)</f>
        <v>0</v>
      </c>
      <c r="Y678" s="6">
        <f>IFERROR(VLOOKUP($K678,Dic!$H$4:$N$489,7,FALSE),0)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IFERROR(VLOOKUP($K679,Ene!$H$4:$N$489,7,FALSE),0)</f>
        <v>0</v>
      </c>
      <c r="O679" s="6">
        <f>IFERROR(VLOOKUP($K679,Feb!$H$4:$N$489,7,FALSE),0)</f>
        <v>0</v>
      </c>
      <c r="P679" s="6">
        <f>IFERROR(VLOOKUP($K679,Mar!$H$4:$N$489,7,FALSE),0)</f>
        <v>0</v>
      </c>
      <c r="Q679" s="6">
        <f>IFERROR(VLOOKUP($K679,Abr!$H$4:$N$489,7,FALSE),0)</f>
        <v>0</v>
      </c>
      <c r="R679" s="6">
        <f>IFERROR(VLOOKUP($K679,May!$H$4:$N$489,7,FALSE),0)</f>
        <v>0</v>
      </c>
      <c r="S679" s="6">
        <f>IFERROR(VLOOKUP($K679,Jun!$H$4:$N$489,7,FALSE),0)</f>
        <v>0</v>
      </c>
      <c r="T679" s="6">
        <f>IFERROR(VLOOKUP($K679,Jul!$H$4:$N$489,7,FALSE),0)</f>
        <v>0</v>
      </c>
      <c r="U679" s="6">
        <f>IFERROR(VLOOKUP($K679,Ago!$H$4:$N$489,7,FALSE),0)</f>
        <v>0</v>
      </c>
      <c r="V679" s="6">
        <f>IFERROR(VLOOKUP($K679,Set!$H$4:$N$489,7,FALSE),0)</f>
        <v>0</v>
      </c>
      <c r="W679" s="6">
        <f>IFERROR(VLOOKUP($K679,Oct!$H$4:$N$489,7,FALSE),0)</f>
        <v>0</v>
      </c>
      <c r="X679" s="6">
        <f>IFERROR(VLOOKUP($K679,Nov!$H$4:$N$489,7,FALSE),0)</f>
        <v>0</v>
      </c>
      <c r="Y679" s="6">
        <f>IFERROR(VLOOKUP($K679,Dic!$H$4:$N$489,7,FALSE),0)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IFERROR(VLOOKUP($K680,Ene!$H$4:$N$489,7,FALSE),0)</f>
        <v>0</v>
      </c>
      <c r="O680" s="6">
        <f>IFERROR(VLOOKUP($K680,Feb!$H$4:$N$489,7,FALSE),0)</f>
        <v>0</v>
      </c>
      <c r="P680" s="6">
        <f>IFERROR(VLOOKUP($K680,Mar!$H$4:$N$489,7,FALSE),0)</f>
        <v>0</v>
      </c>
      <c r="Q680" s="6">
        <f>IFERROR(VLOOKUP($K680,Abr!$H$4:$N$489,7,FALSE),0)</f>
        <v>0</v>
      </c>
      <c r="R680" s="6">
        <f>IFERROR(VLOOKUP($K680,May!$H$4:$N$489,7,FALSE),0)</f>
        <v>0</v>
      </c>
      <c r="S680" s="6">
        <f>IFERROR(VLOOKUP($K680,Jun!$H$4:$N$489,7,FALSE),0)</f>
        <v>0</v>
      </c>
      <c r="T680" s="6">
        <f>IFERROR(VLOOKUP($K680,Jul!$H$4:$N$489,7,FALSE),0)</f>
        <v>0</v>
      </c>
      <c r="U680" s="6">
        <f>IFERROR(VLOOKUP($K680,Ago!$H$4:$N$489,7,FALSE),0)</f>
        <v>0</v>
      </c>
      <c r="V680" s="6">
        <f>IFERROR(VLOOKUP($K680,Set!$H$4:$N$489,7,FALSE),0)</f>
        <v>0</v>
      </c>
      <c r="W680" s="6">
        <f>IFERROR(VLOOKUP($K680,Oct!$H$4:$N$489,7,FALSE),0)</f>
        <v>0</v>
      </c>
      <c r="X680" s="6">
        <f>IFERROR(VLOOKUP($K680,Nov!$H$4:$N$489,7,FALSE),0)</f>
        <v>0</v>
      </c>
      <c r="Y680" s="6">
        <f>IFERROR(VLOOKUP($K680,Dic!$H$4:$N$489,7,FALSE),0)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IFERROR(VLOOKUP($K681,Ene!$H$4:$N$489,7,FALSE),0)</f>
        <v>0</v>
      </c>
      <c r="O681" s="6">
        <f>IFERROR(VLOOKUP($K681,Feb!$H$4:$N$489,7,FALSE),0)</f>
        <v>0</v>
      </c>
      <c r="P681" s="6">
        <f>IFERROR(VLOOKUP($K681,Mar!$H$4:$N$489,7,FALSE),0)</f>
        <v>0</v>
      </c>
      <c r="Q681" s="6">
        <f>IFERROR(VLOOKUP($K681,Abr!$H$4:$N$489,7,FALSE),0)</f>
        <v>0</v>
      </c>
      <c r="R681" s="6">
        <f>IFERROR(VLOOKUP($K681,May!$H$4:$N$489,7,FALSE),0)</f>
        <v>0</v>
      </c>
      <c r="S681" s="6">
        <f>IFERROR(VLOOKUP($K681,Jun!$H$4:$N$489,7,FALSE),0)</f>
        <v>0</v>
      </c>
      <c r="T681" s="6">
        <f>IFERROR(VLOOKUP($K681,Jul!$H$4:$N$489,7,FALSE),0)</f>
        <v>0</v>
      </c>
      <c r="U681" s="6">
        <f>IFERROR(VLOOKUP($K681,Ago!$H$4:$N$489,7,FALSE),0)</f>
        <v>0</v>
      </c>
      <c r="V681" s="6">
        <f>IFERROR(VLOOKUP($K681,Set!$H$4:$N$489,7,FALSE),0)</f>
        <v>0</v>
      </c>
      <c r="W681" s="6">
        <f>IFERROR(VLOOKUP($K681,Oct!$H$4:$N$489,7,FALSE),0)</f>
        <v>0</v>
      </c>
      <c r="X681" s="6">
        <f>IFERROR(VLOOKUP($K681,Nov!$H$4:$N$489,7,FALSE),0)</f>
        <v>0</v>
      </c>
      <c r="Y681" s="6">
        <f>IFERROR(VLOOKUP($K681,Dic!$H$4:$N$489,7,FALSE),0)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IFERROR(VLOOKUP($K682,Ene!$H$4:$N$489,7,FALSE),0)</f>
        <v>0</v>
      </c>
      <c r="O682" s="6">
        <f>IFERROR(VLOOKUP($K682,Feb!$H$4:$N$489,7,FALSE),0)</f>
        <v>0</v>
      </c>
      <c r="P682" s="6">
        <f>IFERROR(VLOOKUP($K682,Mar!$H$4:$N$489,7,FALSE),0)</f>
        <v>0</v>
      </c>
      <c r="Q682" s="6">
        <f>IFERROR(VLOOKUP($K682,Abr!$H$4:$N$489,7,FALSE),0)</f>
        <v>0</v>
      </c>
      <c r="R682" s="6">
        <f>IFERROR(VLOOKUP($K682,May!$H$4:$N$489,7,FALSE),0)</f>
        <v>0</v>
      </c>
      <c r="S682" s="6">
        <f>IFERROR(VLOOKUP($K682,Jun!$H$4:$N$489,7,FALSE),0)</f>
        <v>0</v>
      </c>
      <c r="T682" s="6">
        <f>IFERROR(VLOOKUP($K682,Jul!$H$4:$N$489,7,FALSE),0)</f>
        <v>0</v>
      </c>
      <c r="U682" s="6">
        <f>IFERROR(VLOOKUP($K682,Ago!$H$4:$N$489,7,FALSE),0)</f>
        <v>0</v>
      </c>
      <c r="V682" s="6">
        <f>IFERROR(VLOOKUP($K682,Set!$H$4:$N$489,7,FALSE),0)</f>
        <v>0</v>
      </c>
      <c r="W682" s="6">
        <f>IFERROR(VLOOKUP($K682,Oct!$H$4:$N$489,7,FALSE),0)</f>
        <v>0</v>
      </c>
      <c r="X682" s="6">
        <f>IFERROR(VLOOKUP($K682,Nov!$H$4:$N$489,7,FALSE),0)</f>
        <v>0</v>
      </c>
      <c r="Y682" s="6">
        <f>IFERROR(VLOOKUP($K682,Dic!$H$4:$N$489,7,FALSE),0)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IFERROR(VLOOKUP($K683,Ene!$H$4:$N$489,7,FALSE),0)</f>
        <v>0</v>
      </c>
      <c r="O683" s="6">
        <f>IFERROR(VLOOKUP($K683,Feb!$H$4:$N$489,7,FALSE),0)</f>
        <v>0</v>
      </c>
      <c r="P683" s="6">
        <f>IFERROR(VLOOKUP($K683,Mar!$H$4:$N$489,7,FALSE),0)</f>
        <v>0</v>
      </c>
      <c r="Q683" s="6">
        <f>IFERROR(VLOOKUP($K683,Abr!$H$4:$N$489,7,FALSE),0)</f>
        <v>0</v>
      </c>
      <c r="R683" s="6">
        <f>IFERROR(VLOOKUP($K683,May!$H$4:$N$489,7,FALSE),0)</f>
        <v>0</v>
      </c>
      <c r="S683" s="6">
        <f>IFERROR(VLOOKUP($K683,Jun!$H$4:$N$489,7,FALSE),0)</f>
        <v>0</v>
      </c>
      <c r="T683" s="6">
        <f>IFERROR(VLOOKUP($K683,Jul!$H$4:$N$489,7,FALSE),0)</f>
        <v>0</v>
      </c>
      <c r="U683" s="6">
        <f>IFERROR(VLOOKUP($K683,Ago!$H$4:$N$489,7,FALSE),0)</f>
        <v>0</v>
      </c>
      <c r="V683" s="6">
        <f>IFERROR(VLOOKUP($K683,Set!$H$4:$N$489,7,FALSE),0)</f>
        <v>0</v>
      </c>
      <c r="W683" s="6">
        <f>IFERROR(VLOOKUP($K683,Oct!$H$4:$N$489,7,FALSE),0)</f>
        <v>0</v>
      </c>
      <c r="X683" s="6">
        <f>IFERROR(VLOOKUP($K683,Nov!$H$4:$N$489,7,FALSE),0)</f>
        <v>0</v>
      </c>
      <c r="Y683" s="6">
        <f>IFERROR(VLOOKUP($K683,Dic!$H$4:$N$489,7,FALSE),0)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IFERROR(VLOOKUP($K684,Ene!$H$4:$N$489,7,FALSE),0)</f>
        <v>0</v>
      </c>
      <c r="O684" s="6">
        <f>IFERROR(VLOOKUP($K684,Feb!$H$4:$N$489,7,FALSE),0)</f>
        <v>0</v>
      </c>
      <c r="P684" s="6">
        <f>IFERROR(VLOOKUP($K684,Mar!$H$4:$N$489,7,FALSE),0)</f>
        <v>0</v>
      </c>
      <c r="Q684" s="6">
        <f>IFERROR(VLOOKUP($K684,Abr!$H$4:$N$489,7,FALSE),0)</f>
        <v>0</v>
      </c>
      <c r="R684" s="6">
        <f>IFERROR(VLOOKUP($K684,May!$H$4:$N$489,7,FALSE),0)</f>
        <v>0</v>
      </c>
      <c r="S684" s="6">
        <f>IFERROR(VLOOKUP($K684,Jun!$H$4:$N$489,7,FALSE),0)</f>
        <v>0</v>
      </c>
      <c r="T684" s="6">
        <f>IFERROR(VLOOKUP($K684,Jul!$H$4:$N$489,7,FALSE),0)</f>
        <v>0</v>
      </c>
      <c r="U684" s="6">
        <f>IFERROR(VLOOKUP($K684,Ago!$H$4:$N$489,7,FALSE),0)</f>
        <v>0</v>
      </c>
      <c r="V684" s="6">
        <f>IFERROR(VLOOKUP($K684,Set!$H$4:$N$489,7,FALSE),0)</f>
        <v>0</v>
      </c>
      <c r="W684" s="6">
        <f>IFERROR(VLOOKUP($K684,Oct!$H$4:$N$489,7,FALSE),0)</f>
        <v>0</v>
      </c>
      <c r="X684" s="6">
        <f>IFERROR(VLOOKUP($K684,Nov!$H$4:$N$489,7,FALSE),0)</f>
        <v>0</v>
      </c>
      <c r="Y684" s="6">
        <f>IFERROR(VLOOKUP($K684,Dic!$H$4:$N$489,7,FALSE),0)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IFERROR(VLOOKUP($K685,Ene!$H$4:$N$489,7,FALSE),0)</f>
        <v>0</v>
      </c>
      <c r="O685" s="6">
        <f>IFERROR(VLOOKUP($K685,Feb!$H$4:$N$489,7,FALSE),0)</f>
        <v>0</v>
      </c>
      <c r="P685" s="6">
        <f>IFERROR(VLOOKUP($K685,Mar!$H$4:$N$489,7,FALSE),0)</f>
        <v>0</v>
      </c>
      <c r="Q685" s="6">
        <f>IFERROR(VLOOKUP($K685,Abr!$H$4:$N$489,7,FALSE),0)</f>
        <v>0</v>
      </c>
      <c r="R685" s="6">
        <f>IFERROR(VLOOKUP($K685,May!$H$4:$N$489,7,FALSE),0)</f>
        <v>0</v>
      </c>
      <c r="S685" s="6">
        <f>IFERROR(VLOOKUP($K685,Jun!$H$4:$N$489,7,FALSE),0)</f>
        <v>0</v>
      </c>
      <c r="T685" s="6">
        <f>IFERROR(VLOOKUP($K685,Jul!$H$4:$N$489,7,FALSE),0)</f>
        <v>0</v>
      </c>
      <c r="U685" s="6">
        <f>IFERROR(VLOOKUP($K685,Ago!$H$4:$N$489,7,FALSE),0)</f>
        <v>0</v>
      </c>
      <c r="V685" s="6">
        <f>IFERROR(VLOOKUP($K685,Set!$H$4:$N$489,7,FALSE),0)</f>
        <v>0</v>
      </c>
      <c r="W685" s="6">
        <f>IFERROR(VLOOKUP($K685,Oct!$H$4:$N$489,7,FALSE),0)</f>
        <v>0</v>
      </c>
      <c r="X685" s="6">
        <f>IFERROR(VLOOKUP($K685,Nov!$H$4:$N$489,7,FALSE),0)</f>
        <v>0</v>
      </c>
      <c r="Y685" s="6">
        <f>IFERROR(VLOOKUP($K685,Dic!$H$4:$N$489,7,FALSE),0)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IFERROR(VLOOKUP($K686,Ene!$H$4:$N$489,7,FALSE),0)</f>
        <v>0</v>
      </c>
      <c r="O686" s="6">
        <f>IFERROR(VLOOKUP($K686,Feb!$H$4:$N$489,7,FALSE),0)</f>
        <v>0</v>
      </c>
      <c r="P686" s="6">
        <f>IFERROR(VLOOKUP($K686,Mar!$H$4:$N$489,7,FALSE),0)</f>
        <v>0</v>
      </c>
      <c r="Q686" s="6">
        <f>IFERROR(VLOOKUP($K686,Abr!$H$4:$N$489,7,FALSE),0)</f>
        <v>0</v>
      </c>
      <c r="R686" s="6">
        <f>IFERROR(VLOOKUP($K686,May!$H$4:$N$489,7,FALSE),0)</f>
        <v>0</v>
      </c>
      <c r="S686" s="6">
        <f>IFERROR(VLOOKUP($K686,Jun!$H$4:$N$489,7,FALSE),0)</f>
        <v>0</v>
      </c>
      <c r="T686" s="6">
        <f>IFERROR(VLOOKUP($K686,Jul!$H$4:$N$489,7,FALSE),0)</f>
        <v>0</v>
      </c>
      <c r="U686" s="6">
        <f>IFERROR(VLOOKUP($K686,Ago!$H$4:$N$489,7,FALSE),0)</f>
        <v>0</v>
      </c>
      <c r="V686" s="6">
        <f>IFERROR(VLOOKUP($K686,Set!$H$4:$N$489,7,FALSE),0)</f>
        <v>0</v>
      </c>
      <c r="W686" s="6">
        <f>IFERROR(VLOOKUP($K686,Oct!$H$4:$N$489,7,FALSE),0)</f>
        <v>0</v>
      </c>
      <c r="X686" s="6">
        <f>IFERROR(VLOOKUP($K686,Nov!$H$4:$N$489,7,FALSE),0)</f>
        <v>0</v>
      </c>
      <c r="Y686" s="6">
        <f>IFERROR(VLOOKUP($K686,Dic!$H$4:$N$489,7,FALSE),0)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IFERROR(VLOOKUP($K687,Ene!$H$4:$N$489,7,FALSE),0)</f>
        <v>0</v>
      </c>
      <c r="O687" s="6">
        <f>IFERROR(VLOOKUP($K687,Feb!$H$4:$N$489,7,FALSE),0)</f>
        <v>0</v>
      </c>
      <c r="P687" s="6">
        <f>IFERROR(VLOOKUP($K687,Mar!$H$4:$N$489,7,FALSE),0)</f>
        <v>0</v>
      </c>
      <c r="Q687" s="6">
        <f>IFERROR(VLOOKUP($K687,Abr!$H$4:$N$489,7,FALSE),0)</f>
        <v>0</v>
      </c>
      <c r="R687" s="6">
        <f>IFERROR(VLOOKUP($K687,May!$H$4:$N$489,7,FALSE),0)</f>
        <v>0</v>
      </c>
      <c r="S687" s="6">
        <f>IFERROR(VLOOKUP($K687,Jun!$H$4:$N$489,7,FALSE),0)</f>
        <v>0</v>
      </c>
      <c r="T687" s="6">
        <f>IFERROR(VLOOKUP($K687,Jul!$H$4:$N$489,7,FALSE),0)</f>
        <v>0</v>
      </c>
      <c r="U687" s="6">
        <f>IFERROR(VLOOKUP($K687,Ago!$H$4:$N$489,7,FALSE),0)</f>
        <v>0</v>
      </c>
      <c r="V687" s="6">
        <f>IFERROR(VLOOKUP($K687,Set!$H$4:$N$489,7,FALSE),0)</f>
        <v>0</v>
      </c>
      <c r="W687" s="6">
        <f>IFERROR(VLOOKUP($K687,Oct!$H$4:$N$489,7,FALSE),0)</f>
        <v>0</v>
      </c>
      <c r="X687" s="6">
        <f>IFERROR(VLOOKUP($K687,Nov!$H$4:$N$489,7,FALSE),0)</f>
        <v>0</v>
      </c>
      <c r="Y687" s="6">
        <f>IFERROR(VLOOKUP($K687,Dic!$H$4:$N$489,7,FALSE),0)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IFERROR(VLOOKUP($K688,Ene!$H$4:$N$489,7,FALSE),0)</f>
        <v>0</v>
      </c>
      <c r="O688" s="6">
        <f>IFERROR(VLOOKUP($K688,Feb!$H$4:$N$489,7,FALSE),0)</f>
        <v>0</v>
      </c>
      <c r="P688" s="6">
        <f>IFERROR(VLOOKUP($K688,Mar!$H$4:$N$489,7,FALSE),0)</f>
        <v>0</v>
      </c>
      <c r="Q688" s="6">
        <f>IFERROR(VLOOKUP($K688,Abr!$H$4:$N$489,7,FALSE),0)</f>
        <v>0</v>
      </c>
      <c r="R688" s="6">
        <f>IFERROR(VLOOKUP($K688,May!$H$4:$N$489,7,FALSE),0)</f>
        <v>0</v>
      </c>
      <c r="S688" s="6">
        <f>IFERROR(VLOOKUP($K688,Jun!$H$4:$N$489,7,FALSE),0)</f>
        <v>0</v>
      </c>
      <c r="T688" s="6">
        <f>IFERROR(VLOOKUP($K688,Jul!$H$4:$N$489,7,FALSE),0)</f>
        <v>0</v>
      </c>
      <c r="U688" s="6">
        <f>IFERROR(VLOOKUP($K688,Ago!$H$4:$N$489,7,FALSE),0)</f>
        <v>0</v>
      </c>
      <c r="V688" s="6">
        <f>IFERROR(VLOOKUP($K688,Set!$H$4:$N$489,7,FALSE),0)</f>
        <v>0</v>
      </c>
      <c r="W688" s="6">
        <f>IFERROR(VLOOKUP($K688,Oct!$H$4:$N$489,7,FALSE),0)</f>
        <v>0</v>
      </c>
      <c r="X688" s="6">
        <f>IFERROR(VLOOKUP($K688,Nov!$H$4:$N$489,7,FALSE),0)</f>
        <v>0</v>
      </c>
      <c r="Y688" s="6">
        <f>IFERROR(VLOOKUP($K688,Dic!$H$4:$N$489,7,FALSE),0)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IFERROR(VLOOKUP($K689,Ene!$H$4:$N$489,7,FALSE),0)</f>
        <v>0</v>
      </c>
      <c r="O689" s="6">
        <f>IFERROR(VLOOKUP($K689,Feb!$H$4:$N$489,7,FALSE),0)</f>
        <v>0</v>
      </c>
      <c r="P689" s="6">
        <f>IFERROR(VLOOKUP($K689,Mar!$H$4:$N$489,7,FALSE),0)</f>
        <v>0</v>
      </c>
      <c r="Q689" s="6">
        <f>IFERROR(VLOOKUP($K689,Abr!$H$4:$N$489,7,FALSE),0)</f>
        <v>0</v>
      </c>
      <c r="R689" s="6">
        <f>IFERROR(VLOOKUP($K689,May!$H$4:$N$489,7,FALSE),0)</f>
        <v>0</v>
      </c>
      <c r="S689" s="6">
        <f>IFERROR(VLOOKUP($K689,Jun!$H$4:$N$489,7,FALSE),0)</f>
        <v>0</v>
      </c>
      <c r="T689" s="6">
        <f>IFERROR(VLOOKUP($K689,Jul!$H$4:$N$489,7,FALSE),0)</f>
        <v>0</v>
      </c>
      <c r="U689" s="6">
        <f>IFERROR(VLOOKUP($K689,Ago!$H$4:$N$489,7,FALSE),0)</f>
        <v>0</v>
      </c>
      <c r="V689" s="6">
        <f>IFERROR(VLOOKUP($K689,Set!$H$4:$N$489,7,FALSE),0)</f>
        <v>0</v>
      </c>
      <c r="W689" s="6">
        <f>IFERROR(VLOOKUP($K689,Oct!$H$4:$N$489,7,FALSE),0)</f>
        <v>0</v>
      </c>
      <c r="X689" s="6">
        <f>IFERROR(VLOOKUP($K689,Nov!$H$4:$N$489,7,FALSE),0)</f>
        <v>0</v>
      </c>
      <c r="Y689" s="6">
        <f>IFERROR(VLOOKUP($K689,Dic!$H$4:$N$489,7,FALSE),0)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IFERROR(VLOOKUP($K690,Ene!$H$4:$N$489,7,FALSE),0)</f>
        <v>0</v>
      </c>
      <c r="O690" s="6">
        <f>IFERROR(VLOOKUP($K690,Feb!$H$4:$N$489,7,FALSE),0)</f>
        <v>0</v>
      </c>
      <c r="P690" s="6">
        <f>IFERROR(VLOOKUP($K690,Mar!$H$4:$N$489,7,FALSE),0)</f>
        <v>0</v>
      </c>
      <c r="Q690" s="6">
        <f>IFERROR(VLOOKUP($K690,Abr!$H$4:$N$489,7,FALSE),0)</f>
        <v>0</v>
      </c>
      <c r="R690" s="6">
        <f>IFERROR(VLOOKUP($K690,May!$H$4:$N$489,7,FALSE),0)</f>
        <v>1</v>
      </c>
      <c r="S690" s="6">
        <f>IFERROR(VLOOKUP($K690,Jun!$H$4:$N$489,7,FALSE),0)</f>
        <v>0</v>
      </c>
      <c r="T690" s="6">
        <f>IFERROR(VLOOKUP($K690,Jul!$H$4:$N$489,7,FALSE),0)</f>
        <v>0</v>
      </c>
      <c r="U690" s="6">
        <f>IFERROR(VLOOKUP($K690,Ago!$H$4:$N$489,7,FALSE),0)</f>
        <v>0</v>
      </c>
      <c r="V690" s="6">
        <f>IFERROR(VLOOKUP($K690,Set!$H$4:$N$489,7,FALSE),0)</f>
        <v>0</v>
      </c>
      <c r="W690" s="6">
        <f>IFERROR(VLOOKUP($K690,Oct!$H$4:$N$489,7,FALSE),0)</f>
        <v>0</v>
      </c>
      <c r="X690" s="6">
        <f>IFERROR(VLOOKUP($K690,Nov!$H$4:$N$489,7,FALSE),0)</f>
        <v>0</v>
      </c>
      <c r="Y690" s="6">
        <f>IFERROR(VLOOKUP($K690,Dic!$H$4:$N$489,7,FALSE),0)</f>
        <v>0</v>
      </c>
      <c r="Z690" s="6">
        <f t="shared" si="115"/>
        <v>0</v>
      </c>
      <c r="AA690" s="6">
        <f t="shared" si="116"/>
        <v>1</v>
      </c>
      <c r="AB690" s="6">
        <f t="shared" si="117"/>
        <v>0</v>
      </c>
      <c r="AC690" s="6">
        <f t="shared" si="118"/>
        <v>0</v>
      </c>
      <c r="AD690" s="6">
        <f t="shared" si="119"/>
        <v>1</v>
      </c>
      <c r="AE690" s="6">
        <f t="shared" si="120"/>
        <v>0</v>
      </c>
      <c r="AF690" s="6">
        <f t="shared" si="121"/>
        <v>1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IFERROR(VLOOKUP($K691,Ene!$H$4:$N$489,7,FALSE),0)</f>
        <v>0</v>
      </c>
      <c r="O691" s="6">
        <f>IFERROR(VLOOKUP($K691,Feb!$H$4:$N$489,7,FALSE),0)</f>
        <v>0</v>
      </c>
      <c r="P691" s="6">
        <f>IFERROR(VLOOKUP($K691,Mar!$H$4:$N$489,7,FALSE),0)</f>
        <v>0</v>
      </c>
      <c r="Q691" s="6">
        <f>IFERROR(VLOOKUP($K691,Abr!$H$4:$N$489,7,FALSE),0)</f>
        <v>0</v>
      </c>
      <c r="R691" s="6">
        <f>IFERROR(VLOOKUP($K691,May!$H$4:$N$489,7,FALSE),0)</f>
        <v>0</v>
      </c>
      <c r="S691" s="6">
        <f>IFERROR(VLOOKUP($K691,Jun!$H$4:$N$489,7,FALSE),0)</f>
        <v>0</v>
      </c>
      <c r="T691" s="6">
        <f>IFERROR(VLOOKUP($K691,Jul!$H$4:$N$489,7,FALSE),0)</f>
        <v>0</v>
      </c>
      <c r="U691" s="6">
        <f>IFERROR(VLOOKUP($K691,Ago!$H$4:$N$489,7,FALSE),0)</f>
        <v>0</v>
      </c>
      <c r="V691" s="6">
        <f>IFERROR(VLOOKUP($K691,Set!$H$4:$N$489,7,FALSE),0)</f>
        <v>0</v>
      </c>
      <c r="W691" s="6">
        <f>IFERROR(VLOOKUP($K691,Oct!$H$4:$N$489,7,FALSE),0)</f>
        <v>0</v>
      </c>
      <c r="X691" s="6">
        <f>IFERROR(VLOOKUP($K691,Nov!$H$4:$N$489,7,FALSE),0)</f>
        <v>0</v>
      </c>
      <c r="Y691" s="6">
        <f>IFERROR(VLOOKUP($K691,Dic!$H$4:$N$489,7,FALSE),0)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IFERROR(VLOOKUP($K692,Ene!$H$4:$N$489,7,FALSE),0)</f>
        <v>0</v>
      </c>
      <c r="O692" s="6">
        <f>IFERROR(VLOOKUP($K692,Feb!$H$4:$N$489,7,FALSE),0)</f>
        <v>0</v>
      </c>
      <c r="P692" s="6">
        <f>IFERROR(VLOOKUP($K692,Mar!$H$4:$N$489,7,FALSE),0)</f>
        <v>0</v>
      </c>
      <c r="Q692" s="6">
        <f>IFERROR(VLOOKUP($K692,Abr!$H$4:$N$489,7,FALSE),0)</f>
        <v>0</v>
      </c>
      <c r="R692" s="6">
        <f>IFERROR(VLOOKUP($K692,May!$H$4:$N$489,7,FALSE),0)</f>
        <v>0</v>
      </c>
      <c r="S692" s="6">
        <f>IFERROR(VLOOKUP($K692,Jun!$H$4:$N$489,7,FALSE),0)</f>
        <v>0</v>
      </c>
      <c r="T692" s="6">
        <f>IFERROR(VLOOKUP($K692,Jul!$H$4:$N$489,7,FALSE),0)</f>
        <v>0</v>
      </c>
      <c r="U692" s="6">
        <f>IFERROR(VLOOKUP($K692,Ago!$H$4:$N$489,7,FALSE),0)</f>
        <v>0</v>
      </c>
      <c r="V692" s="6">
        <f>IFERROR(VLOOKUP($K692,Set!$H$4:$N$489,7,FALSE),0)</f>
        <v>0</v>
      </c>
      <c r="W692" s="6">
        <f>IFERROR(VLOOKUP($K692,Oct!$H$4:$N$489,7,FALSE),0)</f>
        <v>0</v>
      </c>
      <c r="X692" s="6">
        <f>IFERROR(VLOOKUP($K692,Nov!$H$4:$N$489,7,FALSE),0)</f>
        <v>0</v>
      </c>
      <c r="Y692" s="6">
        <f>IFERROR(VLOOKUP($K692,Dic!$H$4:$N$489,7,FALSE),0)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IFERROR(VLOOKUP($K693,Ene!$H$4:$N$489,7,FALSE),0)</f>
        <v>0</v>
      </c>
      <c r="O693" s="6">
        <f>IFERROR(VLOOKUP($K693,Feb!$H$4:$N$489,7,FALSE),0)</f>
        <v>0</v>
      </c>
      <c r="P693" s="6">
        <f>IFERROR(VLOOKUP($K693,Mar!$H$4:$N$489,7,FALSE),0)</f>
        <v>0</v>
      </c>
      <c r="Q693" s="6">
        <f>IFERROR(VLOOKUP($K693,Abr!$H$4:$N$489,7,FALSE),0)</f>
        <v>0</v>
      </c>
      <c r="R693" s="6">
        <f>IFERROR(VLOOKUP($K693,May!$H$4:$N$489,7,FALSE),0)</f>
        <v>0</v>
      </c>
      <c r="S693" s="6">
        <f>IFERROR(VLOOKUP($K693,Jun!$H$4:$N$489,7,FALSE),0)</f>
        <v>0</v>
      </c>
      <c r="T693" s="6">
        <f>IFERROR(VLOOKUP($K693,Jul!$H$4:$N$489,7,FALSE),0)</f>
        <v>0</v>
      </c>
      <c r="U693" s="6">
        <f>IFERROR(VLOOKUP($K693,Ago!$H$4:$N$489,7,FALSE),0)</f>
        <v>0</v>
      </c>
      <c r="V693" s="6">
        <f>IFERROR(VLOOKUP($K693,Set!$H$4:$N$489,7,FALSE),0)</f>
        <v>0</v>
      </c>
      <c r="W693" s="6">
        <f>IFERROR(VLOOKUP($K693,Oct!$H$4:$N$489,7,FALSE),0)</f>
        <v>0</v>
      </c>
      <c r="X693" s="6">
        <f>IFERROR(VLOOKUP($K693,Nov!$H$4:$N$489,7,FALSE),0)</f>
        <v>0</v>
      </c>
      <c r="Y693" s="6">
        <f>IFERROR(VLOOKUP($K693,Dic!$H$4:$N$489,7,FALSE),0)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IFERROR(VLOOKUP($K694,Ene!$H$4:$N$489,7,FALSE),0)</f>
        <v>0</v>
      </c>
      <c r="O694" s="6">
        <f>IFERROR(VLOOKUP($K694,Feb!$H$4:$N$489,7,FALSE),0)</f>
        <v>0</v>
      </c>
      <c r="P694" s="6">
        <f>IFERROR(VLOOKUP($K694,Mar!$H$4:$N$489,7,FALSE),0)</f>
        <v>0</v>
      </c>
      <c r="Q694" s="6">
        <f>IFERROR(VLOOKUP($K694,Abr!$H$4:$N$489,7,FALSE),0)</f>
        <v>0</v>
      </c>
      <c r="R694" s="6">
        <f>IFERROR(VLOOKUP($K694,May!$H$4:$N$489,7,FALSE),0)</f>
        <v>0</v>
      </c>
      <c r="S694" s="6">
        <f>IFERROR(VLOOKUP($K694,Jun!$H$4:$N$489,7,FALSE),0)</f>
        <v>0</v>
      </c>
      <c r="T694" s="6">
        <f>IFERROR(VLOOKUP($K694,Jul!$H$4:$N$489,7,FALSE),0)</f>
        <v>0</v>
      </c>
      <c r="U694" s="6">
        <f>IFERROR(VLOOKUP($K694,Ago!$H$4:$N$489,7,FALSE),0)</f>
        <v>0</v>
      </c>
      <c r="V694" s="6">
        <f>IFERROR(VLOOKUP($K694,Set!$H$4:$N$489,7,FALSE),0)</f>
        <v>0</v>
      </c>
      <c r="W694" s="6">
        <f>IFERROR(VLOOKUP($K694,Oct!$H$4:$N$489,7,FALSE),0)</f>
        <v>0</v>
      </c>
      <c r="X694" s="6">
        <f>IFERROR(VLOOKUP($K694,Nov!$H$4:$N$489,7,FALSE),0)</f>
        <v>0</v>
      </c>
      <c r="Y694" s="6">
        <f>IFERROR(VLOOKUP($K694,Dic!$H$4:$N$489,7,FALSE),0)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IFERROR(VLOOKUP($K695,Ene!$H$4:$N$489,7,FALSE),0)</f>
        <v>0</v>
      </c>
      <c r="O695" s="6">
        <f>IFERROR(VLOOKUP($K695,Feb!$H$4:$N$489,7,FALSE),0)</f>
        <v>0</v>
      </c>
      <c r="P695" s="6">
        <f>IFERROR(VLOOKUP($K695,Mar!$H$4:$N$489,7,FALSE),0)</f>
        <v>0</v>
      </c>
      <c r="Q695" s="6">
        <f>IFERROR(VLOOKUP($K695,Abr!$H$4:$N$489,7,FALSE),0)</f>
        <v>0</v>
      </c>
      <c r="R695" s="6">
        <f>IFERROR(VLOOKUP($K695,May!$H$4:$N$489,7,FALSE),0)</f>
        <v>0</v>
      </c>
      <c r="S695" s="6">
        <f>IFERROR(VLOOKUP($K695,Jun!$H$4:$N$489,7,FALSE),0)</f>
        <v>0</v>
      </c>
      <c r="T695" s="6">
        <f>IFERROR(VLOOKUP($K695,Jul!$H$4:$N$489,7,FALSE),0)</f>
        <v>0</v>
      </c>
      <c r="U695" s="6">
        <f>IFERROR(VLOOKUP($K695,Ago!$H$4:$N$489,7,FALSE),0)</f>
        <v>0</v>
      </c>
      <c r="V695" s="6">
        <f>IFERROR(VLOOKUP($K695,Set!$H$4:$N$489,7,FALSE),0)</f>
        <v>0</v>
      </c>
      <c r="W695" s="6">
        <f>IFERROR(VLOOKUP($K695,Oct!$H$4:$N$489,7,FALSE),0)</f>
        <v>0</v>
      </c>
      <c r="X695" s="6">
        <f>IFERROR(VLOOKUP($K695,Nov!$H$4:$N$489,7,FALSE),0)</f>
        <v>0</v>
      </c>
      <c r="Y695" s="6">
        <f>IFERROR(VLOOKUP($K695,Dic!$H$4:$N$489,7,FALSE),0)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IFERROR(VLOOKUP($K696,Ene!$H$4:$N$489,7,FALSE),0)</f>
        <v>0</v>
      </c>
      <c r="O696" s="6">
        <f>IFERROR(VLOOKUP($K696,Feb!$H$4:$N$489,7,FALSE),0)</f>
        <v>0</v>
      </c>
      <c r="P696" s="6">
        <f>IFERROR(VLOOKUP($K696,Mar!$H$4:$N$489,7,FALSE),0)</f>
        <v>0</v>
      </c>
      <c r="Q696" s="6">
        <f>IFERROR(VLOOKUP($K696,Abr!$H$4:$N$489,7,FALSE),0)</f>
        <v>0</v>
      </c>
      <c r="R696" s="6">
        <f>IFERROR(VLOOKUP($K696,May!$H$4:$N$489,7,FALSE),0)</f>
        <v>0</v>
      </c>
      <c r="S696" s="6">
        <f>IFERROR(VLOOKUP($K696,Jun!$H$4:$N$489,7,FALSE),0)</f>
        <v>0</v>
      </c>
      <c r="T696" s="6">
        <f>IFERROR(VLOOKUP($K696,Jul!$H$4:$N$489,7,FALSE),0)</f>
        <v>0</v>
      </c>
      <c r="U696" s="6">
        <f>IFERROR(VLOOKUP($K696,Ago!$H$4:$N$489,7,FALSE),0)</f>
        <v>0</v>
      </c>
      <c r="V696" s="6">
        <f>IFERROR(VLOOKUP($K696,Set!$H$4:$N$489,7,FALSE),0)</f>
        <v>0</v>
      </c>
      <c r="W696" s="6">
        <f>IFERROR(VLOOKUP($K696,Oct!$H$4:$N$489,7,FALSE),0)</f>
        <v>0</v>
      </c>
      <c r="X696" s="6">
        <f>IFERROR(VLOOKUP($K696,Nov!$H$4:$N$489,7,FALSE),0)</f>
        <v>0</v>
      </c>
      <c r="Y696" s="6">
        <f>IFERROR(VLOOKUP($K696,Dic!$H$4:$N$489,7,FALSE),0)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IFERROR(VLOOKUP($K697,Ene!$H$4:$N$489,7,FALSE),0)</f>
        <v>0</v>
      </c>
      <c r="O697" s="6">
        <f>IFERROR(VLOOKUP($K697,Feb!$H$4:$N$489,7,FALSE),0)</f>
        <v>0</v>
      </c>
      <c r="P697" s="6">
        <f>IFERROR(VLOOKUP($K697,Mar!$H$4:$N$489,7,FALSE),0)</f>
        <v>0</v>
      </c>
      <c r="Q697" s="6">
        <f>IFERROR(VLOOKUP($K697,Abr!$H$4:$N$489,7,FALSE),0)</f>
        <v>0</v>
      </c>
      <c r="R697" s="6">
        <f>IFERROR(VLOOKUP($K697,May!$H$4:$N$489,7,FALSE),0)</f>
        <v>0</v>
      </c>
      <c r="S697" s="6">
        <f>IFERROR(VLOOKUP($K697,Jun!$H$4:$N$489,7,FALSE),0)</f>
        <v>0</v>
      </c>
      <c r="T697" s="6">
        <f>IFERROR(VLOOKUP($K697,Jul!$H$4:$N$489,7,FALSE),0)</f>
        <v>0</v>
      </c>
      <c r="U697" s="6">
        <f>IFERROR(VLOOKUP($K697,Ago!$H$4:$N$489,7,FALSE),0)</f>
        <v>0</v>
      </c>
      <c r="V697" s="6">
        <f>IFERROR(VLOOKUP($K697,Set!$H$4:$N$489,7,FALSE),0)</f>
        <v>0</v>
      </c>
      <c r="W697" s="6">
        <f>IFERROR(VLOOKUP($K697,Oct!$H$4:$N$489,7,FALSE),0)</f>
        <v>0</v>
      </c>
      <c r="X697" s="6">
        <f>IFERROR(VLOOKUP($K697,Nov!$H$4:$N$489,7,FALSE),0)</f>
        <v>0</v>
      </c>
      <c r="Y697" s="6">
        <f>IFERROR(VLOOKUP($K697,Dic!$H$4:$N$489,7,FALSE),0)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IFERROR(VLOOKUP($K698,Ene!$H$4:$N$489,7,FALSE),0)</f>
        <v>0</v>
      </c>
      <c r="O698" s="6">
        <f>IFERROR(VLOOKUP($K698,Feb!$H$4:$N$489,7,FALSE),0)</f>
        <v>0</v>
      </c>
      <c r="P698" s="6">
        <f>IFERROR(VLOOKUP($K698,Mar!$H$4:$N$489,7,FALSE),0)</f>
        <v>0</v>
      </c>
      <c r="Q698" s="6">
        <f>IFERROR(VLOOKUP($K698,Abr!$H$4:$N$489,7,FALSE),0)</f>
        <v>0</v>
      </c>
      <c r="R698" s="6">
        <f>IFERROR(VLOOKUP($K698,May!$H$4:$N$489,7,FALSE),0)</f>
        <v>0</v>
      </c>
      <c r="S698" s="6">
        <f>IFERROR(VLOOKUP($K698,Jun!$H$4:$N$489,7,FALSE),0)</f>
        <v>0</v>
      </c>
      <c r="T698" s="6">
        <f>IFERROR(VLOOKUP($K698,Jul!$H$4:$N$489,7,FALSE),0)</f>
        <v>0</v>
      </c>
      <c r="U698" s="6">
        <f>IFERROR(VLOOKUP($K698,Ago!$H$4:$N$489,7,FALSE),0)</f>
        <v>0</v>
      </c>
      <c r="V698" s="6">
        <f>IFERROR(VLOOKUP($K698,Set!$H$4:$N$489,7,FALSE),0)</f>
        <v>0</v>
      </c>
      <c r="W698" s="6">
        <f>IFERROR(VLOOKUP($K698,Oct!$H$4:$N$489,7,FALSE),0)</f>
        <v>0</v>
      </c>
      <c r="X698" s="6">
        <f>IFERROR(VLOOKUP($K698,Nov!$H$4:$N$489,7,FALSE),0)</f>
        <v>0</v>
      </c>
      <c r="Y698" s="6">
        <f>IFERROR(VLOOKUP($K698,Dic!$H$4:$N$489,7,FALSE),0)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IFERROR(VLOOKUP($K699,Ene!$H$4:$N$489,7,FALSE),0)</f>
        <v>0</v>
      </c>
      <c r="O699" s="6">
        <f>IFERROR(VLOOKUP($K699,Feb!$H$4:$N$489,7,FALSE),0)</f>
        <v>0</v>
      </c>
      <c r="P699" s="6">
        <f>IFERROR(VLOOKUP($K699,Mar!$H$4:$N$489,7,FALSE),0)</f>
        <v>0</v>
      </c>
      <c r="Q699" s="6">
        <f>IFERROR(VLOOKUP($K699,Abr!$H$4:$N$489,7,FALSE),0)</f>
        <v>0</v>
      </c>
      <c r="R699" s="6">
        <f>IFERROR(VLOOKUP($K699,May!$H$4:$N$489,7,FALSE),0)</f>
        <v>0</v>
      </c>
      <c r="S699" s="6">
        <f>IFERROR(VLOOKUP($K699,Jun!$H$4:$N$489,7,FALSE),0)</f>
        <v>0</v>
      </c>
      <c r="T699" s="6">
        <f>IFERROR(VLOOKUP($K699,Jul!$H$4:$N$489,7,FALSE),0)</f>
        <v>0</v>
      </c>
      <c r="U699" s="6">
        <f>IFERROR(VLOOKUP($K699,Ago!$H$4:$N$489,7,FALSE),0)</f>
        <v>0</v>
      </c>
      <c r="V699" s="6">
        <f>IFERROR(VLOOKUP($K699,Set!$H$4:$N$489,7,FALSE),0)</f>
        <v>0</v>
      </c>
      <c r="W699" s="6">
        <f>IFERROR(VLOOKUP($K699,Oct!$H$4:$N$489,7,FALSE),0)</f>
        <v>0</v>
      </c>
      <c r="X699" s="6">
        <f>IFERROR(VLOOKUP($K699,Nov!$H$4:$N$489,7,FALSE),0)</f>
        <v>0</v>
      </c>
      <c r="Y699" s="6">
        <f>IFERROR(VLOOKUP($K699,Dic!$H$4:$N$489,7,FALSE),0)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IFERROR(VLOOKUP($K700,Ene!$H$4:$N$489,7,FALSE),0)</f>
        <v>0</v>
      </c>
      <c r="O700" s="6">
        <f>IFERROR(VLOOKUP($K700,Feb!$H$4:$N$489,7,FALSE),0)</f>
        <v>0</v>
      </c>
      <c r="P700" s="6">
        <f>IFERROR(VLOOKUP($K700,Mar!$H$4:$N$489,7,FALSE),0)</f>
        <v>0</v>
      </c>
      <c r="Q700" s="6">
        <f>IFERROR(VLOOKUP($K700,Abr!$H$4:$N$489,7,FALSE),0)</f>
        <v>0</v>
      </c>
      <c r="R700" s="6">
        <f>IFERROR(VLOOKUP($K700,May!$H$4:$N$489,7,FALSE),0)</f>
        <v>0</v>
      </c>
      <c r="S700" s="6">
        <f>IFERROR(VLOOKUP($K700,Jun!$H$4:$N$489,7,FALSE),0)</f>
        <v>0</v>
      </c>
      <c r="T700" s="6">
        <f>IFERROR(VLOOKUP($K700,Jul!$H$4:$N$489,7,FALSE),0)</f>
        <v>0</v>
      </c>
      <c r="U700" s="6">
        <f>IFERROR(VLOOKUP($K700,Ago!$H$4:$N$489,7,FALSE),0)</f>
        <v>0</v>
      </c>
      <c r="V700" s="6">
        <f>IFERROR(VLOOKUP($K700,Set!$H$4:$N$489,7,FALSE),0)</f>
        <v>0</v>
      </c>
      <c r="W700" s="6">
        <f>IFERROR(VLOOKUP($K700,Oct!$H$4:$N$489,7,FALSE),0)</f>
        <v>0</v>
      </c>
      <c r="X700" s="6">
        <f>IFERROR(VLOOKUP($K700,Nov!$H$4:$N$489,7,FALSE),0)</f>
        <v>0</v>
      </c>
      <c r="Y700" s="6">
        <f>IFERROR(VLOOKUP($K700,Dic!$H$4:$N$489,7,FALSE),0)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IFERROR(VLOOKUP($K701,Ene!$H$4:$N$489,7,FALSE),0)</f>
        <v>0</v>
      </c>
      <c r="O701" s="6">
        <f>IFERROR(VLOOKUP($K701,Feb!$H$4:$N$489,7,FALSE),0)</f>
        <v>0</v>
      </c>
      <c r="P701" s="6">
        <f>IFERROR(VLOOKUP($K701,Mar!$H$4:$N$489,7,FALSE),0)</f>
        <v>0</v>
      </c>
      <c r="Q701" s="6">
        <f>IFERROR(VLOOKUP($K701,Abr!$H$4:$N$489,7,FALSE),0)</f>
        <v>0</v>
      </c>
      <c r="R701" s="6">
        <f>IFERROR(VLOOKUP($K701,May!$H$4:$N$489,7,FALSE),0)</f>
        <v>0</v>
      </c>
      <c r="S701" s="6">
        <f>IFERROR(VLOOKUP($K701,Jun!$H$4:$N$489,7,FALSE),0)</f>
        <v>0</v>
      </c>
      <c r="T701" s="6">
        <f>IFERROR(VLOOKUP($K701,Jul!$H$4:$N$489,7,FALSE),0)</f>
        <v>0</v>
      </c>
      <c r="U701" s="6">
        <f>IFERROR(VLOOKUP($K701,Ago!$H$4:$N$489,7,FALSE),0)</f>
        <v>0</v>
      </c>
      <c r="V701" s="6">
        <f>IFERROR(VLOOKUP($K701,Set!$H$4:$N$489,7,FALSE),0)</f>
        <v>0</v>
      </c>
      <c r="W701" s="6">
        <f>IFERROR(VLOOKUP($K701,Oct!$H$4:$N$489,7,FALSE),0)</f>
        <v>0</v>
      </c>
      <c r="X701" s="6">
        <f>IFERROR(VLOOKUP($K701,Nov!$H$4:$N$489,7,FALSE),0)</f>
        <v>0</v>
      </c>
      <c r="Y701" s="6">
        <f>IFERROR(VLOOKUP($K701,Dic!$H$4:$N$489,7,FALSE),0)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IFERROR(VLOOKUP($K702,Ene!$H$4:$N$489,7,FALSE),0)</f>
        <v>0</v>
      </c>
      <c r="O702" s="6">
        <f>IFERROR(VLOOKUP($K702,Feb!$H$4:$N$489,7,FALSE),0)</f>
        <v>0</v>
      </c>
      <c r="P702" s="6">
        <f>IFERROR(VLOOKUP($K702,Mar!$H$4:$N$489,7,FALSE),0)</f>
        <v>0</v>
      </c>
      <c r="Q702" s="6">
        <f>IFERROR(VLOOKUP($K702,Abr!$H$4:$N$489,7,FALSE),0)</f>
        <v>0</v>
      </c>
      <c r="R702" s="6">
        <f>IFERROR(VLOOKUP($K702,May!$H$4:$N$489,7,FALSE),0)</f>
        <v>0</v>
      </c>
      <c r="S702" s="6">
        <f>IFERROR(VLOOKUP($K702,Jun!$H$4:$N$489,7,FALSE),0)</f>
        <v>0</v>
      </c>
      <c r="T702" s="6">
        <f>IFERROR(VLOOKUP($K702,Jul!$H$4:$N$489,7,FALSE),0)</f>
        <v>0</v>
      </c>
      <c r="U702" s="6">
        <f>IFERROR(VLOOKUP($K702,Ago!$H$4:$N$489,7,FALSE),0)</f>
        <v>0</v>
      </c>
      <c r="V702" s="6">
        <f>IFERROR(VLOOKUP($K702,Set!$H$4:$N$489,7,FALSE),0)</f>
        <v>0</v>
      </c>
      <c r="W702" s="6">
        <f>IFERROR(VLOOKUP($K702,Oct!$H$4:$N$489,7,FALSE),0)</f>
        <v>0</v>
      </c>
      <c r="X702" s="6">
        <f>IFERROR(VLOOKUP($K702,Nov!$H$4:$N$489,7,FALSE),0)</f>
        <v>0</v>
      </c>
      <c r="Y702" s="6">
        <f>IFERROR(VLOOKUP($K702,Dic!$H$4:$N$489,7,FALSE),0)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IFERROR(VLOOKUP($K703,Ene!$H$4:$N$489,7,FALSE),0)</f>
        <v>0</v>
      </c>
      <c r="O703" s="6">
        <f>IFERROR(VLOOKUP($K703,Feb!$H$4:$N$489,7,FALSE),0)</f>
        <v>0</v>
      </c>
      <c r="P703" s="6">
        <f>IFERROR(VLOOKUP($K703,Mar!$H$4:$N$489,7,FALSE),0)</f>
        <v>0</v>
      </c>
      <c r="Q703" s="6">
        <f>IFERROR(VLOOKUP($K703,Abr!$H$4:$N$489,7,FALSE),0)</f>
        <v>0</v>
      </c>
      <c r="R703" s="6">
        <f>IFERROR(VLOOKUP($K703,May!$H$4:$N$489,7,FALSE),0)</f>
        <v>0</v>
      </c>
      <c r="S703" s="6">
        <f>IFERROR(VLOOKUP($K703,Jun!$H$4:$N$489,7,FALSE),0)</f>
        <v>0</v>
      </c>
      <c r="T703" s="6">
        <f>IFERROR(VLOOKUP($K703,Jul!$H$4:$N$489,7,FALSE),0)</f>
        <v>0</v>
      </c>
      <c r="U703" s="6">
        <f>IFERROR(VLOOKUP($K703,Ago!$H$4:$N$489,7,FALSE),0)</f>
        <v>0</v>
      </c>
      <c r="V703" s="6">
        <f>IFERROR(VLOOKUP($K703,Set!$H$4:$N$489,7,FALSE),0)</f>
        <v>0</v>
      </c>
      <c r="W703" s="6">
        <f>IFERROR(VLOOKUP($K703,Oct!$H$4:$N$489,7,FALSE),0)</f>
        <v>0</v>
      </c>
      <c r="X703" s="6">
        <f>IFERROR(VLOOKUP($K703,Nov!$H$4:$N$489,7,FALSE),0)</f>
        <v>0</v>
      </c>
      <c r="Y703" s="6">
        <f>IFERROR(VLOOKUP($K703,Dic!$H$4:$N$489,7,FALSE),0)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IFERROR(VLOOKUP($K704,Ene!$H$4:$N$489,7,FALSE),0)</f>
        <v>0</v>
      </c>
      <c r="O704" s="6">
        <f>IFERROR(VLOOKUP($K704,Feb!$H$4:$N$489,7,FALSE),0)</f>
        <v>0</v>
      </c>
      <c r="P704" s="6">
        <f>IFERROR(VLOOKUP($K704,Mar!$H$4:$N$489,7,FALSE),0)</f>
        <v>0</v>
      </c>
      <c r="Q704" s="6">
        <f>IFERROR(VLOOKUP($K704,Abr!$H$4:$N$489,7,FALSE),0)</f>
        <v>0</v>
      </c>
      <c r="R704" s="6">
        <f>IFERROR(VLOOKUP($K704,May!$H$4:$N$489,7,FALSE),0)</f>
        <v>0</v>
      </c>
      <c r="S704" s="6">
        <f>IFERROR(VLOOKUP($K704,Jun!$H$4:$N$489,7,FALSE),0)</f>
        <v>0</v>
      </c>
      <c r="T704" s="6">
        <f>IFERROR(VLOOKUP($K704,Jul!$H$4:$N$489,7,FALSE),0)</f>
        <v>0</v>
      </c>
      <c r="U704" s="6">
        <f>IFERROR(VLOOKUP($K704,Ago!$H$4:$N$489,7,FALSE),0)</f>
        <v>0</v>
      </c>
      <c r="V704" s="6">
        <f>IFERROR(VLOOKUP($K704,Set!$H$4:$N$489,7,FALSE),0)</f>
        <v>0</v>
      </c>
      <c r="W704" s="6">
        <f>IFERROR(VLOOKUP($K704,Oct!$H$4:$N$489,7,FALSE),0)</f>
        <v>0</v>
      </c>
      <c r="X704" s="6">
        <f>IFERROR(VLOOKUP($K704,Nov!$H$4:$N$489,7,FALSE),0)</f>
        <v>0</v>
      </c>
      <c r="Y704" s="6">
        <f>IFERROR(VLOOKUP($K704,Dic!$H$4:$N$489,7,FALSE),0)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IFERROR(VLOOKUP($K705,Ene!$H$4:$N$489,7,FALSE),0)</f>
        <v>0</v>
      </c>
      <c r="O705" s="6">
        <f>IFERROR(VLOOKUP($K705,Feb!$H$4:$N$489,7,FALSE),0)</f>
        <v>0</v>
      </c>
      <c r="P705" s="6">
        <f>IFERROR(VLOOKUP($K705,Mar!$H$4:$N$489,7,FALSE),0)</f>
        <v>0</v>
      </c>
      <c r="Q705" s="6">
        <f>IFERROR(VLOOKUP($K705,Abr!$H$4:$N$489,7,FALSE),0)</f>
        <v>0</v>
      </c>
      <c r="R705" s="6">
        <f>IFERROR(VLOOKUP($K705,May!$H$4:$N$489,7,FALSE),0)</f>
        <v>0</v>
      </c>
      <c r="S705" s="6">
        <f>IFERROR(VLOOKUP($K705,Jun!$H$4:$N$489,7,FALSE),0)</f>
        <v>0</v>
      </c>
      <c r="T705" s="6">
        <f>IFERROR(VLOOKUP($K705,Jul!$H$4:$N$489,7,FALSE),0)</f>
        <v>0</v>
      </c>
      <c r="U705" s="6">
        <f>IFERROR(VLOOKUP($K705,Ago!$H$4:$N$489,7,FALSE),0)</f>
        <v>0</v>
      </c>
      <c r="V705" s="6">
        <f>IFERROR(VLOOKUP($K705,Set!$H$4:$N$489,7,FALSE),0)</f>
        <v>0</v>
      </c>
      <c r="W705" s="6">
        <f>IFERROR(VLOOKUP($K705,Oct!$H$4:$N$489,7,FALSE),0)</f>
        <v>0</v>
      </c>
      <c r="X705" s="6">
        <f>IFERROR(VLOOKUP($K705,Nov!$H$4:$N$489,7,FALSE),0)</f>
        <v>0</v>
      </c>
      <c r="Y705" s="6">
        <f>IFERROR(VLOOKUP($K705,Dic!$H$4:$N$489,7,FALSE),0)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IFERROR(VLOOKUP($K706,Ene!$H$4:$N$489,7,FALSE),0)</f>
        <v>1</v>
      </c>
      <c r="O706" s="6">
        <f>IFERROR(VLOOKUP($K706,Feb!$H$4:$N$489,7,FALSE),0)</f>
        <v>2</v>
      </c>
      <c r="P706" s="6">
        <f>IFERROR(VLOOKUP($K706,Mar!$H$4:$N$489,7,FALSE),0)</f>
        <v>0</v>
      </c>
      <c r="Q706" s="6">
        <f>IFERROR(VLOOKUP($K706,Abr!$H$4:$N$489,7,FALSE),0)</f>
        <v>0</v>
      </c>
      <c r="R706" s="6">
        <f>IFERROR(VLOOKUP($K706,May!$H$4:$N$489,7,FALSE),0)</f>
        <v>1</v>
      </c>
      <c r="S706" s="6">
        <f>IFERROR(VLOOKUP($K706,Jun!$H$4:$N$489,7,FALSE),0)</f>
        <v>1</v>
      </c>
      <c r="T706" s="6">
        <f>IFERROR(VLOOKUP($K706,Jul!$H$4:$N$489,7,FALSE),0)</f>
        <v>0</v>
      </c>
      <c r="U706" s="6">
        <f>IFERROR(VLOOKUP($K706,Ago!$H$4:$N$489,7,FALSE),0)</f>
        <v>0</v>
      </c>
      <c r="V706" s="6">
        <f>IFERROR(VLOOKUP($K706,Set!$H$4:$N$489,7,FALSE),0)</f>
        <v>0</v>
      </c>
      <c r="W706" s="6">
        <f>IFERROR(VLOOKUP($K706,Oct!$H$4:$N$489,7,FALSE),0)</f>
        <v>0</v>
      </c>
      <c r="X706" s="6">
        <f>IFERROR(VLOOKUP($K706,Nov!$H$4:$N$489,7,FALSE),0)</f>
        <v>0</v>
      </c>
      <c r="Y706" s="6">
        <f>IFERROR(VLOOKUP($K706,Dic!$H$4:$N$489,7,FALSE),0)</f>
        <v>0</v>
      </c>
      <c r="Z706" s="6">
        <f t="shared" ref="Z706:Z769" si="122">N706+O706+P706</f>
        <v>3</v>
      </c>
      <c r="AA706" s="6">
        <f t="shared" ref="AA706:AA769" si="123">Q706+R706+S706</f>
        <v>2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5</v>
      </c>
      <c r="AE706" s="6">
        <f t="shared" ref="AE706:AE769" si="127">SUM(T706:Y706)</f>
        <v>0</v>
      </c>
      <c r="AF706" s="6">
        <f t="shared" ref="AF706:AF769" si="128">SUM(N706:Y706)</f>
        <v>5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IFERROR(VLOOKUP($K707,Ene!$H$4:$N$489,7,FALSE),0)</f>
        <v>0</v>
      </c>
      <c r="O707" s="6">
        <f>IFERROR(VLOOKUP($K707,Feb!$H$4:$N$489,7,FALSE),0)</f>
        <v>0</v>
      </c>
      <c r="P707" s="6">
        <f>IFERROR(VLOOKUP($K707,Mar!$H$4:$N$489,7,FALSE),0)</f>
        <v>0</v>
      </c>
      <c r="Q707" s="6">
        <f>IFERROR(VLOOKUP($K707,Abr!$H$4:$N$489,7,FALSE),0)</f>
        <v>0</v>
      </c>
      <c r="R707" s="6">
        <f>IFERROR(VLOOKUP($K707,May!$H$4:$N$489,7,FALSE),0)</f>
        <v>0</v>
      </c>
      <c r="S707" s="6">
        <f>IFERROR(VLOOKUP($K707,Jun!$H$4:$N$489,7,FALSE),0)</f>
        <v>0</v>
      </c>
      <c r="T707" s="6">
        <f>IFERROR(VLOOKUP($K707,Jul!$H$4:$N$489,7,FALSE),0)</f>
        <v>0</v>
      </c>
      <c r="U707" s="6">
        <f>IFERROR(VLOOKUP($K707,Ago!$H$4:$N$489,7,FALSE),0)</f>
        <v>0</v>
      </c>
      <c r="V707" s="6">
        <f>IFERROR(VLOOKUP($K707,Set!$H$4:$N$489,7,FALSE),0)</f>
        <v>0</v>
      </c>
      <c r="W707" s="6">
        <f>IFERROR(VLOOKUP($K707,Oct!$H$4:$N$489,7,FALSE),0)</f>
        <v>0</v>
      </c>
      <c r="X707" s="6">
        <f>IFERROR(VLOOKUP($K707,Nov!$H$4:$N$489,7,FALSE),0)</f>
        <v>0</v>
      </c>
      <c r="Y707" s="6">
        <f>IFERROR(VLOOKUP($K707,Dic!$H$4:$N$489,7,FALSE),0)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IFERROR(VLOOKUP($K708,Ene!$H$4:$N$489,7,FALSE),0)</f>
        <v>0</v>
      </c>
      <c r="O708" s="6">
        <f>IFERROR(VLOOKUP($K708,Feb!$H$4:$N$489,7,FALSE),0)</f>
        <v>0</v>
      </c>
      <c r="P708" s="6">
        <f>IFERROR(VLOOKUP($K708,Mar!$H$4:$N$489,7,FALSE),0)</f>
        <v>0</v>
      </c>
      <c r="Q708" s="6">
        <f>IFERROR(VLOOKUP($K708,Abr!$H$4:$N$489,7,FALSE),0)</f>
        <v>0</v>
      </c>
      <c r="R708" s="6">
        <f>IFERROR(VLOOKUP($K708,May!$H$4:$N$489,7,FALSE),0)</f>
        <v>0</v>
      </c>
      <c r="S708" s="6">
        <f>IFERROR(VLOOKUP($K708,Jun!$H$4:$N$489,7,FALSE),0)</f>
        <v>0</v>
      </c>
      <c r="T708" s="6">
        <f>IFERROR(VLOOKUP($K708,Jul!$H$4:$N$489,7,FALSE),0)</f>
        <v>0</v>
      </c>
      <c r="U708" s="6">
        <f>IFERROR(VLOOKUP($K708,Ago!$H$4:$N$489,7,FALSE),0)</f>
        <v>0</v>
      </c>
      <c r="V708" s="6">
        <f>IFERROR(VLOOKUP($K708,Set!$H$4:$N$489,7,FALSE),0)</f>
        <v>0</v>
      </c>
      <c r="W708" s="6">
        <f>IFERROR(VLOOKUP($K708,Oct!$H$4:$N$489,7,FALSE),0)</f>
        <v>0</v>
      </c>
      <c r="X708" s="6">
        <f>IFERROR(VLOOKUP($K708,Nov!$H$4:$N$489,7,FALSE),0)</f>
        <v>0</v>
      </c>
      <c r="Y708" s="6">
        <f>IFERROR(VLOOKUP($K708,Dic!$H$4:$N$489,7,FALSE),0)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IFERROR(VLOOKUP($K709,Ene!$H$4:$N$489,7,FALSE),0)</f>
        <v>0</v>
      </c>
      <c r="O709" s="6">
        <f>IFERROR(VLOOKUP($K709,Feb!$H$4:$N$489,7,FALSE),0)</f>
        <v>0</v>
      </c>
      <c r="P709" s="6">
        <f>IFERROR(VLOOKUP($K709,Mar!$H$4:$N$489,7,FALSE),0)</f>
        <v>0</v>
      </c>
      <c r="Q709" s="6">
        <f>IFERROR(VLOOKUP($K709,Abr!$H$4:$N$489,7,FALSE),0)</f>
        <v>0</v>
      </c>
      <c r="R709" s="6">
        <f>IFERROR(VLOOKUP($K709,May!$H$4:$N$489,7,FALSE),0)</f>
        <v>0</v>
      </c>
      <c r="S709" s="6">
        <f>IFERROR(VLOOKUP($K709,Jun!$H$4:$N$489,7,FALSE),0)</f>
        <v>0</v>
      </c>
      <c r="T709" s="6">
        <f>IFERROR(VLOOKUP($K709,Jul!$H$4:$N$489,7,FALSE),0)</f>
        <v>0</v>
      </c>
      <c r="U709" s="6">
        <f>IFERROR(VLOOKUP($K709,Ago!$H$4:$N$489,7,FALSE),0)</f>
        <v>0</v>
      </c>
      <c r="V709" s="6">
        <f>IFERROR(VLOOKUP($K709,Set!$H$4:$N$489,7,FALSE),0)</f>
        <v>0</v>
      </c>
      <c r="W709" s="6">
        <f>IFERROR(VLOOKUP($K709,Oct!$H$4:$N$489,7,FALSE),0)</f>
        <v>0</v>
      </c>
      <c r="X709" s="6">
        <f>IFERROR(VLOOKUP($K709,Nov!$H$4:$N$489,7,FALSE),0)</f>
        <v>0</v>
      </c>
      <c r="Y709" s="6">
        <f>IFERROR(VLOOKUP($K709,Dic!$H$4:$N$489,7,FALSE),0)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IFERROR(VLOOKUP($K710,Ene!$H$4:$N$489,7,FALSE),0)</f>
        <v>0</v>
      </c>
      <c r="O710" s="6">
        <f>IFERROR(VLOOKUP($K710,Feb!$H$4:$N$489,7,FALSE),0)</f>
        <v>0</v>
      </c>
      <c r="P710" s="6">
        <f>IFERROR(VLOOKUP($K710,Mar!$H$4:$N$489,7,FALSE),0)</f>
        <v>0</v>
      </c>
      <c r="Q710" s="6">
        <f>IFERROR(VLOOKUP($K710,Abr!$H$4:$N$489,7,FALSE),0)</f>
        <v>0</v>
      </c>
      <c r="R710" s="6">
        <f>IFERROR(VLOOKUP($K710,May!$H$4:$N$489,7,FALSE),0)</f>
        <v>0</v>
      </c>
      <c r="S710" s="6">
        <f>IFERROR(VLOOKUP($K710,Jun!$H$4:$N$489,7,FALSE),0)</f>
        <v>0</v>
      </c>
      <c r="T710" s="6">
        <f>IFERROR(VLOOKUP($K710,Jul!$H$4:$N$489,7,FALSE),0)</f>
        <v>0</v>
      </c>
      <c r="U710" s="6">
        <f>IFERROR(VLOOKUP($K710,Ago!$H$4:$N$489,7,FALSE),0)</f>
        <v>0</v>
      </c>
      <c r="V710" s="6">
        <f>IFERROR(VLOOKUP($K710,Set!$H$4:$N$489,7,FALSE),0)</f>
        <v>0</v>
      </c>
      <c r="W710" s="6">
        <f>IFERROR(VLOOKUP($K710,Oct!$H$4:$N$489,7,FALSE),0)</f>
        <v>0</v>
      </c>
      <c r="X710" s="6">
        <f>IFERROR(VLOOKUP($K710,Nov!$H$4:$N$489,7,FALSE),0)</f>
        <v>0</v>
      </c>
      <c r="Y710" s="6">
        <f>IFERROR(VLOOKUP($K710,Dic!$H$4:$N$489,7,FALSE),0)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IFERROR(VLOOKUP($K711,Ene!$H$4:$N$489,7,FALSE),0)</f>
        <v>0</v>
      </c>
      <c r="O711" s="6">
        <f>IFERROR(VLOOKUP($K711,Feb!$H$4:$N$489,7,FALSE),0)</f>
        <v>0</v>
      </c>
      <c r="P711" s="6">
        <f>IFERROR(VLOOKUP($K711,Mar!$H$4:$N$489,7,FALSE),0)</f>
        <v>0</v>
      </c>
      <c r="Q711" s="6">
        <f>IFERROR(VLOOKUP($K711,Abr!$H$4:$N$489,7,FALSE),0)</f>
        <v>0</v>
      </c>
      <c r="R711" s="6">
        <f>IFERROR(VLOOKUP($K711,May!$H$4:$N$489,7,FALSE),0)</f>
        <v>0</v>
      </c>
      <c r="S711" s="6">
        <f>IFERROR(VLOOKUP($K711,Jun!$H$4:$N$489,7,FALSE),0)</f>
        <v>0</v>
      </c>
      <c r="T711" s="6">
        <f>IFERROR(VLOOKUP($K711,Jul!$H$4:$N$489,7,FALSE),0)</f>
        <v>0</v>
      </c>
      <c r="U711" s="6">
        <f>IFERROR(VLOOKUP($K711,Ago!$H$4:$N$489,7,FALSE),0)</f>
        <v>0</v>
      </c>
      <c r="V711" s="6">
        <f>IFERROR(VLOOKUP($K711,Set!$H$4:$N$489,7,FALSE),0)</f>
        <v>0</v>
      </c>
      <c r="W711" s="6">
        <f>IFERROR(VLOOKUP($K711,Oct!$H$4:$N$489,7,FALSE),0)</f>
        <v>0</v>
      </c>
      <c r="X711" s="6">
        <f>IFERROR(VLOOKUP($K711,Nov!$H$4:$N$489,7,FALSE),0)</f>
        <v>0</v>
      </c>
      <c r="Y711" s="6">
        <f>IFERROR(VLOOKUP($K711,Dic!$H$4:$N$489,7,FALSE),0)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IFERROR(VLOOKUP($K712,Ene!$H$4:$N$489,7,FALSE),0)</f>
        <v>0</v>
      </c>
      <c r="O712" s="6">
        <f>IFERROR(VLOOKUP($K712,Feb!$H$4:$N$489,7,FALSE),0)</f>
        <v>0</v>
      </c>
      <c r="P712" s="6">
        <f>IFERROR(VLOOKUP($K712,Mar!$H$4:$N$489,7,FALSE),0)</f>
        <v>0</v>
      </c>
      <c r="Q712" s="6">
        <f>IFERROR(VLOOKUP($K712,Abr!$H$4:$N$489,7,FALSE),0)</f>
        <v>0</v>
      </c>
      <c r="R712" s="6">
        <f>IFERROR(VLOOKUP($K712,May!$H$4:$N$489,7,FALSE),0)</f>
        <v>0</v>
      </c>
      <c r="S712" s="6">
        <f>IFERROR(VLOOKUP($K712,Jun!$H$4:$N$489,7,FALSE),0)</f>
        <v>0</v>
      </c>
      <c r="T712" s="6">
        <f>IFERROR(VLOOKUP($K712,Jul!$H$4:$N$489,7,FALSE),0)</f>
        <v>0</v>
      </c>
      <c r="U712" s="6">
        <f>IFERROR(VLOOKUP($K712,Ago!$H$4:$N$489,7,FALSE),0)</f>
        <v>0</v>
      </c>
      <c r="V712" s="6">
        <f>IFERROR(VLOOKUP($K712,Set!$H$4:$N$489,7,FALSE),0)</f>
        <v>0</v>
      </c>
      <c r="W712" s="6">
        <f>IFERROR(VLOOKUP($K712,Oct!$H$4:$N$489,7,FALSE),0)</f>
        <v>0</v>
      </c>
      <c r="X712" s="6">
        <f>IFERROR(VLOOKUP($K712,Nov!$H$4:$N$489,7,FALSE),0)</f>
        <v>0</v>
      </c>
      <c r="Y712" s="6">
        <f>IFERROR(VLOOKUP($K712,Dic!$H$4:$N$489,7,FALSE),0)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IFERROR(VLOOKUP($K713,Ene!$H$4:$N$489,7,FALSE),0)</f>
        <v>0</v>
      </c>
      <c r="O713" s="6">
        <f>IFERROR(VLOOKUP($K713,Feb!$H$4:$N$489,7,FALSE),0)</f>
        <v>0</v>
      </c>
      <c r="P713" s="6">
        <f>IFERROR(VLOOKUP($K713,Mar!$H$4:$N$489,7,FALSE),0)</f>
        <v>0</v>
      </c>
      <c r="Q713" s="6">
        <f>IFERROR(VLOOKUP($K713,Abr!$H$4:$N$489,7,FALSE),0)</f>
        <v>0</v>
      </c>
      <c r="R713" s="6">
        <f>IFERROR(VLOOKUP($K713,May!$H$4:$N$489,7,FALSE),0)</f>
        <v>0</v>
      </c>
      <c r="S713" s="6">
        <f>IFERROR(VLOOKUP($K713,Jun!$H$4:$N$489,7,FALSE),0)</f>
        <v>0</v>
      </c>
      <c r="T713" s="6">
        <f>IFERROR(VLOOKUP($K713,Jul!$H$4:$N$489,7,FALSE),0)</f>
        <v>0</v>
      </c>
      <c r="U713" s="6">
        <f>IFERROR(VLOOKUP($K713,Ago!$H$4:$N$489,7,FALSE),0)</f>
        <v>0</v>
      </c>
      <c r="V713" s="6">
        <f>IFERROR(VLOOKUP($K713,Set!$H$4:$N$489,7,FALSE),0)</f>
        <v>0</v>
      </c>
      <c r="W713" s="6">
        <f>IFERROR(VLOOKUP($K713,Oct!$H$4:$N$489,7,FALSE),0)</f>
        <v>0</v>
      </c>
      <c r="X713" s="6">
        <f>IFERROR(VLOOKUP($K713,Nov!$H$4:$N$489,7,FALSE),0)</f>
        <v>0</v>
      </c>
      <c r="Y713" s="6">
        <f>IFERROR(VLOOKUP($K713,Dic!$H$4:$N$489,7,FALSE),0)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IFERROR(VLOOKUP($K714,Ene!$H$4:$N$489,7,FALSE),0)</f>
        <v>0</v>
      </c>
      <c r="O714" s="6">
        <f>IFERROR(VLOOKUP($K714,Feb!$H$4:$N$489,7,FALSE),0)</f>
        <v>0</v>
      </c>
      <c r="P714" s="6">
        <f>IFERROR(VLOOKUP($K714,Mar!$H$4:$N$489,7,FALSE),0)</f>
        <v>0</v>
      </c>
      <c r="Q714" s="6">
        <f>IFERROR(VLOOKUP($K714,Abr!$H$4:$N$489,7,FALSE),0)</f>
        <v>0</v>
      </c>
      <c r="R714" s="6">
        <f>IFERROR(VLOOKUP($K714,May!$H$4:$N$489,7,FALSE),0)</f>
        <v>0</v>
      </c>
      <c r="S714" s="6">
        <f>IFERROR(VLOOKUP($K714,Jun!$H$4:$N$489,7,FALSE),0)</f>
        <v>0</v>
      </c>
      <c r="T714" s="6">
        <f>IFERROR(VLOOKUP($K714,Jul!$H$4:$N$489,7,FALSE),0)</f>
        <v>0</v>
      </c>
      <c r="U714" s="6">
        <f>IFERROR(VLOOKUP($K714,Ago!$H$4:$N$489,7,FALSE),0)</f>
        <v>0</v>
      </c>
      <c r="V714" s="6">
        <f>IFERROR(VLOOKUP($K714,Set!$H$4:$N$489,7,FALSE),0)</f>
        <v>0</v>
      </c>
      <c r="W714" s="6">
        <f>IFERROR(VLOOKUP($K714,Oct!$H$4:$N$489,7,FALSE),0)</f>
        <v>0</v>
      </c>
      <c r="X714" s="6">
        <f>IFERROR(VLOOKUP($K714,Nov!$H$4:$N$489,7,FALSE),0)</f>
        <v>0</v>
      </c>
      <c r="Y714" s="6">
        <f>IFERROR(VLOOKUP($K714,Dic!$H$4:$N$489,7,FALSE),0)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IFERROR(VLOOKUP($K715,Ene!$H$4:$N$489,7,FALSE),0)</f>
        <v>0</v>
      </c>
      <c r="O715" s="6">
        <f>IFERROR(VLOOKUP($K715,Feb!$H$4:$N$489,7,FALSE),0)</f>
        <v>0</v>
      </c>
      <c r="P715" s="6">
        <f>IFERROR(VLOOKUP($K715,Mar!$H$4:$N$489,7,FALSE),0)</f>
        <v>0</v>
      </c>
      <c r="Q715" s="6">
        <f>IFERROR(VLOOKUP($K715,Abr!$H$4:$N$489,7,FALSE),0)</f>
        <v>0</v>
      </c>
      <c r="R715" s="6">
        <f>IFERROR(VLOOKUP($K715,May!$H$4:$N$489,7,FALSE),0)</f>
        <v>0</v>
      </c>
      <c r="S715" s="6">
        <f>IFERROR(VLOOKUP($K715,Jun!$H$4:$N$489,7,FALSE),0)</f>
        <v>0</v>
      </c>
      <c r="T715" s="6">
        <f>IFERROR(VLOOKUP($K715,Jul!$H$4:$N$489,7,FALSE),0)</f>
        <v>0</v>
      </c>
      <c r="U715" s="6">
        <f>IFERROR(VLOOKUP($K715,Ago!$H$4:$N$489,7,FALSE),0)</f>
        <v>0</v>
      </c>
      <c r="V715" s="6">
        <f>IFERROR(VLOOKUP($K715,Set!$H$4:$N$489,7,FALSE),0)</f>
        <v>0</v>
      </c>
      <c r="W715" s="6">
        <f>IFERROR(VLOOKUP($K715,Oct!$H$4:$N$489,7,FALSE),0)</f>
        <v>0</v>
      </c>
      <c r="X715" s="6">
        <f>IFERROR(VLOOKUP($K715,Nov!$H$4:$N$489,7,FALSE),0)</f>
        <v>0</v>
      </c>
      <c r="Y715" s="6">
        <f>IFERROR(VLOOKUP($K715,Dic!$H$4:$N$489,7,FALSE),0)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IFERROR(VLOOKUP($K716,Ene!$H$4:$N$489,7,FALSE),0)</f>
        <v>0</v>
      </c>
      <c r="O716" s="6">
        <f>IFERROR(VLOOKUP($K716,Feb!$H$4:$N$489,7,FALSE),0)</f>
        <v>0</v>
      </c>
      <c r="P716" s="6">
        <f>IFERROR(VLOOKUP($K716,Mar!$H$4:$N$489,7,FALSE),0)</f>
        <v>0</v>
      </c>
      <c r="Q716" s="6">
        <f>IFERROR(VLOOKUP($K716,Abr!$H$4:$N$489,7,FALSE),0)</f>
        <v>0</v>
      </c>
      <c r="R716" s="6">
        <f>IFERROR(VLOOKUP($K716,May!$H$4:$N$489,7,FALSE),0)</f>
        <v>0</v>
      </c>
      <c r="S716" s="6">
        <f>IFERROR(VLOOKUP($K716,Jun!$H$4:$N$489,7,FALSE),0)</f>
        <v>0</v>
      </c>
      <c r="T716" s="6">
        <f>IFERROR(VLOOKUP($K716,Jul!$H$4:$N$489,7,FALSE),0)</f>
        <v>0</v>
      </c>
      <c r="U716" s="6">
        <f>IFERROR(VLOOKUP($K716,Ago!$H$4:$N$489,7,FALSE),0)</f>
        <v>0</v>
      </c>
      <c r="V716" s="6">
        <f>IFERROR(VLOOKUP($K716,Set!$H$4:$N$489,7,FALSE),0)</f>
        <v>0</v>
      </c>
      <c r="W716" s="6">
        <f>IFERROR(VLOOKUP($K716,Oct!$H$4:$N$489,7,FALSE),0)</f>
        <v>0</v>
      </c>
      <c r="X716" s="6">
        <f>IFERROR(VLOOKUP($K716,Nov!$H$4:$N$489,7,FALSE),0)</f>
        <v>0</v>
      </c>
      <c r="Y716" s="6">
        <f>IFERROR(VLOOKUP($K716,Dic!$H$4:$N$489,7,FALSE),0)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IFERROR(VLOOKUP($K717,Ene!$H$4:$N$489,7,FALSE),0)</f>
        <v>0</v>
      </c>
      <c r="O717" s="6">
        <f>IFERROR(VLOOKUP($K717,Feb!$H$4:$N$489,7,FALSE),0)</f>
        <v>0</v>
      </c>
      <c r="P717" s="6">
        <f>IFERROR(VLOOKUP($K717,Mar!$H$4:$N$489,7,FALSE),0)</f>
        <v>0</v>
      </c>
      <c r="Q717" s="6">
        <f>IFERROR(VLOOKUP($K717,Abr!$H$4:$N$489,7,FALSE),0)</f>
        <v>0</v>
      </c>
      <c r="R717" s="6">
        <f>IFERROR(VLOOKUP($K717,May!$H$4:$N$489,7,FALSE),0)</f>
        <v>0</v>
      </c>
      <c r="S717" s="6">
        <f>IFERROR(VLOOKUP($K717,Jun!$H$4:$N$489,7,FALSE),0)</f>
        <v>0</v>
      </c>
      <c r="T717" s="6">
        <f>IFERROR(VLOOKUP($K717,Jul!$H$4:$N$489,7,FALSE),0)</f>
        <v>0</v>
      </c>
      <c r="U717" s="6">
        <f>IFERROR(VLOOKUP($K717,Ago!$H$4:$N$489,7,FALSE),0)</f>
        <v>0</v>
      </c>
      <c r="V717" s="6">
        <f>IFERROR(VLOOKUP($K717,Set!$H$4:$N$489,7,FALSE),0)</f>
        <v>0</v>
      </c>
      <c r="W717" s="6">
        <f>IFERROR(VLOOKUP($K717,Oct!$H$4:$N$489,7,FALSE),0)</f>
        <v>0</v>
      </c>
      <c r="X717" s="6">
        <f>IFERROR(VLOOKUP($K717,Nov!$H$4:$N$489,7,FALSE),0)</f>
        <v>0</v>
      </c>
      <c r="Y717" s="6">
        <f>IFERROR(VLOOKUP($K717,Dic!$H$4:$N$489,7,FALSE),0)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IFERROR(VLOOKUP($K718,Ene!$H$4:$N$489,7,FALSE),0)</f>
        <v>0</v>
      </c>
      <c r="O718" s="6">
        <f>IFERROR(VLOOKUP($K718,Feb!$H$4:$N$489,7,FALSE),0)</f>
        <v>0</v>
      </c>
      <c r="P718" s="6">
        <f>IFERROR(VLOOKUP($K718,Mar!$H$4:$N$489,7,FALSE),0)</f>
        <v>0</v>
      </c>
      <c r="Q718" s="6">
        <f>IFERROR(VLOOKUP($K718,Abr!$H$4:$N$489,7,FALSE),0)</f>
        <v>0</v>
      </c>
      <c r="R718" s="6">
        <f>IFERROR(VLOOKUP($K718,May!$H$4:$N$489,7,FALSE),0)</f>
        <v>0</v>
      </c>
      <c r="S718" s="6">
        <f>IFERROR(VLOOKUP($K718,Jun!$H$4:$N$489,7,FALSE),0)</f>
        <v>0</v>
      </c>
      <c r="T718" s="6">
        <f>IFERROR(VLOOKUP($K718,Jul!$H$4:$N$489,7,FALSE),0)</f>
        <v>0</v>
      </c>
      <c r="U718" s="6">
        <f>IFERROR(VLOOKUP($K718,Ago!$H$4:$N$489,7,FALSE),0)</f>
        <v>0</v>
      </c>
      <c r="V718" s="6">
        <f>IFERROR(VLOOKUP($K718,Set!$H$4:$N$489,7,FALSE),0)</f>
        <v>0</v>
      </c>
      <c r="W718" s="6">
        <f>IFERROR(VLOOKUP($K718,Oct!$H$4:$N$489,7,FALSE),0)</f>
        <v>0</v>
      </c>
      <c r="X718" s="6">
        <f>IFERROR(VLOOKUP($K718,Nov!$H$4:$N$489,7,FALSE),0)</f>
        <v>0</v>
      </c>
      <c r="Y718" s="6">
        <f>IFERROR(VLOOKUP($K718,Dic!$H$4:$N$489,7,FALSE),0)</f>
        <v>0</v>
      </c>
      <c r="Z718" s="6">
        <f t="shared" si="122"/>
        <v>0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0</v>
      </c>
      <c r="AE718" s="6">
        <f t="shared" si="127"/>
        <v>0</v>
      </c>
      <c r="AF718" s="6">
        <f t="shared" si="128"/>
        <v>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IFERROR(VLOOKUP($K719,Ene!$H$4:$N$489,7,FALSE),0)</f>
        <v>0</v>
      </c>
      <c r="O719" s="6">
        <f>IFERROR(VLOOKUP($K719,Feb!$H$4:$N$489,7,FALSE),0)</f>
        <v>0</v>
      </c>
      <c r="P719" s="6">
        <f>IFERROR(VLOOKUP($K719,Mar!$H$4:$N$489,7,FALSE),0)</f>
        <v>0</v>
      </c>
      <c r="Q719" s="6">
        <f>IFERROR(VLOOKUP($K719,Abr!$H$4:$N$489,7,FALSE),0)</f>
        <v>0</v>
      </c>
      <c r="R719" s="6">
        <f>IFERROR(VLOOKUP($K719,May!$H$4:$N$489,7,FALSE),0)</f>
        <v>0</v>
      </c>
      <c r="S719" s="6">
        <f>IFERROR(VLOOKUP($K719,Jun!$H$4:$N$489,7,FALSE),0)</f>
        <v>0</v>
      </c>
      <c r="T719" s="6">
        <f>IFERROR(VLOOKUP($K719,Jul!$H$4:$N$489,7,FALSE),0)</f>
        <v>0</v>
      </c>
      <c r="U719" s="6">
        <f>IFERROR(VLOOKUP($K719,Ago!$H$4:$N$489,7,FALSE),0)</f>
        <v>0</v>
      </c>
      <c r="V719" s="6">
        <f>IFERROR(VLOOKUP($K719,Set!$H$4:$N$489,7,FALSE),0)</f>
        <v>0</v>
      </c>
      <c r="W719" s="6">
        <f>IFERROR(VLOOKUP($K719,Oct!$H$4:$N$489,7,FALSE),0)</f>
        <v>0</v>
      </c>
      <c r="X719" s="6">
        <f>IFERROR(VLOOKUP($K719,Nov!$H$4:$N$489,7,FALSE),0)</f>
        <v>0</v>
      </c>
      <c r="Y719" s="6">
        <f>IFERROR(VLOOKUP($K719,Dic!$H$4:$N$489,7,FALSE),0)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IFERROR(VLOOKUP($K720,Ene!$H$4:$N$489,7,FALSE),0)</f>
        <v>0</v>
      </c>
      <c r="O720" s="6">
        <f>IFERROR(VLOOKUP($K720,Feb!$H$4:$N$489,7,FALSE),0)</f>
        <v>0</v>
      </c>
      <c r="P720" s="6">
        <f>IFERROR(VLOOKUP($K720,Mar!$H$4:$N$489,7,FALSE),0)</f>
        <v>0</v>
      </c>
      <c r="Q720" s="6">
        <f>IFERROR(VLOOKUP($K720,Abr!$H$4:$N$489,7,FALSE),0)</f>
        <v>0</v>
      </c>
      <c r="R720" s="6">
        <f>IFERROR(VLOOKUP($K720,May!$H$4:$N$489,7,FALSE),0)</f>
        <v>0</v>
      </c>
      <c r="S720" s="6">
        <f>IFERROR(VLOOKUP($K720,Jun!$H$4:$N$489,7,FALSE),0)</f>
        <v>0</v>
      </c>
      <c r="T720" s="6">
        <f>IFERROR(VLOOKUP($K720,Jul!$H$4:$N$489,7,FALSE),0)</f>
        <v>0</v>
      </c>
      <c r="U720" s="6">
        <f>IFERROR(VLOOKUP($K720,Ago!$H$4:$N$489,7,FALSE),0)</f>
        <v>0</v>
      </c>
      <c r="V720" s="6">
        <f>IFERROR(VLOOKUP($K720,Set!$H$4:$N$489,7,FALSE),0)</f>
        <v>0</v>
      </c>
      <c r="W720" s="6">
        <f>IFERROR(VLOOKUP($K720,Oct!$H$4:$N$489,7,FALSE),0)</f>
        <v>0</v>
      </c>
      <c r="X720" s="6">
        <f>IFERROR(VLOOKUP($K720,Nov!$H$4:$N$489,7,FALSE),0)</f>
        <v>0</v>
      </c>
      <c r="Y720" s="6">
        <f>IFERROR(VLOOKUP($K720,Dic!$H$4:$N$489,7,FALSE),0)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IFERROR(VLOOKUP($K721,Ene!$H$4:$N$489,7,FALSE),0)</f>
        <v>0</v>
      </c>
      <c r="O721" s="6">
        <f>IFERROR(VLOOKUP($K721,Feb!$H$4:$N$489,7,FALSE),0)</f>
        <v>0</v>
      </c>
      <c r="P721" s="6">
        <f>IFERROR(VLOOKUP($K721,Mar!$H$4:$N$489,7,FALSE),0)</f>
        <v>0</v>
      </c>
      <c r="Q721" s="6">
        <f>IFERROR(VLOOKUP($K721,Abr!$H$4:$N$489,7,FALSE),0)</f>
        <v>0</v>
      </c>
      <c r="R721" s="6">
        <f>IFERROR(VLOOKUP($K721,May!$H$4:$N$489,7,FALSE),0)</f>
        <v>0</v>
      </c>
      <c r="S721" s="6">
        <f>IFERROR(VLOOKUP($K721,Jun!$H$4:$N$489,7,FALSE),0)</f>
        <v>0</v>
      </c>
      <c r="T721" s="6">
        <f>IFERROR(VLOOKUP($K721,Jul!$H$4:$N$489,7,FALSE),0)</f>
        <v>0</v>
      </c>
      <c r="U721" s="6">
        <f>IFERROR(VLOOKUP($K721,Ago!$H$4:$N$489,7,FALSE),0)</f>
        <v>0</v>
      </c>
      <c r="V721" s="6">
        <f>IFERROR(VLOOKUP($K721,Set!$H$4:$N$489,7,FALSE),0)</f>
        <v>0</v>
      </c>
      <c r="W721" s="6">
        <f>IFERROR(VLOOKUP($K721,Oct!$H$4:$N$489,7,FALSE),0)</f>
        <v>0</v>
      </c>
      <c r="X721" s="6">
        <f>IFERROR(VLOOKUP($K721,Nov!$H$4:$N$489,7,FALSE),0)</f>
        <v>0</v>
      </c>
      <c r="Y721" s="6">
        <f>IFERROR(VLOOKUP($K721,Dic!$H$4:$N$489,7,FALSE),0)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IFERROR(VLOOKUP($K722,Ene!$H$4:$N$489,7,FALSE),0)</f>
        <v>0</v>
      </c>
      <c r="O722" s="6">
        <f>IFERROR(VLOOKUP($K722,Feb!$H$4:$N$489,7,FALSE),0)</f>
        <v>0</v>
      </c>
      <c r="P722" s="6">
        <f>IFERROR(VLOOKUP($K722,Mar!$H$4:$N$489,7,FALSE),0)</f>
        <v>0</v>
      </c>
      <c r="Q722" s="6">
        <f>IFERROR(VLOOKUP($K722,Abr!$H$4:$N$489,7,FALSE),0)</f>
        <v>0</v>
      </c>
      <c r="R722" s="6">
        <f>IFERROR(VLOOKUP($K722,May!$H$4:$N$489,7,FALSE),0)</f>
        <v>0</v>
      </c>
      <c r="S722" s="6">
        <f>IFERROR(VLOOKUP($K722,Jun!$H$4:$N$489,7,FALSE),0)</f>
        <v>0</v>
      </c>
      <c r="T722" s="6">
        <f>IFERROR(VLOOKUP($K722,Jul!$H$4:$N$489,7,FALSE),0)</f>
        <v>0</v>
      </c>
      <c r="U722" s="6">
        <f>IFERROR(VLOOKUP($K722,Ago!$H$4:$N$489,7,FALSE),0)</f>
        <v>0</v>
      </c>
      <c r="V722" s="6">
        <f>IFERROR(VLOOKUP($K722,Set!$H$4:$N$489,7,FALSE),0)</f>
        <v>0</v>
      </c>
      <c r="W722" s="6">
        <f>IFERROR(VLOOKUP($K722,Oct!$H$4:$N$489,7,FALSE),0)</f>
        <v>0</v>
      </c>
      <c r="X722" s="6">
        <f>IFERROR(VLOOKUP($K722,Nov!$H$4:$N$489,7,FALSE),0)</f>
        <v>0</v>
      </c>
      <c r="Y722" s="6">
        <f>IFERROR(VLOOKUP($K722,Dic!$H$4:$N$489,7,FALSE),0)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IFERROR(VLOOKUP($K723,Ene!$H$4:$N$489,7,FALSE),0)</f>
        <v>0</v>
      </c>
      <c r="O723" s="6">
        <f>IFERROR(VLOOKUP($K723,Feb!$H$4:$N$489,7,FALSE),0)</f>
        <v>0</v>
      </c>
      <c r="P723" s="6">
        <f>IFERROR(VLOOKUP($K723,Mar!$H$4:$N$489,7,FALSE),0)</f>
        <v>0</v>
      </c>
      <c r="Q723" s="6">
        <f>IFERROR(VLOOKUP($K723,Abr!$H$4:$N$489,7,FALSE),0)</f>
        <v>0</v>
      </c>
      <c r="R723" s="6">
        <f>IFERROR(VLOOKUP($K723,May!$H$4:$N$489,7,FALSE),0)</f>
        <v>0</v>
      </c>
      <c r="S723" s="6">
        <f>IFERROR(VLOOKUP($K723,Jun!$H$4:$N$489,7,FALSE),0)</f>
        <v>0</v>
      </c>
      <c r="T723" s="6">
        <f>IFERROR(VLOOKUP($K723,Jul!$H$4:$N$489,7,FALSE),0)</f>
        <v>0</v>
      </c>
      <c r="U723" s="6">
        <f>IFERROR(VLOOKUP($K723,Ago!$H$4:$N$489,7,FALSE),0)</f>
        <v>0</v>
      </c>
      <c r="V723" s="6">
        <f>IFERROR(VLOOKUP($K723,Set!$H$4:$N$489,7,FALSE),0)</f>
        <v>0</v>
      </c>
      <c r="W723" s="6">
        <f>IFERROR(VLOOKUP($K723,Oct!$H$4:$N$489,7,FALSE),0)</f>
        <v>0</v>
      </c>
      <c r="X723" s="6">
        <f>IFERROR(VLOOKUP($K723,Nov!$H$4:$N$489,7,FALSE),0)</f>
        <v>0</v>
      </c>
      <c r="Y723" s="6">
        <f>IFERROR(VLOOKUP($K723,Dic!$H$4:$N$489,7,FALSE),0)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IFERROR(VLOOKUP($K724,Ene!$H$4:$N$489,7,FALSE),0)</f>
        <v>0</v>
      </c>
      <c r="O724" s="6">
        <f>IFERROR(VLOOKUP($K724,Feb!$H$4:$N$489,7,FALSE),0)</f>
        <v>0</v>
      </c>
      <c r="P724" s="6">
        <f>IFERROR(VLOOKUP($K724,Mar!$H$4:$N$489,7,FALSE),0)</f>
        <v>0</v>
      </c>
      <c r="Q724" s="6">
        <f>IFERROR(VLOOKUP($K724,Abr!$H$4:$N$489,7,FALSE),0)</f>
        <v>0</v>
      </c>
      <c r="R724" s="6">
        <f>IFERROR(VLOOKUP($K724,May!$H$4:$N$489,7,FALSE),0)</f>
        <v>0</v>
      </c>
      <c r="S724" s="6">
        <f>IFERROR(VLOOKUP($K724,Jun!$H$4:$N$489,7,FALSE),0)</f>
        <v>0</v>
      </c>
      <c r="T724" s="6">
        <f>IFERROR(VLOOKUP($K724,Jul!$H$4:$N$489,7,FALSE),0)</f>
        <v>0</v>
      </c>
      <c r="U724" s="6">
        <f>IFERROR(VLOOKUP($K724,Ago!$H$4:$N$489,7,FALSE),0)</f>
        <v>0</v>
      </c>
      <c r="V724" s="6">
        <f>IFERROR(VLOOKUP($K724,Set!$H$4:$N$489,7,FALSE),0)</f>
        <v>0</v>
      </c>
      <c r="W724" s="6">
        <f>IFERROR(VLOOKUP($K724,Oct!$H$4:$N$489,7,FALSE),0)</f>
        <v>0</v>
      </c>
      <c r="X724" s="6">
        <f>IFERROR(VLOOKUP($K724,Nov!$H$4:$N$489,7,FALSE),0)</f>
        <v>0</v>
      </c>
      <c r="Y724" s="6">
        <f>IFERROR(VLOOKUP($K724,Dic!$H$4:$N$489,7,FALSE),0)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IFERROR(VLOOKUP($K725,Ene!$H$4:$N$489,7,FALSE),0)</f>
        <v>0</v>
      </c>
      <c r="O725" s="6">
        <f>IFERROR(VLOOKUP($K725,Feb!$H$4:$N$489,7,FALSE),0)</f>
        <v>0</v>
      </c>
      <c r="P725" s="6">
        <f>IFERROR(VLOOKUP($K725,Mar!$H$4:$N$489,7,FALSE),0)</f>
        <v>0</v>
      </c>
      <c r="Q725" s="6">
        <f>IFERROR(VLOOKUP($K725,Abr!$H$4:$N$489,7,FALSE),0)</f>
        <v>0</v>
      </c>
      <c r="R725" s="6">
        <f>IFERROR(VLOOKUP($K725,May!$H$4:$N$489,7,FALSE),0)</f>
        <v>0</v>
      </c>
      <c r="S725" s="6">
        <f>IFERROR(VLOOKUP($K725,Jun!$H$4:$N$489,7,FALSE),0)</f>
        <v>0</v>
      </c>
      <c r="T725" s="6">
        <f>IFERROR(VLOOKUP($K725,Jul!$H$4:$N$489,7,FALSE),0)</f>
        <v>0</v>
      </c>
      <c r="U725" s="6">
        <f>IFERROR(VLOOKUP($K725,Ago!$H$4:$N$489,7,FALSE),0)</f>
        <v>0</v>
      </c>
      <c r="V725" s="6">
        <f>IFERROR(VLOOKUP($K725,Set!$H$4:$N$489,7,FALSE),0)</f>
        <v>0</v>
      </c>
      <c r="W725" s="6">
        <f>IFERROR(VLOOKUP($K725,Oct!$H$4:$N$489,7,FALSE),0)</f>
        <v>0</v>
      </c>
      <c r="X725" s="6">
        <f>IFERROR(VLOOKUP($K725,Nov!$H$4:$N$489,7,FALSE),0)</f>
        <v>0</v>
      </c>
      <c r="Y725" s="6">
        <f>IFERROR(VLOOKUP($K725,Dic!$H$4:$N$489,7,FALSE),0)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IFERROR(VLOOKUP($K726,Ene!$H$4:$N$489,7,FALSE),0)</f>
        <v>0</v>
      </c>
      <c r="O726" s="6">
        <f>IFERROR(VLOOKUP($K726,Feb!$H$4:$N$489,7,FALSE),0)</f>
        <v>0</v>
      </c>
      <c r="P726" s="6">
        <f>IFERROR(VLOOKUP($K726,Mar!$H$4:$N$489,7,FALSE),0)</f>
        <v>0</v>
      </c>
      <c r="Q726" s="6">
        <f>IFERROR(VLOOKUP($K726,Abr!$H$4:$N$489,7,FALSE),0)</f>
        <v>0</v>
      </c>
      <c r="R726" s="6">
        <f>IFERROR(VLOOKUP($K726,May!$H$4:$N$489,7,FALSE),0)</f>
        <v>0</v>
      </c>
      <c r="S726" s="6">
        <f>IFERROR(VLOOKUP($K726,Jun!$H$4:$N$489,7,FALSE),0)</f>
        <v>0</v>
      </c>
      <c r="T726" s="6">
        <f>IFERROR(VLOOKUP($K726,Jul!$H$4:$N$489,7,FALSE),0)</f>
        <v>0</v>
      </c>
      <c r="U726" s="6">
        <f>IFERROR(VLOOKUP($K726,Ago!$H$4:$N$489,7,FALSE),0)</f>
        <v>0</v>
      </c>
      <c r="V726" s="6">
        <f>IFERROR(VLOOKUP($K726,Set!$H$4:$N$489,7,FALSE),0)</f>
        <v>0</v>
      </c>
      <c r="W726" s="6">
        <f>IFERROR(VLOOKUP($K726,Oct!$H$4:$N$489,7,FALSE),0)</f>
        <v>0</v>
      </c>
      <c r="X726" s="6">
        <f>IFERROR(VLOOKUP($K726,Nov!$H$4:$N$489,7,FALSE),0)</f>
        <v>0</v>
      </c>
      <c r="Y726" s="6">
        <f>IFERROR(VLOOKUP($K726,Dic!$H$4:$N$489,7,FALSE),0)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IFERROR(VLOOKUP($K727,Ene!$H$4:$N$489,7,FALSE),0)</f>
        <v>0</v>
      </c>
      <c r="O727" s="6">
        <f>IFERROR(VLOOKUP($K727,Feb!$H$4:$N$489,7,FALSE),0)</f>
        <v>0</v>
      </c>
      <c r="P727" s="6">
        <f>IFERROR(VLOOKUP($K727,Mar!$H$4:$N$489,7,FALSE),0)</f>
        <v>0</v>
      </c>
      <c r="Q727" s="6">
        <f>IFERROR(VLOOKUP($K727,Abr!$H$4:$N$489,7,FALSE),0)</f>
        <v>0</v>
      </c>
      <c r="R727" s="6">
        <f>IFERROR(VLOOKUP($K727,May!$H$4:$N$489,7,FALSE),0)</f>
        <v>0</v>
      </c>
      <c r="S727" s="6">
        <f>IFERROR(VLOOKUP($K727,Jun!$H$4:$N$489,7,FALSE),0)</f>
        <v>0</v>
      </c>
      <c r="T727" s="6">
        <f>IFERROR(VLOOKUP($K727,Jul!$H$4:$N$489,7,FALSE),0)</f>
        <v>0</v>
      </c>
      <c r="U727" s="6">
        <f>IFERROR(VLOOKUP($K727,Ago!$H$4:$N$489,7,FALSE),0)</f>
        <v>0</v>
      </c>
      <c r="V727" s="6">
        <f>IFERROR(VLOOKUP($K727,Set!$H$4:$N$489,7,FALSE),0)</f>
        <v>0</v>
      </c>
      <c r="W727" s="6">
        <f>IFERROR(VLOOKUP($K727,Oct!$H$4:$N$489,7,FALSE),0)</f>
        <v>0</v>
      </c>
      <c r="X727" s="6">
        <f>IFERROR(VLOOKUP($K727,Nov!$H$4:$N$489,7,FALSE),0)</f>
        <v>0</v>
      </c>
      <c r="Y727" s="6">
        <f>IFERROR(VLOOKUP($K727,Dic!$H$4:$N$489,7,FALSE),0)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IFERROR(VLOOKUP($K728,Ene!$H$4:$N$489,7,FALSE),0)</f>
        <v>0</v>
      </c>
      <c r="O728" s="6">
        <f>IFERROR(VLOOKUP($K728,Feb!$H$4:$N$489,7,FALSE),0)</f>
        <v>0</v>
      </c>
      <c r="P728" s="6">
        <f>IFERROR(VLOOKUP($K728,Mar!$H$4:$N$489,7,FALSE),0)</f>
        <v>0</v>
      </c>
      <c r="Q728" s="6">
        <f>IFERROR(VLOOKUP($K728,Abr!$H$4:$N$489,7,FALSE),0)</f>
        <v>0</v>
      </c>
      <c r="R728" s="6">
        <f>IFERROR(VLOOKUP($K728,May!$H$4:$N$489,7,FALSE),0)</f>
        <v>0</v>
      </c>
      <c r="S728" s="6">
        <f>IFERROR(VLOOKUP($K728,Jun!$H$4:$N$489,7,FALSE),0)</f>
        <v>0</v>
      </c>
      <c r="T728" s="6">
        <f>IFERROR(VLOOKUP($K728,Jul!$H$4:$N$489,7,FALSE),0)</f>
        <v>0</v>
      </c>
      <c r="U728" s="6">
        <f>IFERROR(VLOOKUP($K728,Ago!$H$4:$N$489,7,FALSE),0)</f>
        <v>0</v>
      </c>
      <c r="V728" s="6">
        <f>IFERROR(VLOOKUP($K728,Set!$H$4:$N$489,7,FALSE),0)</f>
        <v>0</v>
      </c>
      <c r="W728" s="6">
        <f>IFERROR(VLOOKUP($K728,Oct!$H$4:$N$489,7,FALSE),0)</f>
        <v>0</v>
      </c>
      <c r="X728" s="6">
        <f>IFERROR(VLOOKUP($K728,Nov!$H$4:$N$489,7,FALSE),0)</f>
        <v>0</v>
      </c>
      <c r="Y728" s="6">
        <f>IFERROR(VLOOKUP($K728,Dic!$H$4:$N$489,7,FALSE),0)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IFERROR(VLOOKUP($K729,Ene!$H$4:$N$489,7,FALSE),0)</f>
        <v>0</v>
      </c>
      <c r="O729" s="6">
        <f>IFERROR(VLOOKUP($K729,Feb!$H$4:$N$489,7,FALSE),0)</f>
        <v>0</v>
      </c>
      <c r="P729" s="6">
        <f>IFERROR(VLOOKUP($K729,Mar!$H$4:$N$489,7,FALSE),0)</f>
        <v>0</v>
      </c>
      <c r="Q729" s="6">
        <f>IFERROR(VLOOKUP($K729,Abr!$H$4:$N$489,7,FALSE),0)</f>
        <v>0</v>
      </c>
      <c r="R729" s="6">
        <f>IFERROR(VLOOKUP($K729,May!$H$4:$N$489,7,FALSE),0)</f>
        <v>0</v>
      </c>
      <c r="S729" s="6">
        <f>IFERROR(VLOOKUP($K729,Jun!$H$4:$N$489,7,FALSE),0)</f>
        <v>0</v>
      </c>
      <c r="T729" s="6">
        <f>IFERROR(VLOOKUP($K729,Jul!$H$4:$N$489,7,FALSE),0)</f>
        <v>0</v>
      </c>
      <c r="U729" s="6">
        <f>IFERROR(VLOOKUP($K729,Ago!$H$4:$N$489,7,FALSE),0)</f>
        <v>0</v>
      </c>
      <c r="V729" s="6">
        <f>IFERROR(VLOOKUP($K729,Set!$H$4:$N$489,7,FALSE),0)</f>
        <v>0</v>
      </c>
      <c r="W729" s="6">
        <f>IFERROR(VLOOKUP($K729,Oct!$H$4:$N$489,7,FALSE),0)</f>
        <v>0</v>
      </c>
      <c r="X729" s="6">
        <f>IFERROR(VLOOKUP($K729,Nov!$H$4:$N$489,7,FALSE),0)</f>
        <v>0</v>
      </c>
      <c r="Y729" s="6">
        <f>IFERROR(VLOOKUP($K729,Dic!$H$4:$N$489,7,FALSE),0)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IFERROR(VLOOKUP($K730,Ene!$H$4:$N$489,7,FALSE),0)</f>
        <v>0</v>
      </c>
      <c r="O730" s="6">
        <f>IFERROR(VLOOKUP($K730,Feb!$H$4:$N$489,7,FALSE),0)</f>
        <v>0</v>
      </c>
      <c r="P730" s="6">
        <f>IFERROR(VLOOKUP($K730,Mar!$H$4:$N$489,7,FALSE),0)</f>
        <v>0</v>
      </c>
      <c r="Q730" s="6">
        <f>IFERROR(VLOOKUP($K730,Abr!$H$4:$N$489,7,FALSE),0)</f>
        <v>1</v>
      </c>
      <c r="R730" s="6">
        <f>IFERROR(VLOOKUP($K730,May!$H$4:$N$489,7,FALSE),0)</f>
        <v>0</v>
      </c>
      <c r="S730" s="6">
        <f>IFERROR(VLOOKUP($K730,Jun!$H$4:$N$489,7,FALSE),0)</f>
        <v>1</v>
      </c>
      <c r="T730" s="6">
        <f>IFERROR(VLOOKUP($K730,Jul!$H$4:$N$489,7,FALSE),0)</f>
        <v>0</v>
      </c>
      <c r="U730" s="6">
        <f>IFERROR(VLOOKUP($K730,Ago!$H$4:$N$489,7,FALSE),0)</f>
        <v>0</v>
      </c>
      <c r="V730" s="6">
        <f>IFERROR(VLOOKUP($K730,Set!$H$4:$N$489,7,FALSE),0)</f>
        <v>0</v>
      </c>
      <c r="W730" s="6">
        <f>IFERROR(VLOOKUP($K730,Oct!$H$4:$N$489,7,FALSE),0)</f>
        <v>0</v>
      </c>
      <c r="X730" s="6">
        <f>IFERROR(VLOOKUP($K730,Nov!$H$4:$N$489,7,FALSE),0)</f>
        <v>0</v>
      </c>
      <c r="Y730" s="6">
        <f>IFERROR(VLOOKUP($K730,Dic!$H$4:$N$489,7,FALSE),0)</f>
        <v>0</v>
      </c>
      <c r="Z730" s="6">
        <f t="shared" si="122"/>
        <v>0</v>
      </c>
      <c r="AA730" s="6">
        <f t="shared" si="123"/>
        <v>2</v>
      </c>
      <c r="AB730" s="6">
        <f t="shared" si="124"/>
        <v>0</v>
      </c>
      <c r="AC730" s="6">
        <f t="shared" si="125"/>
        <v>0</v>
      </c>
      <c r="AD730" s="6">
        <f t="shared" si="126"/>
        <v>2</v>
      </c>
      <c r="AE730" s="6">
        <f t="shared" si="127"/>
        <v>0</v>
      </c>
      <c r="AF730" s="6">
        <f t="shared" si="128"/>
        <v>2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IFERROR(VLOOKUP($K731,Ene!$H$4:$N$489,7,FALSE),0)</f>
        <v>0</v>
      </c>
      <c r="O731" s="6">
        <f>IFERROR(VLOOKUP($K731,Feb!$H$4:$N$489,7,FALSE),0)</f>
        <v>0</v>
      </c>
      <c r="P731" s="6">
        <f>IFERROR(VLOOKUP($K731,Mar!$H$4:$N$489,7,FALSE),0)</f>
        <v>0</v>
      </c>
      <c r="Q731" s="6">
        <f>IFERROR(VLOOKUP($K731,Abr!$H$4:$N$489,7,FALSE),0)</f>
        <v>0</v>
      </c>
      <c r="R731" s="6">
        <f>IFERROR(VLOOKUP($K731,May!$H$4:$N$489,7,FALSE),0)</f>
        <v>0</v>
      </c>
      <c r="S731" s="6">
        <f>IFERROR(VLOOKUP($K731,Jun!$H$4:$N$489,7,FALSE),0)</f>
        <v>0</v>
      </c>
      <c r="T731" s="6">
        <f>IFERROR(VLOOKUP($K731,Jul!$H$4:$N$489,7,FALSE),0)</f>
        <v>0</v>
      </c>
      <c r="U731" s="6">
        <f>IFERROR(VLOOKUP($K731,Ago!$H$4:$N$489,7,FALSE),0)</f>
        <v>0</v>
      </c>
      <c r="V731" s="6">
        <f>IFERROR(VLOOKUP($K731,Set!$H$4:$N$489,7,FALSE),0)</f>
        <v>0</v>
      </c>
      <c r="W731" s="6">
        <f>IFERROR(VLOOKUP($K731,Oct!$H$4:$N$489,7,FALSE),0)</f>
        <v>0</v>
      </c>
      <c r="X731" s="6">
        <f>IFERROR(VLOOKUP($K731,Nov!$H$4:$N$489,7,FALSE),0)</f>
        <v>0</v>
      </c>
      <c r="Y731" s="6">
        <f>IFERROR(VLOOKUP($K731,Dic!$H$4:$N$489,7,FALSE),0)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IFERROR(VLOOKUP($K732,Ene!$H$4:$N$489,7,FALSE),0)</f>
        <v>0</v>
      </c>
      <c r="O732" s="6">
        <f>IFERROR(VLOOKUP($K732,Feb!$H$4:$N$489,7,FALSE),0)</f>
        <v>0</v>
      </c>
      <c r="P732" s="6">
        <f>IFERROR(VLOOKUP($K732,Mar!$H$4:$N$489,7,FALSE),0)</f>
        <v>0</v>
      </c>
      <c r="Q732" s="6">
        <f>IFERROR(VLOOKUP($K732,Abr!$H$4:$N$489,7,FALSE),0)</f>
        <v>0</v>
      </c>
      <c r="R732" s="6">
        <f>IFERROR(VLOOKUP($K732,May!$H$4:$N$489,7,FALSE),0)</f>
        <v>0</v>
      </c>
      <c r="S732" s="6">
        <f>IFERROR(VLOOKUP($K732,Jun!$H$4:$N$489,7,FALSE),0)</f>
        <v>0</v>
      </c>
      <c r="T732" s="6">
        <f>IFERROR(VLOOKUP($K732,Jul!$H$4:$N$489,7,FALSE),0)</f>
        <v>0</v>
      </c>
      <c r="U732" s="6">
        <f>IFERROR(VLOOKUP($K732,Ago!$H$4:$N$489,7,FALSE),0)</f>
        <v>0</v>
      </c>
      <c r="V732" s="6">
        <f>IFERROR(VLOOKUP($K732,Set!$H$4:$N$489,7,FALSE),0)</f>
        <v>0</v>
      </c>
      <c r="W732" s="6">
        <f>IFERROR(VLOOKUP($K732,Oct!$H$4:$N$489,7,FALSE),0)</f>
        <v>0</v>
      </c>
      <c r="X732" s="6">
        <f>IFERROR(VLOOKUP($K732,Nov!$H$4:$N$489,7,FALSE),0)</f>
        <v>0</v>
      </c>
      <c r="Y732" s="6">
        <f>IFERROR(VLOOKUP($K732,Dic!$H$4:$N$489,7,FALSE),0)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IFERROR(VLOOKUP($K733,Ene!$H$4:$N$489,7,FALSE),0)</f>
        <v>0</v>
      </c>
      <c r="O733" s="6">
        <f>IFERROR(VLOOKUP($K733,Feb!$H$4:$N$489,7,FALSE),0)</f>
        <v>0</v>
      </c>
      <c r="P733" s="6">
        <f>IFERROR(VLOOKUP($K733,Mar!$H$4:$N$489,7,FALSE),0)</f>
        <v>0</v>
      </c>
      <c r="Q733" s="6">
        <f>IFERROR(VLOOKUP($K733,Abr!$H$4:$N$489,7,FALSE),0)</f>
        <v>0</v>
      </c>
      <c r="R733" s="6">
        <f>IFERROR(VLOOKUP($K733,May!$H$4:$N$489,7,FALSE),0)</f>
        <v>0</v>
      </c>
      <c r="S733" s="6">
        <f>IFERROR(VLOOKUP($K733,Jun!$H$4:$N$489,7,FALSE),0)</f>
        <v>0</v>
      </c>
      <c r="T733" s="6">
        <f>IFERROR(VLOOKUP($K733,Jul!$H$4:$N$489,7,FALSE),0)</f>
        <v>0</v>
      </c>
      <c r="U733" s="6">
        <f>IFERROR(VLOOKUP($K733,Ago!$H$4:$N$489,7,FALSE),0)</f>
        <v>0</v>
      </c>
      <c r="V733" s="6">
        <f>IFERROR(VLOOKUP($K733,Set!$H$4:$N$489,7,FALSE),0)</f>
        <v>0</v>
      </c>
      <c r="W733" s="6">
        <f>IFERROR(VLOOKUP($K733,Oct!$H$4:$N$489,7,FALSE),0)</f>
        <v>0</v>
      </c>
      <c r="X733" s="6">
        <f>IFERROR(VLOOKUP($K733,Nov!$H$4:$N$489,7,FALSE),0)</f>
        <v>0</v>
      </c>
      <c r="Y733" s="6">
        <f>IFERROR(VLOOKUP($K733,Dic!$H$4:$N$489,7,FALSE),0)</f>
        <v>0</v>
      </c>
      <c r="Z733" s="6">
        <f t="shared" si="122"/>
        <v>0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0</v>
      </c>
      <c r="AE733" s="6">
        <f t="shared" si="127"/>
        <v>0</v>
      </c>
      <c r="AF733" s="6">
        <f t="shared" si="128"/>
        <v>0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IFERROR(VLOOKUP($K734,Ene!$H$4:$N$489,7,FALSE),0)</f>
        <v>0</v>
      </c>
      <c r="O734" s="6">
        <f>IFERROR(VLOOKUP($K734,Feb!$H$4:$N$489,7,FALSE),0)</f>
        <v>0</v>
      </c>
      <c r="P734" s="6">
        <f>IFERROR(VLOOKUP($K734,Mar!$H$4:$N$489,7,FALSE),0)</f>
        <v>0</v>
      </c>
      <c r="Q734" s="6">
        <f>IFERROR(VLOOKUP($K734,Abr!$H$4:$N$489,7,FALSE),0)</f>
        <v>0</v>
      </c>
      <c r="R734" s="6">
        <f>IFERROR(VLOOKUP($K734,May!$H$4:$N$489,7,FALSE),0)</f>
        <v>0</v>
      </c>
      <c r="S734" s="6">
        <f>IFERROR(VLOOKUP($K734,Jun!$H$4:$N$489,7,FALSE),0)</f>
        <v>0</v>
      </c>
      <c r="T734" s="6">
        <f>IFERROR(VLOOKUP($K734,Jul!$H$4:$N$489,7,FALSE),0)</f>
        <v>0</v>
      </c>
      <c r="U734" s="6">
        <f>IFERROR(VLOOKUP($K734,Ago!$H$4:$N$489,7,FALSE),0)</f>
        <v>0</v>
      </c>
      <c r="V734" s="6">
        <f>IFERROR(VLOOKUP($K734,Set!$H$4:$N$489,7,FALSE),0)</f>
        <v>0</v>
      </c>
      <c r="W734" s="6">
        <f>IFERROR(VLOOKUP($K734,Oct!$H$4:$N$489,7,FALSE),0)</f>
        <v>0</v>
      </c>
      <c r="X734" s="6">
        <f>IFERROR(VLOOKUP($K734,Nov!$H$4:$N$489,7,FALSE),0)</f>
        <v>0</v>
      </c>
      <c r="Y734" s="6">
        <f>IFERROR(VLOOKUP($K734,Dic!$H$4:$N$489,7,FALSE),0)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IFERROR(VLOOKUP($K735,Ene!$H$4:$N$489,7,FALSE),0)</f>
        <v>0</v>
      </c>
      <c r="O735" s="6">
        <f>IFERROR(VLOOKUP($K735,Feb!$H$4:$N$489,7,FALSE),0)</f>
        <v>0</v>
      </c>
      <c r="P735" s="6">
        <f>IFERROR(VLOOKUP($K735,Mar!$H$4:$N$489,7,FALSE),0)</f>
        <v>0</v>
      </c>
      <c r="Q735" s="6">
        <f>IFERROR(VLOOKUP($K735,Abr!$H$4:$N$489,7,FALSE),0)</f>
        <v>0</v>
      </c>
      <c r="R735" s="6">
        <f>IFERROR(VLOOKUP($K735,May!$H$4:$N$489,7,FALSE),0)</f>
        <v>0</v>
      </c>
      <c r="S735" s="6">
        <f>IFERROR(VLOOKUP($K735,Jun!$H$4:$N$489,7,FALSE),0)</f>
        <v>0</v>
      </c>
      <c r="T735" s="6">
        <f>IFERROR(VLOOKUP($K735,Jul!$H$4:$N$489,7,FALSE),0)</f>
        <v>0</v>
      </c>
      <c r="U735" s="6">
        <f>IFERROR(VLOOKUP($K735,Ago!$H$4:$N$489,7,FALSE),0)</f>
        <v>0</v>
      </c>
      <c r="V735" s="6">
        <f>IFERROR(VLOOKUP($K735,Set!$H$4:$N$489,7,FALSE),0)</f>
        <v>0</v>
      </c>
      <c r="W735" s="6">
        <f>IFERROR(VLOOKUP($K735,Oct!$H$4:$N$489,7,FALSE),0)</f>
        <v>0</v>
      </c>
      <c r="X735" s="6">
        <f>IFERROR(VLOOKUP($K735,Nov!$H$4:$N$489,7,FALSE),0)</f>
        <v>0</v>
      </c>
      <c r="Y735" s="6">
        <f>IFERROR(VLOOKUP($K735,Dic!$H$4:$N$489,7,FALSE),0)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IFERROR(VLOOKUP($K736,Ene!$H$4:$N$489,7,FALSE),0)</f>
        <v>0</v>
      </c>
      <c r="O736" s="6">
        <f>IFERROR(VLOOKUP($K736,Feb!$H$4:$N$489,7,FALSE),0)</f>
        <v>0</v>
      </c>
      <c r="P736" s="6">
        <f>IFERROR(VLOOKUP($K736,Mar!$H$4:$N$489,7,FALSE),0)</f>
        <v>0</v>
      </c>
      <c r="Q736" s="6">
        <f>IFERROR(VLOOKUP($K736,Abr!$H$4:$N$489,7,FALSE),0)</f>
        <v>0</v>
      </c>
      <c r="R736" s="6">
        <f>IFERROR(VLOOKUP($K736,May!$H$4:$N$489,7,FALSE),0)</f>
        <v>0</v>
      </c>
      <c r="S736" s="6">
        <f>IFERROR(VLOOKUP($K736,Jun!$H$4:$N$489,7,FALSE),0)</f>
        <v>0</v>
      </c>
      <c r="T736" s="6">
        <f>IFERROR(VLOOKUP($K736,Jul!$H$4:$N$489,7,FALSE),0)</f>
        <v>0</v>
      </c>
      <c r="U736" s="6">
        <f>IFERROR(VLOOKUP($K736,Ago!$H$4:$N$489,7,FALSE),0)</f>
        <v>0</v>
      </c>
      <c r="V736" s="6">
        <f>IFERROR(VLOOKUP($K736,Set!$H$4:$N$489,7,FALSE),0)</f>
        <v>0</v>
      </c>
      <c r="W736" s="6">
        <f>IFERROR(VLOOKUP($K736,Oct!$H$4:$N$489,7,FALSE),0)</f>
        <v>0</v>
      </c>
      <c r="X736" s="6">
        <f>IFERROR(VLOOKUP($K736,Nov!$H$4:$N$489,7,FALSE),0)</f>
        <v>0</v>
      </c>
      <c r="Y736" s="6">
        <f>IFERROR(VLOOKUP($K736,Dic!$H$4:$N$489,7,FALSE),0)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IFERROR(VLOOKUP($K737,Ene!$H$4:$N$489,7,FALSE),0)</f>
        <v>0</v>
      </c>
      <c r="O737" s="6">
        <f>IFERROR(VLOOKUP($K737,Feb!$H$4:$N$489,7,FALSE),0)</f>
        <v>0</v>
      </c>
      <c r="P737" s="6">
        <f>IFERROR(VLOOKUP($K737,Mar!$H$4:$N$489,7,FALSE),0)</f>
        <v>0</v>
      </c>
      <c r="Q737" s="6">
        <f>IFERROR(VLOOKUP($K737,Abr!$H$4:$N$489,7,FALSE),0)</f>
        <v>0</v>
      </c>
      <c r="R737" s="6">
        <f>IFERROR(VLOOKUP($K737,May!$H$4:$N$489,7,FALSE),0)</f>
        <v>0</v>
      </c>
      <c r="S737" s="6">
        <f>IFERROR(VLOOKUP($K737,Jun!$H$4:$N$489,7,FALSE),0)</f>
        <v>0</v>
      </c>
      <c r="T737" s="6">
        <f>IFERROR(VLOOKUP($K737,Jul!$H$4:$N$489,7,FALSE),0)</f>
        <v>0</v>
      </c>
      <c r="U737" s="6">
        <f>IFERROR(VLOOKUP($K737,Ago!$H$4:$N$489,7,FALSE),0)</f>
        <v>0</v>
      </c>
      <c r="V737" s="6">
        <f>IFERROR(VLOOKUP($K737,Set!$H$4:$N$489,7,FALSE),0)</f>
        <v>0</v>
      </c>
      <c r="W737" s="6">
        <f>IFERROR(VLOOKUP($K737,Oct!$H$4:$N$489,7,FALSE),0)</f>
        <v>0</v>
      </c>
      <c r="X737" s="6">
        <f>IFERROR(VLOOKUP($K737,Nov!$H$4:$N$489,7,FALSE),0)</f>
        <v>0</v>
      </c>
      <c r="Y737" s="6">
        <f>IFERROR(VLOOKUP($K737,Dic!$H$4:$N$489,7,FALSE),0)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IFERROR(VLOOKUP($K738,Ene!$H$4:$N$489,7,FALSE),0)</f>
        <v>0</v>
      </c>
      <c r="O738" s="6">
        <f>IFERROR(VLOOKUP($K738,Feb!$H$4:$N$489,7,FALSE),0)</f>
        <v>0</v>
      </c>
      <c r="P738" s="6">
        <f>IFERROR(VLOOKUP($K738,Mar!$H$4:$N$489,7,FALSE),0)</f>
        <v>0</v>
      </c>
      <c r="Q738" s="6">
        <f>IFERROR(VLOOKUP($K738,Abr!$H$4:$N$489,7,FALSE),0)</f>
        <v>0</v>
      </c>
      <c r="R738" s="6">
        <f>IFERROR(VLOOKUP($K738,May!$H$4:$N$489,7,FALSE),0)</f>
        <v>0</v>
      </c>
      <c r="S738" s="6">
        <f>IFERROR(VLOOKUP($K738,Jun!$H$4:$N$489,7,FALSE),0)</f>
        <v>0</v>
      </c>
      <c r="T738" s="6">
        <f>IFERROR(VLOOKUP($K738,Jul!$H$4:$N$489,7,FALSE),0)</f>
        <v>0</v>
      </c>
      <c r="U738" s="6">
        <f>IFERROR(VLOOKUP($K738,Ago!$H$4:$N$489,7,FALSE),0)</f>
        <v>0</v>
      </c>
      <c r="V738" s="6">
        <f>IFERROR(VLOOKUP($K738,Set!$H$4:$N$489,7,FALSE),0)</f>
        <v>0</v>
      </c>
      <c r="W738" s="6">
        <f>IFERROR(VLOOKUP($K738,Oct!$H$4:$N$489,7,FALSE),0)</f>
        <v>0</v>
      </c>
      <c r="X738" s="6">
        <f>IFERROR(VLOOKUP($K738,Nov!$H$4:$N$489,7,FALSE),0)</f>
        <v>0</v>
      </c>
      <c r="Y738" s="6">
        <f>IFERROR(VLOOKUP($K738,Dic!$H$4:$N$489,7,FALSE),0)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IFERROR(VLOOKUP($K739,Ene!$H$4:$N$489,7,FALSE),0)</f>
        <v>0</v>
      </c>
      <c r="O739" s="6">
        <f>IFERROR(VLOOKUP($K739,Feb!$H$4:$N$489,7,FALSE),0)</f>
        <v>0</v>
      </c>
      <c r="P739" s="6">
        <f>IFERROR(VLOOKUP($K739,Mar!$H$4:$N$489,7,FALSE),0)</f>
        <v>0</v>
      </c>
      <c r="Q739" s="6">
        <f>IFERROR(VLOOKUP($K739,Abr!$H$4:$N$489,7,FALSE),0)</f>
        <v>0</v>
      </c>
      <c r="R739" s="6">
        <f>IFERROR(VLOOKUP($K739,May!$H$4:$N$489,7,FALSE),0)</f>
        <v>0</v>
      </c>
      <c r="S739" s="6">
        <f>IFERROR(VLOOKUP($K739,Jun!$H$4:$N$489,7,FALSE),0)</f>
        <v>0</v>
      </c>
      <c r="T739" s="6">
        <f>IFERROR(VLOOKUP($K739,Jul!$H$4:$N$489,7,FALSE),0)</f>
        <v>0</v>
      </c>
      <c r="U739" s="6">
        <f>IFERROR(VLOOKUP($K739,Ago!$H$4:$N$489,7,FALSE),0)</f>
        <v>0</v>
      </c>
      <c r="V739" s="6">
        <f>IFERROR(VLOOKUP($K739,Set!$H$4:$N$489,7,FALSE),0)</f>
        <v>0</v>
      </c>
      <c r="W739" s="6">
        <f>IFERROR(VLOOKUP($K739,Oct!$H$4:$N$489,7,FALSE),0)</f>
        <v>0</v>
      </c>
      <c r="X739" s="6">
        <f>IFERROR(VLOOKUP($K739,Nov!$H$4:$N$489,7,FALSE),0)</f>
        <v>0</v>
      </c>
      <c r="Y739" s="6">
        <f>IFERROR(VLOOKUP($K739,Dic!$H$4:$N$489,7,FALSE),0)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IFERROR(VLOOKUP($K740,Ene!$H$4:$N$489,7,FALSE),0)</f>
        <v>0</v>
      </c>
      <c r="O740" s="6">
        <f>IFERROR(VLOOKUP($K740,Feb!$H$4:$N$489,7,FALSE),0)</f>
        <v>0</v>
      </c>
      <c r="P740" s="6">
        <f>IFERROR(VLOOKUP($K740,Mar!$H$4:$N$489,7,FALSE),0)</f>
        <v>0</v>
      </c>
      <c r="Q740" s="6">
        <f>IFERROR(VLOOKUP($K740,Abr!$H$4:$N$489,7,FALSE),0)</f>
        <v>0</v>
      </c>
      <c r="R740" s="6">
        <f>IFERROR(VLOOKUP($K740,May!$H$4:$N$489,7,FALSE),0)</f>
        <v>0</v>
      </c>
      <c r="S740" s="6">
        <f>IFERROR(VLOOKUP($K740,Jun!$H$4:$N$489,7,FALSE),0)</f>
        <v>0</v>
      </c>
      <c r="T740" s="6">
        <f>IFERROR(VLOOKUP($K740,Jul!$H$4:$N$489,7,FALSE),0)</f>
        <v>0</v>
      </c>
      <c r="U740" s="6">
        <f>IFERROR(VLOOKUP($K740,Ago!$H$4:$N$489,7,FALSE),0)</f>
        <v>0</v>
      </c>
      <c r="V740" s="6">
        <f>IFERROR(VLOOKUP($K740,Set!$H$4:$N$489,7,FALSE),0)</f>
        <v>0</v>
      </c>
      <c r="W740" s="6">
        <f>IFERROR(VLOOKUP($K740,Oct!$H$4:$N$489,7,FALSE),0)</f>
        <v>0</v>
      </c>
      <c r="X740" s="6">
        <f>IFERROR(VLOOKUP($K740,Nov!$H$4:$N$489,7,FALSE),0)</f>
        <v>0</v>
      </c>
      <c r="Y740" s="6">
        <f>IFERROR(VLOOKUP($K740,Dic!$H$4:$N$489,7,FALSE),0)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IFERROR(VLOOKUP($K741,Ene!$H$4:$N$489,7,FALSE),0)</f>
        <v>0</v>
      </c>
      <c r="O741" s="6">
        <f>IFERROR(VLOOKUP($K741,Feb!$H$4:$N$489,7,FALSE),0)</f>
        <v>0</v>
      </c>
      <c r="P741" s="6">
        <f>IFERROR(VLOOKUP($K741,Mar!$H$4:$N$489,7,FALSE),0)</f>
        <v>0</v>
      </c>
      <c r="Q741" s="6">
        <f>IFERROR(VLOOKUP($K741,Abr!$H$4:$N$489,7,FALSE),0)</f>
        <v>0</v>
      </c>
      <c r="R741" s="6">
        <f>IFERROR(VLOOKUP($K741,May!$H$4:$N$489,7,FALSE),0)</f>
        <v>0</v>
      </c>
      <c r="S741" s="6">
        <f>IFERROR(VLOOKUP($K741,Jun!$H$4:$N$489,7,FALSE),0)</f>
        <v>0</v>
      </c>
      <c r="T741" s="6">
        <f>IFERROR(VLOOKUP($K741,Jul!$H$4:$N$489,7,FALSE),0)</f>
        <v>0</v>
      </c>
      <c r="U741" s="6">
        <f>IFERROR(VLOOKUP($K741,Ago!$H$4:$N$489,7,FALSE),0)</f>
        <v>0</v>
      </c>
      <c r="V741" s="6">
        <f>IFERROR(VLOOKUP($K741,Set!$H$4:$N$489,7,FALSE),0)</f>
        <v>0</v>
      </c>
      <c r="W741" s="6">
        <f>IFERROR(VLOOKUP($K741,Oct!$H$4:$N$489,7,FALSE),0)</f>
        <v>0</v>
      </c>
      <c r="X741" s="6">
        <f>IFERROR(VLOOKUP($K741,Nov!$H$4:$N$489,7,FALSE),0)</f>
        <v>0</v>
      </c>
      <c r="Y741" s="6">
        <f>IFERROR(VLOOKUP($K741,Dic!$H$4:$N$489,7,FALSE),0)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IFERROR(VLOOKUP($K742,Ene!$H$4:$N$489,7,FALSE),0)</f>
        <v>0</v>
      </c>
      <c r="O742" s="6">
        <f>IFERROR(VLOOKUP($K742,Feb!$H$4:$N$489,7,FALSE),0)</f>
        <v>0</v>
      </c>
      <c r="P742" s="6">
        <f>IFERROR(VLOOKUP($K742,Mar!$H$4:$N$489,7,FALSE),0)</f>
        <v>0</v>
      </c>
      <c r="Q742" s="6">
        <f>IFERROR(VLOOKUP($K742,Abr!$H$4:$N$489,7,FALSE),0)</f>
        <v>0</v>
      </c>
      <c r="R742" s="6">
        <f>IFERROR(VLOOKUP($K742,May!$H$4:$N$489,7,FALSE),0)</f>
        <v>0</v>
      </c>
      <c r="S742" s="6">
        <f>IFERROR(VLOOKUP($K742,Jun!$H$4:$N$489,7,FALSE),0)</f>
        <v>0</v>
      </c>
      <c r="T742" s="6">
        <f>IFERROR(VLOOKUP($K742,Jul!$H$4:$N$489,7,FALSE),0)</f>
        <v>0</v>
      </c>
      <c r="U742" s="6">
        <f>IFERROR(VLOOKUP($K742,Ago!$H$4:$N$489,7,FALSE),0)</f>
        <v>0</v>
      </c>
      <c r="V742" s="6">
        <f>IFERROR(VLOOKUP($K742,Set!$H$4:$N$489,7,FALSE),0)</f>
        <v>0</v>
      </c>
      <c r="W742" s="6">
        <f>IFERROR(VLOOKUP($K742,Oct!$H$4:$N$489,7,FALSE),0)</f>
        <v>0</v>
      </c>
      <c r="X742" s="6">
        <f>IFERROR(VLOOKUP($K742,Nov!$H$4:$N$489,7,FALSE),0)</f>
        <v>0</v>
      </c>
      <c r="Y742" s="6">
        <f>IFERROR(VLOOKUP($K742,Dic!$H$4:$N$489,7,FALSE),0)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IFERROR(VLOOKUP($K743,Ene!$H$4:$N$489,7,FALSE),0)</f>
        <v>0</v>
      </c>
      <c r="O743" s="6">
        <f>IFERROR(VLOOKUP($K743,Feb!$H$4:$N$489,7,FALSE),0)</f>
        <v>0</v>
      </c>
      <c r="P743" s="6">
        <f>IFERROR(VLOOKUP($K743,Mar!$H$4:$N$489,7,FALSE),0)</f>
        <v>0</v>
      </c>
      <c r="Q743" s="6">
        <f>IFERROR(VLOOKUP($K743,Abr!$H$4:$N$489,7,FALSE),0)</f>
        <v>0</v>
      </c>
      <c r="R743" s="6">
        <f>IFERROR(VLOOKUP($K743,May!$H$4:$N$489,7,FALSE),0)</f>
        <v>0</v>
      </c>
      <c r="S743" s="6">
        <f>IFERROR(VLOOKUP($K743,Jun!$H$4:$N$489,7,FALSE),0)</f>
        <v>0</v>
      </c>
      <c r="T743" s="6">
        <f>IFERROR(VLOOKUP($K743,Jul!$H$4:$N$489,7,FALSE),0)</f>
        <v>0</v>
      </c>
      <c r="U743" s="6">
        <f>IFERROR(VLOOKUP($K743,Ago!$H$4:$N$489,7,FALSE),0)</f>
        <v>0</v>
      </c>
      <c r="V743" s="6">
        <f>IFERROR(VLOOKUP($K743,Set!$H$4:$N$489,7,FALSE),0)</f>
        <v>0</v>
      </c>
      <c r="W743" s="6">
        <f>IFERROR(VLOOKUP($K743,Oct!$H$4:$N$489,7,FALSE),0)</f>
        <v>0</v>
      </c>
      <c r="X743" s="6">
        <f>IFERROR(VLOOKUP($K743,Nov!$H$4:$N$489,7,FALSE),0)</f>
        <v>0</v>
      </c>
      <c r="Y743" s="6">
        <f>IFERROR(VLOOKUP($K743,Dic!$H$4:$N$489,7,FALSE),0)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IFERROR(VLOOKUP($K744,Ene!$H$4:$N$489,7,FALSE),0)</f>
        <v>0</v>
      </c>
      <c r="O744" s="6">
        <f>IFERROR(VLOOKUP($K744,Feb!$H$4:$N$489,7,FALSE),0)</f>
        <v>0</v>
      </c>
      <c r="P744" s="6">
        <f>IFERROR(VLOOKUP($K744,Mar!$H$4:$N$489,7,FALSE),0)</f>
        <v>0</v>
      </c>
      <c r="Q744" s="6">
        <f>IFERROR(VLOOKUP($K744,Abr!$H$4:$N$489,7,FALSE),0)</f>
        <v>0</v>
      </c>
      <c r="R744" s="6">
        <f>IFERROR(VLOOKUP($K744,May!$H$4:$N$489,7,FALSE),0)</f>
        <v>0</v>
      </c>
      <c r="S744" s="6">
        <f>IFERROR(VLOOKUP($K744,Jun!$H$4:$N$489,7,FALSE),0)</f>
        <v>0</v>
      </c>
      <c r="T744" s="6">
        <f>IFERROR(VLOOKUP($K744,Jul!$H$4:$N$489,7,FALSE),0)</f>
        <v>0</v>
      </c>
      <c r="U744" s="6">
        <f>IFERROR(VLOOKUP($K744,Ago!$H$4:$N$489,7,FALSE),0)</f>
        <v>0</v>
      </c>
      <c r="V744" s="6">
        <f>IFERROR(VLOOKUP($K744,Set!$H$4:$N$489,7,FALSE),0)</f>
        <v>0</v>
      </c>
      <c r="W744" s="6">
        <f>IFERROR(VLOOKUP($K744,Oct!$H$4:$N$489,7,FALSE),0)</f>
        <v>0</v>
      </c>
      <c r="X744" s="6">
        <f>IFERROR(VLOOKUP($K744,Nov!$H$4:$N$489,7,FALSE),0)</f>
        <v>0</v>
      </c>
      <c r="Y744" s="6">
        <f>IFERROR(VLOOKUP($K744,Dic!$H$4:$N$489,7,FALSE),0)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IFERROR(VLOOKUP($K745,Ene!$H$4:$N$489,7,FALSE),0)</f>
        <v>0</v>
      </c>
      <c r="O745" s="6">
        <f>IFERROR(VLOOKUP($K745,Feb!$H$4:$N$489,7,FALSE),0)</f>
        <v>0</v>
      </c>
      <c r="P745" s="6">
        <f>IFERROR(VLOOKUP($K745,Mar!$H$4:$N$489,7,FALSE),0)</f>
        <v>0</v>
      </c>
      <c r="Q745" s="6">
        <f>IFERROR(VLOOKUP($K745,Abr!$H$4:$N$489,7,FALSE),0)</f>
        <v>0</v>
      </c>
      <c r="R745" s="6">
        <f>IFERROR(VLOOKUP($K745,May!$H$4:$N$489,7,FALSE),0)</f>
        <v>0</v>
      </c>
      <c r="S745" s="6">
        <f>IFERROR(VLOOKUP($K745,Jun!$H$4:$N$489,7,FALSE),0)</f>
        <v>0</v>
      </c>
      <c r="T745" s="6">
        <f>IFERROR(VLOOKUP($K745,Jul!$H$4:$N$489,7,FALSE),0)</f>
        <v>0</v>
      </c>
      <c r="U745" s="6">
        <f>IFERROR(VLOOKUP($K745,Ago!$H$4:$N$489,7,FALSE),0)</f>
        <v>0</v>
      </c>
      <c r="V745" s="6">
        <f>IFERROR(VLOOKUP($K745,Set!$H$4:$N$489,7,FALSE),0)</f>
        <v>0</v>
      </c>
      <c r="W745" s="6">
        <f>IFERROR(VLOOKUP($K745,Oct!$H$4:$N$489,7,FALSE),0)</f>
        <v>0</v>
      </c>
      <c r="X745" s="6">
        <f>IFERROR(VLOOKUP($K745,Nov!$H$4:$N$489,7,FALSE),0)</f>
        <v>0</v>
      </c>
      <c r="Y745" s="6">
        <f>IFERROR(VLOOKUP($K745,Dic!$H$4:$N$489,7,FALSE),0)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IFERROR(VLOOKUP($K746,Ene!$H$4:$N$489,7,FALSE),0)</f>
        <v>0</v>
      </c>
      <c r="O746" s="6">
        <f>IFERROR(VLOOKUP($K746,Feb!$H$4:$N$489,7,FALSE),0)</f>
        <v>0</v>
      </c>
      <c r="P746" s="6">
        <f>IFERROR(VLOOKUP($K746,Mar!$H$4:$N$489,7,FALSE),0)</f>
        <v>0</v>
      </c>
      <c r="Q746" s="6">
        <f>IFERROR(VLOOKUP($K746,Abr!$H$4:$N$489,7,FALSE),0)</f>
        <v>0</v>
      </c>
      <c r="R746" s="6">
        <f>IFERROR(VLOOKUP($K746,May!$H$4:$N$489,7,FALSE),0)</f>
        <v>0</v>
      </c>
      <c r="S746" s="6">
        <f>IFERROR(VLOOKUP($K746,Jun!$H$4:$N$489,7,FALSE),0)</f>
        <v>0</v>
      </c>
      <c r="T746" s="6">
        <f>IFERROR(VLOOKUP($K746,Jul!$H$4:$N$489,7,FALSE),0)</f>
        <v>0</v>
      </c>
      <c r="U746" s="6">
        <f>IFERROR(VLOOKUP($K746,Ago!$H$4:$N$489,7,FALSE),0)</f>
        <v>0</v>
      </c>
      <c r="V746" s="6">
        <f>IFERROR(VLOOKUP($K746,Set!$H$4:$N$489,7,FALSE),0)</f>
        <v>0</v>
      </c>
      <c r="W746" s="6">
        <f>IFERROR(VLOOKUP($K746,Oct!$H$4:$N$489,7,FALSE),0)</f>
        <v>0</v>
      </c>
      <c r="X746" s="6">
        <f>IFERROR(VLOOKUP($K746,Nov!$H$4:$N$489,7,FALSE),0)</f>
        <v>0</v>
      </c>
      <c r="Y746" s="6">
        <f>IFERROR(VLOOKUP($K746,Dic!$H$4:$N$489,7,FALSE),0)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IFERROR(VLOOKUP($K747,Ene!$H$4:$N$489,7,FALSE),0)</f>
        <v>0</v>
      </c>
      <c r="O747" s="6">
        <f>IFERROR(VLOOKUP($K747,Feb!$H$4:$N$489,7,FALSE),0)</f>
        <v>0</v>
      </c>
      <c r="P747" s="6">
        <f>IFERROR(VLOOKUP($K747,Mar!$H$4:$N$489,7,FALSE),0)</f>
        <v>0</v>
      </c>
      <c r="Q747" s="6">
        <f>IFERROR(VLOOKUP($K747,Abr!$H$4:$N$489,7,FALSE),0)</f>
        <v>0</v>
      </c>
      <c r="R747" s="6">
        <f>IFERROR(VLOOKUP($K747,May!$H$4:$N$489,7,FALSE),0)</f>
        <v>0</v>
      </c>
      <c r="S747" s="6">
        <f>IFERROR(VLOOKUP($K747,Jun!$H$4:$N$489,7,FALSE),0)</f>
        <v>0</v>
      </c>
      <c r="T747" s="6">
        <f>IFERROR(VLOOKUP($K747,Jul!$H$4:$N$489,7,FALSE),0)</f>
        <v>0</v>
      </c>
      <c r="U747" s="6">
        <f>IFERROR(VLOOKUP($K747,Ago!$H$4:$N$489,7,FALSE),0)</f>
        <v>0</v>
      </c>
      <c r="V747" s="6">
        <f>IFERROR(VLOOKUP($K747,Set!$H$4:$N$489,7,FALSE),0)</f>
        <v>0</v>
      </c>
      <c r="W747" s="6">
        <f>IFERROR(VLOOKUP($K747,Oct!$H$4:$N$489,7,FALSE),0)</f>
        <v>0</v>
      </c>
      <c r="X747" s="6">
        <f>IFERROR(VLOOKUP($K747,Nov!$H$4:$N$489,7,FALSE),0)</f>
        <v>0</v>
      </c>
      <c r="Y747" s="6">
        <f>IFERROR(VLOOKUP($K747,Dic!$H$4:$N$489,7,FALSE),0)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IFERROR(VLOOKUP($K748,Ene!$H$4:$N$489,7,FALSE),0)</f>
        <v>0</v>
      </c>
      <c r="O748" s="6">
        <f>IFERROR(VLOOKUP($K748,Feb!$H$4:$N$489,7,FALSE),0)</f>
        <v>0</v>
      </c>
      <c r="P748" s="6">
        <f>IFERROR(VLOOKUP($K748,Mar!$H$4:$N$489,7,FALSE),0)</f>
        <v>0</v>
      </c>
      <c r="Q748" s="6">
        <f>IFERROR(VLOOKUP($K748,Abr!$H$4:$N$489,7,FALSE),0)</f>
        <v>0</v>
      </c>
      <c r="R748" s="6">
        <f>IFERROR(VLOOKUP($K748,May!$H$4:$N$489,7,FALSE),0)</f>
        <v>0</v>
      </c>
      <c r="S748" s="6">
        <f>IFERROR(VLOOKUP($K748,Jun!$H$4:$N$489,7,FALSE),0)</f>
        <v>0</v>
      </c>
      <c r="T748" s="6">
        <f>IFERROR(VLOOKUP($K748,Jul!$H$4:$N$489,7,FALSE),0)</f>
        <v>0</v>
      </c>
      <c r="U748" s="6">
        <f>IFERROR(VLOOKUP($K748,Ago!$H$4:$N$489,7,FALSE),0)</f>
        <v>0</v>
      </c>
      <c r="V748" s="6">
        <f>IFERROR(VLOOKUP($K748,Set!$H$4:$N$489,7,FALSE),0)</f>
        <v>0</v>
      </c>
      <c r="W748" s="6">
        <f>IFERROR(VLOOKUP($K748,Oct!$H$4:$N$489,7,FALSE),0)</f>
        <v>0</v>
      </c>
      <c r="X748" s="6">
        <f>IFERROR(VLOOKUP($K748,Nov!$H$4:$N$489,7,FALSE),0)</f>
        <v>0</v>
      </c>
      <c r="Y748" s="6">
        <f>IFERROR(VLOOKUP($K748,Dic!$H$4:$N$489,7,FALSE),0)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IFERROR(VLOOKUP($K749,Ene!$H$4:$N$489,7,FALSE),0)</f>
        <v>0</v>
      </c>
      <c r="O749" s="6">
        <f>IFERROR(VLOOKUP($K749,Feb!$H$4:$N$489,7,FALSE),0)</f>
        <v>0</v>
      </c>
      <c r="P749" s="6">
        <f>IFERROR(VLOOKUP($K749,Mar!$H$4:$N$489,7,FALSE),0)</f>
        <v>0</v>
      </c>
      <c r="Q749" s="6">
        <f>IFERROR(VLOOKUP($K749,Abr!$H$4:$N$489,7,FALSE),0)</f>
        <v>0</v>
      </c>
      <c r="R749" s="6">
        <f>IFERROR(VLOOKUP($K749,May!$H$4:$N$489,7,FALSE),0)</f>
        <v>0</v>
      </c>
      <c r="S749" s="6">
        <f>IFERROR(VLOOKUP($K749,Jun!$H$4:$N$489,7,FALSE),0)</f>
        <v>0</v>
      </c>
      <c r="T749" s="6">
        <f>IFERROR(VLOOKUP($K749,Jul!$H$4:$N$489,7,FALSE),0)</f>
        <v>0</v>
      </c>
      <c r="U749" s="6">
        <f>IFERROR(VLOOKUP($K749,Ago!$H$4:$N$489,7,FALSE),0)</f>
        <v>0</v>
      </c>
      <c r="V749" s="6">
        <f>IFERROR(VLOOKUP($K749,Set!$H$4:$N$489,7,FALSE),0)</f>
        <v>0</v>
      </c>
      <c r="W749" s="6">
        <f>IFERROR(VLOOKUP($K749,Oct!$H$4:$N$489,7,FALSE),0)</f>
        <v>0</v>
      </c>
      <c r="X749" s="6">
        <f>IFERROR(VLOOKUP($K749,Nov!$H$4:$N$489,7,FALSE),0)</f>
        <v>0</v>
      </c>
      <c r="Y749" s="6">
        <f>IFERROR(VLOOKUP($K749,Dic!$H$4:$N$489,7,FALSE),0)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IFERROR(VLOOKUP($K750,Ene!$H$4:$N$489,7,FALSE),0)</f>
        <v>0</v>
      </c>
      <c r="O750" s="6">
        <f>IFERROR(VLOOKUP($K750,Feb!$H$4:$N$489,7,FALSE),0)</f>
        <v>0</v>
      </c>
      <c r="P750" s="6">
        <f>IFERROR(VLOOKUP($K750,Mar!$H$4:$N$489,7,FALSE),0)</f>
        <v>0</v>
      </c>
      <c r="Q750" s="6">
        <f>IFERROR(VLOOKUP($K750,Abr!$H$4:$N$489,7,FALSE),0)</f>
        <v>0</v>
      </c>
      <c r="R750" s="6">
        <f>IFERROR(VLOOKUP($K750,May!$H$4:$N$489,7,FALSE),0)</f>
        <v>0</v>
      </c>
      <c r="S750" s="6">
        <f>IFERROR(VLOOKUP($K750,Jun!$H$4:$N$489,7,FALSE),0)</f>
        <v>0</v>
      </c>
      <c r="T750" s="6">
        <f>IFERROR(VLOOKUP($K750,Jul!$H$4:$N$489,7,FALSE),0)</f>
        <v>0</v>
      </c>
      <c r="U750" s="6">
        <f>IFERROR(VLOOKUP($K750,Ago!$H$4:$N$489,7,FALSE),0)</f>
        <v>0</v>
      </c>
      <c r="V750" s="6">
        <f>IFERROR(VLOOKUP($K750,Set!$H$4:$N$489,7,FALSE),0)</f>
        <v>0</v>
      </c>
      <c r="W750" s="6">
        <f>IFERROR(VLOOKUP($K750,Oct!$H$4:$N$489,7,FALSE),0)</f>
        <v>0</v>
      </c>
      <c r="X750" s="6">
        <f>IFERROR(VLOOKUP($K750,Nov!$H$4:$N$489,7,FALSE),0)</f>
        <v>0</v>
      </c>
      <c r="Y750" s="6">
        <f>IFERROR(VLOOKUP($K750,Dic!$H$4:$N$489,7,FALSE),0)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IFERROR(VLOOKUP($K751,Ene!$H$4:$N$489,7,FALSE),0)</f>
        <v>0</v>
      </c>
      <c r="O751" s="6">
        <f>IFERROR(VLOOKUP($K751,Feb!$H$4:$N$489,7,FALSE),0)</f>
        <v>0</v>
      </c>
      <c r="P751" s="6">
        <f>IFERROR(VLOOKUP($K751,Mar!$H$4:$N$489,7,FALSE),0)</f>
        <v>0</v>
      </c>
      <c r="Q751" s="6">
        <f>IFERROR(VLOOKUP($K751,Abr!$H$4:$N$489,7,FALSE),0)</f>
        <v>0</v>
      </c>
      <c r="R751" s="6">
        <f>IFERROR(VLOOKUP($K751,May!$H$4:$N$489,7,FALSE),0)</f>
        <v>0</v>
      </c>
      <c r="S751" s="6">
        <f>IFERROR(VLOOKUP($K751,Jun!$H$4:$N$489,7,FALSE),0)</f>
        <v>0</v>
      </c>
      <c r="T751" s="6">
        <f>IFERROR(VLOOKUP($K751,Jul!$H$4:$N$489,7,FALSE),0)</f>
        <v>0</v>
      </c>
      <c r="U751" s="6">
        <f>IFERROR(VLOOKUP($K751,Ago!$H$4:$N$489,7,FALSE),0)</f>
        <v>0</v>
      </c>
      <c r="V751" s="6">
        <f>IFERROR(VLOOKUP($K751,Set!$H$4:$N$489,7,FALSE),0)</f>
        <v>0</v>
      </c>
      <c r="W751" s="6">
        <f>IFERROR(VLOOKUP($K751,Oct!$H$4:$N$489,7,FALSE),0)</f>
        <v>0</v>
      </c>
      <c r="X751" s="6">
        <f>IFERROR(VLOOKUP($K751,Nov!$H$4:$N$489,7,FALSE),0)</f>
        <v>0</v>
      </c>
      <c r="Y751" s="6">
        <f>IFERROR(VLOOKUP($K751,Dic!$H$4:$N$489,7,FALSE),0)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IFERROR(VLOOKUP($K752,Ene!$H$4:$N$489,7,FALSE),0)</f>
        <v>0</v>
      </c>
      <c r="O752" s="6">
        <f>IFERROR(VLOOKUP($K752,Feb!$H$4:$N$489,7,FALSE),0)</f>
        <v>0</v>
      </c>
      <c r="P752" s="6">
        <f>IFERROR(VLOOKUP($K752,Mar!$H$4:$N$489,7,FALSE),0)</f>
        <v>0</v>
      </c>
      <c r="Q752" s="6">
        <f>IFERROR(VLOOKUP($K752,Abr!$H$4:$N$489,7,FALSE),0)</f>
        <v>0</v>
      </c>
      <c r="R752" s="6">
        <f>IFERROR(VLOOKUP($K752,May!$H$4:$N$489,7,FALSE),0)</f>
        <v>0</v>
      </c>
      <c r="S752" s="6">
        <f>IFERROR(VLOOKUP($K752,Jun!$H$4:$N$489,7,FALSE),0)</f>
        <v>0</v>
      </c>
      <c r="T752" s="6">
        <f>IFERROR(VLOOKUP($K752,Jul!$H$4:$N$489,7,FALSE),0)</f>
        <v>0</v>
      </c>
      <c r="U752" s="6">
        <f>IFERROR(VLOOKUP($K752,Ago!$H$4:$N$489,7,FALSE),0)</f>
        <v>0</v>
      </c>
      <c r="V752" s="6">
        <f>IFERROR(VLOOKUP($K752,Set!$H$4:$N$489,7,FALSE),0)</f>
        <v>0</v>
      </c>
      <c r="W752" s="6">
        <f>IFERROR(VLOOKUP($K752,Oct!$H$4:$N$489,7,FALSE),0)</f>
        <v>0</v>
      </c>
      <c r="X752" s="6">
        <f>IFERROR(VLOOKUP($K752,Nov!$H$4:$N$489,7,FALSE),0)</f>
        <v>0</v>
      </c>
      <c r="Y752" s="6">
        <f>IFERROR(VLOOKUP($K752,Dic!$H$4:$N$489,7,FALSE),0)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IFERROR(VLOOKUP($K753,Ene!$H$4:$N$489,7,FALSE),0)</f>
        <v>0</v>
      </c>
      <c r="O753" s="6">
        <f>IFERROR(VLOOKUP($K753,Feb!$H$4:$N$489,7,FALSE),0)</f>
        <v>0</v>
      </c>
      <c r="P753" s="6">
        <f>IFERROR(VLOOKUP($K753,Mar!$H$4:$N$489,7,FALSE),0)</f>
        <v>0</v>
      </c>
      <c r="Q753" s="6">
        <f>IFERROR(VLOOKUP($K753,Abr!$H$4:$N$489,7,FALSE),0)</f>
        <v>0</v>
      </c>
      <c r="R753" s="6">
        <f>IFERROR(VLOOKUP($K753,May!$H$4:$N$489,7,FALSE),0)</f>
        <v>0</v>
      </c>
      <c r="S753" s="6">
        <f>IFERROR(VLOOKUP($K753,Jun!$H$4:$N$489,7,FALSE),0)</f>
        <v>0</v>
      </c>
      <c r="T753" s="6">
        <f>IFERROR(VLOOKUP($K753,Jul!$H$4:$N$489,7,FALSE),0)</f>
        <v>0</v>
      </c>
      <c r="U753" s="6">
        <f>IFERROR(VLOOKUP($K753,Ago!$H$4:$N$489,7,FALSE),0)</f>
        <v>0</v>
      </c>
      <c r="V753" s="6">
        <f>IFERROR(VLOOKUP($K753,Set!$H$4:$N$489,7,FALSE),0)</f>
        <v>0</v>
      </c>
      <c r="W753" s="6">
        <f>IFERROR(VLOOKUP($K753,Oct!$H$4:$N$489,7,FALSE),0)</f>
        <v>0</v>
      </c>
      <c r="X753" s="6">
        <f>IFERROR(VLOOKUP($K753,Nov!$H$4:$N$489,7,FALSE),0)</f>
        <v>0</v>
      </c>
      <c r="Y753" s="6">
        <f>IFERROR(VLOOKUP($K753,Dic!$H$4:$N$489,7,FALSE),0)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IFERROR(VLOOKUP($K754,Ene!$H$4:$N$489,7,FALSE),0)</f>
        <v>0</v>
      </c>
      <c r="O754" s="6">
        <f>IFERROR(VLOOKUP($K754,Feb!$H$4:$N$489,7,FALSE),0)</f>
        <v>0</v>
      </c>
      <c r="P754" s="6">
        <f>IFERROR(VLOOKUP($K754,Mar!$H$4:$N$489,7,FALSE),0)</f>
        <v>0</v>
      </c>
      <c r="Q754" s="6">
        <f>IFERROR(VLOOKUP($K754,Abr!$H$4:$N$489,7,FALSE),0)</f>
        <v>0</v>
      </c>
      <c r="R754" s="6">
        <f>IFERROR(VLOOKUP($K754,May!$H$4:$N$489,7,FALSE),0)</f>
        <v>0</v>
      </c>
      <c r="S754" s="6">
        <f>IFERROR(VLOOKUP($K754,Jun!$H$4:$N$489,7,FALSE),0)</f>
        <v>0</v>
      </c>
      <c r="T754" s="6">
        <f>IFERROR(VLOOKUP($K754,Jul!$H$4:$N$489,7,FALSE),0)</f>
        <v>0</v>
      </c>
      <c r="U754" s="6">
        <f>IFERROR(VLOOKUP($K754,Ago!$H$4:$N$489,7,FALSE),0)</f>
        <v>0</v>
      </c>
      <c r="V754" s="6">
        <f>IFERROR(VLOOKUP($K754,Set!$H$4:$N$489,7,FALSE),0)</f>
        <v>0</v>
      </c>
      <c r="W754" s="6">
        <f>IFERROR(VLOOKUP($K754,Oct!$H$4:$N$489,7,FALSE),0)</f>
        <v>0</v>
      </c>
      <c r="X754" s="6">
        <f>IFERROR(VLOOKUP($K754,Nov!$H$4:$N$489,7,FALSE),0)</f>
        <v>0</v>
      </c>
      <c r="Y754" s="6">
        <f>IFERROR(VLOOKUP($K754,Dic!$H$4:$N$489,7,FALSE),0)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IFERROR(VLOOKUP($K755,Ene!$H$4:$N$489,7,FALSE),0)</f>
        <v>0</v>
      </c>
      <c r="O755" s="6">
        <f>IFERROR(VLOOKUP($K755,Feb!$H$4:$N$489,7,FALSE),0)</f>
        <v>0</v>
      </c>
      <c r="P755" s="6">
        <f>IFERROR(VLOOKUP($K755,Mar!$H$4:$N$489,7,FALSE),0)</f>
        <v>0</v>
      </c>
      <c r="Q755" s="6">
        <f>IFERROR(VLOOKUP($K755,Abr!$H$4:$N$489,7,FALSE),0)</f>
        <v>0</v>
      </c>
      <c r="R755" s="6">
        <f>IFERROR(VLOOKUP($K755,May!$H$4:$N$489,7,FALSE),0)</f>
        <v>0</v>
      </c>
      <c r="S755" s="6">
        <f>IFERROR(VLOOKUP($K755,Jun!$H$4:$N$489,7,FALSE),0)</f>
        <v>0</v>
      </c>
      <c r="T755" s="6">
        <f>IFERROR(VLOOKUP($K755,Jul!$H$4:$N$489,7,FALSE),0)</f>
        <v>0</v>
      </c>
      <c r="U755" s="6">
        <f>IFERROR(VLOOKUP($K755,Ago!$H$4:$N$489,7,FALSE),0)</f>
        <v>0</v>
      </c>
      <c r="V755" s="6">
        <f>IFERROR(VLOOKUP($K755,Set!$H$4:$N$489,7,FALSE),0)</f>
        <v>0</v>
      </c>
      <c r="W755" s="6">
        <f>IFERROR(VLOOKUP($K755,Oct!$H$4:$N$489,7,FALSE),0)</f>
        <v>0</v>
      </c>
      <c r="X755" s="6">
        <f>IFERROR(VLOOKUP($K755,Nov!$H$4:$N$489,7,FALSE),0)</f>
        <v>0</v>
      </c>
      <c r="Y755" s="6">
        <f>IFERROR(VLOOKUP($K755,Dic!$H$4:$N$489,7,FALSE),0)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IFERROR(VLOOKUP($K756,Ene!$H$4:$N$489,7,FALSE),0)</f>
        <v>0</v>
      </c>
      <c r="O756" s="6">
        <f>IFERROR(VLOOKUP($K756,Feb!$H$4:$N$489,7,FALSE),0)</f>
        <v>0</v>
      </c>
      <c r="P756" s="6">
        <f>IFERROR(VLOOKUP($K756,Mar!$H$4:$N$489,7,FALSE),0)</f>
        <v>0</v>
      </c>
      <c r="Q756" s="6">
        <f>IFERROR(VLOOKUP($K756,Abr!$H$4:$N$489,7,FALSE),0)</f>
        <v>0</v>
      </c>
      <c r="R756" s="6">
        <f>IFERROR(VLOOKUP($K756,May!$H$4:$N$489,7,FALSE),0)</f>
        <v>0</v>
      </c>
      <c r="S756" s="6">
        <f>IFERROR(VLOOKUP($K756,Jun!$H$4:$N$489,7,FALSE),0)</f>
        <v>0</v>
      </c>
      <c r="T756" s="6">
        <f>IFERROR(VLOOKUP($K756,Jul!$H$4:$N$489,7,FALSE),0)</f>
        <v>0</v>
      </c>
      <c r="U756" s="6">
        <f>IFERROR(VLOOKUP($K756,Ago!$H$4:$N$489,7,FALSE),0)</f>
        <v>0</v>
      </c>
      <c r="V756" s="6">
        <f>IFERROR(VLOOKUP($K756,Set!$H$4:$N$489,7,FALSE),0)</f>
        <v>0</v>
      </c>
      <c r="W756" s="6">
        <f>IFERROR(VLOOKUP($K756,Oct!$H$4:$N$489,7,FALSE),0)</f>
        <v>0</v>
      </c>
      <c r="X756" s="6">
        <f>IFERROR(VLOOKUP($K756,Nov!$H$4:$N$489,7,FALSE),0)</f>
        <v>0</v>
      </c>
      <c r="Y756" s="6">
        <f>IFERROR(VLOOKUP($K756,Dic!$H$4:$N$489,7,FALSE),0)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IFERROR(VLOOKUP($K757,Ene!$H$4:$N$489,7,FALSE),0)</f>
        <v>0</v>
      </c>
      <c r="O757" s="6">
        <f>IFERROR(VLOOKUP($K757,Feb!$H$4:$N$489,7,FALSE),0)</f>
        <v>0</v>
      </c>
      <c r="P757" s="6">
        <f>IFERROR(VLOOKUP($K757,Mar!$H$4:$N$489,7,FALSE),0)</f>
        <v>0</v>
      </c>
      <c r="Q757" s="6">
        <f>IFERROR(VLOOKUP($K757,Abr!$H$4:$N$489,7,FALSE),0)</f>
        <v>0</v>
      </c>
      <c r="R757" s="6">
        <f>IFERROR(VLOOKUP($K757,May!$H$4:$N$489,7,FALSE),0)</f>
        <v>0</v>
      </c>
      <c r="S757" s="6">
        <f>IFERROR(VLOOKUP($K757,Jun!$H$4:$N$489,7,FALSE),0)</f>
        <v>0</v>
      </c>
      <c r="T757" s="6">
        <f>IFERROR(VLOOKUP($K757,Jul!$H$4:$N$489,7,FALSE),0)</f>
        <v>0</v>
      </c>
      <c r="U757" s="6">
        <f>IFERROR(VLOOKUP($K757,Ago!$H$4:$N$489,7,FALSE),0)</f>
        <v>0</v>
      </c>
      <c r="V757" s="6">
        <f>IFERROR(VLOOKUP($K757,Set!$H$4:$N$489,7,FALSE),0)</f>
        <v>0</v>
      </c>
      <c r="W757" s="6">
        <f>IFERROR(VLOOKUP($K757,Oct!$H$4:$N$489,7,FALSE),0)</f>
        <v>0</v>
      </c>
      <c r="X757" s="6">
        <f>IFERROR(VLOOKUP($K757,Nov!$H$4:$N$489,7,FALSE),0)</f>
        <v>0</v>
      </c>
      <c r="Y757" s="6">
        <f>IFERROR(VLOOKUP($K757,Dic!$H$4:$N$489,7,FALSE),0)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IFERROR(VLOOKUP($K758,Ene!$H$4:$N$489,7,FALSE),0)</f>
        <v>0</v>
      </c>
      <c r="O758" s="6">
        <f>IFERROR(VLOOKUP($K758,Feb!$H$4:$N$489,7,FALSE),0)</f>
        <v>0</v>
      </c>
      <c r="P758" s="6">
        <f>IFERROR(VLOOKUP($K758,Mar!$H$4:$N$489,7,FALSE),0)</f>
        <v>0</v>
      </c>
      <c r="Q758" s="6">
        <f>IFERROR(VLOOKUP($K758,Abr!$H$4:$N$489,7,FALSE),0)</f>
        <v>0</v>
      </c>
      <c r="R758" s="6">
        <f>IFERROR(VLOOKUP($K758,May!$H$4:$N$489,7,FALSE),0)</f>
        <v>0</v>
      </c>
      <c r="S758" s="6">
        <f>IFERROR(VLOOKUP($K758,Jun!$H$4:$N$489,7,FALSE),0)</f>
        <v>0</v>
      </c>
      <c r="T758" s="6">
        <f>IFERROR(VLOOKUP($K758,Jul!$H$4:$N$489,7,FALSE),0)</f>
        <v>0</v>
      </c>
      <c r="U758" s="6">
        <f>IFERROR(VLOOKUP($K758,Ago!$H$4:$N$489,7,FALSE),0)</f>
        <v>0</v>
      </c>
      <c r="V758" s="6">
        <f>IFERROR(VLOOKUP($K758,Set!$H$4:$N$489,7,FALSE),0)</f>
        <v>0</v>
      </c>
      <c r="W758" s="6">
        <f>IFERROR(VLOOKUP($K758,Oct!$H$4:$N$489,7,FALSE),0)</f>
        <v>0</v>
      </c>
      <c r="X758" s="6">
        <f>IFERROR(VLOOKUP($K758,Nov!$H$4:$N$489,7,FALSE),0)</f>
        <v>0</v>
      </c>
      <c r="Y758" s="6">
        <f>IFERROR(VLOOKUP($K758,Dic!$H$4:$N$489,7,FALSE),0)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IFERROR(VLOOKUP($K759,Ene!$H$4:$N$489,7,FALSE),0)</f>
        <v>0</v>
      </c>
      <c r="O759" s="6">
        <f>IFERROR(VLOOKUP($K759,Feb!$H$4:$N$489,7,FALSE),0)</f>
        <v>0</v>
      </c>
      <c r="P759" s="6">
        <f>IFERROR(VLOOKUP($K759,Mar!$H$4:$N$489,7,FALSE),0)</f>
        <v>0</v>
      </c>
      <c r="Q759" s="6">
        <f>IFERROR(VLOOKUP($K759,Abr!$H$4:$N$489,7,FALSE),0)</f>
        <v>0</v>
      </c>
      <c r="R759" s="6">
        <f>IFERROR(VLOOKUP($K759,May!$H$4:$N$489,7,FALSE),0)</f>
        <v>0</v>
      </c>
      <c r="S759" s="6">
        <f>IFERROR(VLOOKUP($K759,Jun!$H$4:$N$489,7,FALSE),0)</f>
        <v>0</v>
      </c>
      <c r="T759" s="6">
        <f>IFERROR(VLOOKUP($K759,Jul!$H$4:$N$489,7,FALSE),0)</f>
        <v>0</v>
      </c>
      <c r="U759" s="6">
        <f>IFERROR(VLOOKUP($K759,Ago!$H$4:$N$489,7,FALSE),0)</f>
        <v>0</v>
      </c>
      <c r="V759" s="6">
        <f>IFERROR(VLOOKUP($K759,Set!$H$4:$N$489,7,FALSE),0)</f>
        <v>0</v>
      </c>
      <c r="W759" s="6">
        <f>IFERROR(VLOOKUP($K759,Oct!$H$4:$N$489,7,FALSE),0)</f>
        <v>0</v>
      </c>
      <c r="X759" s="6">
        <f>IFERROR(VLOOKUP($K759,Nov!$H$4:$N$489,7,FALSE),0)</f>
        <v>0</v>
      </c>
      <c r="Y759" s="6">
        <f>IFERROR(VLOOKUP($K759,Dic!$H$4:$N$489,7,FALSE),0)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IFERROR(VLOOKUP($K760,Ene!$H$4:$N$489,7,FALSE),0)</f>
        <v>0</v>
      </c>
      <c r="O760" s="6">
        <f>IFERROR(VLOOKUP($K760,Feb!$H$4:$N$489,7,FALSE),0)</f>
        <v>0</v>
      </c>
      <c r="P760" s="6">
        <f>IFERROR(VLOOKUP($K760,Mar!$H$4:$N$489,7,FALSE),0)</f>
        <v>0</v>
      </c>
      <c r="Q760" s="6">
        <f>IFERROR(VLOOKUP($K760,Abr!$H$4:$N$489,7,FALSE),0)</f>
        <v>0</v>
      </c>
      <c r="R760" s="6">
        <f>IFERROR(VLOOKUP($K760,May!$H$4:$N$489,7,FALSE),0)</f>
        <v>0</v>
      </c>
      <c r="S760" s="6">
        <f>IFERROR(VLOOKUP($K760,Jun!$H$4:$N$489,7,FALSE),0)</f>
        <v>0</v>
      </c>
      <c r="T760" s="6">
        <f>IFERROR(VLOOKUP($K760,Jul!$H$4:$N$489,7,FALSE),0)</f>
        <v>0</v>
      </c>
      <c r="U760" s="6">
        <f>IFERROR(VLOOKUP($K760,Ago!$H$4:$N$489,7,FALSE),0)</f>
        <v>0</v>
      </c>
      <c r="V760" s="6">
        <f>IFERROR(VLOOKUP($K760,Set!$H$4:$N$489,7,FALSE),0)</f>
        <v>0</v>
      </c>
      <c r="W760" s="6">
        <f>IFERROR(VLOOKUP($K760,Oct!$H$4:$N$489,7,FALSE),0)</f>
        <v>0</v>
      </c>
      <c r="X760" s="6">
        <f>IFERROR(VLOOKUP($K760,Nov!$H$4:$N$489,7,FALSE),0)</f>
        <v>0</v>
      </c>
      <c r="Y760" s="6">
        <f>IFERROR(VLOOKUP($K760,Dic!$H$4:$N$489,7,FALSE),0)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IFERROR(VLOOKUP($K761,Ene!$H$4:$N$489,7,FALSE),0)</f>
        <v>0</v>
      </c>
      <c r="O761" s="6">
        <f>IFERROR(VLOOKUP($K761,Feb!$H$4:$N$489,7,FALSE),0)</f>
        <v>0</v>
      </c>
      <c r="P761" s="6">
        <f>IFERROR(VLOOKUP($K761,Mar!$H$4:$N$489,7,FALSE),0)</f>
        <v>0</v>
      </c>
      <c r="Q761" s="6">
        <f>IFERROR(VLOOKUP($K761,Abr!$H$4:$N$489,7,FALSE),0)</f>
        <v>0</v>
      </c>
      <c r="R761" s="6">
        <f>IFERROR(VLOOKUP($K761,May!$H$4:$N$489,7,FALSE),0)</f>
        <v>0</v>
      </c>
      <c r="S761" s="6">
        <f>IFERROR(VLOOKUP($K761,Jun!$H$4:$N$489,7,FALSE),0)</f>
        <v>0</v>
      </c>
      <c r="T761" s="6">
        <f>IFERROR(VLOOKUP($K761,Jul!$H$4:$N$489,7,FALSE),0)</f>
        <v>0</v>
      </c>
      <c r="U761" s="6">
        <f>IFERROR(VLOOKUP($K761,Ago!$H$4:$N$489,7,FALSE),0)</f>
        <v>0</v>
      </c>
      <c r="V761" s="6">
        <f>IFERROR(VLOOKUP($K761,Set!$H$4:$N$489,7,FALSE),0)</f>
        <v>0</v>
      </c>
      <c r="W761" s="6">
        <f>IFERROR(VLOOKUP($K761,Oct!$H$4:$N$489,7,FALSE),0)</f>
        <v>0</v>
      </c>
      <c r="X761" s="6">
        <f>IFERROR(VLOOKUP($K761,Nov!$H$4:$N$489,7,FALSE),0)</f>
        <v>0</v>
      </c>
      <c r="Y761" s="6">
        <f>IFERROR(VLOOKUP($K761,Dic!$H$4:$N$489,7,FALSE),0)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IFERROR(VLOOKUP($K762,Ene!$H$4:$N$489,7,FALSE),0)</f>
        <v>0</v>
      </c>
      <c r="O762" s="6">
        <f>IFERROR(VLOOKUP($K762,Feb!$H$4:$N$489,7,FALSE),0)</f>
        <v>0</v>
      </c>
      <c r="P762" s="6">
        <f>IFERROR(VLOOKUP($K762,Mar!$H$4:$N$489,7,FALSE),0)</f>
        <v>0</v>
      </c>
      <c r="Q762" s="6">
        <f>IFERROR(VLOOKUP($K762,Abr!$H$4:$N$489,7,FALSE),0)</f>
        <v>0</v>
      </c>
      <c r="R762" s="6">
        <f>IFERROR(VLOOKUP($K762,May!$H$4:$N$489,7,FALSE),0)</f>
        <v>0</v>
      </c>
      <c r="S762" s="6">
        <f>IFERROR(VLOOKUP($K762,Jun!$H$4:$N$489,7,FALSE),0)</f>
        <v>0</v>
      </c>
      <c r="T762" s="6">
        <f>IFERROR(VLOOKUP($K762,Jul!$H$4:$N$489,7,FALSE),0)</f>
        <v>0</v>
      </c>
      <c r="U762" s="6">
        <f>IFERROR(VLOOKUP($K762,Ago!$H$4:$N$489,7,FALSE),0)</f>
        <v>0</v>
      </c>
      <c r="V762" s="6">
        <f>IFERROR(VLOOKUP($K762,Set!$H$4:$N$489,7,FALSE),0)</f>
        <v>0</v>
      </c>
      <c r="W762" s="6">
        <f>IFERROR(VLOOKUP($K762,Oct!$H$4:$N$489,7,FALSE),0)</f>
        <v>0</v>
      </c>
      <c r="X762" s="6">
        <f>IFERROR(VLOOKUP($K762,Nov!$H$4:$N$489,7,FALSE),0)</f>
        <v>0</v>
      </c>
      <c r="Y762" s="6">
        <f>IFERROR(VLOOKUP($K762,Dic!$H$4:$N$489,7,FALSE),0)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IFERROR(VLOOKUP($K763,Ene!$H$4:$N$489,7,FALSE),0)</f>
        <v>0</v>
      </c>
      <c r="O763" s="6">
        <f>IFERROR(VLOOKUP($K763,Feb!$H$4:$N$489,7,FALSE),0)</f>
        <v>0</v>
      </c>
      <c r="P763" s="6">
        <f>IFERROR(VLOOKUP($K763,Mar!$H$4:$N$489,7,FALSE),0)</f>
        <v>0</v>
      </c>
      <c r="Q763" s="6">
        <f>IFERROR(VLOOKUP($K763,Abr!$H$4:$N$489,7,FALSE),0)</f>
        <v>0</v>
      </c>
      <c r="R763" s="6">
        <f>IFERROR(VLOOKUP($K763,May!$H$4:$N$489,7,FALSE),0)</f>
        <v>0</v>
      </c>
      <c r="S763" s="6">
        <f>IFERROR(VLOOKUP($K763,Jun!$H$4:$N$489,7,FALSE),0)</f>
        <v>0</v>
      </c>
      <c r="T763" s="6">
        <f>IFERROR(VLOOKUP($K763,Jul!$H$4:$N$489,7,FALSE),0)</f>
        <v>0</v>
      </c>
      <c r="U763" s="6">
        <f>IFERROR(VLOOKUP($K763,Ago!$H$4:$N$489,7,FALSE),0)</f>
        <v>0</v>
      </c>
      <c r="V763" s="6">
        <f>IFERROR(VLOOKUP($K763,Set!$H$4:$N$489,7,FALSE),0)</f>
        <v>0</v>
      </c>
      <c r="W763" s="6">
        <f>IFERROR(VLOOKUP($K763,Oct!$H$4:$N$489,7,FALSE),0)</f>
        <v>0</v>
      </c>
      <c r="X763" s="6">
        <f>IFERROR(VLOOKUP($K763,Nov!$H$4:$N$489,7,FALSE),0)</f>
        <v>0</v>
      </c>
      <c r="Y763" s="6">
        <f>IFERROR(VLOOKUP($K763,Dic!$H$4:$N$489,7,FALSE),0)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IFERROR(VLOOKUP($K764,Ene!$H$4:$N$489,7,FALSE),0)</f>
        <v>0</v>
      </c>
      <c r="O764" s="6">
        <f>IFERROR(VLOOKUP($K764,Feb!$H$4:$N$489,7,FALSE),0)</f>
        <v>0</v>
      </c>
      <c r="P764" s="6">
        <f>IFERROR(VLOOKUP($K764,Mar!$H$4:$N$489,7,FALSE),0)</f>
        <v>0</v>
      </c>
      <c r="Q764" s="6">
        <f>IFERROR(VLOOKUP($K764,Abr!$H$4:$N$489,7,FALSE),0)</f>
        <v>0</v>
      </c>
      <c r="R764" s="6">
        <f>IFERROR(VLOOKUP($K764,May!$H$4:$N$489,7,FALSE),0)</f>
        <v>0</v>
      </c>
      <c r="S764" s="6">
        <f>IFERROR(VLOOKUP($K764,Jun!$H$4:$N$489,7,FALSE),0)</f>
        <v>0</v>
      </c>
      <c r="T764" s="6">
        <f>IFERROR(VLOOKUP($K764,Jul!$H$4:$N$489,7,FALSE),0)</f>
        <v>0</v>
      </c>
      <c r="U764" s="6">
        <f>IFERROR(VLOOKUP($K764,Ago!$H$4:$N$489,7,FALSE),0)</f>
        <v>0</v>
      </c>
      <c r="V764" s="6">
        <f>IFERROR(VLOOKUP($K764,Set!$H$4:$N$489,7,FALSE),0)</f>
        <v>0</v>
      </c>
      <c r="W764" s="6">
        <f>IFERROR(VLOOKUP($K764,Oct!$H$4:$N$489,7,FALSE),0)</f>
        <v>0</v>
      </c>
      <c r="X764" s="6">
        <f>IFERROR(VLOOKUP($K764,Nov!$H$4:$N$489,7,FALSE),0)</f>
        <v>0</v>
      </c>
      <c r="Y764" s="6">
        <f>IFERROR(VLOOKUP($K764,Dic!$H$4:$N$489,7,FALSE),0)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IFERROR(VLOOKUP($K765,Ene!$H$4:$N$489,7,FALSE),0)</f>
        <v>0</v>
      </c>
      <c r="O765" s="6">
        <f>IFERROR(VLOOKUP($K765,Feb!$H$4:$N$489,7,FALSE),0)</f>
        <v>0</v>
      </c>
      <c r="P765" s="6">
        <f>IFERROR(VLOOKUP($K765,Mar!$H$4:$N$489,7,FALSE),0)</f>
        <v>0</v>
      </c>
      <c r="Q765" s="6">
        <f>IFERROR(VLOOKUP($K765,Abr!$H$4:$N$489,7,FALSE),0)</f>
        <v>0</v>
      </c>
      <c r="R765" s="6">
        <f>IFERROR(VLOOKUP($K765,May!$H$4:$N$489,7,FALSE),0)</f>
        <v>0</v>
      </c>
      <c r="S765" s="6">
        <f>IFERROR(VLOOKUP($K765,Jun!$H$4:$N$489,7,FALSE),0)</f>
        <v>0</v>
      </c>
      <c r="T765" s="6">
        <f>IFERROR(VLOOKUP($K765,Jul!$H$4:$N$489,7,FALSE),0)</f>
        <v>0</v>
      </c>
      <c r="U765" s="6">
        <f>IFERROR(VLOOKUP($K765,Ago!$H$4:$N$489,7,FALSE),0)</f>
        <v>0</v>
      </c>
      <c r="V765" s="6">
        <f>IFERROR(VLOOKUP($K765,Set!$H$4:$N$489,7,FALSE),0)</f>
        <v>0</v>
      </c>
      <c r="W765" s="6">
        <f>IFERROR(VLOOKUP($K765,Oct!$H$4:$N$489,7,FALSE),0)</f>
        <v>0</v>
      </c>
      <c r="X765" s="6">
        <f>IFERROR(VLOOKUP($K765,Nov!$H$4:$N$489,7,FALSE),0)</f>
        <v>0</v>
      </c>
      <c r="Y765" s="6">
        <f>IFERROR(VLOOKUP($K765,Dic!$H$4:$N$489,7,FALSE),0)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IFERROR(VLOOKUP($K766,Ene!$H$4:$N$489,7,FALSE),0)</f>
        <v>0</v>
      </c>
      <c r="O766" s="6">
        <f>IFERROR(VLOOKUP($K766,Feb!$H$4:$N$489,7,FALSE),0)</f>
        <v>0</v>
      </c>
      <c r="P766" s="6">
        <f>IFERROR(VLOOKUP($K766,Mar!$H$4:$N$489,7,FALSE),0)</f>
        <v>0</v>
      </c>
      <c r="Q766" s="6">
        <f>IFERROR(VLOOKUP($K766,Abr!$H$4:$N$489,7,FALSE),0)</f>
        <v>0</v>
      </c>
      <c r="R766" s="6">
        <f>IFERROR(VLOOKUP($K766,May!$H$4:$N$489,7,FALSE),0)</f>
        <v>0</v>
      </c>
      <c r="S766" s="6">
        <f>IFERROR(VLOOKUP($K766,Jun!$H$4:$N$489,7,FALSE),0)</f>
        <v>0</v>
      </c>
      <c r="T766" s="6">
        <f>IFERROR(VLOOKUP($K766,Jul!$H$4:$N$489,7,FALSE),0)</f>
        <v>0</v>
      </c>
      <c r="U766" s="6">
        <f>IFERROR(VLOOKUP($K766,Ago!$H$4:$N$489,7,FALSE),0)</f>
        <v>0</v>
      </c>
      <c r="V766" s="6">
        <f>IFERROR(VLOOKUP($K766,Set!$H$4:$N$489,7,FALSE),0)</f>
        <v>0</v>
      </c>
      <c r="W766" s="6">
        <f>IFERROR(VLOOKUP($K766,Oct!$H$4:$N$489,7,FALSE),0)</f>
        <v>0</v>
      </c>
      <c r="X766" s="6">
        <f>IFERROR(VLOOKUP($K766,Nov!$H$4:$N$489,7,FALSE),0)</f>
        <v>0</v>
      </c>
      <c r="Y766" s="6">
        <f>IFERROR(VLOOKUP($K766,Dic!$H$4:$N$489,7,FALSE),0)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IFERROR(VLOOKUP($K767,Ene!$H$4:$N$489,7,FALSE),0)</f>
        <v>0</v>
      </c>
      <c r="O767" s="6">
        <f>IFERROR(VLOOKUP($K767,Feb!$H$4:$N$489,7,FALSE),0)</f>
        <v>0</v>
      </c>
      <c r="P767" s="6">
        <f>IFERROR(VLOOKUP($K767,Mar!$H$4:$N$489,7,FALSE),0)</f>
        <v>0</v>
      </c>
      <c r="Q767" s="6">
        <f>IFERROR(VLOOKUP($K767,Abr!$H$4:$N$489,7,FALSE),0)</f>
        <v>0</v>
      </c>
      <c r="R767" s="6">
        <f>IFERROR(VLOOKUP($K767,May!$H$4:$N$489,7,FALSE),0)</f>
        <v>0</v>
      </c>
      <c r="S767" s="6">
        <f>IFERROR(VLOOKUP($K767,Jun!$H$4:$N$489,7,FALSE),0)</f>
        <v>0</v>
      </c>
      <c r="T767" s="6">
        <f>IFERROR(VLOOKUP($K767,Jul!$H$4:$N$489,7,FALSE),0)</f>
        <v>0</v>
      </c>
      <c r="U767" s="6">
        <f>IFERROR(VLOOKUP($K767,Ago!$H$4:$N$489,7,FALSE),0)</f>
        <v>0</v>
      </c>
      <c r="V767" s="6">
        <f>IFERROR(VLOOKUP($K767,Set!$H$4:$N$489,7,FALSE),0)</f>
        <v>0</v>
      </c>
      <c r="W767" s="6">
        <f>IFERROR(VLOOKUP($K767,Oct!$H$4:$N$489,7,FALSE),0)</f>
        <v>0</v>
      </c>
      <c r="X767" s="6">
        <f>IFERROR(VLOOKUP($K767,Nov!$H$4:$N$489,7,FALSE),0)</f>
        <v>0</v>
      </c>
      <c r="Y767" s="6">
        <f>IFERROR(VLOOKUP($K767,Dic!$H$4:$N$489,7,FALSE),0)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IFERROR(VLOOKUP($K768,Ene!$H$4:$N$489,7,FALSE),0)</f>
        <v>0</v>
      </c>
      <c r="O768" s="6">
        <f>IFERROR(VLOOKUP($K768,Feb!$H$4:$N$489,7,FALSE),0)</f>
        <v>0</v>
      </c>
      <c r="P768" s="6">
        <f>IFERROR(VLOOKUP($K768,Mar!$H$4:$N$489,7,FALSE),0)</f>
        <v>0</v>
      </c>
      <c r="Q768" s="6">
        <f>IFERROR(VLOOKUP($K768,Abr!$H$4:$N$489,7,FALSE),0)</f>
        <v>0</v>
      </c>
      <c r="R768" s="6">
        <f>IFERROR(VLOOKUP($K768,May!$H$4:$N$489,7,FALSE),0)</f>
        <v>0</v>
      </c>
      <c r="S768" s="6">
        <f>IFERROR(VLOOKUP($K768,Jun!$H$4:$N$489,7,FALSE),0)</f>
        <v>0</v>
      </c>
      <c r="T768" s="6">
        <f>IFERROR(VLOOKUP($K768,Jul!$H$4:$N$489,7,FALSE),0)</f>
        <v>0</v>
      </c>
      <c r="U768" s="6">
        <f>IFERROR(VLOOKUP($K768,Ago!$H$4:$N$489,7,FALSE),0)</f>
        <v>0</v>
      </c>
      <c r="V768" s="6">
        <f>IFERROR(VLOOKUP($K768,Set!$H$4:$N$489,7,FALSE),0)</f>
        <v>0</v>
      </c>
      <c r="W768" s="6">
        <f>IFERROR(VLOOKUP($K768,Oct!$H$4:$N$489,7,FALSE),0)</f>
        <v>0</v>
      </c>
      <c r="X768" s="6">
        <f>IFERROR(VLOOKUP($K768,Nov!$H$4:$N$489,7,FALSE),0)</f>
        <v>0</v>
      </c>
      <c r="Y768" s="6">
        <f>IFERROR(VLOOKUP($K768,Dic!$H$4:$N$489,7,FALSE),0)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IFERROR(VLOOKUP($K769,Ene!$H$4:$N$489,7,FALSE),0)</f>
        <v>0</v>
      </c>
      <c r="O769" s="6">
        <f>IFERROR(VLOOKUP($K769,Feb!$H$4:$N$489,7,FALSE),0)</f>
        <v>0</v>
      </c>
      <c r="P769" s="6">
        <f>IFERROR(VLOOKUP($K769,Mar!$H$4:$N$489,7,FALSE),0)</f>
        <v>0</v>
      </c>
      <c r="Q769" s="6">
        <f>IFERROR(VLOOKUP($K769,Abr!$H$4:$N$489,7,FALSE),0)</f>
        <v>0</v>
      </c>
      <c r="R769" s="6">
        <f>IFERROR(VLOOKUP($K769,May!$H$4:$N$489,7,FALSE),0)</f>
        <v>0</v>
      </c>
      <c r="S769" s="6">
        <f>IFERROR(VLOOKUP($K769,Jun!$H$4:$N$489,7,FALSE),0)</f>
        <v>0</v>
      </c>
      <c r="T769" s="6">
        <f>IFERROR(VLOOKUP($K769,Jul!$H$4:$N$489,7,FALSE),0)</f>
        <v>0</v>
      </c>
      <c r="U769" s="6">
        <f>IFERROR(VLOOKUP($K769,Ago!$H$4:$N$489,7,FALSE),0)</f>
        <v>0</v>
      </c>
      <c r="V769" s="6">
        <f>IFERROR(VLOOKUP($K769,Set!$H$4:$N$489,7,FALSE),0)</f>
        <v>0</v>
      </c>
      <c r="W769" s="6">
        <f>IFERROR(VLOOKUP($K769,Oct!$H$4:$N$489,7,FALSE),0)</f>
        <v>0</v>
      </c>
      <c r="X769" s="6">
        <f>IFERROR(VLOOKUP($K769,Nov!$H$4:$N$489,7,FALSE),0)</f>
        <v>0</v>
      </c>
      <c r="Y769" s="6">
        <f>IFERROR(VLOOKUP($K769,Dic!$H$4:$N$489,7,FALSE),0)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IFERROR(VLOOKUP($K770,Ene!$H$4:$N$489,7,FALSE),0)</f>
        <v>0</v>
      </c>
      <c r="O770" s="6">
        <f>IFERROR(VLOOKUP($K770,Feb!$H$4:$N$489,7,FALSE),0)</f>
        <v>0</v>
      </c>
      <c r="P770" s="6">
        <f>IFERROR(VLOOKUP($K770,Mar!$H$4:$N$489,7,FALSE),0)</f>
        <v>0</v>
      </c>
      <c r="Q770" s="6">
        <f>IFERROR(VLOOKUP($K770,Abr!$H$4:$N$489,7,FALSE),0)</f>
        <v>0</v>
      </c>
      <c r="R770" s="6">
        <f>IFERROR(VLOOKUP($K770,May!$H$4:$N$489,7,FALSE),0)</f>
        <v>0</v>
      </c>
      <c r="S770" s="6">
        <f>IFERROR(VLOOKUP($K770,Jun!$H$4:$N$489,7,FALSE),0)</f>
        <v>0</v>
      </c>
      <c r="T770" s="6">
        <f>IFERROR(VLOOKUP($K770,Jul!$H$4:$N$489,7,FALSE),0)</f>
        <v>0</v>
      </c>
      <c r="U770" s="6">
        <f>IFERROR(VLOOKUP($K770,Ago!$H$4:$N$489,7,FALSE),0)</f>
        <v>0</v>
      </c>
      <c r="V770" s="6">
        <f>IFERROR(VLOOKUP($K770,Set!$H$4:$N$489,7,FALSE),0)</f>
        <v>0</v>
      </c>
      <c r="W770" s="6">
        <f>IFERROR(VLOOKUP($K770,Oct!$H$4:$N$489,7,FALSE),0)</f>
        <v>0</v>
      </c>
      <c r="X770" s="6">
        <f>IFERROR(VLOOKUP($K770,Nov!$H$4:$N$489,7,FALSE),0)</f>
        <v>0</v>
      </c>
      <c r="Y770" s="6">
        <f>IFERROR(VLOOKUP($K770,Dic!$H$4:$N$489,7,FALSE),0)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IFERROR(VLOOKUP($K771,Ene!$H$4:$N$489,7,FALSE),0)</f>
        <v>0</v>
      </c>
      <c r="O771" s="6">
        <f>IFERROR(VLOOKUP($K771,Feb!$H$4:$N$489,7,FALSE),0)</f>
        <v>0</v>
      </c>
      <c r="P771" s="6">
        <f>IFERROR(VLOOKUP($K771,Mar!$H$4:$N$489,7,FALSE),0)</f>
        <v>0</v>
      </c>
      <c r="Q771" s="6">
        <f>IFERROR(VLOOKUP($K771,Abr!$H$4:$N$489,7,FALSE),0)</f>
        <v>0</v>
      </c>
      <c r="R771" s="6">
        <f>IFERROR(VLOOKUP($K771,May!$H$4:$N$489,7,FALSE),0)</f>
        <v>0</v>
      </c>
      <c r="S771" s="6">
        <f>IFERROR(VLOOKUP($K771,Jun!$H$4:$N$489,7,FALSE),0)</f>
        <v>0</v>
      </c>
      <c r="T771" s="6">
        <f>IFERROR(VLOOKUP($K771,Jul!$H$4:$N$489,7,FALSE),0)</f>
        <v>0</v>
      </c>
      <c r="U771" s="6">
        <f>IFERROR(VLOOKUP($K771,Ago!$H$4:$N$489,7,FALSE),0)</f>
        <v>0</v>
      </c>
      <c r="V771" s="6">
        <f>IFERROR(VLOOKUP($K771,Set!$H$4:$N$489,7,FALSE),0)</f>
        <v>0</v>
      </c>
      <c r="W771" s="6">
        <f>IFERROR(VLOOKUP($K771,Oct!$H$4:$N$489,7,FALSE),0)</f>
        <v>0</v>
      </c>
      <c r="X771" s="6">
        <f>IFERROR(VLOOKUP($K771,Nov!$H$4:$N$489,7,FALSE),0)</f>
        <v>0</v>
      </c>
      <c r="Y771" s="6">
        <f>IFERROR(VLOOKUP($K771,Dic!$H$4:$N$489,7,FALSE),0)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IFERROR(VLOOKUP($K772,Ene!$H$4:$N$489,7,FALSE),0)</f>
        <v>0</v>
      </c>
      <c r="O772" s="6">
        <f>IFERROR(VLOOKUP($K772,Feb!$H$4:$N$489,7,FALSE),0)</f>
        <v>0</v>
      </c>
      <c r="P772" s="6">
        <f>IFERROR(VLOOKUP($K772,Mar!$H$4:$N$489,7,FALSE),0)</f>
        <v>0</v>
      </c>
      <c r="Q772" s="6">
        <f>IFERROR(VLOOKUP($K772,Abr!$H$4:$N$489,7,FALSE),0)</f>
        <v>0</v>
      </c>
      <c r="R772" s="6">
        <f>IFERROR(VLOOKUP($K772,May!$H$4:$N$489,7,FALSE),0)</f>
        <v>0</v>
      </c>
      <c r="S772" s="6">
        <f>IFERROR(VLOOKUP($K772,Jun!$H$4:$N$489,7,FALSE),0)</f>
        <v>0</v>
      </c>
      <c r="T772" s="6">
        <f>IFERROR(VLOOKUP($K772,Jul!$H$4:$N$489,7,FALSE),0)</f>
        <v>0</v>
      </c>
      <c r="U772" s="6">
        <f>IFERROR(VLOOKUP($K772,Ago!$H$4:$N$489,7,FALSE),0)</f>
        <v>0</v>
      </c>
      <c r="V772" s="6">
        <f>IFERROR(VLOOKUP($K772,Set!$H$4:$N$489,7,FALSE),0)</f>
        <v>0</v>
      </c>
      <c r="W772" s="6">
        <f>IFERROR(VLOOKUP($K772,Oct!$H$4:$N$489,7,FALSE),0)</f>
        <v>0</v>
      </c>
      <c r="X772" s="6">
        <f>IFERROR(VLOOKUP($K772,Nov!$H$4:$N$489,7,FALSE),0)</f>
        <v>0</v>
      </c>
      <c r="Y772" s="6">
        <f>IFERROR(VLOOKUP($K772,Dic!$H$4:$N$489,7,FALSE),0)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IFERROR(VLOOKUP($K773,Ene!$H$4:$N$489,7,FALSE),0)</f>
        <v>0</v>
      </c>
      <c r="O773" s="6">
        <f>IFERROR(VLOOKUP($K773,Feb!$H$4:$N$489,7,FALSE),0)</f>
        <v>0</v>
      </c>
      <c r="P773" s="6">
        <f>IFERROR(VLOOKUP($K773,Mar!$H$4:$N$489,7,FALSE),0)</f>
        <v>0</v>
      </c>
      <c r="Q773" s="6">
        <f>IFERROR(VLOOKUP($K773,Abr!$H$4:$N$489,7,FALSE),0)</f>
        <v>0</v>
      </c>
      <c r="R773" s="6">
        <f>IFERROR(VLOOKUP($K773,May!$H$4:$N$489,7,FALSE),0)</f>
        <v>0</v>
      </c>
      <c r="S773" s="6">
        <f>IFERROR(VLOOKUP($K773,Jun!$H$4:$N$489,7,FALSE),0)</f>
        <v>0</v>
      </c>
      <c r="T773" s="6">
        <f>IFERROR(VLOOKUP($K773,Jul!$H$4:$N$489,7,FALSE),0)</f>
        <v>0</v>
      </c>
      <c r="U773" s="6">
        <f>IFERROR(VLOOKUP($K773,Ago!$H$4:$N$489,7,FALSE),0)</f>
        <v>0</v>
      </c>
      <c r="V773" s="6">
        <f>IFERROR(VLOOKUP($K773,Set!$H$4:$N$489,7,FALSE),0)</f>
        <v>0</v>
      </c>
      <c r="W773" s="6">
        <f>IFERROR(VLOOKUP($K773,Oct!$H$4:$N$489,7,FALSE),0)</f>
        <v>0</v>
      </c>
      <c r="X773" s="6">
        <f>IFERROR(VLOOKUP($K773,Nov!$H$4:$N$489,7,FALSE),0)</f>
        <v>0</v>
      </c>
      <c r="Y773" s="6">
        <f>IFERROR(VLOOKUP($K773,Dic!$H$4:$N$489,7,FALSE),0)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IFERROR(VLOOKUP($K774,Ene!$H$4:$N$489,7,FALSE),0)</f>
        <v>0</v>
      </c>
      <c r="O774" s="6">
        <f>IFERROR(VLOOKUP($K774,Feb!$H$4:$N$489,7,FALSE),0)</f>
        <v>0</v>
      </c>
      <c r="P774" s="6">
        <f>IFERROR(VLOOKUP($K774,Mar!$H$4:$N$489,7,FALSE),0)</f>
        <v>0</v>
      </c>
      <c r="Q774" s="6">
        <f>IFERROR(VLOOKUP($K774,Abr!$H$4:$N$489,7,FALSE),0)</f>
        <v>0</v>
      </c>
      <c r="R774" s="6">
        <f>IFERROR(VLOOKUP($K774,May!$H$4:$N$489,7,FALSE),0)</f>
        <v>0</v>
      </c>
      <c r="S774" s="6">
        <f>IFERROR(VLOOKUP($K774,Jun!$H$4:$N$489,7,FALSE),0)</f>
        <v>0</v>
      </c>
      <c r="T774" s="6">
        <f>IFERROR(VLOOKUP($K774,Jul!$H$4:$N$489,7,FALSE),0)</f>
        <v>0</v>
      </c>
      <c r="U774" s="6">
        <f>IFERROR(VLOOKUP($K774,Ago!$H$4:$N$489,7,FALSE),0)</f>
        <v>0</v>
      </c>
      <c r="V774" s="6">
        <f>IFERROR(VLOOKUP($K774,Set!$H$4:$N$489,7,FALSE),0)</f>
        <v>0</v>
      </c>
      <c r="W774" s="6">
        <f>IFERROR(VLOOKUP($K774,Oct!$H$4:$N$489,7,FALSE),0)</f>
        <v>0</v>
      </c>
      <c r="X774" s="6">
        <f>IFERROR(VLOOKUP($K774,Nov!$H$4:$N$489,7,FALSE),0)</f>
        <v>0</v>
      </c>
      <c r="Y774" s="6">
        <f>IFERROR(VLOOKUP($K774,Dic!$H$4:$N$489,7,FALSE),0)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IFERROR(VLOOKUP($K775,Ene!$H$4:$N$489,7,FALSE),0)</f>
        <v>0</v>
      </c>
      <c r="O775" s="6">
        <f>IFERROR(VLOOKUP($K775,Feb!$H$4:$N$489,7,FALSE),0)</f>
        <v>0</v>
      </c>
      <c r="P775" s="6">
        <f>IFERROR(VLOOKUP($K775,Mar!$H$4:$N$489,7,FALSE),0)</f>
        <v>0</v>
      </c>
      <c r="Q775" s="6">
        <f>IFERROR(VLOOKUP($K775,Abr!$H$4:$N$489,7,FALSE),0)</f>
        <v>0</v>
      </c>
      <c r="R775" s="6">
        <f>IFERROR(VLOOKUP($K775,May!$H$4:$N$489,7,FALSE),0)</f>
        <v>0</v>
      </c>
      <c r="S775" s="6">
        <f>IFERROR(VLOOKUP($K775,Jun!$H$4:$N$489,7,FALSE),0)</f>
        <v>0</v>
      </c>
      <c r="T775" s="6">
        <f>IFERROR(VLOOKUP($K775,Jul!$H$4:$N$489,7,FALSE),0)</f>
        <v>0</v>
      </c>
      <c r="U775" s="6">
        <f>IFERROR(VLOOKUP($K775,Ago!$H$4:$N$489,7,FALSE),0)</f>
        <v>0</v>
      </c>
      <c r="V775" s="6">
        <f>IFERROR(VLOOKUP($K775,Set!$H$4:$N$489,7,FALSE),0)</f>
        <v>0</v>
      </c>
      <c r="W775" s="6">
        <f>IFERROR(VLOOKUP($K775,Oct!$H$4:$N$489,7,FALSE),0)</f>
        <v>0</v>
      </c>
      <c r="X775" s="6">
        <f>IFERROR(VLOOKUP($K775,Nov!$H$4:$N$489,7,FALSE),0)</f>
        <v>0</v>
      </c>
      <c r="Y775" s="6">
        <f>IFERROR(VLOOKUP($K775,Dic!$H$4:$N$489,7,FALSE),0)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IFERROR(VLOOKUP($K776,Ene!$H$4:$N$489,7,FALSE),0)</f>
        <v>0</v>
      </c>
      <c r="O776" s="6">
        <f>IFERROR(VLOOKUP($K776,Feb!$H$4:$N$489,7,FALSE),0)</f>
        <v>0</v>
      </c>
      <c r="P776" s="6">
        <f>IFERROR(VLOOKUP($K776,Mar!$H$4:$N$489,7,FALSE),0)</f>
        <v>0</v>
      </c>
      <c r="Q776" s="6">
        <f>IFERROR(VLOOKUP($K776,Abr!$H$4:$N$489,7,FALSE),0)</f>
        <v>0</v>
      </c>
      <c r="R776" s="6">
        <f>IFERROR(VLOOKUP($K776,May!$H$4:$N$489,7,FALSE),0)</f>
        <v>0</v>
      </c>
      <c r="S776" s="6">
        <f>IFERROR(VLOOKUP($K776,Jun!$H$4:$N$489,7,FALSE),0)</f>
        <v>0</v>
      </c>
      <c r="T776" s="6">
        <f>IFERROR(VLOOKUP($K776,Jul!$H$4:$N$489,7,FALSE),0)</f>
        <v>0</v>
      </c>
      <c r="U776" s="6">
        <f>IFERROR(VLOOKUP($K776,Ago!$H$4:$N$489,7,FALSE),0)</f>
        <v>0</v>
      </c>
      <c r="V776" s="6">
        <f>IFERROR(VLOOKUP($K776,Set!$H$4:$N$489,7,FALSE),0)</f>
        <v>0</v>
      </c>
      <c r="W776" s="6">
        <f>IFERROR(VLOOKUP($K776,Oct!$H$4:$N$489,7,FALSE),0)</f>
        <v>0</v>
      </c>
      <c r="X776" s="6">
        <f>IFERROR(VLOOKUP($K776,Nov!$H$4:$N$489,7,FALSE),0)</f>
        <v>0</v>
      </c>
      <c r="Y776" s="6">
        <f>IFERROR(VLOOKUP($K776,Dic!$H$4:$N$489,7,FALSE),0)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IFERROR(VLOOKUP($K777,Ene!$H$4:$N$489,7,FALSE),0)</f>
        <v>0</v>
      </c>
      <c r="O777" s="6">
        <f>IFERROR(VLOOKUP($K777,Feb!$H$4:$N$489,7,FALSE),0)</f>
        <v>0</v>
      </c>
      <c r="P777" s="6">
        <f>IFERROR(VLOOKUP($K777,Mar!$H$4:$N$489,7,FALSE),0)</f>
        <v>0</v>
      </c>
      <c r="Q777" s="6">
        <f>IFERROR(VLOOKUP($K777,Abr!$H$4:$N$489,7,FALSE),0)</f>
        <v>0</v>
      </c>
      <c r="R777" s="6">
        <f>IFERROR(VLOOKUP($K777,May!$H$4:$N$489,7,FALSE),0)</f>
        <v>0</v>
      </c>
      <c r="S777" s="6">
        <f>IFERROR(VLOOKUP($K777,Jun!$H$4:$N$489,7,FALSE),0)</f>
        <v>0</v>
      </c>
      <c r="T777" s="6">
        <f>IFERROR(VLOOKUP($K777,Jul!$H$4:$N$489,7,FALSE),0)</f>
        <v>0</v>
      </c>
      <c r="U777" s="6">
        <f>IFERROR(VLOOKUP($K777,Ago!$H$4:$N$489,7,FALSE),0)</f>
        <v>0</v>
      </c>
      <c r="V777" s="6">
        <f>IFERROR(VLOOKUP($K777,Set!$H$4:$N$489,7,FALSE),0)</f>
        <v>0</v>
      </c>
      <c r="W777" s="6">
        <f>IFERROR(VLOOKUP($K777,Oct!$H$4:$N$489,7,FALSE),0)</f>
        <v>0</v>
      </c>
      <c r="X777" s="6">
        <f>IFERROR(VLOOKUP($K777,Nov!$H$4:$N$489,7,FALSE),0)</f>
        <v>0</v>
      </c>
      <c r="Y777" s="6">
        <f>IFERROR(VLOOKUP($K777,Dic!$H$4:$N$489,7,FALSE),0)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IFERROR(VLOOKUP($K778,Ene!$H$4:$N$489,7,FALSE),0)</f>
        <v>0</v>
      </c>
      <c r="O778" s="6">
        <f>IFERROR(VLOOKUP($K778,Feb!$H$4:$N$489,7,FALSE),0)</f>
        <v>0</v>
      </c>
      <c r="P778" s="6">
        <f>IFERROR(VLOOKUP($K778,Mar!$H$4:$N$489,7,FALSE),0)</f>
        <v>0</v>
      </c>
      <c r="Q778" s="6">
        <f>IFERROR(VLOOKUP($K778,Abr!$H$4:$N$489,7,FALSE),0)</f>
        <v>0</v>
      </c>
      <c r="R778" s="6">
        <f>IFERROR(VLOOKUP($K778,May!$H$4:$N$489,7,FALSE),0)</f>
        <v>0</v>
      </c>
      <c r="S778" s="6">
        <f>IFERROR(VLOOKUP($K778,Jun!$H$4:$N$489,7,FALSE),0)</f>
        <v>0</v>
      </c>
      <c r="T778" s="6">
        <f>IFERROR(VLOOKUP($K778,Jul!$H$4:$N$489,7,FALSE),0)</f>
        <v>0</v>
      </c>
      <c r="U778" s="6">
        <f>IFERROR(VLOOKUP($K778,Ago!$H$4:$N$489,7,FALSE),0)</f>
        <v>0</v>
      </c>
      <c r="V778" s="6">
        <f>IFERROR(VLOOKUP($K778,Set!$H$4:$N$489,7,FALSE),0)</f>
        <v>0</v>
      </c>
      <c r="W778" s="6">
        <f>IFERROR(VLOOKUP($K778,Oct!$H$4:$N$489,7,FALSE),0)</f>
        <v>0</v>
      </c>
      <c r="X778" s="6">
        <f>IFERROR(VLOOKUP($K778,Nov!$H$4:$N$489,7,FALSE),0)</f>
        <v>0</v>
      </c>
      <c r="Y778" s="6">
        <f>IFERROR(VLOOKUP($K778,Dic!$H$4:$N$489,7,FALSE),0)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IFERROR(VLOOKUP($K779,Ene!$H$4:$N$489,7,FALSE),0)</f>
        <v>0</v>
      </c>
      <c r="O779" s="6">
        <f>IFERROR(VLOOKUP($K779,Feb!$H$4:$N$489,7,FALSE),0)</f>
        <v>0</v>
      </c>
      <c r="P779" s="6">
        <f>IFERROR(VLOOKUP($K779,Mar!$H$4:$N$489,7,FALSE),0)</f>
        <v>0</v>
      </c>
      <c r="Q779" s="6">
        <f>IFERROR(VLOOKUP($K779,Abr!$H$4:$N$489,7,FALSE),0)</f>
        <v>0</v>
      </c>
      <c r="R779" s="6">
        <f>IFERROR(VLOOKUP($K779,May!$H$4:$N$489,7,FALSE),0)</f>
        <v>0</v>
      </c>
      <c r="S779" s="6">
        <f>IFERROR(VLOOKUP($K779,Jun!$H$4:$N$489,7,FALSE),0)</f>
        <v>0</v>
      </c>
      <c r="T779" s="6">
        <f>IFERROR(VLOOKUP($K779,Jul!$H$4:$N$489,7,FALSE),0)</f>
        <v>0</v>
      </c>
      <c r="U779" s="6">
        <f>IFERROR(VLOOKUP($K779,Ago!$H$4:$N$489,7,FALSE),0)</f>
        <v>0</v>
      </c>
      <c r="V779" s="6">
        <f>IFERROR(VLOOKUP($K779,Set!$H$4:$N$489,7,FALSE),0)</f>
        <v>0</v>
      </c>
      <c r="W779" s="6">
        <f>IFERROR(VLOOKUP($K779,Oct!$H$4:$N$489,7,FALSE),0)</f>
        <v>0</v>
      </c>
      <c r="X779" s="6">
        <f>IFERROR(VLOOKUP($K779,Nov!$H$4:$N$489,7,FALSE),0)</f>
        <v>0</v>
      </c>
      <c r="Y779" s="6">
        <f>IFERROR(VLOOKUP($K779,Dic!$H$4:$N$489,7,FALSE),0)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IFERROR(VLOOKUP($K780,Ene!$H$4:$N$489,7,FALSE),0)</f>
        <v>0</v>
      </c>
      <c r="O780" s="6">
        <f>IFERROR(VLOOKUP($K780,Feb!$H$4:$N$489,7,FALSE),0)</f>
        <v>0</v>
      </c>
      <c r="P780" s="6">
        <f>IFERROR(VLOOKUP($K780,Mar!$H$4:$N$489,7,FALSE),0)</f>
        <v>0</v>
      </c>
      <c r="Q780" s="6">
        <f>IFERROR(VLOOKUP($K780,Abr!$H$4:$N$489,7,FALSE),0)</f>
        <v>0</v>
      </c>
      <c r="R780" s="6">
        <f>IFERROR(VLOOKUP($K780,May!$H$4:$N$489,7,FALSE),0)</f>
        <v>0</v>
      </c>
      <c r="S780" s="6">
        <f>IFERROR(VLOOKUP($K780,Jun!$H$4:$N$489,7,FALSE),0)</f>
        <v>0</v>
      </c>
      <c r="T780" s="6">
        <f>IFERROR(VLOOKUP($K780,Jul!$H$4:$N$489,7,FALSE),0)</f>
        <v>0</v>
      </c>
      <c r="U780" s="6">
        <f>IFERROR(VLOOKUP($K780,Ago!$H$4:$N$489,7,FALSE),0)</f>
        <v>0</v>
      </c>
      <c r="V780" s="6">
        <f>IFERROR(VLOOKUP($K780,Set!$H$4:$N$489,7,FALSE),0)</f>
        <v>0</v>
      </c>
      <c r="W780" s="6">
        <f>IFERROR(VLOOKUP($K780,Oct!$H$4:$N$489,7,FALSE),0)</f>
        <v>0</v>
      </c>
      <c r="X780" s="6">
        <f>IFERROR(VLOOKUP($K780,Nov!$H$4:$N$489,7,FALSE),0)</f>
        <v>0</v>
      </c>
      <c r="Y780" s="6">
        <f>IFERROR(VLOOKUP($K780,Dic!$H$4:$N$489,7,FALSE),0)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IFERROR(VLOOKUP($K781,Ene!$H$4:$N$489,7,FALSE),0)</f>
        <v>0</v>
      </c>
      <c r="O781" s="6">
        <f>IFERROR(VLOOKUP($K781,Feb!$H$4:$N$489,7,FALSE),0)</f>
        <v>0</v>
      </c>
      <c r="P781" s="6">
        <f>IFERROR(VLOOKUP($K781,Mar!$H$4:$N$489,7,FALSE),0)</f>
        <v>0</v>
      </c>
      <c r="Q781" s="6">
        <f>IFERROR(VLOOKUP($K781,Abr!$H$4:$N$489,7,FALSE),0)</f>
        <v>0</v>
      </c>
      <c r="R781" s="6">
        <f>IFERROR(VLOOKUP($K781,May!$H$4:$N$489,7,FALSE),0)</f>
        <v>0</v>
      </c>
      <c r="S781" s="6">
        <f>IFERROR(VLOOKUP($K781,Jun!$H$4:$N$489,7,FALSE),0)</f>
        <v>0</v>
      </c>
      <c r="T781" s="6">
        <f>IFERROR(VLOOKUP($K781,Jul!$H$4:$N$489,7,FALSE),0)</f>
        <v>0</v>
      </c>
      <c r="U781" s="6">
        <f>IFERROR(VLOOKUP($K781,Ago!$H$4:$N$489,7,FALSE),0)</f>
        <v>0</v>
      </c>
      <c r="V781" s="6">
        <f>IFERROR(VLOOKUP($K781,Set!$H$4:$N$489,7,FALSE),0)</f>
        <v>0</v>
      </c>
      <c r="W781" s="6">
        <f>IFERROR(VLOOKUP($K781,Oct!$H$4:$N$489,7,FALSE),0)</f>
        <v>0</v>
      </c>
      <c r="X781" s="6">
        <f>IFERROR(VLOOKUP($K781,Nov!$H$4:$N$489,7,FALSE),0)</f>
        <v>0</v>
      </c>
      <c r="Y781" s="6">
        <f>IFERROR(VLOOKUP($K781,Dic!$H$4:$N$489,7,FALSE),0)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IFERROR(VLOOKUP($K782,Ene!$H$4:$N$489,7,FALSE),0)</f>
        <v>0</v>
      </c>
      <c r="O782" s="6">
        <f>IFERROR(VLOOKUP($K782,Feb!$H$4:$N$489,7,FALSE),0)</f>
        <v>0</v>
      </c>
      <c r="P782" s="6">
        <f>IFERROR(VLOOKUP($K782,Mar!$H$4:$N$489,7,FALSE),0)</f>
        <v>0</v>
      </c>
      <c r="Q782" s="6">
        <f>IFERROR(VLOOKUP($K782,Abr!$H$4:$N$489,7,FALSE),0)</f>
        <v>0</v>
      </c>
      <c r="R782" s="6">
        <f>IFERROR(VLOOKUP($K782,May!$H$4:$N$489,7,FALSE),0)</f>
        <v>0</v>
      </c>
      <c r="S782" s="6">
        <f>IFERROR(VLOOKUP($K782,Jun!$H$4:$N$489,7,FALSE),0)</f>
        <v>0</v>
      </c>
      <c r="T782" s="6">
        <f>IFERROR(VLOOKUP($K782,Jul!$H$4:$N$489,7,FALSE),0)</f>
        <v>0</v>
      </c>
      <c r="U782" s="6">
        <f>IFERROR(VLOOKUP($K782,Ago!$H$4:$N$489,7,FALSE),0)</f>
        <v>0</v>
      </c>
      <c r="V782" s="6">
        <f>IFERROR(VLOOKUP($K782,Set!$H$4:$N$489,7,FALSE),0)</f>
        <v>0</v>
      </c>
      <c r="W782" s="6">
        <f>IFERROR(VLOOKUP($K782,Oct!$H$4:$N$489,7,FALSE),0)</f>
        <v>0</v>
      </c>
      <c r="X782" s="6">
        <f>IFERROR(VLOOKUP($K782,Nov!$H$4:$N$489,7,FALSE),0)</f>
        <v>0</v>
      </c>
      <c r="Y782" s="6">
        <f>IFERROR(VLOOKUP($K782,Dic!$H$4:$N$489,7,FALSE),0)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IFERROR(VLOOKUP($K783,Ene!$H$4:$N$489,7,FALSE),0)</f>
        <v>0</v>
      </c>
      <c r="O783" s="6">
        <f>IFERROR(VLOOKUP($K783,Feb!$H$4:$N$489,7,FALSE),0)</f>
        <v>0</v>
      </c>
      <c r="P783" s="6">
        <f>IFERROR(VLOOKUP($K783,Mar!$H$4:$N$489,7,FALSE),0)</f>
        <v>0</v>
      </c>
      <c r="Q783" s="6">
        <f>IFERROR(VLOOKUP($K783,Abr!$H$4:$N$489,7,FALSE),0)</f>
        <v>0</v>
      </c>
      <c r="R783" s="6">
        <f>IFERROR(VLOOKUP($K783,May!$H$4:$N$489,7,FALSE),0)</f>
        <v>0</v>
      </c>
      <c r="S783" s="6">
        <f>IFERROR(VLOOKUP($K783,Jun!$H$4:$N$489,7,FALSE),0)</f>
        <v>0</v>
      </c>
      <c r="T783" s="6">
        <f>IFERROR(VLOOKUP($K783,Jul!$H$4:$N$489,7,FALSE),0)</f>
        <v>0</v>
      </c>
      <c r="U783" s="6">
        <f>IFERROR(VLOOKUP($K783,Ago!$H$4:$N$489,7,FALSE),0)</f>
        <v>0</v>
      </c>
      <c r="V783" s="6">
        <f>IFERROR(VLOOKUP($K783,Set!$H$4:$N$489,7,FALSE),0)</f>
        <v>0</v>
      </c>
      <c r="W783" s="6">
        <f>IFERROR(VLOOKUP($K783,Oct!$H$4:$N$489,7,FALSE),0)</f>
        <v>0</v>
      </c>
      <c r="X783" s="6">
        <f>IFERROR(VLOOKUP($K783,Nov!$H$4:$N$489,7,FALSE),0)</f>
        <v>0</v>
      </c>
      <c r="Y783" s="6">
        <f>IFERROR(VLOOKUP($K783,Dic!$H$4:$N$489,7,FALSE),0)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IFERROR(VLOOKUP($K784,Ene!$H$4:$N$489,7,FALSE),0)</f>
        <v>0</v>
      </c>
      <c r="O784" s="6">
        <f>IFERROR(VLOOKUP($K784,Feb!$H$4:$N$489,7,FALSE),0)</f>
        <v>0</v>
      </c>
      <c r="P784" s="6">
        <f>IFERROR(VLOOKUP($K784,Mar!$H$4:$N$489,7,FALSE),0)</f>
        <v>0</v>
      </c>
      <c r="Q784" s="6">
        <f>IFERROR(VLOOKUP($K784,Abr!$H$4:$N$489,7,FALSE),0)</f>
        <v>0</v>
      </c>
      <c r="R784" s="6">
        <f>IFERROR(VLOOKUP($K784,May!$H$4:$N$489,7,FALSE),0)</f>
        <v>0</v>
      </c>
      <c r="S784" s="6">
        <f>IFERROR(VLOOKUP($K784,Jun!$H$4:$N$489,7,FALSE),0)</f>
        <v>0</v>
      </c>
      <c r="T784" s="6">
        <f>IFERROR(VLOOKUP($K784,Jul!$H$4:$N$489,7,FALSE),0)</f>
        <v>0</v>
      </c>
      <c r="U784" s="6">
        <f>IFERROR(VLOOKUP($K784,Ago!$H$4:$N$489,7,FALSE),0)</f>
        <v>0</v>
      </c>
      <c r="V784" s="6">
        <f>IFERROR(VLOOKUP($K784,Set!$H$4:$N$489,7,FALSE),0)</f>
        <v>0</v>
      </c>
      <c r="W784" s="6">
        <f>IFERROR(VLOOKUP($K784,Oct!$H$4:$N$489,7,FALSE),0)</f>
        <v>0</v>
      </c>
      <c r="X784" s="6">
        <f>IFERROR(VLOOKUP($K784,Nov!$H$4:$N$489,7,FALSE),0)</f>
        <v>0</v>
      </c>
      <c r="Y784" s="6">
        <f>IFERROR(VLOOKUP($K784,Dic!$H$4:$N$489,7,FALSE),0)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IFERROR(VLOOKUP($K785,Ene!$H$4:$N$489,7,FALSE),0)</f>
        <v>0</v>
      </c>
      <c r="O785" s="6">
        <f>IFERROR(VLOOKUP($K785,Feb!$H$4:$N$489,7,FALSE),0)</f>
        <v>0</v>
      </c>
      <c r="P785" s="6">
        <f>IFERROR(VLOOKUP($K785,Mar!$H$4:$N$489,7,FALSE),0)</f>
        <v>0</v>
      </c>
      <c r="Q785" s="6">
        <f>IFERROR(VLOOKUP($K785,Abr!$H$4:$N$489,7,FALSE),0)</f>
        <v>0</v>
      </c>
      <c r="R785" s="6">
        <f>IFERROR(VLOOKUP($K785,May!$H$4:$N$489,7,FALSE),0)</f>
        <v>0</v>
      </c>
      <c r="S785" s="6">
        <f>IFERROR(VLOOKUP($K785,Jun!$H$4:$N$489,7,FALSE),0)</f>
        <v>0</v>
      </c>
      <c r="T785" s="6">
        <f>IFERROR(VLOOKUP($K785,Jul!$H$4:$N$489,7,FALSE),0)</f>
        <v>0</v>
      </c>
      <c r="U785" s="6">
        <f>IFERROR(VLOOKUP($K785,Ago!$H$4:$N$489,7,FALSE),0)</f>
        <v>0</v>
      </c>
      <c r="V785" s="6">
        <f>IFERROR(VLOOKUP($K785,Set!$H$4:$N$489,7,FALSE),0)</f>
        <v>0</v>
      </c>
      <c r="W785" s="6">
        <f>IFERROR(VLOOKUP($K785,Oct!$H$4:$N$489,7,FALSE),0)</f>
        <v>0</v>
      </c>
      <c r="X785" s="6">
        <f>IFERROR(VLOOKUP($K785,Nov!$H$4:$N$489,7,FALSE),0)</f>
        <v>0</v>
      </c>
      <c r="Y785" s="6">
        <f>IFERROR(VLOOKUP($K785,Dic!$H$4:$N$489,7,FALSE),0)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IFERROR(VLOOKUP($K786,Ene!$H$4:$N$489,7,FALSE),0)</f>
        <v>0</v>
      </c>
      <c r="O786" s="6">
        <f>IFERROR(VLOOKUP($K786,Feb!$H$4:$N$489,7,FALSE),0)</f>
        <v>0</v>
      </c>
      <c r="P786" s="6">
        <f>IFERROR(VLOOKUP($K786,Mar!$H$4:$N$489,7,FALSE),0)</f>
        <v>0</v>
      </c>
      <c r="Q786" s="6">
        <f>IFERROR(VLOOKUP($K786,Abr!$H$4:$N$489,7,FALSE),0)</f>
        <v>0</v>
      </c>
      <c r="R786" s="6">
        <f>IFERROR(VLOOKUP($K786,May!$H$4:$N$489,7,FALSE),0)</f>
        <v>0</v>
      </c>
      <c r="S786" s="6">
        <f>IFERROR(VLOOKUP($K786,Jun!$H$4:$N$489,7,FALSE),0)</f>
        <v>0</v>
      </c>
      <c r="T786" s="6">
        <f>IFERROR(VLOOKUP($K786,Jul!$H$4:$N$489,7,FALSE),0)</f>
        <v>0</v>
      </c>
      <c r="U786" s="6">
        <f>IFERROR(VLOOKUP($K786,Ago!$H$4:$N$489,7,FALSE),0)</f>
        <v>0</v>
      </c>
      <c r="V786" s="6">
        <f>IFERROR(VLOOKUP($K786,Set!$H$4:$N$489,7,FALSE),0)</f>
        <v>0</v>
      </c>
      <c r="W786" s="6">
        <f>IFERROR(VLOOKUP($K786,Oct!$H$4:$N$489,7,FALSE),0)</f>
        <v>0</v>
      </c>
      <c r="X786" s="6">
        <f>IFERROR(VLOOKUP($K786,Nov!$H$4:$N$489,7,FALSE),0)</f>
        <v>0</v>
      </c>
      <c r="Y786" s="6">
        <f>IFERROR(VLOOKUP($K786,Dic!$H$4:$N$489,7,FALSE),0)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IFERROR(VLOOKUP($K787,Ene!$H$4:$N$489,7,FALSE),0)</f>
        <v>0</v>
      </c>
      <c r="O787" s="6">
        <f>IFERROR(VLOOKUP($K787,Feb!$H$4:$N$489,7,FALSE),0)</f>
        <v>0</v>
      </c>
      <c r="P787" s="6">
        <f>IFERROR(VLOOKUP($K787,Mar!$H$4:$N$489,7,FALSE),0)</f>
        <v>0</v>
      </c>
      <c r="Q787" s="6">
        <f>IFERROR(VLOOKUP($K787,Abr!$H$4:$N$489,7,FALSE),0)</f>
        <v>0</v>
      </c>
      <c r="R787" s="6">
        <f>IFERROR(VLOOKUP($K787,May!$H$4:$N$489,7,FALSE),0)</f>
        <v>0</v>
      </c>
      <c r="S787" s="6">
        <f>IFERROR(VLOOKUP($K787,Jun!$H$4:$N$489,7,FALSE),0)</f>
        <v>0</v>
      </c>
      <c r="T787" s="6">
        <f>IFERROR(VLOOKUP($K787,Jul!$H$4:$N$489,7,FALSE),0)</f>
        <v>0</v>
      </c>
      <c r="U787" s="6">
        <f>IFERROR(VLOOKUP($K787,Ago!$H$4:$N$489,7,FALSE),0)</f>
        <v>0</v>
      </c>
      <c r="V787" s="6">
        <f>IFERROR(VLOOKUP($K787,Set!$H$4:$N$489,7,FALSE),0)</f>
        <v>0</v>
      </c>
      <c r="W787" s="6">
        <f>IFERROR(VLOOKUP($K787,Oct!$H$4:$N$489,7,FALSE),0)</f>
        <v>0</v>
      </c>
      <c r="X787" s="6">
        <f>IFERROR(VLOOKUP($K787,Nov!$H$4:$N$489,7,FALSE),0)</f>
        <v>0</v>
      </c>
      <c r="Y787" s="6">
        <f>IFERROR(VLOOKUP($K787,Dic!$H$4:$N$489,7,FALSE),0)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IFERROR(VLOOKUP($K788,Ene!$H$4:$N$489,7,FALSE),0)</f>
        <v>0</v>
      </c>
      <c r="O788" s="6">
        <f>IFERROR(VLOOKUP($K788,Feb!$H$4:$N$489,7,FALSE),0)</f>
        <v>0</v>
      </c>
      <c r="P788" s="6">
        <f>IFERROR(VLOOKUP($K788,Mar!$H$4:$N$489,7,FALSE),0)</f>
        <v>0</v>
      </c>
      <c r="Q788" s="6">
        <f>IFERROR(VLOOKUP($K788,Abr!$H$4:$N$489,7,FALSE),0)</f>
        <v>0</v>
      </c>
      <c r="R788" s="6">
        <f>IFERROR(VLOOKUP($K788,May!$H$4:$N$489,7,FALSE),0)</f>
        <v>0</v>
      </c>
      <c r="S788" s="6">
        <f>IFERROR(VLOOKUP($K788,Jun!$H$4:$N$489,7,FALSE),0)</f>
        <v>0</v>
      </c>
      <c r="T788" s="6">
        <f>IFERROR(VLOOKUP($K788,Jul!$H$4:$N$489,7,FALSE),0)</f>
        <v>0</v>
      </c>
      <c r="U788" s="6">
        <f>IFERROR(VLOOKUP($K788,Ago!$H$4:$N$489,7,FALSE),0)</f>
        <v>0</v>
      </c>
      <c r="V788" s="6">
        <f>IFERROR(VLOOKUP($K788,Set!$H$4:$N$489,7,FALSE),0)</f>
        <v>0</v>
      </c>
      <c r="W788" s="6">
        <f>IFERROR(VLOOKUP($K788,Oct!$H$4:$N$489,7,FALSE),0)</f>
        <v>0</v>
      </c>
      <c r="X788" s="6">
        <f>IFERROR(VLOOKUP($K788,Nov!$H$4:$N$489,7,FALSE),0)</f>
        <v>0</v>
      </c>
      <c r="Y788" s="6">
        <f>IFERROR(VLOOKUP($K788,Dic!$H$4:$N$489,7,FALSE),0)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IFERROR(VLOOKUP($K789,Ene!$H$4:$N$489,7,FALSE),0)</f>
        <v>0</v>
      </c>
      <c r="O789" s="6">
        <f>IFERROR(VLOOKUP($K789,Feb!$H$4:$N$489,7,FALSE),0)</f>
        <v>0</v>
      </c>
      <c r="P789" s="6">
        <f>IFERROR(VLOOKUP($K789,Mar!$H$4:$N$489,7,FALSE),0)</f>
        <v>0</v>
      </c>
      <c r="Q789" s="6">
        <f>IFERROR(VLOOKUP($K789,Abr!$H$4:$N$489,7,FALSE),0)</f>
        <v>0</v>
      </c>
      <c r="R789" s="6">
        <f>IFERROR(VLOOKUP($K789,May!$H$4:$N$489,7,FALSE),0)</f>
        <v>0</v>
      </c>
      <c r="S789" s="6">
        <f>IFERROR(VLOOKUP($K789,Jun!$H$4:$N$489,7,FALSE),0)</f>
        <v>0</v>
      </c>
      <c r="T789" s="6">
        <f>IFERROR(VLOOKUP($K789,Jul!$H$4:$N$489,7,FALSE),0)</f>
        <v>0</v>
      </c>
      <c r="U789" s="6">
        <f>IFERROR(VLOOKUP($K789,Ago!$H$4:$N$489,7,FALSE),0)</f>
        <v>0</v>
      </c>
      <c r="V789" s="6">
        <f>IFERROR(VLOOKUP($K789,Set!$H$4:$N$489,7,FALSE),0)</f>
        <v>0</v>
      </c>
      <c r="W789" s="6">
        <f>IFERROR(VLOOKUP($K789,Oct!$H$4:$N$489,7,FALSE),0)</f>
        <v>0</v>
      </c>
      <c r="X789" s="6">
        <f>IFERROR(VLOOKUP($K789,Nov!$H$4:$N$489,7,FALSE),0)</f>
        <v>0</v>
      </c>
      <c r="Y789" s="6">
        <f>IFERROR(VLOOKUP($K789,Dic!$H$4:$N$489,7,FALSE),0)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IFERROR(VLOOKUP($K790,Ene!$H$4:$N$489,7,FALSE),0)</f>
        <v>0</v>
      </c>
      <c r="O790" s="6">
        <f>IFERROR(VLOOKUP($K790,Feb!$H$4:$N$489,7,FALSE),0)</f>
        <v>0</v>
      </c>
      <c r="P790" s="6">
        <f>IFERROR(VLOOKUP($K790,Mar!$H$4:$N$489,7,FALSE),0)</f>
        <v>0</v>
      </c>
      <c r="Q790" s="6">
        <f>IFERROR(VLOOKUP($K790,Abr!$H$4:$N$489,7,FALSE),0)</f>
        <v>0</v>
      </c>
      <c r="R790" s="6">
        <f>IFERROR(VLOOKUP($K790,May!$H$4:$N$489,7,FALSE),0)</f>
        <v>0</v>
      </c>
      <c r="S790" s="6">
        <f>IFERROR(VLOOKUP($K790,Jun!$H$4:$N$489,7,FALSE),0)</f>
        <v>0</v>
      </c>
      <c r="T790" s="6">
        <f>IFERROR(VLOOKUP($K790,Jul!$H$4:$N$489,7,FALSE),0)</f>
        <v>0</v>
      </c>
      <c r="U790" s="6">
        <f>IFERROR(VLOOKUP($K790,Ago!$H$4:$N$489,7,FALSE),0)</f>
        <v>0</v>
      </c>
      <c r="V790" s="6">
        <f>IFERROR(VLOOKUP($K790,Set!$H$4:$N$489,7,FALSE),0)</f>
        <v>0</v>
      </c>
      <c r="W790" s="6">
        <f>IFERROR(VLOOKUP($K790,Oct!$H$4:$N$489,7,FALSE),0)</f>
        <v>0</v>
      </c>
      <c r="X790" s="6">
        <f>IFERROR(VLOOKUP($K790,Nov!$H$4:$N$489,7,FALSE),0)</f>
        <v>0</v>
      </c>
      <c r="Y790" s="6">
        <f>IFERROR(VLOOKUP($K790,Dic!$H$4:$N$489,7,FALSE),0)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IFERROR(VLOOKUP($K791,Ene!$H$4:$N$489,7,FALSE),0)</f>
        <v>0</v>
      </c>
      <c r="O791" s="6">
        <f>IFERROR(VLOOKUP($K791,Feb!$H$4:$N$489,7,FALSE),0)</f>
        <v>0</v>
      </c>
      <c r="P791" s="6">
        <f>IFERROR(VLOOKUP($K791,Mar!$H$4:$N$489,7,FALSE),0)</f>
        <v>0</v>
      </c>
      <c r="Q791" s="6">
        <f>IFERROR(VLOOKUP($K791,Abr!$H$4:$N$489,7,FALSE),0)</f>
        <v>0</v>
      </c>
      <c r="R791" s="6">
        <f>IFERROR(VLOOKUP($K791,May!$H$4:$N$489,7,FALSE),0)</f>
        <v>0</v>
      </c>
      <c r="S791" s="6">
        <f>IFERROR(VLOOKUP($K791,Jun!$H$4:$N$489,7,FALSE),0)</f>
        <v>0</v>
      </c>
      <c r="T791" s="6">
        <f>IFERROR(VLOOKUP($K791,Jul!$H$4:$N$489,7,FALSE),0)</f>
        <v>0</v>
      </c>
      <c r="U791" s="6">
        <f>IFERROR(VLOOKUP($K791,Ago!$H$4:$N$489,7,FALSE),0)</f>
        <v>0</v>
      </c>
      <c r="V791" s="6">
        <f>IFERROR(VLOOKUP($K791,Set!$H$4:$N$489,7,FALSE),0)</f>
        <v>0</v>
      </c>
      <c r="W791" s="6">
        <f>IFERROR(VLOOKUP($K791,Oct!$H$4:$N$489,7,FALSE),0)</f>
        <v>0</v>
      </c>
      <c r="X791" s="6">
        <f>IFERROR(VLOOKUP($K791,Nov!$H$4:$N$489,7,FALSE),0)</f>
        <v>0</v>
      </c>
      <c r="Y791" s="6">
        <f>IFERROR(VLOOKUP($K791,Dic!$H$4:$N$489,7,FALSE),0)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IFERROR(VLOOKUP($K792,Ene!$H$4:$N$489,7,FALSE),0)</f>
        <v>0</v>
      </c>
      <c r="O792" s="6">
        <f>IFERROR(VLOOKUP($K792,Feb!$H$4:$N$489,7,FALSE),0)</f>
        <v>0</v>
      </c>
      <c r="P792" s="6">
        <f>IFERROR(VLOOKUP($K792,Mar!$H$4:$N$489,7,FALSE),0)</f>
        <v>0</v>
      </c>
      <c r="Q792" s="6">
        <f>IFERROR(VLOOKUP($K792,Abr!$H$4:$N$489,7,FALSE),0)</f>
        <v>0</v>
      </c>
      <c r="R792" s="6">
        <f>IFERROR(VLOOKUP($K792,May!$H$4:$N$489,7,FALSE),0)</f>
        <v>0</v>
      </c>
      <c r="S792" s="6">
        <f>IFERROR(VLOOKUP($K792,Jun!$H$4:$N$489,7,FALSE),0)</f>
        <v>0</v>
      </c>
      <c r="T792" s="6">
        <f>IFERROR(VLOOKUP($K792,Jul!$H$4:$N$489,7,FALSE),0)</f>
        <v>0</v>
      </c>
      <c r="U792" s="6">
        <f>IFERROR(VLOOKUP($K792,Ago!$H$4:$N$489,7,FALSE),0)</f>
        <v>0</v>
      </c>
      <c r="V792" s="6">
        <f>IFERROR(VLOOKUP($K792,Set!$H$4:$N$489,7,FALSE),0)</f>
        <v>0</v>
      </c>
      <c r="W792" s="6">
        <f>IFERROR(VLOOKUP($K792,Oct!$H$4:$N$489,7,FALSE),0)</f>
        <v>0</v>
      </c>
      <c r="X792" s="6">
        <f>IFERROR(VLOOKUP($K792,Nov!$H$4:$N$489,7,FALSE),0)</f>
        <v>0</v>
      </c>
      <c r="Y792" s="6">
        <f>IFERROR(VLOOKUP($K792,Dic!$H$4:$N$489,7,FALSE),0)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IFERROR(VLOOKUP($K793,Ene!$H$4:$N$489,7,FALSE),0)</f>
        <v>0</v>
      </c>
      <c r="O793" s="6">
        <f>IFERROR(VLOOKUP($K793,Feb!$H$4:$N$489,7,FALSE),0)</f>
        <v>0</v>
      </c>
      <c r="P793" s="6">
        <f>IFERROR(VLOOKUP($K793,Mar!$H$4:$N$489,7,FALSE),0)</f>
        <v>0</v>
      </c>
      <c r="Q793" s="6">
        <f>IFERROR(VLOOKUP($K793,Abr!$H$4:$N$489,7,FALSE),0)</f>
        <v>0</v>
      </c>
      <c r="R793" s="6">
        <f>IFERROR(VLOOKUP($K793,May!$H$4:$N$489,7,FALSE),0)</f>
        <v>0</v>
      </c>
      <c r="S793" s="6">
        <f>IFERROR(VLOOKUP($K793,Jun!$H$4:$N$489,7,FALSE),0)</f>
        <v>0</v>
      </c>
      <c r="T793" s="6">
        <f>IFERROR(VLOOKUP($K793,Jul!$H$4:$N$489,7,FALSE),0)</f>
        <v>0</v>
      </c>
      <c r="U793" s="6">
        <f>IFERROR(VLOOKUP($K793,Ago!$H$4:$N$489,7,FALSE),0)</f>
        <v>0</v>
      </c>
      <c r="V793" s="6">
        <f>IFERROR(VLOOKUP($K793,Set!$H$4:$N$489,7,FALSE),0)</f>
        <v>0</v>
      </c>
      <c r="W793" s="6">
        <f>IFERROR(VLOOKUP($K793,Oct!$H$4:$N$489,7,FALSE),0)</f>
        <v>0</v>
      </c>
      <c r="X793" s="6">
        <f>IFERROR(VLOOKUP($K793,Nov!$H$4:$N$489,7,FALSE),0)</f>
        <v>0</v>
      </c>
      <c r="Y793" s="6">
        <f>IFERROR(VLOOKUP($K793,Dic!$H$4:$N$489,7,FALSE),0)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IFERROR(VLOOKUP($K794,Ene!$H$4:$N$489,7,FALSE),0)</f>
        <v>0</v>
      </c>
      <c r="O794" s="6">
        <f>IFERROR(VLOOKUP($K794,Feb!$H$4:$N$489,7,FALSE),0)</f>
        <v>0</v>
      </c>
      <c r="P794" s="6">
        <f>IFERROR(VLOOKUP($K794,Mar!$H$4:$N$489,7,FALSE),0)</f>
        <v>0</v>
      </c>
      <c r="Q794" s="6">
        <f>IFERROR(VLOOKUP($K794,Abr!$H$4:$N$489,7,FALSE),0)</f>
        <v>0</v>
      </c>
      <c r="R794" s="6">
        <f>IFERROR(VLOOKUP($K794,May!$H$4:$N$489,7,FALSE),0)</f>
        <v>0</v>
      </c>
      <c r="S794" s="6">
        <f>IFERROR(VLOOKUP($K794,Jun!$H$4:$N$489,7,FALSE),0)</f>
        <v>0</v>
      </c>
      <c r="T794" s="6">
        <f>IFERROR(VLOOKUP($K794,Jul!$H$4:$N$489,7,FALSE),0)</f>
        <v>0</v>
      </c>
      <c r="U794" s="6">
        <f>IFERROR(VLOOKUP($K794,Ago!$H$4:$N$489,7,FALSE),0)</f>
        <v>0</v>
      </c>
      <c r="V794" s="6">
        <f>IFERROR(VLOOKUP($K794,Set!$H$4:$N$489,7,FALSE),0)</f>
        <v>0</v>
      </c>
      <c r="W794" s="6">
        <f>IFERROR(VLOOKUP($K794,Oct!$H$4:$N$489,7,FALSE),0)</f>
        <v>0</v>
      </c>
      <c r="X794" s="6">
        <f>IFERROR(VLOOKUP($K794,Nov!$H$4:$N$489,7,FALSE),0)</f>
        <v>0</v>
      </c>
      <c r="Y794" s="6">
        <f>IFERROR(VLOOKUP($K794,Dic!$H$4:$N$489,7,FALSE),0)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IFERROR(VLOOKUP($K795,Ene!$H$4:$N$489,7,FALSE),0)</f>
        <v>0</v>
      </c>
      <c r="O795" s="6">
        <f>IFERROR(VLOOKUP($K795,Feb!$H$4:$N$489,7,FALSE),0)</f>
        <v>0</v>
      </c>
      <c r="P795" s="6">
        <f>IFERROR(VLOOKUP($K795,Mar!$H$4:$N$489,7,FALSE),0)</f>
        <v>0</v>
      </c>
      <c r="Q795" s="6">
        <f>IFERROR(VLOOKUP($K795,Abr!$H$4:$N$489,7,FALSE),0)</f>
        <v>0</v>
      </c>
      <c r="R795" s="6">
        <f>IFERROR(VLOOKUP($K795,May!$H$4:$N$489,7,FALSE),0)</f>
        <v>0</v>
      </c>
      <c r="S795" s="6">
        <f>IFERROR(VLOOKUP($K795,Jun!$H$4:$N$489,7,FALSE),0)</f>
        <v>0</v>
      </c>
      <c r="T795" s="6">
        <f>IFERROR(VLOOKUP($K795,Jul!$H$4:$N$489,7,FALSE),0)</f>
        <v>0</v>
      </c>
      <c r="U795" s="6">
        <f>IFERROR(VLOOKUP($K795,Ago!$H$4:$N$489,7,FALSE),0)</f>
        <v>0</v>
      </c>
      <c r="V795" s="6">
        <f>IFERROR(VLOOKUP($K795,Set!$H$4:$N$489,7,FALSE),0)</f>
        <v>0</v>
      </c>
      <c r="W795" s="6">
        <f>IFERROR(VLOOKUP($K795,Oct!$H$4:$N$489,7,FALSE),0)</f>
        <v>0</v>
      </c>
      <c r="X795" s="6">
        <f>IFERROR(VLOOKUP($K795,Nov!$H$4:$N$489,7,FALSE),0)</f>
        <v>0</v>
      </c>
      <c r="Y795" s="6">
        <f>IFERROR(VLOOKUP($K795,Dic!$H$4:$N$489,7,FALSE),0)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IFERROR(VLOOKUP($K796,Ene!$H$4:$N$489,7,FALSE),0)</f>
        <v>0</v>
      </c>
      <c r="O796" s="6">
        <f>IFERROR(VLOOKUP($K796,Feb!$H$4:$N$489,7,FALSE),0)</f>
        <v>0</v>
      </c>
      <c r="P796" s="6">
        <f>IFERROR(VLOOKUP($K796,Mar!$H$4:$N$489,7,FALSE),0)</f>
        <v>0</v>
      </c>
      <c r="Q796" s="6">
        <f>IFERROR(VLOOKUP($K796,Abr!$H$4:$N$489,7,FALSE),0)</f>
        <v>0</v>
      </c>
      <c r="R796" s="6">
        <f>IFERROR(VLOOKUP($K796,May!$H$4:$N$489,7,FALSE),0)</f>
        <v>0</v>
      </c>
      <c r="S796" s="6">
        <f>IFERROR(VLOOKUP($K796,Jun!$H$4:$N$489,7,FALSE),0)</f>
        <v>0</v>
      </c>
      <c r="T796" s="6">
        <f>IFERROR(VLOOKUP($K796,Jul!$H$4:$N$489,7,FALSE),0)</f>
        <v>0</v>
      </c>
      <c r="U796" s="6">
        <f>IFERROR(VLOOKUP($K796,Ago!$H$4:$N$489,7,FALSE),0)</f>
        <v>0</v>
      </c>
      <c r="V796" s="6">
        <f>IFERROR(VLOOKUP($K796,Set!$H$4:$N$489,7,FALSE),0)</f>
        <v>0</v>
      </c>
      <c r="W796" s="6">
        <f>IFERROR(VLOOKUP($K796,Oct!$H$4:$N$489,7,FALSE),0)</f>
        <v>0</v>
      </c>
      <c r="X796" s="6">
        <f>IFERROR(VLOOKUP($K796,Nov!$H$4:$N$489,7,FALSE),0)</f>
        <v>0</v>
      </c>
      <c r="Y796" s="6">
        <f>IFERROR(VLOOKUP($K796,Dic!$H$4:$N$489,7,FALSE),0)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IFERROR(VLOOKUP($K797,Ene!$H$4:$N$489,7,FALSE),0)</f>
        <v>0</v>
      </c>
      <c r="O797" s="6">
        <f>IFERROR(VLOOKUP($K797,Feb!$H$4:$N$489,7,FALSE),0)</f>
        <v>0</v>
      </c>
      <c r="P797" s="6">
        <f>IFERROR(VLOOKUP($K797,Mar!$H$4:$N$489,7,FALSE),0)</f>
        <v>0</v>
      </c>
      <c r="Q797" s="6">
        <f>IFERROR(VLOOKUP($K797,Abr!$H$4:$N$489,7,FALSE),0)</f>
        <v>0</v>
      </c>
      <c r="R797" s="6">
        <f>IFERROR(VLOOKUP($K797,May!$H$4:$N$489,7,FALSE),0)</f>
        <v>0</v>
      </c>
      <c r="S797" s="6">
        <f>IFERROR(VLOOKUP($K797,Jun!$H$4:$N$489,7,FALSE),0)</f>
        <v>0</v>
      </c>
      <c r="T797" s="6">
        <f>IFERROR(VLOOKUP($K797,Jul!$H$4:$N$489,7,FALSE),0)</f>
        <v>0</v>
      </c>
      <c r="U797" s="6">
        <f>IFERROR(VLOOKUP($K797,Ago!$H$4:$N$489,7,FALSE),0)</f>
        <v>0</v>
      </c>
      <c r="V797" s="6">
        <f>IFERROR(VLOOKUP($K797,Set!$H$4:$N$489,7,FALSE),0)</f>
        <v>0</v>
      </c>
      <c r="W797" s="6">
        <f>IFERROR(VLOOKUP($K797,Oct!$H$4:$N$489,7,FALSE),0)</f>
        <v>0</v>
      </c>
      <c r="X797" s="6">
        <f>IFERROR(VLOOKUP($K797,Nov!$H$4:$N$489,7,FALSE),0)</f>
        <v>0</v>
      </c>
      <c r="Y797" s="6">
        <f>IFERROR(VLOOKUP($K797,Dic!$H$4:$N$489,7,FALSE),0)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IFERROR(VLOOKUP($K798,Ene!$H$4:$N$489,7,FALSE),0)</f>
        <v>0</v>
      </c>
      <c r="O798" s="6">
        <f>IFERROR(VLOOKUP($K798,Feb!$H$4:$N$489,7,FALSE),0)</f>
        <v>0</v>
      </c>
      <c r="P798" s="6">
        <f>IFERROR(VLOOKUP($K798,Mar!$H$4:$N$489,7,FALSE),0)</f>
        <v>0</v>
      </c>
      <c r="Q798" s="6">
        <f>IFERROR(VLOOKUP($K798,Abr!$H$4:$N$489,7,FALSE),0)</f>
        <v>0</v>
      </c>
      <c r="R798" s="6">
        <f>IFERROR(VLOOKUP($K798,May!$H$4:$N$489,7,FALSE),0)</f>
        <v>0</v>
      </c>
      <c r="S798" s="6">
        <f>IFERROR(VLOOKUP($K798,Jun!$H$4:$N$489,7,FALSE),0)</f>
        <v>0</v>
      </c>
      <c r="T798" s="6">
        <f>IFERROR(VLOOKUP($K798,Jul!$H$4:$N$489,7,FALSE),0)</f>
        <v>0</v>
      </c>
      <c r="U798" s="6">
        <f>IFERROR(VLOOKUP($K798,Ago!$H$4:$N$489,7,FALSE),0)</f>
        <v>0</v>
      </c>
      <c r="V798" s="6">
        <f>IFERROR(VLOOKUP($K798,Set!$H$4:$N$489,7,FALSE),0)</f>
        <v>0</v>
      </c>
      <c r="W798" s="6">
        <f>IFERROR(VLOOKUP($K798,Oct!$H$4:$N$489,7,FALSE),0)</f>
        <v>0</v>
      </c>
      <c r="X798" s="6">
        <f>IFERROR(VLOOKUP($K798,Nov!$H$4:$N$489,7,FALSE),0)</f>
        <v>0</v>
      </c>
      <c r="Y798" s="6">
        <f>IFERROR(VLOOKUP($K798,Dic!$H$4:$N$489,7,FALSE),0)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IFERROR(VLOOKUP($K799,Ene!$H$4:$N$489,7,FALSE),0)</f>
        <v>0</v>
      </c>
      <c r="O799" s="6">
        <f>IFERROR(VLOOKUP($K799,Feb!$H$4:$N$489,7,FALSE),0)</f>
        <v>0</v>
      </c>
      <c r="P799" s="6">
        <f>IFERROR(VLOOKUP($K799,Mar!$H$4:$N$489,7,FALSE),0)</f>
        <v>0</v>
      </c>
      <c r="Q799" s="6">
        <f>IFERROR(VLOOKUP($K799,Abr!$H$4:$N$489,7,FALSE),0)</f>
        <v>0</v>
      </c>
      <c r="R799" s="6">
        <f>IFERROR(VLOOKUP($K799,May!$H$4:$N$489,7,FALSE),0)</f>
        <v>0</v>
      </c>
      <c r="S799" s="6">
        <f>IFERROR(VLOOKUP($K799,Jun!$H$4:$N$489,7,FALSE),0)</f>
        <v>0</v>
      </c>
      <c r="T799" s="6">
        <f>IFERROR(VLOOKUP($K799,Jul!$H$4:$N$489,7,FALSE),0)</f>
        <v>0</v>
      </c>
      <c r="U799" s="6">
        <f>IFERROR(VLOOKUP($K799,Ago!$H$4:$N$489,7,FALSE),0)</f>
        <v>0</v>
      </c>
      <c r="V799" s="6">
        <f>IFERROR(VLOOKUP($K799,Set!$H$4:$N$489,7,FALSE),0)</f>
        <v>0</v>
      </c>
      <c r="W799" s="6">
        <f>IFERROR(VLOOKUP($K799,Oct!$H$4:$N$489,7,FALSE),0)</f>
        <v>0</v>
      </c>
      <c r="X799" s="6">
        <f>IFERROR(VLOOKUP($K799,Nov!$H$4:$N$489,7,FALSE),0)</f>
        <v>0</v>
      </c>
      <c r="Y799" s="6">
        <f>IFERROR(VLOOKUP($K799,Dic!$H$4:$N$489,7,FALSE),0)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IFERROR(VLOOKUP($K800,Ene!$H$4:$N$489,7,FALSE),0)</f>
        <v>0</v>
      </c>
      <c r="O800" s="6">
        <f>IFERROR(VLOOKUP($K800,Feb!$H$4:$N$489,7,FALSE),0)</f>
        <v>0</v>
      </c>
      <c r="P800" s="6">
        <f>IFERROR(VLOOKUP($K800,Mar!$H$4:$N$489,7,FALSE),0)</f>
        <v>0</v>
      </c>
      <c r="Q800" s="6">
        <f>IFERROR(VLOOKUP($K800,Abr!$H$4:$N$489,7,FALSE),0)</f>
        <v>0</v>
      </c>
      <c r="R800" s="6">
        <f>IFERROR(VLOOKUP($K800,May!$H$4:$N$489,7,FALSE),0)</f>
        <v>0</v>
      </c>
      <c r="S800" s="6">
        <f>IFERROR(VLOOKUP($K800,Jun!$H$4:$N$489,7,FALSE),0)</f>
        <v>0</v>
      </c>
      <c r="T800" s="6">
        <f>IFERROR(VLOOKUP($K800,Jul!$H$4:$N$489,7,FALSE),0)</f>
        <v>0</v>
      </c>
      <c r="U800" s="6">
        <f>IFERROR(VLOOKUP($K800,Ago!$H$4:$N$489,7,FALSE),0)</f>
        <v>0</v>
      </c>
      <c r="V800" s="6">
        <f>IFERROR(VLOOKUP($K800,Set!$H$4:$N$489,7,FALSE),0)</f>
        <v>0</v>
      </c>
      <c r="W800" s="6">
        <f>IFERROR(VLOOKUP($K800,Oct!$H$4:$N$489,7,FALSE),0)</f>
        <v>0</v>
      </c>
      <c r="X800" s="6">
        <f>IFERROR(VLOOKUP($K800,Nov!$H$4:$N$489,7,FALSE),0)</f>
        <v>0</v>
      </c>
      <c r="Y800" s="6">
        <f>IFERROR(VLOOKUP($K800,Dic!$H$4:$N$489,7,FALSE),0)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IFERROR(VLOOKUP($K801,Ene!$H$4:$N$489,7,FALSE),0)</f>
        <v>0</v>
      </c>
      <c r="O801" s="6">
        <f>IFERROR(VLOOKUP($K801,Feb!$H$4:$N$489,7,FALSE),0)</f>
        <v>0</v>
      </c>
      <c r="P801" s="6">
        <f>IFERROR(VLOOKUP($K801,Mar!$H$4:$N$489,7,FALSE),0)</f>
        <v>0</v>
      </c>
      <c r="Q801" s="6">
        <f>IFERROR(VLOOKUP($K801,Abr!$H$4:$N$489,7,FALSE),0)</f>
        <v>0</v>
      </c>
      <c r="R801" s="6">
        <f>IFERROR(VLOOKUP($K801,May!$H$4:$N$489,7,FALSE),0)</f>
        <v>0</v>
      </c>
      <c r="S801" s="6">
        <f>IFERROR(VLOOKUP($K801,Jun!$H$4:$N$489,7,FALSE),0)</f>
        <v>0</v>
      </c>
      <c r="T801" s="6">
        <f>IFERROR(VLOOKUP($K801,Jul!$H$4:$N$489,7,FALSE),0)</f>
        <v>0</v>
      </c>
      <c r="U801" s="6">
        <f>IFERROR(VLOOKUP($K801,Ago!$H$4:$N$489,7,FALSE),0)</f>
        <v>0</v>
      </c>
      <c r="V801" s="6">
        <f>IFERROR(VLOOKUP($K801,Set!$H$4:$N$489,7,FALSE),0)</f>
        <v>0</v>
      </c>
      <c r="W801" s="6">
        <f>IFERROR(VLOOKUP($K801,Oct!$H$4:$N$489,7,FALSE),0)</f>
        <v>0</v>
      </c>
      <c r="X801" s="6">
        <f>IFERROR(VLOOKUP($K801,Nov!$H$4:$N$489,7,FALSE),0)</f>
        <v>0</v>
      </c>
      <c r="Y801" s="6">
        <f>IFERROR(VLOOKUP($K801,Dic!$H$4:$N$489,7,FALSE),0)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IFERROR(VLOOKUP($K802,Ene!$H$4:$N$489,7,FALSE),0)</f>
        <v>0</v>
      </c>
      <c r="O802" s="6">
        <f>IFERROR(VLOOKUP($K802,Feb!$H$4:$N$489,7,FALSE),0)</f>
        <v>0</v>
      </c>
      <c r="P802" s="6">
        <f>IFERROR(VLOOKUP($K802,Mar!$H$4:$N$489,7,FALSE),0)</f>
        <v>0</v>
      </c>
      <c r="Q802" s="6">
        <f>IFERROR(VLOOKUP($K802,Abr!$H$4:$N$489,7,FALSE),0)</f>
        <v>0</v>
      </c>
      <c r="R802" s="6">
        <f>IFERROR(VLOOKUP($K802,May!$H$4:$N$489,7,FALSE),0)</f>
        <v>0</v>
      </c>
      <c r="S802" s="6">
        <f>IFERROR(VLOOKUP($K802,Jun!$H$4:$N$489,7,FALSE),0)</f>
        <v>0</v>
      </c>
      <c r="T802" s="6">
        <f>IFERROR(VLOOKUP($K802,Jul!$H$4:$N$489,7,FALSE),0)</f>
        <v>0</v>
      </c>
      <c r="U802" s="6">
        <f>IFERROR(VLOOKUP($K802,Ago!$H$4:$N$489,7,FALSE),0)</f>
        <v>0</v>
      </c>
      <c r="V802" s="6">
        <f>IFERROR(VLOOKUP($K802,Set!$H$4:$N$489,7,FALSE),0)</f>
        <v>0</v>
      </c>
      <c r="W802" s="6">
        <f>IFERROR(VLOOKUP($K802,Oct!$H$4:$N$489,7,FALSE),0)</f>
        <v>0</v>
      </c>
      <c r="X802" s="6">
        <f>IFERROR(VLOOKUP($K802,Nov!$H$4:$N$489,7,FALSE),0)</f>
        <v>0</v>
      </c>
      <c r="Y802" s="6">
        <f>IFERROR(VLOOKUP($K802,Dic!$H$4:$N$489,7,FALSE),0)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IFERROR(VLOOKUP($K803,Ene!$H$4:$N$489,7,FALSE),0)</f>
        <v>0</v>
      </c>
      <c r="O803" s="6">
        <f>IFERROR(VLOOKUP($K803,Feb!$H$4:$N$489,7,FALSE),0)</f>
        <v>0</v>
      </c>
      <c r="P803" s="6">
        <f>IFERROR(VLOOKUP($K803,Mar!$H$4:$N$489,7,FALSE),0)</f>
        <v>0</v>
      </c>
      <c r="Q803" s="6">
        <f>IFERROR(VLOOKUP($K803,Abr!$H$4:$N$489,7,FALSE),0)</f>
        <v>0</v>
      </c>
      <c r="R803" s="6">
        <f>IFERROR(VLOOKUP($K803,May!$H$4:$N$489,7,FALSE),0)</f>
        <v>0</v>
      </c>
      <c r="S803" s="6">
        <f>IFERROR(VLOOKUP($K803,Jun!$H$4:$N$489,7,FALSE),0)</f>
        <v>0</v>
      </c>
      <c r="T803" s="6">
        <f>IFERROR(VLOOKUP($K803,Jul!$H$4:$N$489,7,FALSE),0)</f>
        <v>0</v>
      </c>
      <c r="U803" s="6">
        <f>IFERROR(VLOOKUP($K803,Ago!$H$4:$N$489,7,FALSE),0)</f>
        <v>0</v>
      </c>
      <c r="V803" s="6">
        <f>IFERROR(VLOOKUP($K803,Set!$H$4:$N$489,7,FALSE),0)</f>
        <v>0</v>
      </c>
      <c r="W803" s="6">
        <f>IFERROR(VLOOKUP($K803,Oct!$H$4:$N$489,7,FALSE),0)</f>
        <v>0</v>
      </c>
      <c r="X803" s="6">
        <f>IFERROR(VLOOKUP($K803,Nov!$H$4:$N$489,7,FALSE),0)</f>
        <v>0</v>
      </c>
      <c r="Y803" s="6">
        <f>IFERROR(VLOOKUP($K803,Dic!$H$4:$N$489,7,FALSE),0)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IFERROR(VLOOKUP($K804,Ene!$H$4:$N$489,7,FALSE),0)</f>
        <v>0</v>
      </c>
      <c r="O804" s="6">
        <f>IFERROR(VLOOKUP($K804,Feb!$H$4:$N$489,7,FALSE),0)</f>
        <v>0</v>
      </c>
      <c r="P804" s="6">
        <f>IFERROR(VLOOKUP($K804,Mar!$H$4:$N$489,7,FALSE),0)</f>
        <v>0</v>
      </c>
      <c r="Q804" s="6">
        <f>IFERROR(VLOOKUP($K804,Abr!$H$4:$N$489,7,FALSE),0)</f>
        <v>0</v>
      </c>
      <c r="R804" s="6">
        <f>IFERROR(VLOOKUP($K804,May!$H$4:$N$489,7,FALSE),0)</f>
        <v>0</v>
      </c>
      <c r="S804" s="6">
        <f>IFERROR(VLOOKUP($K804,Jun!$H$4:$N$489,7,FALSE),0)</f>
        <v>0</v>
      </c>
      <c r="T804" s="6">
        <f>IFERROR(VLOOKUP($K804,Jul!$H$4:$N$489,7,FALSE),0)</f>
        <v>0</v>
      </c>
      <c r="U804" s="6">
        <f>IFERROR(VLOOKUP($K804,Ago!$H$4:$N$489,7,FALSE),0)</f>
        <v>0</v>
      </c>
      <c r="V804" s="6">
        <f>IFERROR(VLOOKUP($K804,Set!$H$4:$N$489,7,FALSE),0)</f>
        <v>0</v>
      </c>
      <c r="W804" s="6">
        <f>IFERROR(VLOOKUP($K804,Oct!$H$4:$N$489,7,FALSE),0)</f>
        <v>0</v>
      </c>
      <c r="X804" s="6">
        <f>IFERROR(VLOOKUP($K804,Nov!$H$4:$N$489,7,FALSE),0)</f>
        <v>0</v>
      </c>
      <c r="Y804" s="6">
        <f>IFERROR(VLOOKUP($K804,Dic!$H$4:$N$489,7,FALSE),0)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IFERROR(VLOOKUP($K805,Ene!$H$4:$N$489,7,FALSE),0)</f>
        <v>0</v>
      </c>
      <c r="O805" s="6">
        <f>IFERROR(VLOOKUP($K805,Feb!$H$4:$N$489,7,FALSE),0)</f>
        <v>0</v>
      </c>
      <c r="P805" s="6">
        <f>IFERROR(VLOOKUP($K805,Mar!$H$4:$N$489,7,FALSE),0)</f>
        <v>0</v>
      </c>
      <c r="Q805" s="6">
        <f>IFERROR(VLOOKUP($K805,Abr!$H$4:$N$489,7,FALSE),0)</f>
        <v>0</v>
      </c>
      <c r="R805" s="6">
        <f>IFERROR(VLOOKUP($K805,May!$H$4:$N$489,7,FALSE),0)</f>
        <v>0</v>
      </c>
      <c r="S805" s="6">
        <f>IFERROR(VLOOKUP($K805,Jun!$H$4:$N$489,7,FALSE),0)</f>
        <v>0</v>
      </c>
      <c r="T805" s="6">
        <f>IFERROR(VLOOKUP($K805,Jul!$H$4:$N$489,7,FALSE),0)</f>
        <v>0</v>
      </c>
      <c r="U805" s="6">
        <f>IFERROR(VLOOKUP($K805,Ago!$H$4:$N$489,7,FALSE),0)</f>
        <v>0</v>
      </c>
      <c r="V805" s="6">
        <f>IFERROR(VLOOKUP($K805,Set!$H$4:$N$489,7,FALSE),0)</f>
        <v>0</v>
      </c>
      <c r="W805" s="6">
        <f>IFERROR(VLOOKUP($K805,Oct!$H$4:$N$489,7,FALSE),0)</f>
        <v>0</v>
      </c>
      <c r="X805" s="6">
        <f>IFERROR(VLOOKUP($K805,Nov!$H$4:$N$489,7,FALSE),0)</f>
        <v>0</v>
      </c>
      <c r="Y805" s="6">
        <f>IFERROR(VLOOKUP($K805,Dic!$H$4:$N$489,7,FALSE),0)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IFERROR(VLOOKUP($K806,Ene!$H$4:$N$489,7,FALSE),0)</f>
        <v>0</v>
      </c>
      <c r="O806" s="6">
        <f>IFERROR(VLOOKUP($K806,Feb!$H$4:$N$489,7,FALSE),0)</f>
        <v>0</v>
      </c>
      <c r="P806" s="6">
        <f>IFERROR(VLOOKUP($K806,Mar!$H$4:$N$489,7,FALSE),0)</f>
        <v>0</v>
      </c>
      <c r="Q806" s="6">
        <f>IFERROR(VLOOKUP($K806,Abr!$H$4:$N$489,7,FALSE),0)</f>
        <v>0</v>
      </c>
      <c r="R806" s="6">
        <f>IFERROR(VLOOKUP($K806,May!$H$4:$N$489,7,FALSE),0)</f>
        <v>0</v>
      </c>
      <c r="S806" s="6">
        <f>IFERROR(VLOOKUP($K806,Jun!$H$4:$N$489,7,FALSE),0)</f>
        <v>0</v>
      </c>
      <c r="T806" s="6">
        <f>IFERROR(VLOOKUP($K806,Jul!$H$4:$N$489,7,FALSE),0)</f>
        <v>0</v>
      </c>
      <c r="U806" s="6">
        <f>IFERROR(VLOOKUP($K806,Ago!$H$4:$N$489,7,FALSE),0)</f>
        <v>0</v>
      </c>
      <c r="V806" s="6">
        <f>IFERROR(VLOOKUP($K806,Set!$H$4:$N$489,7,FALSE),0)</f>
        <v>0</v>
      </c>
      <c r="W806" s="6">
        <f>IFERROR(VLOOKUP($K806,Oct!$H$4:$N$489,7,FALSE),0)</f>
        <v>0</v>
      </c>
      <c r="X806" s="6">
        <f>IFERROR(VLOOKUP($K806,Nov!$H$4:$N$489,7,FALSE),0)</f>
        <v>0</v>
      </c>
      <c r="Y806" s="6">
        <f>IFERROR(VLOOKUP($K806,Dic!$H$4:$N$489,7,FALSE),0)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IFERROR(VLOOKUP($K807,Ene!$H$4:$N$489,7,FALSE),0)</f>
        <v>0</v>
      </c>
      <c r="O807" s="6">
        <f>IFERROR(VLOOKUP($K807,Feb!$H$4:$N$489,7,FALSE),0)</f>
        <v>0</v>
      </c>
      <c r="P807" s="6">
        <f>IFERROR(VLOOKUP($K807,Mar!$H$4:$N$489,7,FALSE),0)</f>
        <v>0</v>
      </c>
      <c r="Q807" s="6">
        <f>IFERROR(VLOOKUP($K807,Abr!$H$4:$N$489,7,FALSE),0)</f>
        <v>0</v>
      </c>
      <c r="R807" s="6">
        <f>IFERROR(VLOOKUP($K807,May!$H$4:$N$489,7,FALSE),0)</f>
        <v>0</v>
      </c>
      <c r="S807" s="6">
        <f>IFERROR(VLOOKUP($K807,Jun!$H$4:$N$489,7,FALSE),0)</f>
        <v>0</v>
      </c>
      <c r="T807" s="6">
        <f>IFERROR(VLOOKUP($K807,Jul!$H$4:$N$489,7,FALSE),0)</f>
        <v>0</v>
      </c>
      <c r="U807" s="6">
        <f>IFERROR(VLOOKUP($K807,Ago!$H$4:$N$489,7,FALSE),0)</f>
        <v>0</v>
      </c>
      <c r="V807" s="6">
        <f>IFERROR(VLOOKUP($K807,Set!$H$4:$N$489,7,FALSE),0)</f>
        <v>0</v>
      </c>
      <c r="W807" s="6">
        <f>IFERROR(VLOOKUP($K807,Oct!$H$4:$N$489,7,FALSE),0)</f>
        <v>0</v>
      </c>
      <c r="X807" s="6">
        <f>IFERROR(VLOOKUP($K807,Nov!$H$4:$N$489,7,FALSE),0)</f>
        <v>0</v>
      </c>
      <c r="Y807" s="6">
        <f>IFERROR(VLOOKUP($K807,Dic!$H$4:$N$489,7,FALSE),0)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IFERROR(VLOOKUP($K808,Ene!$H$4:$N$489,7,FALSE),0)</f>
        <v>0</v>
      </c>
      <c r="O808" s="6">
        <f>IFERROR(VLOOKUP($K808,Feb!$H$4:$N$489,7,FALSE),0)</f>
        <v>0</v>
      </c>
      <c r="P808" s="6">
        <f>IFERROR(VLOOKUP($K808,Mar!$H$4:$N$489,7,FALSE),0)</f>
        <v>0</v>
      </c>
      <c r="Q808" s="6">
        <f>IFERROR(VLOOKUP($K808,Abr!$H$4:$N$489,7,FALSE),0)</f>
        <v>0</v>
      </c>
      <c r="R808" s="6">
        <f>IFERROR(VLOOKUP($K808,May!$H$4:$N$489,7,FALSE),0)</f>
        <v>0</v>
      </c>
      <c r="S808" s="6">
        <f>IFERROR(VLOOKUP($K808,Jun!$H$4:$N$489,7,FALSE),0)</f>
        <v>0</v>
      </c>
      <c r="T808" s="6">
        <f>IFERROR(VLOOKUP($K808,Jul!$H$4:$N$489,7,FALSE),0)</f>
        <v>0</v>
      </c>
      <c r="U808" s="6">
        <f>IFERROR(VLOOKUP($K808,Ago!$H$4:$N$489,7,FALSE),0)</f>
        <v>0</v>
      </c>
      <c r="V808" s="6">
        <f>IFERROR(VLOOKUP($K808,Set!$H$4:$N$489,7,FALSE),0)</f>
        <v>0</v>
      </c>
      <c r="W808" s="6">
        <f>IFERROR(VLOOKUP($K808,Oct!$H$4:$N$489,7,FALSE),0)</f>
        <v>0</v>
      </c>
      <c r="X808" s="6">
        <f>IFERROR(VLOOKUP($K808,Nov!$H$4:$N$489,7,FALSE),0)</f>
        <v>0</v>
      </c>
      <c r="Y808" s="6">
        <f>IFERROR(VLOOKUP($K808,Dic!$H$4:$N$489,7,FALSE),0)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IFERROR(VLOOKUP($K809,Ene!$H$4:$N$489,7,FALSE),0)</f>
        <v>0</v>
      </c>
      <c r="O809" s="6">
        <f>IFERROR(VLOOKUP($K809,Feb!$H$4:$N$489,7,FALSE),0)</f>
        <v>0</v>
      </c>
      <c r="P809" s="6">
        <f>IFERROR(VLOOKUP($K809,Mar!$H$4:$N$489,7,FALSE),0)</f>
        <v>0</v>
      </c>
      <c r="Q809" s="6">
        <f>IFERROR(VLOOKUP($K809,Abr!$H$4:$N$489,7,FALSE),0)</f>
        <v>0</v>
      </c>
      <c r="R809" s="6">
        <f>IFERROR(VLOOKUP($K809,May!$H$4:$N$489,7,FALSE),0)</f>
        <v>0</v>
      </c>
      <c r="S809" s="6">
        <f>IFERROR(VLOOKUP($K809,Jun!$H$4:$N$489,7,FALSE),0)</f>
        <v>0</v>
      </c>
      <c r="T809" s="6">
        <f>IFERROR(VLOOKUP($K809,Jul!$H$4:$N$489,7,FALSE),0)</f>
        <v>0</v>
      </c>
      <c r="U809" s="6">
        <f>IFERROR(VLOOKUP($K809,Ago!$H$4:$N$489,7,FALSE),0)</f>
        <v>0</v>
      </c>
      <c r="V809" s="6">
        <f>IFERROR(VLOOKUP($K809,Set!$H$4:$N$489,7,FALSE),0)</f>
        <v>0</v>
      </c>
      <c r="W809" s="6">
        <f>IFERROR(VLOOKUP($K809,Oct!$H$4:$N$489,7,FALSE),0)</f>
        <v>0</v>
      </c>
      <c r="X809" s="6">
        <f>IFERROR(VLOOKUP($K809,Nov!$H$4:$N$489,7,FALSE),0)</f>
        <v>0</v>
      </c>
      <c r="Y809" s="6">
        <f>IFERROR(VLOOKUP($K809,Dic!$H$4:$N$489,7,FALSE),0)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IFERROR(VLOOKUP($K810,Ene!$H$4:$N$489,7,FALSE),0)</f>
        <v>0</v>
      </c>
      <c r="O810" s="6">
        <f>IFERROR(VLOOKUP($K810,Feb!$H$4:$N$489,7,FALSE),0)</f>
        <v>0</v>
      </c>
      <c r="P810" s="6">
        <f>IFERROR(VLOOKUP($K810,Mar!$H$4:$N$489,7,FALSE),0)</f>
        <v>0</v>
      </c>
      <c r="Q810" s="6">
        <f>IFERROR(VLOOKUP($K810,Abr!$H$4:$N$489,7,FALSE),0)</f>
        <v>0</v>
      </c>
      <c r="R810" s="6">
        <f>IFERROR(VLOOKUP($K810,May!$H$4:$N$489,7,FALSE),0)</f>
        <v>0</v>
      </c>
      <c r="S810" s="6">
        <f>IFERROR(VLOOKUP($K810,Jun!$H$4:$N$489,7,FALSE),0)</f>
        <v>0</v>
      </c>
      <c r="T810" s="6">
        <f>IFERROR(VLOOKUP($K810,Jul!$H$4:$N$489,7,FALSE),0)</f>
        <v>0</v>
      </c>
      <c r="U810" s="6">
        <f>IFERROR(VLOOKUP($K810,Ago!$H$4:$N$489,7,FALSE),0)</f>
        <v>0</v>
      </c>
      <c r="V810" s="6">
        <f>IFERROR(VLOOKUP($K810,Set!$H$4:$N$489,7,FALSE),0)</f>
        <v>0</v>
      </c>
      <c r="W810" s="6">
        <f>IFERROR(VLOOKUP($K810,Oct!$H$4:$N$489,7,FALSE),0)</f>
        <v>0</v>
      </c>
      <c r="X810" s="6">
        <f>IFERROR(VLOOKUP($K810,Nov!$H$4:$N$489,7,FALSE),0)</f>
        <v>0</v>
      </c>
      <c r="Y810" s="6">
        <f>IFERROR(VLOOKUP($K810,Dic!$H$4:$N$489,7,FALSE),0)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IFERROR(VLOOKUP($K811,Ene!$H$4:$N$489,7,FALSE),0)</f>
        <v>0</v>
      </c>
      <c r="O811" s="6">
        <f>IFERROR(VLOOKUP($K811,Feb!$H$4:$N$489,7,FALSE),0)</f>
        <v>0</v>
      </c>
      <c r="P811" s="6">
        <f>IFERROR(VLOOKUP($K811,Mar!$H$4:$N$489,7,FALSE),0)</f>
        <v>0</v>
      </c>
      <c r="Q811" s="6">
        <f>IFERROR(VLOOKUP($K811,Abr!$H$4:$N$489,7,FALSE),0)</f>
        <v>0</v>
      </c>
      <c r="R811" s="6">
        <f>IFERROR(VLOOKUP($K811,May!$H$4:$N$489,7,FALSE),0)</f>
        <v>0</v>
      </c>
      <c r="S811" s="6">
        <f>IFERROR(VLOOKUP($K811,Jun!$H$4:$N$489,7,FALSE),0)</f>
        <v>0</v>
      </c>
      <c r="T811" s="6">
        <f>IFERROR(VLOOKUP($K811,Jul!$H$4:$N$489,7,FALSE),0)</f>
        <v>0</v>
      </c>
      <c r="U811" s="6">
        <f>IFERROR(VLOOKUP($K811,Ago!$H$4:$N$489,7,FALSE),0)</f>
        <v>0</v>
      </c>
      <c r="V811" s="6">
        <f>IFERROR(VLOOKUP($K811,Set!$H$4:$N$489,7,FALSE),0)</f>
        <v>0</v>
      </c>
      <c r="W811" s="6">
        <f>IFERROR(VLOOKUP($K811,Oct!$H$4:$N$489,7,FALSE),0)</f>
        <v>0</v>
      </c>
      <c r="X811" s="6">
        <f>IFERROR(VLOOKUP($K811,Nov!$H$4:$N$489,7,FALSE),0)</f>
        <v>0</v>
      </c>
      <c r="Y811" s="6">
        <f>IFERROR(VLOOKUP($K811,Dic!$H$4:$N$489,7,FALSE),0)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IFERROR(VLOOKUP($K812,Ene!$H$4:$N$489,7,FALSE),0)</f>
        <v>0</v>
      </c>
      <c r="O812" s="6">
        <f>IFERROR(VLOOKUP($K812,Feb!$H$4:$N$489,7,FALSE),0)</f>
        <v>0</v>
      </c>
      <c r="P812" s="6">
        <f>IFERROR(VLOOKUP($K812,Mar!$H$4:$N$489,7,FALSE),0)</f>
        <v>0</v>
      </c>
      <c r="Q812" s="6">
        <f>IFERROR(VLOOKUP($K812,Abr!$H$4:$N$489,7,FALSE),0)</f>
        <v>0</v>
      </c>
      <c r="R812" s="6">
        <f>IFERROR(VLOOKUP($K812,May!$H$4:$N$489,7,FALSE),0)</f>
        <v>0</v>
      </c>
      <c r="S812" s="6">
        <f>IFERROR(VLOOKUP($K812,Jun!$H$4:$N$489,7,FALSE),0)</f>
        <v>0</v>
      </c>
      <c r="T812" s="6">
        <f>IFERROR(VLOOKUP($K812,Jul!$H$4:$N$489,7,FALSE),0)</f>
        <v>0</v>
      </c>
      <c r="U812" s="6">
        <f>IFERROR(VLOOKUP($K812,Ago!$H$4:$N$489,7,FALSE),0)</f>
        <v>0</v>
      </c>
      <c r="V812" s="6">
        <f>IFERROR(VLOOKUP($K812,Set!$H$4:$N$489,7,FALSE),0)</f>
        <v>0</v>
      </c>
      <c r="W812" s="6">
        <f>IFERROR(VLOOKUP($K812,Oct!$H$4:$N$489,7,FALSE),0)</f>
        <v>0</v>
      </c>
      <c r="X812" s="6">
        <f>IFERROR(VLOOKUP($K812,Nov!$H$4:$N$489,7,FALSE),0)</f>
        <v>0</v>
      </c>
      <c r="Y812" s="6">
        <f>IFERROR(VLOOKUP($K812,Dic!$H$4:$N$489,7,FALSE),0)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IFERROR(VLOOKUP($K813,Ene!$H$4:$N$489,7,FALSE),0)</f>
        <v>0</v>
      </c>
      <c r="O813" s="6">
        <f>IFERROR(VLOOKUP($K813,Feb!$H$4:$N$489,7,FALSE),0)</f>
        <v>0</v>
      </c>
      <c r="P813" s="6">
        <f>IFERROR(VLOOKUP($K813,Mar!$H$4:$N$489,7,FALSE),0)</f>
        <v>0</v>
      </c>
      <c r="Q813" s="6">
        <f>IFERROR(VLOOKUP($K813,Abr!$H$4:$N$489,7,FALSE),0)</f>
        <v>0</v>
      </c>
      <c r="R813" s="6">
        <f>IFERROR(VLOOKUP($K813,May!$H$4:$N$489,7,FALSE),0)</f>
        <v>0</v>
      </c>
      <c r="S813" s="6">
        <f>IFERROR(VLOOKUP($K813,Jun!$H$4:$N$489,7,FALSE),0)</f>
        <v>0</v>
      </c>
      <c r="T813" s="6">
        <f>IFERROR(VLOOKUP($K813,Jul!$H$4:$N$489,7,FALSE),0)</f>
        <v>0</v>
      </c>
      <c r="U813" s="6">
        <f>IFERROR(VLOOKUP($K813,Ago!$H$4:$N$489,7,FALSE),0)</f>
        <v>0</v>
      </c>
      <c r="V813" s="6">
        <f>IFERROR(VLOOKUP($K813,Set!$H$4:$N$489,7,FALSE),0)</f>
        <v>0</v>
      </c>
      <c r="W813" s="6">
        <f>IFERROR(VLOOKUP($K813,Oct!$H$4:$N$489,7,FALSE),0)</f>
        <v>0</v>
      </c>
      <c r="X813" s="6">
        <f>IFERROR(VLOOKUP($K813,Nov!$H$4:$N$489,7,FALSE),0)</f>
        <v>0</v>
      </c>
      <c r="Y813" s="6">
        <f>IFERROR(VLOOKUP($K813,Dic!$H$4:$N$489,7,FALSE),0)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IFERROR(VLOOKUP($K814,Ene!$H$4:$N$489,7,FALSE),0)</f>
        <v>0</v>
      </c>
      <c r="O814" s="6">
        <f>IFERROR(VLOOKUP($K814,Feb!$H$4:$N$489,7,FALSE),0)</f>
        <v>0</v>
      </c>
      <c r="P814" s="6">
        <f>IFERROR(VLOOKUP($K814,Mar!$H$4:$N$489,7,FALSE),0)</f>
        <v>0</v>
      </c>
      <c r="Q814" s="6">
        <f>IFERROR(VLOOKUP($K814,Abr!$H$4:$N$489,7,FALSE),0)</f>
        <v>0</v>
      </c>
      <c r="R814" s="6">
        <f>IFERROR(VLOOKUP($K814,May!$H$4:$N$489,7,FALSE),0)</f>
        <v>0</v>
      </c>
      <c r="S814" s="6">
        <f>IFERROR(VLOOKUP($K814,Jun!$H$4:$N$489,7,FALSE),0)</f>
        <v>0</v>
      </c>
      <c r="T814" s="6">
        <f>IFERROR(VLOOKUP($K814,Jul!$H$4:$N$489,7,FALSE),0)</f>
        <v>0</v>
      </c>
      <c r="U814" s="6">
        <f>IFERROR(VLOOKUP($K814,Ago!$H$4:$N$489,7,FALSE),0)</f>
        <v>0</v>
      </c>
      <c r="V814" s="6">
        <f>IFERROR(VLOOKUP($K814,Set!$H$4:$N$489,7,FALSE),0)</f>
        <v>0</v>
      </c>
      <c r="W814" s="6">
        <f>IFERROR(VLOOKUP($K814,Oct!$H$4:$N$489,7,FALSE),0)</f>
        <v>0</v>
      </c>
      <c r="X814" s="6">
        <f>IFERROR(VLOOKUP($K814,Nov!$H$4:$N$489,7,FALSE),0)</f>
        <v>0</v>
      </c>
      <c r="Y814" s="6">
        <f>IFERROR(VLOOKUP($K814,Dic!$H$4:$N$489,7,FALSE),0)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IFERROR(VLOOKUP($K815,Ene!$H$4:$N$489,7,FALSE),0)</f>
        <v>0</v>
      </c>
      <c r="O815" s="6">
        <f>IFERROR(VLOOKUP($K815,Feb!$H$4:$N$489,7,FALSE),0)</f>
        <v>0</v>
      </c>
      <c r="P815" s="6">
        <f>IFERROR(VLOOKUP($K815,Mar!$H$4:$N$489,7,FALSE),0)</f>
        <v>0</v>
      </c>
      <c r="Q815" s="6">
        <f>IFERROR(VLOOKUP($K815,Abr!$H$4:$N$489,7,FALSE),0)</f>
        <v>0</v>
      </c>
      <c r="R815" s="6">
        <f>IFERROR(VLOOKUP($K815,May!$H$4:$N$489,7,FALSE),0)</f>
        <v>0</v>
      </c>
      <c r="S815" s="6">
        <f>IFERROR(VLOOKUP($K815,Jun!$H$4:$N$489,7,FALSE),0)</f>
        <v>0</v>
      </c>
      <c r="T815" s="6">
        <f>IFERROR(VLOOKUP($K815,Jul!$H$4:$N$489,7,FALSE),0)</f>
        <v>0</v>
      </c>
      <c r="U815" s="6">
        <f>IFERROR(VLOOKUP($K815,Ago!$H$4:$N$489,7,FALSE),0)</f>
        <v>0</v>
      </c>
      <c r="V815" s="6">
        <f>IFERROR(VLOOKUP($K815,Set!$H$4:$N$489,7,FALSE),0)</f>
        <v>0</v>
      </c>
      <c r="W815" s="6">
        <f>IFERROR(VLOOKUP($K815,Oct!$H$4:$N$489,7,FALSE),0)</f>
        <v>0</v>
      </c>
      <c r="X815" s="6">
        <f>IFERROR(VLOOKUP($K815,Nov!$H$4:$N$489,7,FALSE),0)</f>
        <v>0</v>
      </c>
      <c r="Y815" s="6">
        <f>IFERROR(VLOOKUP($K815,Dic!$H$4:$N$489,7,FALSE),0)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IFERROR(VLOOKUP($K816,Ene!$H$4:$N$489,7,FALSE),0)</f>
        <v>0</v>
      </c>
      <c r="O816" s="6">
        <f>IFERROR(VLOOKUP($K816,Feb!$H$4:$N$489,7,FALSE),0)</f>
        <v>0</v>
      </c>
      <c r="P816" s="6">
        <f>IFERROR(VLOOKUP($K816,Mar!$H$4:$N$489,7,FALSE),0)</f>
        <v>0</v>
      </c>
      <c r="Q816" s="6">
        <f>IFERROR(VLOOKUP($K816,Abr!$H$4:$N$489,7,FALSE),0)</f>
        <v>0</v>
      </c>
      <c r="R816" s="6">
        <f>IFERROR(VLOOKUP($K816,May!$H$4:$N$489,7,FALSE),0)</f>
        <v>0</v>
      </c>
      <c r="S816" s="6">
        <f>IFERROR(VLOOKUP($K816,Jun!$H$4:$N$489,7,FALSE),0)</f>
        <v>0</v>
      </c>
      <c r="T816" s="6">
        <f>IFERROR(VLOOKUP($K816,Jul!$H$4:$N$489,7,FALSE),0)</f>
        <v>0</v>
      </c>
      <c r="U816" s="6">
        <f>IFERROR(VLOOKUP($K816,Ago!$H$4:$N$489,7,FALSE),0)</f>
        <v>0</v>
      </c>
      <c r="V816" s="6">
        <f>IFERROR(VLOOKUP($K816,Set!$H$4:$N$489,7,FALSE),0)</f>
        <v>0</v>
      </c>
      <c r="W816" s="6">
        <f>IFERROR(VLOOKUP($K816,Oct!$H$4:$N$489,7,FALSE),0)</f>
        <v>0</v>
      </c>
      <c r="X816" s="6">
        <f>IFERROR(VLOOKUP($K816,Nov!$H$4:$N$489,7,FALSE),0)</f>
        <v>0</v>
      </c>
      <c r="Y816" s="6">
        <f>IFERROR(VLOOKUP($K816,Dic!$H$4:$N$489,7,FALSE),0)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IFERROR(VLOOKUP($K817,Ene!$H$4:$N$489,7,FALSE),0)</f>
        <v>0</v>
      </c>
      <c r="O817" s="6">
        <f>IFERROR(VLOOKUP($K817,Feb!$H$4:$N$489,7,FALSE),0)</f>
        <v>0</v>
      </c>
      <c r="P817" s="6">
        <f>IFERROR(VLOOKUP($K817,Mar!$H$4:$N$489,7,FALSE),0)</f>
        <v>0</v>
      </c>
      <c r="Q817" s="6">
        <f>IFERROR(VLOOKUP($K817,Abr!$H$4:$N$489,7,FALSE),0)</f>
        <v>0</v>
      </c>
      <c r="R817" s="6">
        <f>IFERROR(VLOOKUP($K817,May!$H$4:$N$489,7,FALSE),0)</f>
        <v>0</v>
      </c>
      <c r="S817" s="6">
        <f>IFERROR(VLOOKUP($K817,Jun!$H$4:$N$489,7,FALSE),0)</f>
        <v>0</v>
      </c>
      <c r="T817" s="6">
        <f>IFERROR(VLOOKUP($K817,Jul!$H$4:$N$489,7,FALSE),0)</f>
        <v>0</v>
      </c>
      <c r="U817" s="6">
        <f>IFERROR(VLOOKUP($K817,Ago!$H$4:$N$489,7,FALSE),0)</f>
        <v>0</v>
      </c>
      <c r="V817" s="6">
        <f>IFERROR(VLOOKUP($K817,Set!$H$4:$N$489,7,FALSE),0)</f>
        <v>0</v>
      </c>
      <c r="W817" s="6">
        <f>IFERROR(VLOOKUP($K817,Oct!$H$4:$N$489,7,FALSE),0)</f>
        <v>0</v>
      </c>
      <c r="X817" s="6">
        <f>IFERROR(VLOOKUP($K817,Nov!$H$4:$N$489,7,FALSE),0)</f>
        <v>0</v>
      </c>
      <c r="Y817" s="6">
        <f>IFERROR(VLOOKUP($K817,Dic!$H$4:$N$489,7,FALSE),0)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IFERROR(VLOOKUP($K818,Ene!$H$4:$N$489,7,FALSE),0)</f>
        <v>0</v>
      </c>
      <c r="O818" s="6">
        <f>IFERROR(VLOOKUP($K818,Feb!$H$4:$N$489,7,FALSE),0)</f>
        <v>0</v>
      </c>
      <c r="P818" s="6">
        <f>IFERROR(VLOOKUP($K818,Mar!$H$4:$N$489,7,FALSE),0)</f>
        <v>0</v>
      </c>
      <c r="Q818" s="6">
        <f>IFERROR(VLOOKUP($K818,Abr!$H$4:$N$489,7,FALSE),0)</f>
        <v>0</v>
      </c>
      <c r="R818" s="6">
        <f>IFERROR(VLOOKUP($K818,May!$H$4:$N$489,7,FALSE),0)</f>
        <v>0</v>
      </c>
      <c r="S818" s="6">
        <f>IFERROR(VLOOKUP($K818,Jun!$H$4:$N$489,7,FALSE),0)</f>
        <v>0</v>
      </c>
      <c r="T818" s="6">
        <f>IFERROR(VLOOKUP($K818,Jul!$H$4:$N$489,7,FALSE),0)</f>
        <v>0</v>
      </c>
      <c r="U818" s="6">
        <f>IFERROR(VLOOKUP($K818,Ago!$H$4:$N$489,7,FALSE),0)</f>
        <v>0</v>
      </c>
      <c r="V818" s="6">
        <f>IFERROR(VLOOKUP($K818,Set!$H$4:$N$489,7,FALSE),0)</f>
        <v>0</v>
      </c>
      <c r="W818" s="6">
        <f>IFERROR(VLOOKUP($K818,Oct!$H$4:$N$489,7,FALSE),0)</f>
        <v>0</v>
      </c>
      <c r="X818" s="6">
        <f>IFERROR(VLOOKUP($K818,Nov!$H$4:$N$489,7,FALSE),0)</f>
        <v>0</v>
      </c>
      <c r="Y818" s="6">
        <f>IFERROR(VLOOKUP($K818,Dic!$H$4:$N$489,7,FALSE),0)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IFERROR(VLOOKUP($K819,Ene!$H$4:$N$489,7,FALSE),0)</f>
        <v>0</v>
      </c>
      <c r="O819" s="6">
        <f>IFERROR(VLOOKUP($K819,Feb!$H$4:$N$489,7,FALSE),0)</f>
        <v>0</v>
      </c>
      <c r="P819" s="6">
        <f>IFERROR(VLOOKUP($K819,Mar!$H$4:$N$489,7,FALSE),0)</f>
        <v>0</v>
      </c>
      <c r="Q819" s="6">
        <f>IFERROR(VLOOKUP($K819,Abr!$H$4:$N$489,7,FALSE),0)</f>
        <v>0</v>
      </c>
      <c r="R819" s="6">
        <f>IFERROR(VLOOKUP($K819,May!$H$4:$N$489,7,FALSE),0)</f>
        <v>0</v>
      </c>
      <c r="S819" s="6">
        <f>IFERROR(VLOOKUP($K819,Jun!$H$4:$N$489,7,FALSE),0)</f>
        <v>0</v>
      </c>
      <c r="T819" s="6">
        <f>IFERROR(VLOOKUP($K819,Jul!$H$4:$N$489,7,FALSE),0)</f>
        <v>0</v>
      </c>
      <c r="U819" s="6">
        <f>IFERROR(VLOOKUP($K819,Ago!$H$4:$N$489,7,FALSE),0)</f>
        <v>0</v>
      </c>
      <c r="V819" s="6">
        <f>IFERROR(VLOOKUP($K819,Set!$H$4:$N$489,7,FALSE),0)</f>
        <v>0</v>
      </c>
      <c r="W819" s="6">
        <f>IFERROR(VLOOKUP($K819,Oct!$H$4:$N$489,7,FALSE),0)</f>
        <v>0</v>
      </c>
      <c r="X819" s="6">
        <f>IFERROR(VLOOKUP($K819,Nov!$H$4:$N$489,7,FALSE),0)</f>
        <v>0</v>
      </c>
      <c r="Y819" s="6">
        <f>IFERROR(VLOOKUP($K819,Dic!$H$4:$N$489,7,FALSE),0)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IFERROR(VLOOKUP($K820,Ene!$H$4:$N$489,7,FALSE),0)</f>
        <v>0</v>
      </c>
      <c r="O820" s="6">
        <f>IFERROR(VLOOKUP($K820,Feb!$H$4:$N$489,7,FALSE),0)</f>
        <v>0</v>
      </c>
      <c r="P820" s="6">
        <f>IFERROR(VLOOKUP($K820,Mar!$H$4:$N$489,7,FALSE),0)</f>
        <v>0</v>
      </c>
      <c r="Q820" s="6">
        <f>IFERROR(VLOOKUP($K820,Abr!$H$4:$N$489,7,FALSE),0)</f>
        <v>0</v>
      </c>
      <c r="R820" s="6">
        <f>IFERROR(VLOOKUP($K820,May!$H$4:$N$489,7,FALSE),0)</f>
        <v>0</v>
      </c>
      <c r="S820" s="6">
        <f>IFERROR(VLOOKUP($K820,Jun!$H$4:$N$489,7,FALSE),0)</f>
        <v>0</v>
      </c>
      <c r="T820" s="6">
        <f>IFERROR(VLOOKUP($K820,Jul!$H$4:$N$489,7,FALSE),0)</f>
        <v>0</v>
      </c>
      <c r="U820" s="6">
        <f>IFERROR(VLOOKUP($K820,Ago!$H$4:$N$489,7,FALSE),0)</f>
        <v>0</v>
      </c>
      <c r="V820" s="6">
        <f>IFERROR(VLOOKUP($K820,Set!$H$4:$N$489,7,FALSE),0)</f>
        <v>0</v>
      </c>
      <c r="W820" s="6">
        <f>IFERROR(VLOOKUP($K820,Oct!$H$4:$N$489,7,FALSE),0)</f>
        <v>0</v>
      </c>
      <c r="X820" s="6">
        <f>IFERROR(VLOOKUP($K820,Nov!$H$4:$N$489,7,FALSE),0)</f>
        <v>0</v>
      </c>
      <c r="Y820" s="6">
        <f>IFERROR(VLOOKUP($K820,Dic!$H$4:$N$489,7,FALSE),0)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IFERROR(VLOOKUP($K821,Ene!$H$4:$N$489,7,FALSE),0)</f>
        <v>0</v>
      </c>
      <c r="O821" s="6">
        <f>IFERROR(VLOOKUP($K821,Feb!$H$4:$N$489,7,FALSE),0)</f>
        <v>0</v>
      </c>
      <c r="P821" s="6">
        <f>IFERROR(VLOOKUP($K821,Mar!$H$4:$N$489,7,FALSE),0)</f>
        <v>0</v>
      </c>
      <c r="Q821" s="6">
        <f>IFERROR(VLOOKUP($K821,Abr!$H$4:$N$489,7,FALSE),0)</f>
        <v>0</v>
      </c>
      <c r="R821" s="6">
        <f>IFERROR(VLOOKUP($K821,May!$H$4:$N$489,7,FALSE),0)</f>
        <v>0</v>
      </c>
      <c r="S821" s="6">
        <f>IFERROR(VLOOKUP($K821,Jun!$H$4:$N$489,7,FALSE),0)</f>
        <v>0</v>
      </c>
      <c r="T821" s="6">
        <f>IFERROR(VLOOKUP($K821,Jul!$H$4:$N$489,7,FALSE),0)</f>
        <v>0</v>
      </c>
      <c r="U821" s="6">
        <f>IFERROR(VLOOKUP($K821,Ago!$H$4:$N$489,7,FALSE),0)</f>
        <v>0</v>
      </c>
      <c r="V821" s="6">
        <f>IFERROR(VLOOKUP($K821,Set!$H$4:$N$489,7,FALSE),0)</f>
        <v>0</v>
      </c>
      <c r="W821" s="6">
        <f>IFERROR(VLOOKUP($K821,Oct!$H$4:$N$489,7,FALSE),0)</f>
        <v>0</v>
      </c>
      <c r="X821" s="6">
        <f>IFERROR(VLOOKUP($K821,Nov!$H$4:$N$489,7,FALSE),0)</f>
        <v>0</v>
      </c>
      <c r="Y821" s="6">
        <f>IFERROR(VLOOKUP($K821,Dic!$H$4:$N$489,7,FALSE),0)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IFERROR(VLOOKUP($K822,Ene!$H$4:$N$489,7,FALSE),0)</f>
        <v>0</v>
      </c>
      <c r="O822" s="6">
        <f>IFERROR(VLOOKUP($K822,Feb!$H$4:$N$489,7,FALSE),0)</f>
        <v>0</v>
      </c>
      <c r="P822" s="6">
        <f>IFERROR(VLOOKUP($K822,Mar!$H$4:$N$489,7,FALSE),0)</f>
        <v>0</v>
      </c>
      <c r="Q822" s="6">
        <f>IFERROR(VLOOKUP($K822,Abr!$H$4:$N$489,7,FALSE),0)</f>
        <v>0</v>
      </c>
      <c r="R822" s="6">
        <f>IFERROR(VLOOKUP($K822,May!$H$4:$N$489,7,FALSE),0)</f>
        <v>0</v>
      </c>
      <c r="S822" s="6">
        <f>IFERROR(VLOOKUP($K822,Jun!$H$4:$N$489,7,FALSE),0)</f>
        <v>0</v>
      </c>
      <c r="T822" s="6">
        <f>IFERROR(VLOOKUP($K822,Jul!$H$4:$N$489,7,FALSE),0)</f>
        <v>0</v>
      </c>
      <c r="U822" s="6">
        <f>IFERROR(VLOOKUP($K822,Ago!$H$4:$N$489,7,FALSE),0)</f>
        <v>0</v>
      </c>
      <c r="V822" s="6">
        <f>IFERROR(VLOOKUP($K822,Set!$H$4:$N$489,7,FALSE),0)</f>
        <v>0</v>
      </c>
      <c r="W822" s="6">
        <f>IFERROR(VLOOKUP($K822,Oct!$H$4:$N$489,7,FALSE),0)</f>
        <v>0</v>
      </c>
      <c r="X822" s="6">
        <f>IFERROR(VLOOKUP($K822,Nov!$H$4:$N$489,7,FALSE),0)</f>
        <v>0</v>
      </c>
      <c r="Y822" s="6">
        <f>IFERROR(VLOOKUP($K822,Dic!$H$4:$N$489,7,FALSE),0)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IFERROR(VLOOKUP($K823,Ene!$H$4:$N$489,7,FALSE),0)</f>
        <v>0</v>
      </c>
      <c r="O823" s="6">
        <f>IFERROR(VLOOKUP($K823,Feb!$H$4:$N$489,7,FALSE),0)</f>
        <v>0</v>
      </c>
      <c r="P823" s="6">
        <f>IFERROR(VLOOKUP($K823,Mar!$H$4:$N$489,7,FALSE),0)</f>
        <v>0</v>
      </c>
      <c r="Q823" s="6">
        <f>IFERROR(VLOOKUP($K823,Abr!$H$4:$N$489,7,FALSE),0)</f>
        <v>0</v>
      </c>
      <c r="R823" s="6">
        <f>IFERROR(VLOOKUP($K823,May!$H$4:$N$489,7,FALSE),0)</f>
        <v>0</v>
      </c>
      <c r="S823" s="6">
        <f>IFERROR(VLOOKUP($K823,Jun!$H$4:$N$489,7,FALSE),0)</f>
        <v>0</v>
      </c>
      <c r="T823" s="6">
        <f>IFERROR(VLOOKUP($K823,Jul!$H$4:$N$489,7,FALSE),0)</f>
        <v>0</v>
      </c>
      <c r="U823" s="6">
        <f>IFERROR(VLOOKUP($K823,Ago!$H$4:$N$489,7,FALSE),0)</f>
        <v>0</v>
      </c>
      <c r="V823" s="6">
        <f>IFERROR(VLOOKUP($K823,Set!$H$4:$N$489,7,FALSE),0)</f>
        <v>0</v>
      </c>
      <c r="W823" s="6">
        <f>IFERROR(VLOOKUP($K823,Oct!$H$4:$N$489,7,FALSE),0)</f>
        <v>0</v>
      </c>
      <c r="X823" s="6">
        <f>IFERROR(VLOOKUP($K823,Nov!$H$4:$N$489,7,FALSE),0)</f>
        <v>0</v>
      </c>
      <c r="Y823" s="6">
        <f>IFERROR(VLOOKUP($K823,Dic!$H$4:$N$489,7,FALSE),0)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IFERROR(VLOOKUP($K824,Ene!$H$4:$N$489,7,FALSE),0)</f>
        <v>0</v>
      </c>
      <c r="O824" s="6">
        <f>IFERROR(VLOOKUP($K824,Feb!$H$4:$N$489,7,FALSE),0)</f>
        <v>0</v>
      </c>
      <c r="P824" s="6">
        <f>IFERROR(VLOOKUP($K824,Mar!$H$4:$N$489,7,FALSE),0)</f>
        <v>0</v>
      </c>
      <c r="Q824" s="6">
        <f>IFERROR(VLOOKUP($K824,Abr!$H$4:$N$489,7,FALSE),0)</f>
        <v>0</v>
      </c>
      <c r="R824" s="6">
        <f>IFERROR(VLOOKUP($K824,May!$H$4:$N$489,7,FALSE),0)</f>
        <v>0</v>
      </c>
      <c r="S824" s="6">
        <f>IFERROR(VLOOKUP($K824,Jun!$H$4:$N$489,7,FALSE),0)</f>
        <v>0</v>
      </c>
      <c r="T824" s="6">
        <f>IFERROR(VLOOKUP($K824,Jul!$H$4:$N$489,7,FALSE),0)</f>
        <v>0</v>
      </c>
      <c r="U824" s="6">
        <f>IFERROR(VLOOKUP($K824,Ago!$H$4:$N$489,7,FALSE),0)</f>
        <v>0</v>
      </c>
      <c r="V824" s="6">
        <f>IFERROR(VLOOKUP($K824,Set!$H$4:$N$489,7,FALSE),0)</f>
        <v>0</v>
      </c>
      <c r="W824" s="6">
        <f>IFERROR(VLOOKUP($K824,Oct!$H$4:$N$489,7,FALSE),0)</f>
        <v>0</v>
      </c>
      <c r="X824" s="6">
        <f>IFERROR(VLOOKUP($K824,Nov!$H$4:$N$489,7,FALSE),0)</f>
        <v>0</v>
      </c>
      <c r="Y824" s="6">
        <f>IFERROR(VLOOKUP($K824,Dic!$H$4:$N$489,7,FALSE),0)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IFERROR(VLOOKUP($K825,Ene!$H$4:$N$489,7,FALSE),0)</f>
        <v>0</v>
      </c>
      <c r="O825" s="6">
        <f>IFERROR(VLOOKUP($K825,Feb!$H$4:$N$489,7,FALSE),0)</f>
        <v>0</v>
      </c>
      <c r="P825" s="6">
        <f>IFERROR(VLOOKUP($K825,Mar!$H$4:$N$489,7,FALSE),0)</f>
        <v>0</v>
      </c>
      <c r="Q825" s="6">
        <f>IFERROR(VLOOKUP($K825,Abr!$H$4:$N$489,7,FALSE),0)</f>
        <v>0</v>
      </c>
      <c r="R825" s="6">
        <f>IFERROR(VLOOKUP($K825,May!$H$4:$N$489,7,FALSE),0)</f>
        <v>0</v>
      </c>
      <c r="S825" s="6">
        <f>IFERROR(VLOOKUP($K825,Jun!$H$4:$N$489,7,FALSE),0)</f>
        <v>0</v>
      </c>
      <c r="T825" s="6">
        <f>IFERROR(VLOOKUP($K825,Jul!$H$4:$N$489,7,FALSE),0)</f>
        <v>0</v>
      </c>
      <c r="U825" s="6">
        <f>IFERROR(VLOOKUP($K825,Ago!$H$4:$N$489,7,FALSE),0)</f>
        <v>0</v>
      </c>
      <c r="V825" s="6">
        <f>IFERROR(VLOOKUP($K825,Set!$H$4:$N$489,7,FALSE),0)</f>
        <v>0</v>
      </c>
      <c r="W825" s="6">
        <f>IFERROR(VLOOKUP($K825,Oct!$H$4:$N$489,7,FALSE),0)</f>
        <v>0</v>
      </c>
      <c r="X825" s="6">
        <f>IFERROR(VLOOKUP($K825,Nov!$H$4:$N$489,7,FALSE),0)</f>
        <v>0</v>
      </c>
      <c r="Y825" s="6">
        <f>IFERROR(VLOOKUP($K825,Dic!$H$4:$N$489,7,FALSE),0)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IFERROR(VLOOKUP($K826,Ene!$H$4:$N$489,7,FALSE),0)</f>
        <v>0</v>
      </c>
      <c r="O826" s="6">
        <f>IFERROR(VLOOKUP($K826,Feb!$H$4:$N$489,7,FALSE),0)</f>
        <v>0</v>
      </c>
      <c r="P826" s="6">
        <f>IFERROR(VLOOKUP($K826,Mar!$H$4:$N$489,7,FALSE),0)</f>
        <v>0</v>
      </c>
      <c r="Q826" s="6">
        <f>IFERROR(VLOOKUP($K826,Abr!$H$4:$N$489,7,FALSE),0)</f>
        <v>0</v>
      </c>
      <c r="R826" s="6">
        <f>IFERROR(VLOOKUP($K826,May!$H$4:$N$489,7,FALSE),0)</f>
        <v>0</v>
      </c>
      <c r="S826" s="6">
        <f>IFERROR(VLOOKUP($K826,Jun!$H$4:$N$489,7,FALSE),0)</f>
        <v>0</v>
      </c>
      <c r="T826" s="6">
        <f>IFERROR(VLOOKUP($K826,Jul!$H$4:$N$489,7,FALSE),0)</f>
        <v>0</v>
      </c>
      <c r="U826" s="6">
        <f>IFERROR(VLOOKUP($K826,Ago!$H$4:$N$489,7,FALSE),0)</f>
        <v>0</v>
      </c>
      <c r="V826" s="6">
        <f>IFERROR(VLOOKUP($K826,Set!$H$4:$N$489,7,FALSE),0)</f>
        <v>0</v>
      </c>
      <c r="W826" s="6">
        <f>IFERROR(VLOOKUP($K826,Oct!$H$4:$N$489,7,FALSE),0)</f>
        <v>0</v>
      </c>
      <c r="X826" s="6">
        <f>IFERROR(VLOOKUP($K826,Nov!$H$4:$N$489,7,FALSE),0)</f>
        <v>0</v>
      </c>
      <c r="Y826" s="6">
        <f>IFERROR(VLOOKUP($K826,Dic!$H$4:$N$489,7,FALSE),0)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IFERROR(VLOOKUP($K827,Ene!$H$4:$N$489,7,FALSE),0)</f>
        <v>0</v>
      </c>
      <c r="O827" s="6">
        <f>IFERROR(VLOOKUP($K827,Feb!$H$4:$N$489,7,FALSE),0)</f>
        <v>0</v>
      </c>
      <c r="P827" s="6">
        <f>IFERROR(VLOOKUP($K827,Mar!$H$4:$N$489,7,FALSE),0)</f>
        <v>0</v>
      </c>
      <c r="Q827" s="6">
        <f>IFERROR(VLOOKUP($K827,Abr!$H$4:$N$489,7,FALSE),0)</f>
        <v>0</v>
      </c>
      <c r="R827" s="6">
        <f>IFERROR(VLOOKUP($K827,May!$H$4:$N$489,7,FALSE),0)</f>
        <v>0</v>
      </c>
      <c r="S827" s="6">
        <f>IFERROR(VLOOKUP($K827,Jun!$H$4:$N$489,7,FALSE),0)</f>
        <v>0</v>
      </c>
      <c r="T827" s="6">
        <f>IFERROR(VLOOKUP($K827,Jul!$H$4:$N$489,7,FALSE),0)</f>
        <v>0</v>
      </c>
      <c r="U827" s="6">
        <f>IFERROR(VLOOKUP($K827,Ago!$H$4:$N$489,7,FALSE),0)</f>
        <v>0</v>
      </c>
      <c r="V827" s="6">
        <f>IFERROR(VLOOKUP($K827,Set!$H$4:$N$489,7,FALSE),0)</f>
        <v>0</v>
      </c>
      <c r="W827" s="6">
        <f>IFERROR(VLOOKUP($K827,Oct!$H$4:$N$489,7,FALSE),0)</f>
        <v>0</v>
      </c>
      <c r="X827" s="6">
        <f>IFERROR(VLOOKUP($K827,Nov!$H$4:$N$489,7,FALSE),0)</f>
        <v>0</v>
      </c>
      <c r="Y827" s="6">
        <f>IFERROR(VLOOKUP($K827,Dic!$H$4:$N$489,7,FALSE),0)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IFERROR(VLOOKUP($K828,Ene!$H$4:$N$489,7,FALSE),0)</f>
        <v>0</v>
      </c>
      <c r="O828" s="6">
        <f>IFERROR(VLOOKUP($K828,Feb!$H$4:$N$489,7,FALSE),0)</f>
        <v>0</v>
      </c>
      <c r="P828" s="6">
        <f>IFERROR(VLOOKUP($K828,Mar!$H$4:$N$489,7,FALSE),0)</f>
        <v>0</v>
      </c>
      <c r="Q828" s="6">
        <f>IFERROR(VLOOKUP($K828,Abr!$H$4:$N$489,7,FALSE),0)</f>
        <v>0</v>
      </c>
      <c r="R828" s="6">
        <f>IFERROR(VLOOKUP($K828,May!$H$4:$N$489,7,FALSE),0)</f>
        <v>0</v>
      </c>
      <c r="S828" s="6">
        <f>IFERROR(VLOOKUP($K828,Jun!$H$4:$N$489,7,FALSE),0)</f>
        <v>0</v>
      </c>
      <c r="T828" s="6">
        <f>IFERROR(VLOOKUP($K828,Jul!$H$4:$N$489,7,FALSE),0)</f>
        <v>0</v>
      </c>
      <c r="U828" s="6">
        <f>IFERROR(VLOOKUP($K828,Ago!$H$4:$N$489,7,FALSE),0)</f>
        <v>0</v>
      </c>
      <c r="V828" s="6">
        <f>IFERROR(VLOOKUP($K828,Set!$H$4:$N$489,7,FALSE),0)</f>
        <v>0</v>
      </c>
      <c r="W828" s="6">
        <f>IFERROR(VLOOKUP($K828,Oct!$H$4:$N$489,7,FALSE),0)</f>
        <v>0</v>
      </c>
      <c r="X828" s="6">
        <f>IFERROR(VLOOKUP($K828,Nov!$H$4:$N$489,7,FALSE),0)</f>
        <v>0</v>
      </c>
      <c r="Y828" s="6">
        <f>IFERROR(VLOOKUP($K828,Dic!$H$4:$N$489,7,FALSE),0)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IFERROR(VLOOKUP($K829,Ene!$H$4:$N$489,7,FALSE),0)</f>
        <v>0</v>
      </c>
      <c r="O829" s="18">
        <f>IFERROR(VLOOKUP($K829,Feb!$H$4:$N$489,7,FALSE),0)</f>
        <v>0</v>
      </c>
      <c r="P829" s="18">
        <f>IFERROR(VLOOKUP($K829,Mar!$H$4:$N$489,7,FALSE),0)</f>
        <v>0</v>
      </c>
      <c r="Q829" s="18">
        <f>IFERROR(VLOOKUP($K829,Abr!$H$4:$N$489,7,FALSE),0)</f>
        <v>0</v>
      </c>
      <c r="R829" s="18">
        <f>IFERROR(VLOOKUP($K829,May!$H$4:$N$489,7,FALSE),0)</f>
        <v>0</v>
      </c>
      <c r="S829" s="18">
        <f>IFERROR(VLOOKUP($K829,Jun!$H$4:$N$489,7,FALSE),0)</f>
        <v>0</v>
      </c>
      <c r="T829" s="18">
        <f>IFERROR(VLOOKUP($K829,Jul!$H$4:$N$489,7,FALSE),0)</f>
        <v>0</v>
      </c>
      <c r="U829" s="18">
        <f>IFERROR(VLOOKUP($K829,Ago!$H$4:$N$489,7,FALSE),0)</f>
        <v>0</v>
      </c>
      <c r="V829" s="18">
        <f>IFERROR(VLOOKUP($K829,Set!$H$4:$N$489,7,FALSE),0)</f>
        <v>0</v>
      </c>
      <c r="W829" s="18">
        <f>IFERROR(VLOOKUP($K829,Oct!$H$4:$N$489,7,FALSE),0)</f>
        <v>0</v>
      </c>
      <c r="X829" s="18">
        <f>IFERROR(VLOOKUP($K829,Nov!$H$4:$N$489,7,FALSE),0)</f>
        <v>0</v>
      </c>
      <c r="Y829" s="18">
        <f>IFERROR(VLOOKUP($K829,Dic!$H$4:$N$489,7,FALSE),0)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IFERROR(VLOOKUP($K830,Ene!$H$4:$N$489,7,FALSE),0)</f>
        <v>0</v>
      </c>
      <c r="O830" s="18">
        <f>IFERROR(VLOOKUP($K830,Feb!$H$4:$N$489,7,FALSE),0)</f>
        <v>0</v>
      </c>
      <c r="P830" s="18">
        <f>IFERROR(VLOOKUP($K830,Mar!$H$4:$N$489,7,FALSE),0)</f>
        <v>0</v>
      </c>
      <c r="Q830" s="18">
        <f>IFERROR(VLOOKUP($K830,Abr!$H$4:$N$489,7,FALSE),0)</f>
        <v>0</v>
      </c>
      <c r="R830" s="18">
        <f>IFERROR(VLOOKUP($K830,May!$H$4:$N$489,7,FALSE),0)</f>
        <v>0</v>
      </c>
      <c r="S830" s="18">
        <f>IFERROR(VLOOKUP($K830,Jun!$H$4:$N$489,7,FALSE),0)</f>
        <v>0</v>
      </c>
      <c r="T830" s="18">
        <f>IFERROR(VLOOKUP($K830,Jul!$H$4:$N$489,7,FALSE),0)</f>
        <v>0</v>
      </c>
      <c r="U830" s="18">
        <f>IFERROR(VLOOKUP($K830,Ago!$H$4:$N$489,7,FALSE),0)</f>
        <v>0</v>
      </c>
      <c r="V830" s="18">
        <f>IFERROR(VLOOKUP($K830,Set!$H$4:$N$489,7,FALSE),0)</f>
        <v>0</v>
      </c>
      <c r="W830" s="18">
        <f>IFERROR(VLOOKUP($K830,Oct!$H$4:$N$489,7,FALSE),0)</f>
        <v>0</v>
      </c>
      <c r="X830" s="18">
        <f>IFERROR(VLOOKUP($K830,Nov!$H$4:$N$489,7,FALSE),0)</f>
        <v>0</v>
      </c>
      <c r="Y830" s="18">
        <f>IFERROR(VLOOKUP($K830,Dic!$H$4:$N$489,7,FALSE),0)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IFERROR(VLOOKUP($K831,Ene!$H$4:$N$489,7,FALSE),0)</f>
        <v>0</v>
      </c>
      <c r="O831" s="18">
        <f>IFERROR(VLOOKUP($K831,Feb!$H$4:$N$489,7,FALSE),0)</f>
        <v>0</v>
      </c>
      <c r="P831" s="18">
        <f>IFERROR(VLOOKUP($K831,Mar!$H$4:$N$489,7,FALSE),0)</f>
        <v>0</v>
      </c>
      <c r="Q831" s="18">
        <f>IFERROR(VLOOKUP($K831,Abr!$H$4:$N$489,7,FALSE),0)</f>
        <v>0</v>
      </c>
      <c r="R831" s="18">
        <f>IFERROR(VLOOKUP($K831,May!$H$4:$N$489,7,FALSE),0)</f>
        <v>0</v>
      </c>
      <c r="S831" s="18">
        <f>IFERROR(VLOOKUP($K831,Jun!$H$4:$N$489,7,FALSE),0)</f>
        <v>0</v>
      </c>
      <c r="T831" s="18">
        <f>IFERROR(VLOOKUP($K831,Jul!$H$4:$N$489,7,FALSE),0)</f>
        <v>0</v>
      </c>
      <c r="U831" s="18">
        <f>IFERROR(VLOOKUP($K831,Ago!$H$4:$N$489,7,FALSE),0)</f>
        <v>0</v>
      </c>
      <c r="V831" s="18">
        <f>IFERROR(VLOOKUP($K831,Set!$H$4:$N$489,7,FALSE),0)</f>
        <v>0</v>
      </c>
      <c r="W831" s="18">
        <f>IFERROR(VLOOKUP($K831,Oct!$H$4:$N$489,7,FALSE),0)</f>
        <v>0</v>
      </c>
      <c r="X831" s="18">
        <f>IFERROR(VLOOKUP($K831,Nov!$H$4:$N$489,7,FALSE),0)</f>
        <v>0</v>
      </c>
      <c r="Y831" s="18">
        <f>IFERROR(VLOOKUP($K831,Dic!$H$4:$N$489,7,FALSE),0)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IFERROR(VLOOKUP($K832,Ene!$H$4:$N$489,7,FALSE),0)</f>
        <v>0</v>
      </c>
      <c r="O832" s="18">
        <f>IFERROR(VLOOKUP($K832,Feb!$H$4:$N$489,7,FALSE),0)</f>
        <v>0</v>
      </c>
      <c r="P832" s="18">
        <f>IFERROR(VLOOKUP($K832,Mar!$H$4:$N$489,7,FALSE),0)</f>
        <v>0</v>
      </c>
      <c r="Q832" s="18">
        <f>IFERROR(VLOOKUP($K832,Abr!$H$4:$N$489,7,FALSE),0)</f>
        <v>0</v>
      </c>
      <c r="R832" s="18">
        <f>IFERROR(VLOOKUP($K832,May!$H$4:$N$489,7,FALSE),0)</f>
        <v>0</v>
      </c>
      <c r="S832" s="18">
        <f>IFERROR(VLOOKUP($K832,Jun!$H$4:$N$489,7,FALSE),0)</f>
        <v>0</v>
      </c>
      <c r="T832" s="18">
        <f>IFERROR(VLOOKUP($K832,Jul!$H$4:$N$489,7,FALSE),0)</f>
        <v>0</v>
      </c>
      <c r="U832" s="18">
        <f>IFERROR(VLOOKUP($K832,Ago!$H$4:$N$489,7,FALSE),0)</f>
        <v>0</v>
      </c>
      <c r="V832" s="18">
        <f>IFERROR(VLOOKUP($K832,Set!$H$4:$N$489,7,FALSE),0)</f>
        <v>0</v>
      </c>
      <c r="W832" s="18">
        <f>IFERROR(VLOOKUP($K832,Oct!$H$4:$N$489,7,FALSE),0)</f>
        <v>0</v>
      </c>
      <c r="X832" s="18">
        <f>IFERROR(VLOOKUP($K832,Nov!$H$4:$N$489,7,FALSE),0)</f>
        <v>0</v>
      </c>
      <c r="Y832" s="18">
        <f>IFERROR(VLOOKUP($K832,Dic!$H$4:$N$489,7,FALSE),0)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IFERROR(VLOOKUP($K833,Ene!$H$4:$N$489,7,FALSE),0)</f>
        <v>0</v>
      </c>
      <c r="O833" s="18">
        <f>IFERROR(VLOOKUP($K833,Feb!$H$4:$N$489,7,FALSE),0)</f>
        <v>0</v>
      </c>
      <c r="P833" s="18">
        <f>IFERROR(VLOOKUP($K833,Mar!$H$4:$N$489,7,FALSE),0)</f>
        <v>0</v>
      </c>
      <c r="Q833" s="18">
        <f>IFERROR(VLOOKUP($K833,Abr!$H$4:$N$489,7,FALSE),0)</f>
        <v>0</v>
      </c>
      <c r="R833" s="18">
        <f>IFERROR(VLOOKUP($K833,May!$H$4:$N$489,7,FALSE),0)</f>
        <v>0</v>
      </c>
      <c r="S833" s="18">
        <f>IFERROR(VLOOKUP($K833,Jun!$H$4:$N$489,7,FALSE),0)</f>
        <v>0</v>
      </c>
      <c r="T833" s="18">
        <f>IFERROR(VLOOKUP($K833,Jul!$H$4:$N$489,7,FALSE),0)</f>
        <v>0</v>
      </c>
      <c r="U833" s="18">
        <f>IFERROR(VLOOKUP($K833,Ago!$H$4:$N$489,7,FALSE),0)</f>
        <v>0</v>
      </c>
      <c r="V833" s="18">
        <f>IFERROR(VLOOKUP($K833,Set!$H$4:$N$489,7,FALSE),0)</f>
        <v>0</v>
      </c>
      <c r="W833" s="18">
        <f>IFERROR(VLOOKUP($K833,Oct!$H$4:$N$489,7,FALSE),0)</f>
        <v>0</v>
      </c>
      <c r="X833" s="18">
        <f>IFERROR(VLOOKUP($K833,Nov!$H$4:$N$489,7,FALSE),0)</f>
        <v>0</v>
      </c>
      <c r="Y833" s="18">
        <f>IFERROR(VLOOKUP($K833,Dic!$H$4:$N$489,7,FALSE),0)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IFERROR(VLOOKUP($K834,Ene!$H$4:$N$489,7,FALSE),0)</f>
        <v>0</v>
      </c>
      <c r="O834" s="18">
        <f>IFERROR(VLOOKUP($K834,Feb!$H$4:$N$489,7,FALSE),0)</f>
        <v>0</v>
      </c>
      <c r="P834" s="18">
        <f>IFERROR(VLOOKUP($K834,Mar!$H$4:$N$489,7,FALSE),0)</f>
        <v>0</v>
      </c>
      <c r="Q834" s="18">
        <f>IFERROR(VLOOKUP($K834,Abr!$H$4:$N$489,7,FALSE),0)</f>
        <v>0</v>
      </c>
      <c r="R834" s="18">
        <f>IFERROR(VLOOKUP($K834,May!$H$4:$N$489,7,FALSE),0)</f>
        <v>0</v>
      </c>
      <c r="S834" s="18">
        <f>IFERROR(VLOOKUP($K834,Jun!$H$4:$N$489,7,FALSE),0)</f>
        <v>0</v>
      </c>
      <c r="T834" s="18">
        <f>IFERROR(VLOOKUP($K834,Jul!$H$4:$N$489,7,FALSE),0)</f>
        <v>0</v>
      </c>
      <c r="U834" s="18">
        <f>IFERROR(VLOOKUP($K834,Ago!$H$4:$N$489,7,FALSE),0)</f>
        <v>0</v>
      </c>
      <c r="V834" s="18">
        <f>IFERROR(VLOOKUP($K834,Set!$H$4:$N$489,7,FALSE),0)</f>
        <v>0</v>
      </c>
      <c r="W834" s="18">
        <f>IFERROR(VLOOKUP($K834,Oct!$H$4:$N$489,7,FALSE),0)</f>
        <v>0</v>
      </c>
      <c r="X834" s="18">
        <f>IFERROR(VLOOKUP($K834,Nov!$H$4:$N$489,7,FALSE),0)</f>
        <v>0</v>
      </c>
      <c r="Y834" s="18">
        <f>IFERROR(VLOOKUP($K834,Dic!$H$4:$N$489,7,FALSE),0)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IFERROR(VLOOKUP($K835,Ene!$H$4:$N$489,7,FALSE),0)</f>
        <v>0</v>
      </c>
      <c r="O835" s="18">
        <f>IFERROR(VLOOKUP($K835,Feb!$H$4:$N$489,7,FALSE),0)</f>
        <v>0</v>
      </c>
      <c r="P835" s="18">
        <f>IFERROR(VLOOKUP($K835,Mar!$H$4:$N$489,7,FALSE),0)</f>
        <v>0</v>
      </c>
      <c r="Q835" s="18">
        <f>IFERROR(VLOOKUP($K835,Abr!$H$4:$N$489,7,FALSE),0)</f>
        <v>0</v>
      </c>
      <c r="R835" s="18">
        <f>IFERROR(VLOOKUP($K835,May!$H$4:$N$489,7,FALSE),0)</f>
        <v>0</v>
      </c>
      <c r="S835" s="18">
        <f>IFERROR(VLOOKUP($K835,Jun!$H$4:$N$489,7,FALSE),0)</f>
        <v>0</v>
      </c>
      <c r="T835" s="18">
        <f>IFERROR(VLOOKUP($K835,Jul!$H$4:$N$489,7,FALSE),0)</f>
        <v>0</v>
      </c>
      <c r="U835" s="18">
        <f>IFERROR(VLOOKUP($K835,Ago!$H$4:$N$489,7,FALSE),0)</f>
        <v>0</v>
      </c>
      <c r="V835" s="18">
        <f>IFERROR(VLOOKUP($K835,Set!$H$4:$N$489,7,FALSE),0)</f>
        <v>0</v>
      </c>
      <c r="W835" s="18">
        <f>IFERROR(VLOOKUP($K835,Oct!$H$4:$N$489,7,FALSE),0)</f>
        <v>0</v>
      </c>
      <c r="X835" s="18">
        <f>IFERROR(VLOOKUP($K835,Nov!$H$4:$N$489,7,FALSE),0)</f>
        <v>0</v>
      </c>
      <c r="Y835" s="18">
        <f>IFERROR(VLOOKUP($K835,Dic!$H$4:$N$489,7,FALSE),0)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IFERROR(VLOOKUP($K836,Ene!$H$4:$N$489,7,FALSE),0)</f>
        <v>0</v>
      </c>
      <c r="O836" s="18">
        <f>IFERROR(VLOOKUP($K836,Feb!$H$4:$N$489,7,FALSE),0)</f>
        <v>0</v>
      </c>
      <c r="P836" s="18">
        <f>IFERROR(VLOOKUP($K836,Mar!$H$4:$N$489,7,FALSE),0)</f>
        <v>0</v>
      </c>
      <c r="Q836" s="18">
        <f>IFERROR(VLOOKUP($K836,Abr!$H$4:$N$489,7,FALSE),0)</f>
        <v>0</v>
      </c>
      <c r="R836" s="18">
        <f>IFERROR(VLOOKUP($K836,May!$H$4:$N$489,7,FALSE),0)</f>
        <v>0</v>
      </c>
      <c r="S836" s="18">
        <f>IFERROR(VLOOKUP($K836,Jun!$H$4:$N$489,7,FALSE),0)</f>
        <v>0</v>
      </c>
      <c r="T836" s="18">
        <f>IFERROR(VLOOKUP($K836,Jul!$H$4:$N$489,7,FALSE),0)</f>
        <v>0</v>
      </c>
      <c r="U836" s="18">
        <f>IFERROR(VLOOKUP($K836,Ago!$H$4:$N$489,7,FALSE),0)</f>
        <v>0</v>
      </c>
      <c r="V836" s="18">
        <f>IFERROR(VLOOKUP($K836,Set!$H$4:$N$489,7,FALSE),0)</f>
        <v>0</v>
      </c>
      <c r="W836" s="18">
        <f>IFERROR(VLOOKUP($K836,Oct!$H$4:$N$489,7,FALSE),0)</f>
        <v>0</v>
      </c>
      <c r="X836" s="18">
        <f>IFERROR(VLOOKUP($K836,Nov!$H$4:$N$489,7,FALSE),0)</f>
        <v>0</v>
      </c>
      <c r="Y836" s="18">
        <f>IFERROR(VLOOKUP($K836,Dic!$H$4:$N$489,7,FALSE),0)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63" priority="21"/>
  </conditionalFormatting>
  <conditionalFormatting sqref="K2:K716 K722:K836">
    <cfRule type="duplicateValues" dxfId="62" priority="15"/>
  </conditionalFormatting>
  <conditionalFormatting sqref="K2:K836">
    <cfRule type="duplicateValues" dxfId="61" priority="22"/>
  </conditionalFormatting>
  <conditionalFormatting sqref="K717">
    <cfRule type="duplicateValues" dxfId="60" priority="14"/>
  </conditionalFormatting>
  <conditionalFormatting sqref="K718:K721">
    <cfRule type="duplicateValues" dxfId="59" priority="13"/>
  </conditionalFormatting>
  <conditionalFormatting sqref="K837:K1048576">
    <cfRule type="duplicateValues" dxfId="58" priority="20"/>
  </conditionalFormatting>
  <conditionalFormatting sqref="AK3:AK11">
    <cfRule type="cellIs" dxfId="57" priority="16" operator="between">
      <formula>$AI$19</formula>
      <formula>$AI$20+0.9999999999%</formula>
    </cfRule>
    <cfRule type="cellIs" dxfId="56" priority="17" operator="greaterThan">
      <formula>$AI$21</formula>
    </cfRule>
    <cfRule type="cellIs" dxfId="55" priority="18" operator="lessThan">
      <formula>$AI$19</formula>
    </cfRule>
    <cfRule type="cellIs" dxfId="54" priority="19" operator="between">
      <formula>$AI$20+1%</formula>
      <formula>$AI$21</formula>
    </cfRule>
  </conditionalFormatting>
  <conditionalFormatting sqref="AK27:AK89">
    <cfRule type="cellIs" dxfId="53" priority="9" operator="between">
      <formula>$AI$19</formula>
      <formula>$AI$20+0.9999999999%</formula>
    </cfRule>
    <cfRule type="cellIs" dxfId="52" priority="10" operator="greaterThan">
      <formula>$AI$21</formula>
    </cfRule>
    <cfRule type="cellIs" dxfId="51" priority="11" operator="lessThan">
      <formula>$AI$19</formula>
    </cfRule>
    <cfRule type="cellIs" dxfId="50" priority="12" operator="between">
      <formula>$AI$20+1%</formula>
      <formula>$AI$21</formula>
    </cfRule>
  </conditionalFormatting>
  <conditionalFormatting sqref="BE3:BE12">
    <cfRule type="cellIs" dxfId="49" priority="5" operator="between">
      <formula>$AI$19</formula>
      <formula>$AI$20+0.9999999999%</formula>
    </cfRule>
    <cfRule type="cellIs" dxfId="48" priority="6" operator="greaterThan">
      <formula>$AI$21</formula>
    </cfRule>
    <cfRule type="cellIs" dxfId="47" priority="7" operator="lessThan">
      <formula>$AI$19</formula>
    </cfRule>
    <cfRule type="cellIs" dxfId="46" priority="8" operator="between">
      <formula>$AI$20+1%</formula>
      <formula>$AI$21</formula>
    </cfRule>
  </conditionalFormatting>
  <conditionalFormatting sqref="BE27:BE72">
    <cfRule type="cellIs" dxfId="45" priority="1" operator="between">
      <formula>$AI$19</formula>
      <formula>$AI$20+0.9999999999%</formula>
    </cfRule>
    <cfRule type="cellIs" dxfId="44" priority="2" operator="greaterThan">
      <formula>$AI$21</formula>
    </cfRule>
    <cfRule type="cellIs" dxfId="43" priority="3" operator="lessThan">
      <formula>$AI$19</formula>
    </cfRule>
    <cfRule type="cellIs" dxfId="42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9B47A-F429-4B24-8C20-B92D08656FF1}">
  <dimension ref="A1:BT836"/>
  <sheetViews>
    <sheetView showGridLines="0" zoomScaleNormal="100" workbookViewId="0">
      <selection activeCell="W6" sqref="W6"/>
    </sheetView>
  </sheetViews>
  <sheetFormatPr baseColWidth="10" defaultColWidth="15.5546875" defaultRowHeight="9.6" outlineLevelCol="1"/>
  <cols>
    <col min="1" max="1" width="3.88671875" style="17" bestFit="1" customWidth="1"/>
    <col min="2" max="3" width="3.88671875" style="154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66.6640625" style="17" bestFit="1" customWidth="1"/>
    <col min="13" max="13" width="5.88671875" style="18" bestFit="1" customWidth="1"/>
    <col min="14" max="14" width="6.88671875" style="17" customWidth="1"/>
    <col min="15" max="15" width="7.5546875" style="17" customWidth="1"/>
    <col min="16" max="16" width="6.5546875" style="17" customWidth="1"/>
    <col min="17" max="20" width="5.6640625" style="17" customWidth="1"/>
    <col min="21" max="21" width="7.21875" style="17" customWidth="1"/>
    <col min="22" max="22" width="8.77734375" style="17" customWidth="1"/>
    <col min="23" max="23" width="8.33203125" style="17" customWidth="1"/>
    <col min="24" max="24" width="9.6640625" style="17" customWidth="1"/>
    <col min="25" max="25" width="9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4" width="15.5546875" style="17"/>
    <col min="35" max="35" width="19.44140625" style="17" customWidth="1"/>
    <col min="36" max="38" width="15.5546875" style="17"/>
    <col min="39" max="39" width="15.33203125" style="17" customWidth="1"/>
    <col min="40" max="51" width="5.88671875" style="17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1.88671875" style="17" bestFit="1" customWidth="1"/>
    <col min="56" max="56" width="6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71" width="5.88671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18" t="s">
        <v>1133</v>
      </c>
      <c r="B1" s="153" t="s">
        <v>1134</v>
      </c>
      <c r="C1" s="153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2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IFERROR(VLOOKUP($K2,Ene!$H$4:$W$489,16,FALSE),0)</f>
        <v>0</v>
      </c>
      <c r="O2" s="6">
        <f>IFERROR(VLOOKUP($K2,Feb!$H$4:$W$489,16,FALSE),0)</f>
        <v>0</v>
      </c>
      <c r="P2" s="6">
        <f>IFERROR(VLOOKUP($K2,Mar!$H$4:$W$489,16,FALSE),0)</f>
        <v>0</v>
      </c>
      <c r="Q2" s="6">
        <f>IFERROR(VLOOKUP($K2,Abr!$H$4:$W$489,16,FALSE),0)</f>
        <v>0</v>
      </c>
      <c r="R2" s="6">
        <f>IFERROR(VLOOKUP($K2,May!$H$4:$W$489,16,FALSE),0)</f>
        <v>0</v>
      </c>
      <c r="S2" s="6">
        <f>IFERROR(VLOOKUP($K2,Jun!$H$4:$W$489,16,FALSE),0)</f>
        <v>0</v>
      </c>
      <c r="T2" s="6">
        <f>IFERROR(VLOOKUP($K2,Jul!$H$4:$W$489,16,FALSE),0)</f>
        <v>0</v>
      </c>
      <c r="U2" s="6">
        <f>IFERROR(VLOOKUP($K2,Ago!$H$4:$W$489,16,FALSE),0)</f>
        <v>0</v>
      </c>
      <c r="V2" s="6">
        <f>IFERROR(VLOOKUP($K2,Set!$H$4:$W$489,16,FALSE),0)</f>
        <v>0</v>
      </c>
      <c r="W2" s="6">
        <f>IFERROR(VLOOKUP($K2,Oct!$H$4:$W$489,16,FALSE),0)</f>
        <v>0</v>
      </c>
      <c r="X2" s="6">
        <f>IFERROR(VLOOKUP($K2,Nov!$H$4:$W$489,16,FALSE),0)</f>
        <v>0</v>
      </c>
      <c r="Y2" s="6">
        <f>IFERROR(VLOOKUP($K2,Dic!$H$4:$W$489,16,FALSE),0)</f>
        <v>0</v>
      </c>
      <c r="Z2" s="6">
        <f t="shared" ref="Z2:Z65" si="0">N2+O2+P2</f>
        <v>0</v>
      </c>
      <c r="AA2" s="6">
        <f t="shared" ref="AA2:AA65" si="1">Q2+R2+S2</f>
        <v>0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0</v>
      </c>
      <c r="AE2" s="6">
        <f t="shared" ref="AE2:AE65" si="5">SUM(T2:Y2)</f>
        <v>0</v>
      </c>
      <c r="AF2" s="6">
        <f t="shared" ref="AF2:AF65" si="6">SUM(N2:Y2)</f>
        <v>0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7.0979991237038118E-2</v>
      </c>
      <c r="AO2" s="102">
        <f t="shared" ref="AO2:AY2" si="7">+AO3/$AJ$11</f>
        <v>6.6525485614137583E-2</v>
      </c>
      <c r="AP2" s="102">
        <f t="shared" si="7"/>
        <v>6.8205053308018113E-2</v>
      </c>
      <c r="AQ2" s="102">
        <f t="shared" si="7"/>
        <v>5.4257338980575436E-2</v>
      </c>
      <c r="AR2" s="102">
        <f t="shared" si="7"/>
        <v>5.4549437709945962E-2</v>
      </c>
      <c r="AS2" s="102">
        <f t="shared" si="7"/>
        <v>4.6808821381626987E-2</v>
      </c>
      <c r="AT2" s="102">
        <f t="shared" si="7"/>
        <v>3.5855119030232217E-2</v>
      </c>
      <c r="AU2" s="102">
        <f t="shared" si="7"/>
        <v>7.8136410106616032E-3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7.0979991237038118E-2</v>
      </c>
      <c r="BI2" s="102">
        <f t="shared" ref="BI2:BS2" si="8">+BI3/$AJ$11</f>
        <v>6.6525485614137583E-2</v>
      </c>
      <c r="BJ2" s="102">
        <f t="shared" si="8"/>
        <v>6.8205053308018113E-2</v>
      </c>
      <c r="BK2" s="102">
        <f t="shared" si="8"/>
        <v>5.4257338980575436E-2</v>
      </c>
      <c r="BL2" s="102">
        <f t="shared" si="8"/>
        <v>5.4549437709945962E-2</v>
      </c>
      <c r="BM2" s="102">
        <f t="shared" si="8"/>
        <v>4.6808821381626987E-2</v>
      </c>
      <c r="BN2" s="102">
        <f t="shared" si="8"/>
        <v>3.5855119030232217E-2</v>
      </c>
      <c r="BO2" s="102">
        <f t="shared" si="8"/>
        <v>7.8136410106616032E-3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IFERROR(VLOOKUP($K3,Ene!$H$4:$W$489,16,FALSE),0)</f>
        <v>0</v>
      </c>
      <c r="O3" s="6">
        <f>IFERROR(VLOOKUP($K3,Feb!$H$4:$W$489,16,FALSE),0)</f>
        <v>0</v>
      </c>
      <c r="P3" s="6">
        <f>IFERROR(VLOOKUP($K3,Mar!$H$4:$W$489,16,FALSE),0)</f>
        <v>0</v>
      </c>
      <c r="Q3" s="6">
        <f>IFERROR(VLOOKUP($K3,Abr!$H$4:$W$489,16,FALSE),0)</f>
        <v>0</v>
      </c>
      <c r="R3" s="6">
        <f>IFERROR(VLOOKUP($K3,May!$H$4:$W$489,16,FALSE),0)</f>
        <v>0</v>
      </c>
      <c r="S3" s="6">
        <f>IFERROR(VLOOKUP($K3,Jun!$H$4:$W$489,16,FALSE),0)</f>
        <v>0</v>
      </c>
      <c r="T3" s="6">
        <f>IFERROR(VLOOKUP($K3,Jul!$H$4:$W$489,16,FALSE),0)</f>
        <v>0</v>
      </c>
      <c r="U3" s="6">
        <f>IFERROR(VLOOKUP($K3,Ago!$H$4:$W$489,16,FALSE),0)</f>
        <v>0</v>
      </c>
      <c r="V3" s="6">
        <f>IFERROR(VLOOKUP($K3,Set!$H$4:$W$489,16,FALSE),0)</f>
        <v>0</v>
      </c>
      <c r="W3" s="6">
        <f>IFERROR(VLOOKUP($K3,Oct!$H$4:$W$489,16,FALSE),0)</f>
        <v>0</v>
      </c>
      <c r="X3" s="6">
        <f>IFERROR(VLOOKUP($K3,Nov!$H$4:$W$489,16,FALSE),0)</f>
        <v>0</v>
      </c>
      <c r="Y3" s="6">
        <f>IFERROR(VLOOKUP($K3,Dic!$H$4:$W$489,16,FALSE),0)</f>
        <v>0</v>
      </c>
      <c r="Z3" s="6">
        <f t="shared" si="0"/>
        <v>0</v>
      </c>
      <c r="AA3" s="6">
        <f t="shared" si="1"/>
        <v>0</v>
      </c>
      <c r="AB3" s="6">
        <f t="shared" si="2"/>
        <v>0</v>
      </c>
      <c r="AC3" s="6">
        <f t="shared" si="3"/>
        <v>0</v>
      </c>
      <c r="AD3" s="6">
        <f t="shared" si="4"/>
        <v>0</v>
      </c>
      <c r="AE3" s="6">
        <f t="shared" si="5"/>
        <v>0</v>
      </c>
      <c r="AF3" s="6">
        <f t="shared" si="6"/>
        <v>0</v>
      </c>
      <c r="AH3" s="103">
        <f t="shared" ref="AH3:AH10" si="9">+SUMIFS($AF:$AF,$D:$D,AI3)</f>
        <v>1316</v>
      </c>
      <c r="AI3" s="104" t="s">
        <v>16</v>
      </c>
      <c r="AJ3" s="103">
        <f t="shared" ref="AJ3:AJ10" si="10">+SUMIFS($M:$M,$D:$D,AI3)</f>
        <v>2730</v>
      </c>
      <c r="AK3" s="105">
        <f>+AH3/AJ3</f>
        <v>0.48205128205128206</v>
      </c>
      <c r="AN3" s="106">
        <f t="shared" ref="AN3:AY3" si="11">+SUM(N:N)</f>
        <v>972</v>
      </c>
      <c r="AO3" s="106">
        <f t="shared" si="11"/>
        <v>911</v>
      </c>
      <c r="AP3" s="106">
        <f t="shared" si="11"/>
        <v>934</v>
      </c>
      <c r="AQ3" s="106">
        <f t="shared" si="11"/>
        <v>743</v>
      </c>
      <c r="AR3" s="106">
        <f t="shared" si="11"/>
        <v>747</v>
      </c>
      <c r="AS3" s="106">
        <f t="shared" si="11"/>
        <v>641</v>
      </c>
      <c r="AT3" s="106">
        <f t="shared" si="11"/>
        <v>491</v>
      </c>
      <c r="AU3" s="106">
        <f t="shared" si="11"/>
        <v>107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1309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0.48391866913123843</v>
      </c>
      <c r="BH3" s="106">
        <f t="shared" ref="BH3:BS3" si="14">+SUM(N:N)</f>
        <v>972</v>
      </c>
      <c r="BI3" s="106">
        <f t="shared" si="14"/>
        <v>911</v>
      </c>
      <c r="BJ3" s="106">
        <f t="shared" si="14"/>
        <v>934</v>
      </c>
      <c r="BK3" s="106">
        <f t="shared" si="14"/>
        <v>743</v>
      </c>
      <c r="BL3" s="106">
        <f t="shared" si="14"/>
        <v>747</v>
      </c>
      <c r="BM3" s="106">
        <f t="shared" si="14"/>
        <v>641</v>
      </c>
      <c r="BN3" s="106">
        <f t="shared" si="14"/>
        <v>491</v>
      </c>
      <c r="BO3" s="106">
        <f t="shared" si="14"/>
        <v>107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IFERROR(VLOOKUP($K4,Ene!$H$4:$W$489,16,FALSE),0)</f>
        <v>0</v>
      </c>
      <c r="O4" s="6">
        <f>IFERROR(VLOOKUP($K4,Feb!$H$4:$W$489,16,FALSE),0)</f>
        <v>0</v>
      </c>
      <c r="P4" s="6">
        <f>IFERROR(VLOOKUP($K4,Mar!$H$4:$W$489,16,FALSE),0)</f>
        <v>0</v>
      </c>
      <c r="Q4" s="6">
        <f>IFERROR(VLOOKUP($K4,Abr!$H$4:$W$489,16,FALSE),0)</f>
        <v>0</v>
      </c>
      <c r="R4" s="6">
        <f>IFERROR(VLOOKUP($K4,May!$H$4:$W$489,16,FALSE),0)</f>
        <v>2</v>
      </c>
      <c r="S4" s="6">
        <f>IFERROR(VLOOKUP($K4,Jun!$H$4:$W$489,16,FALSE),0)</f>
        <v>1</v>
      </c>
      <c r="T4" s="6">
        <f>IFERROR(VLOOKUP($K4,Jul!$H$4:$W$489,16,FALSE),0)</f>
        <v>3</v>
      </c>
      <c r="U4" s="6">
        <f>IFERROR(VLOOKUP($K4,Ago!$H$4:$W$489,16,FALSE),0)</f>
        <v>0</v>
      </c>
      <c r="V4" s="6">
        <f>IFERROR(VLOOKUP($K4,Set!$H$4:$W$489,16,FALSE),0)</f>
        <v>0</v>
      </c>
      <c r="W4" s="6">
        <f>IFERROR(VLOOKUP($K4,Oct!$H$4:$W$489,16,FALSE),0)</f>
        <v>0</v>
      </c>
      <c r="X4" s="6">
        <f>IFERROR(VLOOKUP($K4,Nov!$H$4:$W$489,16,FALSE),0)</f>
        <v>0</v>
      </c>
      <c r="Y4" s="6">
        <f>IFERROR(VLOOKUP($K4,Dic!$H$4:$W$489,16,FALSE),0)</f>
        <v>0</v>
      </c>
      <c r="Z4" s="6">
        <f t="shared" si="0"/>
        <v>0</v>
      </c>
      <c r="AA4" s="6">
        <f t="shared" si="1"/>
        <v>3</v>
      </c>
      <c r="AB4" s="6">
        <f t="shared" si="2"/>
        <v>3</v>
      </c>
      <c r="AC4" s="6">
        <f t="shared" si="3"/>
        <v>0</v>
      </c>
      <c r="AD4" s="6">
        <f t="shared" si="4"/>
        <v>3</v>
      </c>
      <c r="AE4" s="6">
        <f t="shared" si="5"/>
        <v>3</v>
      </c>
      <c r="AF4" s="6">
        <f t="shared" si="6"/>
        <v>6</v>
      </c>
      <c r="AH4" s="103">
        <f t="shared" si="9"/>
        <v>469</v>
      </c>
      <c r="AI4" s="104" t="s">
        <v>238</v>
      </c>
      <c r="AJ4" s="103">
        <f t="shared" si="10"/>
        <v>1130</v>
      </c>
      <c r="AK4" s="105">
        <f t="shared" ref="AK4:AK11" si="15">+AH4/AJ4</f>
        <v>0.41504424778761062</v>
      </c>
      <c r="BB4" s="103">
        <f t="shared" si="12"/>
        <v>476</v>
      </c>
      <c r="BC4" s="104" t="s">
        <v>238</v>
      </c>
      <c r="BD4" s="103">
        <f t="shared" si="13"/>
        <v>1155</v>
      </c>
      <c r="BE4" s="105">
        <f t="shared" ref="BE4:BE11" si="16">+IFERROR(BB4/BD4,0)</f>
        <v>0.41212121212121211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IFERROR(VLOOKUP($K5,Ene!$H$4:$W$489,16,FALSE),0)</f>
        <v>1</v>
      </c>
      <c r="O5" s="6">
        <f>IFERROR(VLOOKUP($K5,Feb!$H$4:$W$489,16,FALSE),0)</f>
        <v>2</v>
      </c>
      <c r="P5" s="6">
        <f>IFERROR(VLOOKUP($K5,Mar!$H$4:$W$489,16,FALSE),0)</f>
        <v>1</v>
      </c>
      <c r="Q5" s="6">
        <f>IFERROR(VLOOKUP($K5,Abr!$H$4:$W$489,16,FALSE),0)</f>
        <v>0</v>
      </c>
      <c r="R5" s="6">
        <f>IFERROR(VLOOKUP($K5,May!$H$4:$W$489,16,FALSE),0)</f>
        <v>0</v>
      </c>
      <c r="S5" s="6">
        <f>IFERROR(VLOOKUP($K5,Jun!$H$4:$W$489,16,FALSE),0)</f>
        <v>0</v>
      </c>
      <c r="T5" s="6">
        <f>IFERROR(VLOOKUP($K5,Jul!$H$4:$W$489,16,FALSE),0)</f>
        <v>0</v>
      </c>
      <c r="U5" s="6">
        <f>IFERROR(VLOOKUP($K5,Ago!$H$4:$W$489,16,FALSE),0)</f>
        <v>0</v>
      </c>
      <c r="V5" s="6">
        <f>IFERROR(VLOOKUP($K5,Set!$H$4:$W$489,16,FALSE),0)</f>
        <v>0</v>
      </c>
      <c r="W5" s="6">
        <f>IFERROR(VLOOKUP($K5,Oct!$H$4:$W$489,16,FALSE),0)</f>
        <v>0</v>
      </c>
      <c r="X5" s="6">
        <f>IFERROR(VLOOKUP($K5,Nov!$H$4:$W$489,16,FALSE),0)</f>
        <v>0</v>
      </c>
      <c r="Y5" s="6">
        <f>IFERROR(VLOOKUP($K5,Dic!$H$4:$W$489,16,FALSE),0)</f>
        <v>0</v>
      </c>
      <c r="Z5" s="6">
        <f t="shared" si="0"/>
        <v>4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4</v>
      </c>
      <c r="AE5" s="6">
        <f t="shared" si="5"/>
        <v>0</v>
      </c>
      <c r="AF5" s="6">
        <f t="shared" si="6"/>
        <v>4</v>
      </c>
      <c r="AH5" s="103">
        <f t="shared" si="9"/>
        <v>472</v>
      </c>
      <c r="AI5" s="104" t="s">
        <v>49</v>
      </c>
      <c r="AJ5" s="103">
        <f t="shared" si="10"/>
        <v>1286</v>
      </c>
      <c r="AK5" s="105">
        <f t="shared" si="15"/>
        <v>0.36702954898911355</v>
      </c>
      <c r="BB5" s="103">
        <f t="shared" si="12"/>
        <v>472</v>
      </c>
      <c r="BC5" s="104" t="s">
        <v>49</v>
      </c>
      <c r="BD5" s="103">
        <f t="shared" si="13"/>
        <v>1286</v>
      </c>
      <c r="BE5" s="105">
        <f t="shared" si="16"/>
        <v>0.36702954898911355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IFERROR(VLOOKUP($K6,Ene!$H$4:$W$489,16,FALSE),0)</f>
        <v>0</v>
      </c>
      <c r="O6" s="6">
        <f>IFERROR(VLOOKUP($K6,Feb!$H$4:$W$489,16,FALSE),0)</f>
        <v>1</v>
      </c>
      <c r="P6" s="6">
        <f>IFERROR(VLOOKUP($K6,Mar!$H$4:$W$489,16,FALSE),0)</f>
        <v>0</v>
      </c>
      <c r="Q6" s="6">
        <f>IFERROR(VLOOKUP($K6,Abr!$H$4:$W$489,16,FALSE),0)</f>
        <v>0</v>
      </c>
      <c r="R6" s="6">
        <f>IFERROR(VLOOKUP($K6,May!$H$4:$W$489,16,FALSE),0)</f>
        <v>0</v>
      </c>
      <c r="S6" s="6">
        <f>IFERROR(VLOOKUP($K6,Jun!$H$4:$W$489,16,FALSE),0)</f>
        <v>2</v>
      </c>
      <c r="T6" s="6">
        <f>IFERROR(VLOOKUP($K6,Jul!$H$4:$W$489,16,FALSE),0)</f>
        <v>0</v>
      </c>
      <c r="U6" s="6">
        <f>IFERROR(VLOOKUP($K6,Ago!$H$4:$W$489,16,FALSE),0)</f>
        <v>0</v>
      </c>
      <c r="V6" s="6">
        <f>IFERROR(VLOOKUP($K6,Set!$H$4:$W$489,16,FALSE),0)</f>
        <v>0</v>
      </c>
      <c r="W6" s="6">
        <f>IFERROR(VLOOKUP($K6,Oct!$H$4:$W$489,16,FALSE),0)</f>
        <v>0</v>
      </c>
      <c r="X6" s="6">
        <f>IFERROR(VLOOKUP($K6,Nov!$H$4:$W$489,16,FALSE),0)</f>
        <v>0</v>
      </c>
      <c r="Y6" s="6">
        <f>IFERROR(VLOOKUP($K6,Dic!$H$4:$W$489,16,FALSE),0)</f>
        <v>0</v>
      </c>
      <c r="Z6" s="6">
        <f t="shared" si="0"/>
        <v>1</v>
      </c>
      <c r="AA6" s="6">
        <f t="shared" si="1"/>
        <v>2</v>
      </c>
      <c r="AB6" s="6">
        <f t="shared" si="2"/>
        <v>0</v>
      </c>
      <c r="AC6" s="6">
        <f t="shared" si="3"/>
        <v>0</v>
      </c>
      <c r="AD6" s="6">
        <f t="shared" si="4"/>
        <v>3</v>
      </c>
      <c r="AE6" s="6">
        <f t="shared" si="5"/>
        <v>0</v>
      </c>
      <c r="AF6" s="6">
        <f t="shared" si="6"/>
        <v>3</v>
      </c>
      <c r="AH6" s="103">
        <f t="shared" si="9"/>
        <v>2520</v>
      </c>
      <c r="AI6" s="104" t="s">
        <v>1</v>
      </c>
      <c r="AJ6" s="103">
        <f t="shared" si="10"/>
        <v>5559</v>
      </c>
      <c r="AK6" s="105">
        <f t="shared" si="15"/>
        <v>0.45331894225580138</v>
      </c>
      <c r="BB6" s="103">
        <f t="shared" si="12"/>
        <v>2401</v>
      </c>
      <c r="BC6" s="104" t="s">
        <v>230</v>
      </c>
      <c r="BD6" s="103">
        <f t="shared" si="13"/>
        <v>4712</v>
      </c>
      <c r="BE6" s="105">
        <f t="shared" si="16"/>
        <v>0.50955008488964348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IFERROR(VLOOKUP($K7,Ene!$H$4:$W$489,16,FALSE),0)</f>
        <v>34</v>
      </c>
      <c r="O7" s="6">
        <f>IFERROR(VLOOKUP($K7,Feb!$H$4:$W$489,16,FALSE),0)</f>
        <v>22</v>
      </c>
      <c r="P7" s="6">
        <f>IFERROR(VLOOKUP($K7,Mar!$H$4:$W$489,16,FALSE),0)</f>
        <v>9</v>
      </c>
      <c r="Q7" s="6">
        <f>IFERROR(VLOOKUP($K7,Abr!$H$4:$W$489,16,FALSE),0)</f>
        <v>17</v>
      </c>
      <c r="R7" s="6">
        <f>IFERROR(VLOOKUP($K7,May!$H$4:$W$489,16,FALSE),0)</f>
        <v>19</v>
      </c>
      <c r="S7" s="6">
        <f>IFERROR(VLOOKUP($K7,Jun!$H$4:$W$489,16,FALSE),0)</f>
        <v>18</v>
      </c>
      <c r="T7" s="6">
        <f>IFERROR(VLOOKUP($K7,Jul!$H$4:$W$489,16,FALSE),0)</f>
        <v>19</v>
      </c>
      <c r="U7" s="6">
        <f>IFERROR(VLOOKUP($K7,Ago!$H$4:$W$489,16,FALSE),0)</f>
        <v>3</v>
      </c>
      <c r="V7" s="6">
        <f>IFERROR(VLOOKUP($K7,Set!$H$4:$W$489,16,FALSE),0)</f>
        <v>0</v>
      </c>
      <c r="W7" s="6">
        <f>IFERROR(VLOOKUP($K7,Oct!$H$4:$W$489,16,FALSE),0)</f>
        <v>0</v>
      </c>
      <c r="X7" s="6">
        <f>IFERROR(VLOOKUP($K7,Nov!$H$4:$W$489,16,FALSE),0)</f>
        <v>0</v>
      </c>
      <c r="Y7" s="6">
        <f>IFERROR(VLOOKUP($K7,Dic!$H$4:$W$489,16,FALSE),0)</f>
        <v>0</v>
      </c>
      <c r="Z7" s="6">
        <f t="shared" si="0"/>
        <v>65</v>
      </c>
      <c r="AA7" s="6">
        <f t="shared" si="1"/>
        <v>54</v>
      </c>
      <c r="AB7" s="6">
        <f t="shared" si="2"/>
        <v>22</v>
      </c>
      <c r="AC7" s="6">
        <f t="shared" si="3"/>
        <v>0</v>
      </c>
      <c r="AD7" s="6">
        <f t="shared" si="4"/>
        <v>119</v>
      </c>
      <c r="AE7" s="6">
        <f t="shared" si="5"/>
        <v>22</v>
      </c>
      <c r="AF7" s="6">
        <f t="shared" si="6"/>
        <v>141</v>
      </c>
      <c r="AH7" s="103">
        <f t="shared" si="9"/>
        <v>0</v>
      </c>
      <c r="AI7" s="104" t="s">
        <v>147</v>
      </c>
      <c r="AJ7" s="103">
        <f t="shared" si="10"/>
        <v>149</v>
      </c>
      <c r="AK7" s="105">
        <f t="shared" si="15"/>
        <v>0</v>
      </c>
      <c r="BB7" s="103">
        <f t="shared" si="12"/>
        <v>138</v>
      </c>
      <c r="BC7" s="104" t="s">
        <v>234</v>
      </c>
      <c r="BD7" s="103">
        <f t="shared" si="13"/>
        <v>1034</v>
      </c>
      <c r="BE7" s="105">
        <f t="shared" si="16"/>
        <v>0.13346228239845262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IFERROR(VLOOKUP($K8,Ene!$H$4:$W$489,16,FALSE),0)</f>
        <v>6</v>
      </c>
      <c r="O8" s="6">
        <f>IFERROR(VLOOKUP($K8,Feb!$H$4:$W$489,16,FALSE),0)</f>
        <v>11</v>
      </c>
      <c r="P8" s="6">
        <f>IFERROR(VLOOKUP($K8,Mar!$H$4:$W$489,16,FALSE),0)</f>
        <v>5</v>
      </c>
      <c r="Q8" s="6">
        <f>IFERROR(VLOOKUP($K8,Abr!$H$4:$W$489,16,FALSE),0)</f>
        <v>11</v>
      </c>
      <c r="R8" s="6">
        <f>IFERROR(VLOOKUP($K8,May!$H$4:$W$489,16,FALSE),0)</f>
        <v>13</v>
      </c>
      <c r="S8" s="6">
        <f>IFERROR(VLOOKUP($K8,Jun!$H$4:$W$489,16,FALSE),0)</f>
        <v>15</v>
      </c>
      <c r="T8" s="6">
        <f>IFERROR(VLOOKUP($K8,Jul!$H$4:$W$489,16,FALSE),0)</f>
        <v>9</v>
      </c>
      <c r="U8" s="6">
        <f>IFERROR(VLOOKUP($K8,Ago!$H$4:$W$489,16,FALSE),0)</f>
        <v>8</v>
      </c>
      <c r="V8" s="6">
        <f>IFERROR(VLOOKUP($K8,Set!$H$4:$W$489,16,FALSE),0)</f>
        <v>0</v>
      </c>
      <c r="W8" s="6">
        <f>IFERROR(VLOOKUP($K8,Oct!$H$4:$W$489,16,FALSE),0)</f>
        <v>0</v>
      </c>
      <c r="X8" s="6">
        <f>IFERROR(VLOOKUP($K8,Nov!$H$4:$W$489,16,FALSE),0)</f>
        <v>0</v>
      </c>
      <c r="Y8" s="6">
        <f>IFERROR(VLOOKUP($K8,Dic!$H$4:$W$489,16,FALSE),0)</f>
        <v>0</v>
      </c>
      <c r="Z8" s="6">
        <f t="shared" si="0"/>
        <v>22</v>
      </c>
      <c r="AA8" s="6">
        <f t="shared" si="1"/>
        <v>39</v>
      </c>
      <c r="AB8" s="6">
        <f t="shared" si="2"/>
        <v>17</v>
      </c>
      <c r="AC8" s="6">
        <f t="shared" si="3"/>
        <v>0</v>
      </c>
      <c r="AD8" s="6">
        <f t="shared" si="4"/>
        <v>61</v>
      </c>
      <c r="AE8" s="6">
        <f t="shared" si="5"/>
        <v>17</v>
      </c>
      <c r="AF8" s="6">
        <f t="shared" si="6"/>
        <v>78</v>
      </c>
      <c r="AH8" s="103">
        <f t="shared" si="9"/>
        <v>200</v>
      </c>
      <c r="AI8" s="104" t="s">
        <v>1184</v>
      </c>
      <c r="AJ8" s="103">
        <f t="shared" si="10"/>
        <v>876</v>
      </c>
      <c r="AK8" s="105">
        <f t="shared" si="15"/>
        <v>0.22831050228310501</v>
      </c>
      <c r="BB8" s="103">
        <f t="shared" si="12"/>
        <v>0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IFERROR(VLOOKUP($K9,Ene!$H$4:$W$489,16,FALSE),0)</f>
        <v>24</v>
      </c>
      <c r="O9" s="6">
        <f>IFERROR(VLOOKUP($K9,Feb!$H$4:$W$489,16,FALSE),0)</f>
        <v>19</v>
      </c>
      <c r="P9" s="6">
        <f>IFERROR(VLOOKUP($K9,Mar!$H$4:$W$489,16,FALSE),0)</f>
        <v>16</v>
      </c>
      <c r="Q9" s="6">
        <f>IFERROR(VLOOKUP($K9,Abr!$H$4:$W$489,16,FALSE),0)</f>
        <v>7</v>
      </c>
      <c r="R9" s="6">
        <f>IFERROR(VLOOKUP($K9,May!$H$4:$W$489,16,FALSE),0)</f>
        <v>11</v>
      </c>
      <c r="S9" s="6">
        <f>IFERROR(VLOOKUP($K9,Jun!$H$4:$W$489,16,FALSE),0)</f>
        <v>25</v>
      </c>
      <c r="T9" s="6">
        <f>IFERROR(VLOOKUP($K9,Jul!$H$4:$W$489,16,FALSE),0)</f>
        <v>29</v>
      </c>
      <c r="U9" s="6">
        <f>IFERROR(VLOOKUP($K9,Ago!$H$4:$W$489,16,FALSE),0)</f>
        <v>0</v>
      </c>
      <c r="V9" s="6">
        <f>IFERROR(VLOOKUP($K9,Set!$H$4:$W$489,16,FALSE),0)</f>
        <v>0</v>
      </c>
      <c r="W9" s="6">
        <f>IFERROR(VLOOKUP($K9,Oct!$H$4:$W$489,16,FALSE),0)</f>
        <v>0</v>
      </c>
      <c r="X9" s="6">
        <f>IFERROR(VLOOKUP($K9,Nov!$H$4:$W$489,16,FALSE),0)</f>
        <v>0</v>
      </c>
      <c r="Y9" s="6">
        <f>IFERROR(VLOOKUP($K9,Dic!$H$4:$W$489,16,FALSE),0)</f>
        <v>0</v>
      </c>
      <c r="Z9" s="6">
        <f t="shared" si="0"/>
        <v>59</v>
      </c>
      <c r="AA9" s="6">
        <f t="shared" si="1"/>
        <v>43</v>
      </c>
      <c r="AB9" s="6">
        <f t="shared" si="2"/>
        <v>29</v>
      </c>
      <c r="AC9" s="6">
        <f t="shared" si="3"/>
        <v>0</v>
      </c>
      <c r="AD9" s="6">
        <f t="shared" si="4"/>
        <v>102</v>
      </c>
      <c r="AE9" s="6">
        <f t="shared" si="5"/>
        <v>29</v>
      </c>
      <c r="AF9" s="6">
        <f t="shared" si="6"/>
        <v>131</v>
      </c>
      <c r="AH9" s="103">
        <f t="shared" si="9"/>
        <v>164</v>
      </c>
      <c r="AI9" s="104" t="s">
        <v>11</v>
      </c>
      <c r="AJ9" s="103">
        <f t="shared" si="10"/>
        <v>934</v>
      </c>
      <c r="AK9" s="105">
        <f t="shared" si="15"/>
        <v>0.17558886509635974</v>
      </c>
      <c r="BB9" s="103">
        <f t="shared" si="12"/>
        <v>200</v>
      </c>
      <c r="BC9" s="104" t="s">
        <v>31</v>
      </c>
      <c r="BD9" s="103">
        <f t="shared" si="13"/>
        <v>876</v>
      </c>
      <c r="BE9" s="105">
        <f t="shared" si="16"/>
        <v>0.22831050228310501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IFERROR(VLOOKUP($K10,Ene!$H$4:$W$489,16,FALSE),0)</f>
        <v>7</v>
      </c>
      <c r="O10" s="6">
        <f>IFERROR(VLOOKUP($K10,Feb!$H$4:$W$489,16,FALSE),0)</f>
        <v>19</v>
      </c>
      <c r="P10" s="6">
        <f>IFERROR(VLOOKUP($K10,Mar!$H$4:$W$489,16,FALSE),0)</f>
        <v>13</v>
      </c>
      <c r="Q10" s="6">
        <f>IFERROR(VLOOKUP($K10,Abr!$H$4:$W$489,16,FALSE),0)</f>
        <v>14</v>
      </c>
      <c r="R10" s="6">
        <f>IFERROR(VLOOKUP($K10,May!$H$4:$W$489,16,FALSE),0)</f>
        <v>10</v>
      </c>
      <c r="S10" s="6">
        <f>IFERROR(VLOOKUP($K10,Jun!$H$4:$W$489,16,FALSE),0)</f>
        <v>17</v>
      </c>
      <c r="T10" s="6">
        <f>IFERROR(VLOOKUP($K10,Jul!$H$4:$W$489,16,FALSE),0)</f>
        <v>6</v>
      </c>
      <c r="U10" s="6">
        <f>IFERROR(VLOOKUP($K10,Ago!$H$4:$W$489,16,FALSE),0)</f>
        <v>2</v>
      </c>
      <c r="V10" s="6">
        <f>IFERROR(VLOOKUP($K10,Set!$H$4:$W$489,16,FALSE),0)</f>
        <v>0</v>
      </c>
      <c r="W10" s="6">
        <f>IFERROR(VLOOKUP($K10,Oct!$H$4:$W$489,16,FALSE),0)</f>
        <v>0</v>
      </c>
      <c r="X10" s="6">
        <f>IFERROR(VLOOKUP($K10,Nov!$H$4:$W$489,16,FALSE),0)</f>
        <v>0</v>
      </c>
      <c r="Y10" s="6">
        <f>IFERROR(VLOOKUP($K10,Dic!$H$4:$W$489,16,FALSE),0)</f>
        <v>0</v>
      </c>
      <c r="Z10" s="6">
        <f t="shared" si="0"/>
        <v>39</v>
      </c>
      <c r="AA10" s="6">
        <f t="shared" si="1"/>
        <v>41</v>
      </c>
      <c r="AB10" s="6">
        <f t="shared" si="2"/>
        <v>8</v>
      </c>
      <c r="AC10" s="6">
        <f t="shared" si="3"/>
        <v>0</v>
      </c>
      <c r="AD10" s="6">
        <f t="shared" si="4"/>
        <v>80</v>
      </c>
      <c r="AE10" s="6">
        <f t="shared" si="5"/>
        <v>8</v>
      </c>
      <c r="AF10" s="6">
        <f t="shared" si="6"/>
        <v>88</v>
      </c>
      <c r="AH10" s="103">
        <f t="shared" si="9"/>
        <v>405</v>
      </c>
      <c r="AI10" s="104" t="s">
        <v>43</v>
      </c>
      <c r="AJ10" s="103">
        <f t="shared" si="10"/>
        <v>1030</v>
      </c>
      <c r="AK10" s="105">
        <f t="shared" si="15"/>
        <v>0.39320388349514562</v>
      </c>
      <c r="BB10" s="103">
        <f t="shared" si="12"/>
        <v>145</v>
      </c>
      <c r="BC10" s="104" t="s">
        <v>11</v>
      </c>
      <c r="BD10" s="103">
        <f t="shared" si="13"/>
        <v>896</v>
      </c>
      <c r="BE10" s="105">
        <f t="shared" si="16"/>
        <v>0.16183035714285715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IFERROR(VLOOKUP($K11,Ene!$H$4:$W$489,16,FALSE),0)</f>
        <v>8</v>
      </c>
      <c r="O11" s="6">
        <f>IFERROR(VLOOKUP($K11,Feb!$H$4:$W$489,16,FALSE),0)</f>
        <v>2</v>
      </c>
      <c r="P11" s="6">
        <f>IFERROR(VLOOKUP($K11,Mar!$H$4:$W$489,16,FALSE),0)</f>
        <v>10</v>
      </c>
      <c r="Q11" s="6">
        <f>IFERROR(VLOOKUP($K11,Abr!$H$4:$W$489,16,FALSE),0)</f>
        <v>4</v>
      </c>
      <c r="R11" s="6">
        <f>IFERROR(VLOOKUP($K11,May!$H$4:$W$489,16,FALSE),0)</f>
        <v>11</v>
      </c>
      <c r="S11" s="6">
        <f>IFERROR(VLOOKUP($K11,Jun!$H$4:$W$489,16,FALSE),0)</f>
        <v>5</v>
      </c>
      <c r="T11" s="6">
        <f>IFERROR(VLOOKUP($K11,Jul!$H$4:$W$489,16,FALSE),0)</f>
        <v>5</v>
      </c>
      <c r="U11" s="6">
        <f>IFERROR(VLOOKUP($K11,Ago!$H$4:$W$489,16,FALSE),0)</f>
        <v>0</v>
      </c>
      <c r="V11" s="6">
        <f>IFERROR(VLOOKUP($K11,Set!$H$4:$W$489,16,FALSE),0)</f>
        <v>0</v>
      </c>
      <c r="W11" s="6">
        <f>IFERROR(VLOOKUP($K11,Oct!$H$4:$W$489,16,FALSE),0)</f>
        <v>0</v>
      </c>
      <c r="X11" s="6">
        <f>IFERROR(VLOOKUP($K11,Nov!$H$4:$W$489,16,FALSE),0)</f>
        <v>0</v>
      </c>
      <c r="Y11" s="6">
        <f>IFERROR(VLOOKUP($K11,Dic!$H$4:$W$489,16,FALSE),0)</f>
        <v>0</v>
      </c>
      <c r="Z11" s="6">
        <f t="shared" si="0"/>
        <v>20</v>
      </c>
      <c r="AA11" s="6">
        <f t="shared" si="1"/>
        <v>20</v>
      </c>
      <c r="AB11" s="6">
        <f t="shared" si="2"/>
        <v>5</v>
      </c>
      <c r="AC11" s="6">
        <f t="shared" si="3"/>
        <v>0</v>
      </c>
      <c r="AD11" s="6">
        <f t="shared" si="4"/>
        <v>40</v>
      </c>
      <c r="AE11" s="6">
        <f t="shared" si="5"/>
        <v>5</v>
      </c>
      <c r="AF11" s="6">
        <f t="shared" si="6"/>
        <v>45</v>
      </c>
      <c r="AH11" s="107">
        <f>+SUM(AH3:AH10)</f>
        <v>5546</v>
      </c>
      <c r="AI11" s="108" t="s">
        <v>1188</v>
      </c>
      <c r="AJ11" s="107">
        <f>+SUM(AJ3:AJ10)</f>
        <v>13694</v>
      </c>
      <c r="AK11" s="105">
        <f t="shared" si="15"/>
        <v>0.40499488827223601</v>
      </c>
      <c r="BB11" s="103">
        <f t="shared" si="12"/>
        <v>405</v>
      </c>
      <c r="BC11" s="104" t="s">
        <v>43</v>
      </c>
      <c r="BD11" s="103">
        <f t="shared" si="13"/>
        <v>1030</v>
      </c>
      <c r="BE11" s="105">
        <f t="shared" si="16"/>
        <v>0.39320388349514562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IFERROR(VLOOKUP($K12,Ene!$H$4:$W$489,16,FALSE),0)</f>
        <v>1</v>
      </c>
      <c r="O12" s="6">
        <f>IFERROR(VLOOKUP($K12,Feb!$H$4:$W$489,16,FALSE),0)</f>
        <v>3</v>
      </c>
      <c r="P12" s="6">
        <f>IFERROR(VLOOKUP($K12,Mar!$H$4:$W$489,16,FALSE),0)</f>
        <v>0</v>
      </c>
      <c r="Q12" s="6">
        <f>IFERROR(VLOOKUP($K12,Abr!$H$4:$W$489,16,FALSE),0)</f>
        <v>0</v>
      </c>
      <c r="R12" s="6">
        <f>IFERROR(VLOOKUP($K12,May!$H$4:$W$489,16,FALSE),0)</f>
        <v>1</v>
      </c>
      <c r="S12" s="6">
        <f>IFERROR(VLOOKUP($K12,Jun!$H$4:$W$489,16,FALSE),0)</f>
        <v>0</v>
      </c>
      <c r="T12" s="6">
        <f>IFERROR(VLOOKUP($K12,Jul!$H$4:$W$489,16,FALSE),0)</f>
        <v>1</v>
      </c>
      <c r="U12" s="6">
        <f>IFERROR(VLOOKUP($K12,Ago!$H$4:$W$489,16,FALSE),0)</f>
        <v>0</v>
      </c>
      <c r="V12" s="6">
        <f>IFERROR(VLOOKUP($K12,Set!$H$4:$W$489,16,FALSE),0)</f>
        <v>0</v>
      </c>
      <c r="W12" s="6">
        <f>IFERROR(VLOOKUP($K12,Oct!$H$4:$W$489,16,FALSE),0)</f>
        <v>0</v>
      </c>
      <c r="X12" s="6">
        <f>IFERROR(VLOOKUP($K12,Nov!$H$4:$W$489,16,FALSE),0)</f>
        <v>0</v>
      </c>
      <c r="Y12" s="6">
        <f>IFERROR(VLOOKUP($K12,Dic!$H$4:$W$489,16,FALSE),0)</f>
        <v>0</v>
      </c>
      <c r="Z12" s="6">
        <f t="shared" si="0"/>
        <v>4</v>
      </c>
      <c r="AA12" s="6">
        <f t="shared" si="1"/>
        <v>1</v>
      </c>
      <c r="AB12" s="6">
        <f t="shared" si="2"/>
        <v>1</v>
      </c>
      <c r="AC12" s="6">
        <f t="shared" si="3"/>
        <v>0</v>
      </c>
      <c r="AD12" s="6">
        <f t="shared" si="4"/>
        <v>5</v>
      </c>
      <c r="AE12" s="6">
        <f t="shared" si="5"/>
        <v>1</v>
      </c>
      <c r="AF12" s="6">
        <f t="shared" si="6"/>
        <v>6</v>
      </c>
      <c r="BB12" s="107">
        <f>+SUM(BB3:BB11)</f>
        <v>5546</v>
      </c>
      <c r="BC12" s="108" t="s">
        <v>1188</v>
      </c>
      <c r="BD12" s="107">
        <f>+SUM(BD3:BD11)</f>
        <v>13694</v>
      </c>
      <c r="BE12" s="105">
        <f>+BB12/BD12</f>
        <v>0.40499488827223601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IFERROR(VLOOKUP($K13,Ene!$H$4:$W$489,16,FALSE),0)</f>
        <v>14</v>
      </c>
      <c r="O13" s="6">
        <f>IFERROR(VLOOKUP($K13,Feb!$H$4:$W$489,16,FALSE),0)</f>
        <v>20</v>
      </c>
      <c r="P13" s="6">
        <f>IFERROR(VLOOKUP($K13,Mar!$H$4:$W$489,16,FALSE),0)</f>
        <v>11</v>
      </c>
      <c r="Q13" s="6">
        <f>IFERROR(VLOOKUP($K13,Abr!$H$4:$W$489,16,FALSE),0)</f>
        <v>15</v>
      </c>
      <c r="R13" s="6">
        <f>IFERROR(VLOOKUP($K13,May!$H$4:$W$489,16,FALSE),0)</f>
        <v>14</v>
      </c>
      <c r="S13" s="6">
        <f>IFERROR(VLOOKUP($K13,Jun!$H$4:$W$489,16,FALSE),0)</f>
        <v>11</v>
      </c>
      <c r="T13" s="6">
        <f>IFERROR(VLOOKUP($K13,Jul!$H$4:$W$489,16,FALSE),0)</f>
        <v>16</v>
      </c>
      <c r="U13" s="6">
        <f>IFERROR(VLOOKUP($K13,Ago!$H$4:$W$489,16,FALSE),0)</f>
        <v>6</v>
      </c>
      <c r="V13" s="6">
        <f>IFERROR(VLOOKUP($K13,Set!$H$4:$W$489,16,FALSE),0)</f>
        <v>0</v>
      </c>
      <c r="W13" s="6">
        <f>IFERROR(VLOOKUP($K13,Oct!$H$4:$W$489,16,FALSE),0)</f>
        <v>0</v>
      </c>
      <c r="X13" s="6">
        <f>IFERROR(VLOOKUP($K13,Nov!$H$4:$W$489,16,FALSE),0)</f>
        <v>0</v>
      </c>
      <c r="Y13" s="6">
        <f>IFERROR(VLOOKUP($K13,Dic!$H$4:$W$489,16,FALSE),0)</f>
        <v>0</v>
      </c>
      <c r="Z13" s="6">
        <f t="shared" si="0"/>
        <v>45</v>
      </c>
      <c r="AA13" s="6">
        <f t="shared" si="1"/>
        <v>40</v>
      </c>
      <c r="AB13" s="6">
        <f t="shared" si="2"/>
        <v>22</v>
      </c>
      <c r="AC13" s="6">
        <f t="shared" si="3"/>
        <v>0</v>
      </c>
      <c r="AD13" s="6">
        <f t="shared" si="4"/>
        <v>85</v>
      </c>
      <c r="AE13" s="6">
        <f t="shared" si="5"/>
        <v>22</v>
      </c>
      <c r="AF13" s="6">
        <f t="shared" si="6"/>
        <v>107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IFERROR(VLOOKUP($K14,Ene!$H$4:$W$489,16,FALSE),0)</f>
        <v>11</v>
      </c>
      <c r="O14" s="6">
        <f>IFERROR(VLOOKUP($K14,Feb!$H$4:$W$489,16,FALSE),0)</f>
        <v>9</v>
      </c>
      <c r="P14" s="6">
        <f>IFERROR(VLOOKUP($K14,Mar!$H$4:$W$489,16,FALSE),0)</f>
        <v>6</v>
      </c>
      <c r="Q14" s="6">
        <f>IFERROR(VLOOKUP($K14,Abr!$H$4:$W$489,16,FALSE),0)</f>
        <v>10</v>
      </c>
      <c r="R14" s="6">
        <f>IFERROR(VLOOKUP($K14,May!$H$4:$W$489,16,FALSE),0)</f>
        <v>6</v>
      </c>
      <c r="S14" s="6">
        <f>IFERROR(VLOOKUP($K14,Jun!$H$4:$W$489,16,FALSE),0)</f>
        <v>6</v>
      </c>
      <c r="T14" s="6">
        <f>IFERROR(VLOOKUP($K14,Jul!$H$4:$W$489,16,FALSE),0)</f>
        <v>8</v>
      </c>
      <c r="U14" s="6">
        <f>IFERROR(VLOOKUP($K14,Ago!$H$4:$W$489,16,FALSE),0)</f>
        <v>2</v>
      </c>
      <c r="V14" s="6">
        <f>IFERROR(VLOOKUP($K14,Set!$H$4:$W$489,16,FALSE),0)</f>
        <v>0</v>
      </c>
      <c r="W14" s="6">
        <f>IFERROR(VLOOKUP($K14,Oct!$H$4:$W$489,16,FALSE),0)</f>
        <v>0</v>
      </c>
      <c r="X14" s="6">
        <f>IFERROR(VLOOKUP($K14,Nov!$H$4:$W$489,16,FALSE),0)</f>
        <v>0</v>
      </c>
      <c r="Y14" s="6">
        <f>IFERROR(VLOOKUP($K14,Dic!$H$4:$W$489,16,FALSE),0)</f>
        <v>0</v>
      </c>
      <c r="Z14" s="6">
        <f t="shared" si="0"/>
        <v>26</v>
      </c>
      <c r="AA14" s="6">
        <f t="shared" si="1"/>
        <v>22</v>
      </c>
      <c r="AB14" s="6">
        <f t="shared" si="2"/>
        <v>10</v>
      </c>
      <c r="AC14" s="6">
        <f t="shared" si="3"/>
        <v>0</v>
      </c>
      <c r="AD14" s="6">
        <f t="shared" si="4"/>
        <v>48</v>
      </c>
      <c r="AE14" s="6">
        <f t="shared" si="5"/>
        <v>10</v>
      </c>
      <c r="AF14" s="6">
        <f t="shared" si="6"/>
        <v>58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IFERROR(VLOOKUP($K15,Ene!$H$4:$W$489,16,FALSE),0)</f>
        <v>4</v>
      </c>
      <c r="O15" s="6">
        <f>IFERROR(VLOOKUP($K15,Feb!$H$4:$W$489,16,FALSE),0)</f>
        <v>1</v>
      </c>
      <c r="P15" s="6">
        <f>IFERROR(VLOOKUP($K15,Mar!$H$4:$W$489,16,FALSE),0)</f>
        <v>3</v>
      </c>
      <c r="Q15" s="6">
        <f>IFERROR(VLOOKUP($K15,Abr!$H$4:$W$489,16,FALSE),0)</f>
        <v>7</v>
      </c>
      <c r="R15" s="6">
        <f>IFERROR(VLOOKUP($K15,May!$H$4:$W$489,16,FALSE),0)</f>
        <v>0</v>
      </c>
      <c r="S15" s="6">
        <f>IFERROR(VLOOKUP($K15,Jun!$H$4:$W$489,16,FALSE),0)</f>
        <v>2</v>
      </c>
      <c r="T15" s="6">
        <f>IFERROR(VLOOKUP($K15,Jul!$H$4:$W$489,16,FALSE),0)</f>
        <v>0</v>
      </c>
      <c r="U15" s="6">
        <f>IFERROR(VLOOKUP($K15,Ago!$H$4:$W$489,16,FALSE),0)</f>
        <v>0</v>
      </c>
      <c r="V15" s="6">
        <f>IFERROR(VLOOKUP($K15,Set!$H$4:$W$489,16,FALSE),0)</f>
        <v>0</v>
      </c>
      <c r="W15" s="6">
        <f>IFERROR(VLOOKUP($K15,Oct!$H$4:$W$489,16,FALSE),0)</f>
        <v>0</v>
      </c>
      <c r="X15" s="6">
        <f>IFERROR(VLOOKUP($K15,Nov!$H$4:$W$489,16,FALSE),0)</f>
        <v>0</v>
      </c>
      <c r="Y15" s="6">
        <f>IFERROR(VLOOKUP($K15,Dic!$H$4:$W$489,16,FALSE),0)</f>
        <v>0</v>
      </c>
      <c r="Z15" s="6">
        <f t="shared" si="0"/>
        <v>8</v>
      </c>
      <c r="AA15" s="6">
        <f t="shared" si="1"/>
        <v>9</v>
      </c>
      <c r="AB15" s="6">
        <f t="shared" si="2"/>
        <v>0</v>
      </c>
      <c r="AC15" s="6">
        <f t="shared" si="3"/>
        <v>0</v>
      </c>
      <c r="AD15" s="6">
        <f t="shared" si="4"/>
        <v>17</v>
      </c>
      <c r="AE15" s="6">
        <f t="shared" si="5"/>
        <v>0</v>
      </c>
      <c r="AF15" s="6">
        <f t="shared" si="6"/>
        <v>17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IFERROR(VLOOKUP($K16,Ene!$H$4:$W$489,16,FALSE),0)</f>
        <v>31</v>
      </c>
      <c r="O16" s="6">
        <f>IFERROR(VLOOKUP($K16,Feb!$H$4:$W$489,16,FALSE),0)</f>
        <v>57</v>
      </c>
      <c r="P16" s="6">
        <f>IFERROR(VLOOKUP($K16,Mar!$H$4:$W$489,16,FALSE),0)</f>
        <v>67</v>
      </c>
      <c r="Q16" s="6">
        <f>IFERROR(VLOOKUP($K16,Abr!$H$4:$W$489,16,FALSE),0)</f>
        <v>19</v>
      </c>
      <c r="R16" s="6">
        <f>IFERROR(VLOOKUP($K16,May!$H$4:$W$489,16,FALSE),0)</f>
        <v>52</v>
      </c>
      <c r="S16" s="6">
        <f>IFERROR(VLOOKUP($K16,Jun!$H$4:$W$489,16,FALSE),0)</f>
        <v>56</v>
      </c>
      <c r="T16" s="6">
        <f>IFERROR(VLOOKUP($K16,Jul!$H$4:$W$489,16,FALSE),0)</f>
        <v>13</v>
      </c>
      <c r="U16" s="6">
        <f>IFERROR(VLOOKUP($K16,Ago!$H$4:$W$489,16,FALSE),0)</f>
        <v>1</v>
      </c>
      <c r="V16" s="6">
        <f>IFERROR(VLOOKUP($K16,Set!$H$4:$W$489,16,FALSE),0)</f>
        <v>0</v>
      </c>
      <c r="W16" s="6">
        <f>IFERROR(VLOOKUP($K16,Oct!$H$4:$W$489,16,FALSE),0)</f>
        <v>0</v>
      </c>
      <c r="X16" s="6">
        <f>IFERROR(VLOOKUP($K16,Nov!$H$4:$W$489,16,FALSE),0)</f>
        <v>0</v>
      </c>
      <c r="Y16" s="6">
        <f>IFERROR(VLOOKUP($K16,Dic!$H$4:$W$489,16,FALSE),0)</f>
        <v>0</v>
      </c>
      <c r="Z16" s="6">
        <f t="shared" si="0"/>
        <v>155</v>
      </c>
      <c r="AA16" s="6">
        <f t="shared" si="1"/>
        <v>127</v>
      </c>
      <c r="AB16" s="6">
        <f t="shared" si="2"/>
        <v>14</v>
      </c>
      <c r="AC16" s="6">
        <f t="shared" si="3"/>
        <v>0</v>
      </c>
      <c r="AD16" s="6">
        <f t="shared" si="4"/>
        <v>282</v>
      </c>
      <c r="AE16" s="6">
        <f t="shared" si="5"/>
        <v>14</v>
      </c>
      <c r="AF16" s="6">
        <f t="shared" si="6"/>
        <v>296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IFERROR(VLOOKUP($K17,Ene!$H$4:$W$489,16,FALSE),0)</f>
        <v>0</v>
      </c>
      <c r="O17" s="6">
        <f>IFERROR(VLOOKUP($K17,Feb!$H$4:$W$489,16,FALSE),0)</f>
        <v>0</v>
      </c>
      <c r="P17" s="6">
        <f>IFERROR(VLOOKUP($K17,Mar!$H$4:$W$489,16,FALSE),0)</f>
        <v>0</v>
      </c>
      <c r="Q17" s="6">
        <f>IFERROR(VLOOKUP($K17,Abr!$H$4:$W$489,16,FALSE),0)</f>
        <v>0</v>
      </c>
      <c r="R17" s="6">
        <f>IFERROR(VLOOKUP($K17,May!$H$4:$W$489,16,FALSE),0)</f>
        <v>0</v>
      </c>
      <c r="S17" s="6">
        <f>IFERROR(VLOOKUP($K17,Jun!$H$4:$W$489,16,FALSE),0)</f>
        <v>0</v>
      </c>
      <c r="T17" s="6">
        <f>IFERROR(VLOOKUP($K17,Jul!$H$4:$W$489,16,FALSE),0)</f>
        <v>0</v>
      </c>
      <c r="U17" s="6">
        <f>IFERROR(VLOOKUP($K17,Ago!$H$4:$W$489,16,FALSE),0)</f>
        <v>0</v>
      </c>
      <c r="V17" s="6">
        <f>IFERROR(VLOOKUP($K17,Set!$H$4:$W$489,16,FALSE),0)</f>
        <v>0</v>
      </c>
      <c r="W17" s="6">
        <f>IFERROR(VLOOKUP($K17,Oct!$H$4:$W$489,16,FALSE),0)</f>
        <v>0</v>
      </c>
      <c r="X17" s="6">
        <f>IFERROR(VLOOKUP($K17,Nov!$H$4:$W$489,16,FALSE),0)</f>
        <v>0</v>
      </c>
      <c r="Y17" s="6">
        <f>IFERROR(VLOOKUP($K17,Dic!$H$4:$W$489,16,FALSE),0)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IFERROR(VLOOKUP($K18,Ene!$H$4:$W$489,16,FALSE),0)</f>
        <v>0</v>
      </c>
      <c r="O18" s="6">
        <f>IFERROR(VLOOKUP($K18,Feb!$H$4:$W$489,16,FALSE),0)</f>
        <v>1</v>
      </c>
      <c r="P18" s="6">
        <f>IFERROR(VLOOKUP($K18,Mar!$H$4:$W$489,16,FALSE),0)</f>
        <v>5</v>
      </c>
      <c r="Q18" s="6">
        <f>IFERROR(VLOOKUP($K18,Abr!$H$4:$W$489,16,FALSE),0)</f>
        <v>1</v>
      </c>
      <c r="R18" s="6">
        <f>IFERROR(VLOOKUP($K18,May!$H$4:$W$489,16,FALSE),0)</f>
        <v>0</v>
      </c>
      <c r="S18" s="6">
        <f>IFERROR(VLOOKUP($K18,Jun!$H$4:$W$489,16,FALSE),0)</f>
        <v>1</v>
      </c>
      <c r="T18" s="6">
        <f>IFERROR(VLOOKUP($K18,Jul!$H$4:$W$489,16,FALSE),0)</f>
        <v>0</v>
      </c>
      <c r="U18" s="6">
        <f>IFERROR(VLOOKUP($K18,Ago!$H$4:$W$489,16,FALSE),0)</f>
        <v>0</v>
      </c>
      <c r="V18" s="6">
        <f>IFERROR(VLOOKUP($K18,Set!$H$4:$W$489,16,FALSE),0)</f>
        <v>0</v>
      </c>
      <c r="W18" s="6">
        <f>IFERROR(VLOOKUP($K18,Oct!$H$4:$W$489,16,FALSE),0)</f>
        <v>0</v>
      </c>
      <c r="X18" s="6">
        <f>IFERROR(VLOOKUP($K18,Nov!$H$4:$W$489,16,FALSE),0)</f>
        <v>0</v>
      </c>
      <c r="Y18" s="6">
        <f>IFERROR(VLOOKUP($K18,Dic!$H$4:$W$489,16,FALSE),0)</f>
        <v>0</v>
      </c>
      <c r="Z18" s="6">
        <f t="shared" si="0"/>
        <v>6</v>
      </c>
      <c r="AA18" s="6">
        <f t="shared" si="1"/>
        <v>2</v>
      </c>
      <c r="AB18" s="6">
        <f t="shared" si="2"/>
        <v>0</v>
      </c>
      <c r="AC18" s="6">
        <f t="shared" si="3"/>
        <v>0</v>
      </c>
      <c r="AD18" s="6">
        <f t="shared" si="4"/>
        <v>8</v>
      </c>
      <c r="AE18" s="6">
        <f t="shared" si="5"/>
        <v>0</v>
      </c>
      <c r="AF18" s="6">
        <f t="shared" si="6"/>
        <v>8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IFERROR(VLOOKUP($K19,Ene!$H$4:$W$489,16,FALSE),0)</f>
        <v>0</v>
      </c>
      <c r="O19" s="6">
        <f>IFERROR(VLOOKUP($K19,Feb!$H$4:$W$489,16,FALSE),0)</f>
        <v>0</v>
      </c>
      <c r="P19" s="6">
        <f>IFERROR(VLOOKUP($K19,Mar!$H$4:$W$489,16,FALSE),0)</f>
        <v>0</v>
      </c>
      <c r="Q19" s="6">
        <f>IFERROR(VLOOKUP($K19,Abr!$H$4:$W$489,16,FALSE),0)</f>
        <v>0</v>
      </c>
      <c r="R19" s="6">
        <f>IFERROR(VLOOKUP($K19,May!$H$4:$W$489,16,FALSE),0)</f>
        <v>0</v>
      </c>
      <c r="S19" s="6">
        <f>IFERROR(VLOOKUP($K19,Jun!$H$4:$W$489,16,FALSE),0)</f>
        <v>1</v>
      </c>
      <c r="T19" s="6">
        <f>IFERROR(VLOOKUP($K19,Jul!$H$4:$W$489,16,FALSE),0)</f>
        <v>1</v>
      </c>
      <c r="U19" s="6">
        <f>IFERROR(VLOOKUP($K19,Ago!$H$4:$W$489,16,FALSE),0)</f>
        <v>0</v>
      </c>
      <c r="V19" s="6">
        <f>IFERROR(VLOOKUP($K19,Set!$H$4:$W$489,16,FALSE),0)</f>
        <v>0</v>
      </c>
      <c r="W19" s="6">
        <f>IFERROR(VLOOKUP($K19,Oct!$H$4:$W$489,16,FALSE),0)</f>
        <v>0</v>
      </c>
      <c r="X19" s="6">
        <f>IFERROR(VLOOKUP($K19,Nov!$H$4:$W$489,16,FALSE),0)</f>
        <v>0</v>
      </c>
      <c r="Y19" s="6">
        <f>IFERROR(VLOOKUP($K19,Dic!$H$4:$W$489,16,FALSE),0)</f>
        <v>0</v>
      </c>
      <c r="Z19" s="6">
        <f t="shared" si="0"/>
        <v>0</v>
      </c>
      <c r="AA19" s="6">
        <f t="shared" si="1"/>
        <v>1</v>
      </c>
      <c r="AB19" s="6">
        <f t="shared" si="2"/>
        <v>1</v>
      </c>
      <c r="AC19" s="6">
        <f t="shared" si="3"/>
        <v>0</v>
      </c>
      <c r="AD19" s="6">
        <f t="shared" si="4"/>
        <v>1</v>
      </c>
      <c r="AE19" s="6">
        <f t="shared" si="5"/>
        <v>1</v>
      </c>
      <c r="AF19" s="6">
        <f t="shared" si="6"/>
        <v>2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IFERROR(VLOOKUP($K20,Ene!$H$4:$W$489,16,FALSE),0)</f>
        <v>0</v>
      </c>
      <c r="O20" s="6">
        <f>IFERROR(VLOOKUP($K20,Feb!$H$4:$W$489,16,FALSE),0)</f>
        <v>0</v>
      </c>
      <c r="P20" s="6">
        <f>IFERROR(VLOOKUP($K20,Mar!$H$4:$W$489,16,FALSE),0)</f>
        <v>1</v>
      </c>
      <c r="Q20" s="6">
        <f>IFERROR(VLOOKUP($K20,Abr!$H$4:$W$489,16,FALSE),0)</f>
        <v>0</v>
      </c>
      <c r="R20" s="6">
        <f>IFERROR(VLOOKUP($K20,May!$H$4:$W$489,16,FALSE),0)</f>
        <v>0</v>
      </c>
      <c r="S20" s="6">
        <f>IFERROR(VLOOKUP($K20,Jun!$H$4:$W$489,16,FALSE),0)</f>
        <v>0</v>
      </c>
      <c r="T20" s="6">
        <f>IFERROR(VLOOKUP($K20,Jul!$H$4:$W$489,16,FALSE),0)</f>
        <v>2</v>
      </c>
      <c r="U20" s="6">
        <f>IFERROR(VLOOKUP($K20,Ago!$H$4:$W$489,16,FALSE),0)</f>
        <v>0</v>
      </c>
      <c r="V20" s="6">
        <f>IFERROR(VLOOKUP($K20,Set!$H$4:$W$489,16,FALSE),0)</f>
        <v>0</v>
      </c>
      <c r="W20" s="6">
        <f>IFERROR(VLOOKUP($K20,Oct!$H$4:$W$489,16,FALSE),0)</f>
        <v>0</v>
      </c>
      <c r="X20" s="6">
        <f>IFERROR(VLOOKUP($K20,Nov!$H$4:$W$489,16,FALSE),0)</f>
        <v>0</v>
      </c>
      <c r="Y20" s="6">
        <f>IFERROR(VLOOKUP($K20,Dic!$H$4:$W$489,16,FALSE),0)</f>
        <v>0</v>
      </c>
      <c r="Z20" s="6">
        <f t="shared" si="0"/>
        <v>1</v>
      </c>
      <c r="AA20" s="6">
        <f t="shared" si="1"/>
        <v>0</v>
      </c>
      <c r="AB20" s="6">
        <f t="shared" si="2"/>
        <v>2</v>
      </c>
      <c r="AC20" s="6">
        <f t="shared" si="3"/>
        <v>0</v>
      </c>
      <c r="AD20" s="6">
        <f t="shared" si="4"/>
        <v>1</v>
      </c>
      <c r="AE20" s="6">
        <f t="shared" si="5"/>
        <v>2</v>
      </c>
      <c r="AF20" s="6">
        <f t="shared" si="6"/>
        <v>3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IFERROR(VLOOKUP($K21,Ene!$H$4:$W$489,16,FALSE),0)</f>
        <v>0</v>
      </c>
      <c r="O21" s="6">
        <f>IFERROR(VLOOKUP($K21,Feb!$H$4:$W$489,16,FALSE),0)</f>
        <v>0</v>
      </c>
      <c r="P21" s="6">
        <f>IFERROR(VLOOKUP($K21,Mar!$H$4:$W$489,16,FALSE),0)</f>
        <v>0</v>
      </c>
      <c r="Q21" s="6">
        <f>IFERROR(VLOOKUP($K21,Abr!$H$4:$W$489,16,FALSE),0)</f>
        <v>0</v>
      </c>
      <c r="R21" s="6">
        <f>IFERROR(VLOOKUP($K21,May!$H$4:$W$489,16,FALSE),0)</f>
        <v>0</v>
      </c>
      <c r="S21" s="6">
        <f>IFERROR(VLOOKUP($K21,Jun!$H$4:$W$489,16,FALSE),0)</f>
        <v>0</v>
      </c>
      <c r="T21" s="6">
        <f>IFERROR(VLOOKUP($K21,Jul!$H$4:$W$489,16,FALSE),0)</f>
        <v>0</v>
      </c>
      <c r="U21" s="6">
        <f>IFERROR(VLOOKUP($K21,Ago!$H$4:$W$489,16,FALSE),0)</f>
        <v>0</v>
      </c>
      <c r="V21" s="6">
        <f>IFERROR(VLOOKUP($K21,Set!$H$4:$W$489,16,FALSE),0)</f>
        <v>0</v>
      </c>
      <c r="W21" s="6">
        <f>IFERROR(VLOOKUP($K21,Oct!$H$4:$W$489,16,FALSE),0)</f>
        <v>0</v>
      </c>
      <c r="X21" s="6">
        <f>IFERROR(VLOOKUP($K21,Nov!$H$4:$W$489,16,FALSE),0)</f>
        <v>0</v>
      </c>
      <c r="Y21" s="6">
        <f>IFERROR(VLOOKUP($K21,Dic!$H$4:$W$489,16,FALSE),0)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IFERROR(VLOOKUP($K22,Ene!$H$4:$W$489,16,FALSE),0)</f>
        <v>1</v>
      </c>
      <c r="O22" s="6">
        <f>IFERROR(VLOOKUP($K22,Feb!$H$4:$W$489,16,FALSE),0)</f>
        <v>0</v>
      </c>
      <c r="P22" s="6">
        <f>IFERROR(VLOOKUP($K22,Mar!$H$4:$W$489,16,FALSE),0)</f>
        <v>1</v>
      </c>
      <c r="Q22" s="6">
        <f>IFERROR(VLOOKUP($K22,Abr!$H$4:$W$489,16,FALSE),0)</f>
        <v>0</v>
      </c>
      <c r="R22" s="6">
        <f>IFERROR(VLOOKUP($K22,May!$H$4:$W$489,16,FALSE),0)</f>
        <v>0</v>
      </c>
      <c r="S22" s="6">
        <f>IFERROR(VLOOKUP($K22,Jun!$H$4:$W$489,16,FALSE),0)</f>
        <v>0</v>
      </c>
      <c r="T22" s="6">
        <f>IFERROR(VLOOKUP($K22,Jul!$H$4:$W$489,16,FALSE),0)</f>
        <v>0</v>
      </c>
      <c r="U22" s="6">
        <f>IFERROR(VLOOKUP($K22,Ago!$H$4:$W$489,16,FALSE),0)</f>
        <v>0</v>
      </c>
      <c r="V22" s="6">
        <f>IFERROR(VLOOKUP($K22,Set!$H$4:$W$489,16,FALSE),0)</f>
        <v>0</v>
      </c>
      <c r="W22" s="6">
        <f>IFERROR(VLOOKUP($K22,Oct!$H$4:$W$489,16,FALSE),0)</f>
        <v>0</v>
      </c>
      <c r="X22" s="6">
        <f>IFERROR(VLOOKUP($K22,Nov!$H$4:$W$489,16,FALSE),0)</f>
        <v>0</v>
      </c>
      <c r="Y22" s="6">
        <f>IFERROR(VLOOKUP($K22,Dic!$H$4:$W$489,16,FALSE),0)</f>
        <v>0</v>
      </c>
      <c r="Z22" s="6">
        <f t="shared" si="0"/>
        <v>2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2</v>
      </c>
      <c r="AE22" s="6">
        <f t="shared" si="5"/>
        <v>0</v>
      </c>
      <c r="AF22" s="6">
        <f t="shared" si="6"/>
        <v>2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IFERROR(VLOOKUP($K23,Ene!$H$4:$W$489,16,FALSE),0)</f>
        <v>17</v>
      </c>
      <c r="O23" s="6">
        <f>IFERROR(VLOOKUP($K23,Feb!$H$4:$W$489,16,FALSE),0)</f>
        <v>12</v>
      </c>
      <c r="P23" s="6">
        <f>IFERROR(VLOOKUP($K23,Mar!$H$4:$W$489,16,FALSE),0)</f>
        <v>13</v>
      </c>
      <c r="Q23" s="6">
        <f>IFERROR(VLOOKUP($K23,Abr!$H$4:$W$489,16,FALSE),0)</f>
        <v>0</v>
      </c>
      <c r="R23" s="6">
        <f>IFERROR(VLOOKUP($K23,May!$H$4:$W$489,16,FALSE),0)</f>
        <v>3</v>
      </c>
      <c r="S23" s="6">
        <f>IFERROR(VLOOKUP($K23,Jun!$H$4:$W$489,16,FALSE),0)</f>
        <v>8</v>
      </c>
      <c r="T23" s="6">
        <f>IFERROR(VLOOKUP($K23,Jul!$H$4:$W$489,16,FALSE),0)</f>
        <v>5</v>
      </c>
      <c r="U23" s="6">
        <f>IFERROR(VLOOKUP($K23,Ago!$H$4:$W$489,16,FALSE),0)</f>
        <v>3</v>
      </c>
      <c r="V23" s="6">
        <f>IFERROR(VLOOKUP($K23,Set!$H$4:$W$489,16,FALSE),0)</f>
        <v>0</v>
      </c>
      <c r="W23" s="6">
        <f>IFERROR(VLOOKUP($K23,Oct!$H$4:$W$489,16,FALSE),0)</f>
        <v>0</v>
      </c>
      <c r="X23" s="6">
        <f>IFERROR(VLOOKUP($K23,Nov!$H$4:$W$489,16,FALSE),0)</f>
        <v>0</v>
      </c>
      <c r="Y23" s="6">
        <f>IFERROR(VLOOKUP($K23,Dic!$H$4:$W$489,16,FALSE),0)</f>
        <v>0</v>
      </c>
      <c r="Z23" s="6">
        <f t="shared" si="0"/>
        <v>42</v>
      </c>
      <c r="AA23" s="6">
        <f t="shared" si="1"/>
        <v>11</v>
      </c>
      <c r="AB23" s="6">
        <f t="shared" si="2"/>
        <v>8</v>
      </c>
      <c r="AC23" s="6">
        <f t="shared" si="3"/>
        <v>0</v>
      </c>
      <c r="AD23" s="6">
        <f t="shared" si="4"/>
        <v>53</v>
      </c>
      <c r="AE23" s="6">
        <f t="shared" si="5"/>
        <v>8</v>
      </c>
      <c r="AF23" s="6">
        <f t="shared" si="6"/>
        <v>61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IFERROR(VLOOKUP($K24,Ene!$H$4:$W$489,16,FALSE),0)</f>
        <v>34</v>
      </c>
      <c r="O24" s="6">
        <f>IFERROR(VLOOKUP($K24,Feb!$H$4:$W$489,16,FALSE),0)</f>
        <v>22</v>
      </c>
      <c r="P24" s="6">
        <f>IFERROR(VLOOKUP($K24,Mar!$H$4:$W$489,16,FALSE),0)</f>
        <v>24</v>
      </c>
      <c r="Q24" s="6">
        <f>IFERROR(VLOOKUP($K24,Abr!$H$4:$W$489,16,FALSE),0)</f>
        <v>23</v>
      </c>
      <c r="R24" s="6">
        <f>IFERROR(VLOOKUP($K24,May!$H$4:$W$489,16,FALSE),0)</f>
        <v>17</v>
      </c>
      <c r="S24" s="6">
        <f>IFERROR(VLOOKUP($K24,Jun!$H$4:$W$489,16,FALSE),0)</f>
        <v>17</v>
      </c>
      <c r="T24" s="6">
        <f>IFERROR(VLOOKUP($K24,Jul!$H$4:$W$489,16,FALSE),0)</f>
        <v>11</v>
      </c>
      <c r="U24" s="6">
        <f>IFERROR(VLOOKUP($K24,Ago!$H$4:$W$489,16,FALSE),0)</f>
        <v>5</v>
      </c>
      <c r="V24" s="6">
        <f>IFERROR(VLOOKUP($K24,Set!$H$4:$W$489,16,FALSE),0)</f>
        <v>0</v>
      </c>
      <c r="W24" s="6">
        <f>IFERROR(VLOOKUP($K24,Oct!$H$4:$W$489,16,FALSE),0)</f>
        <v>0</v>
      </c>
      <c r="X24" s="6">
        <f>IFERROR(VLOOKUP($K24,Nov!$H$4:$W$489,16,FALSE),0)</f>
        <v>0</v>
      </c>
      <c r="Y24" s="6">
        <f>IFERROR(VLOOKUP($K24,Dic!$H$4:$W$489,16,FALSE),0)</f>
        <v>0</v>
      </c>
      <c r="Z24" s="6">
        <f t="shared" si="0"/>
        <v>80</v>
      </c>
      <c r="AA24" s="6">
        <f t="shared" si="1"/>
        <v>57</v>
      </c>
      <c r="AB24" s="6">
        <f t="shared" si="2"/>
        <v>16</v>
      </c>
      <c r="AC24" s="6">
        <f t="shared" si="3"/>
        <v>0</v>
      </c>
      <c r="AD24" s="6">
        <f t="shared" si="4"/>
        <v>137</v>
      </c>
      <c r="AE24" s="6">
        <f t="shared" si="5"/>
        <v>16</v>
      </c>
      <c r="AF24" s="6">
        <f t="shared" si="6"/>
        <v>153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IFERROR(VLOOKUP($K25,Ene!$H$4:$W$489,16,FALSE),0)</f>
        <v>36</v>
      </c>
      <c r="O25" s="6">
        <f>IFERROR(VLOOKUP($K25,Feb!$H$4:$W$489,16,FALSE),0)</f>
        <v>29</v>
      </c>
      <c r="P25" s="6">
        <f>IFERROR(VLOOKUP($K25,Mar!$H$4:$W$489,16,FALSE),0)</f>
        <v>20</v>
      </c>
      <c r="Q25" s="6">
        <f>IFERROR(VLOOKUP($K25,Abr!$H$4:$W$489,16,FALSE),0)</f>
        <v>28</v>
      </c>
      <c r="R25" s="6">
        <f>IFERROR(VLOOKUP($K25,May!$H$4:$W$489,16,FALSE),0)</f>
        <v>12</v>
      </c>
      <c r="S25" s="6">
        <f>IFERROR(VLOOKUP($K25,Jun!$H$4:$W$489,16,FALSE),0)</f>
        <v>23</v>
      </c>
      <c r="T25" s="6">
        <f>IFERROR(VLOOKUP($K25,Jul!$H$4:$W$489,16,FALSE),0)</f>
        <v>16</v>
      </c>
      <c r="U25" s="6">
        <f>IFERROR(VLOOKUP($K25,Ago!$H$4:$W$489,16,FALSE),0)</f>
        <v>5</v>
      </c>
      <c r="V25" s="6">
        <f>IFERROR(VLOOKUP($K25,Set!$H$4:$W$489,16,FALSE),0)</f>
        <v>0</v>
      </c>
      <c r="W25" s="6">
        <f>IFERROR(VLOOKUP($K25,Oct!$H$4:$W$489,16,FALSE),0)</f>
        <v>0</v>
      </c>
      <c r="X25" s="6">
        <f>IFERROR(VLOOKUP($K25,Nov!$H$4:$W$489,16,FALSE),0)</f>
        <v>0</v>
      </c>
      <c r="Y25" s="6">
        <f>IFERROR(VLOOKUP($K25,Dic!$H$4:$W$489,16,FALSE),0)</f>
        <v>0</v>
      </c>
      <c r="Z25" s="6">
        <f t="shared" si="0"/>
        <v>85</v>
      </c>
      <c r="AA25" s="6">
        <f t="shared" si="1"/>
        <v>63</v>
      </c>
      <c r="AB25" s="6">
        <f t="shared" si="2"/>
        <v>21</v>
      </c>
      <c r="AC25" s="6">
        <f t="shared" si="3"/>
        <v>0</v>
      </c>
      <c r="AD25" s="6">
        <f t="shared" si="4"/>
        <v>148</v>
      </c>
      <c r="AE25" s="6">
        <f t="shared" si="5"/>
        <v>21</v>
      </c>
      <c r="AF25" s="6">
        <f t="shared" si="6"/>
        <v>169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IFERROR(VLOOKUP($K26,Ene!$H$4:$W$489,16,FALSE),0)</f>
        <v>21</v>
      </c>
      <c r="O26" s="6">
        <f>IFERROR(VLOOKUP($K26,Feb!$H$4:$W$489,16,FALSE),0)</f>
        <v>17</v>
      </c>
      <c r="P26" s="6">
        <f>IFERROR(VLOOKUP($K26,Mar!$H$4:$W$489,16,FALSE),0)</f>
        <v>19</v>
      </c>
      <c r="Q26" s="6">
        <f>IFERROR(VLOOKUP($K26,Abr!$H$4:$W$489,16,FALSE),0)</f>
        <v>17</v>
      </c>
      <c r="R26" s="6">
        <f>IFERROR(VLOOKUP($K26,May!$H$4:$W$489,16,FALSE),0)</f>
        <v>14</v>
      </c>
      <c r="S26" s="6">
        <f>IFERROR(VLOOKUP($K26,Jun!$H$4:$W$489,16,FALSE),0)</f>
        <v>10</v>
      </c>
      <c r="T26" s="6">
        <f>IFERROR(VLOOKUP($K26,Jul!$H$4:$W$489,16,FALSE),0)</f>
        <v>11</v>
      </c>
      <c r="U26" s="6">
        <f>IFERROR(VLOOKUP($K26,Ago!$H$4:$W$489,16,FALSE),0)</f>
        <v>2</v>
      </c>
      <c r="V26" s="6">
        <f>IFERROR(VLOOKUP($K26,Set!$H$4:$W$489,16,FALSE),0)</f>
        <v>0</v>
      </c>
      <c r="W26" s="6">
        <f>IFERROR(VLOOKUP($K26,Oct!$H$4:$W$489,16,FALSE),0)</f>
        <v>0</v>
      </c>
      <c r="X26" s="6">
        <f>IFERROR(VLOOKUP($K26,Nov!$H$4:$W$489,16,FALSE),0)</f>
        <v>0</v>
      </c>
      <c r="Y26" s="6">
        <f>IFERROR(VLOOKUP($K26,Dic!$H$4:$W$489,16,FALSE),0)</f>
        <v>0</v>
      </c>
      <c r="Z26" s="6">
        <f t="shared" si="0"/>
        <v>57</v>
      </c>
      <c r="AA26" s="6">
        <f t="shared" si="1"/>
        <v>41</v>
      </c>
      <c r="AB26" s="6">
        <f t="shared" si="2"/>
        <v>13</v>
      </c>
      <c r="AC26" s="6">
        <f t="shared" si="3"/>
        <v>0</v>
      </c>
      <c r="AD26" s="6">
        <f t="shared" si="4"/>
        <v>98</v>
      </c>
      <c r="AE26" s="6">
        <f t="shared" si="5"/>
        <v>13</v>
      </c>
      <c r="AF26" s="6">
        <f t="shared" si="6"/>
        <v>111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8.608058608058608E-2</v>
      </c>
      <c r="AO26" s="102">
        <f t="shared" ref="AO26:AY26" si="17">+AO34/$AJ$27</f>
        <v>8.3516483516483511E-2</v>
      </c>
      <c r="AP26" s="102">
        <f t="shared" si="17"/>
        <v>8.0952380952380956E-2</v>
      </c>
      <c r="AQ26" s="102">
        <f t="shared" si="17"/>
        <v>5.8608058608058608E-2</v>
      </c>
      <c r="AR26" s="102">
        <f t="shared" si="17"/>
        <v>6.6300366300366301E-2</v>
      </c>
      <c r="AS26" s="102">
        <f t="shared" si="17"/>
        <v>5.0915750915750915E-2</v>
      </c>
      <c r="AT26" s="102">
        <f t="shared" si="17"/>
        <v>4.6153846153846156E-2</v>
      </c>
      <c r="AU26" s="102">
        <f t="shared" si="17"/>
        <v>9.5238095238095247E-3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8.6136783733826244E-2</v>
      </c>
      <c r="BI26" s="102">
        <f t="shared" ref="BI26:BS26" si="18">+IFERROR(BI35/$BD$27,0)</f>
        <v>8.3179297597042512E-2</v>
      </c>
      <c r="BJ26" s="102">
        <f t="shared" si="18"/>
        <v>8.096118299445472E-2</v>
      </c>
      <c r="BK26" s="102">
        <f t="shared" si="18"/>
        <v>5.9149722735674676E-2</v>
      </c>
      <c r="BL26" s="102">
        <f t="shared" si="18"/>
        <v>6.6913123844731984E-2</v>
      </c>
      <c r="BM26" s="102">
        <f t="shared" si="18"/>
        <v>5.1386321626617375E-2</v>
      </c>
      <c r="BN26" s="102">
        <f t="shared" si="18"/>
        <v>4.6580406654343806E-2</v>
      </c>
      <c r="BO26" s="102">
        <f t="shared" si="18"/>
        <v>9.6118299445471355E-3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IFERROR(VLOOKUP($K27,Ene!$H$4:$W$489,16,FALSE),0)</f>
        <v>22</v>
      </c>
      <c r="O27" s="6">
        <f>IFERROR(VLOOKUP($K27,Feb!$H$4:$W$489,16,FALSE),0)</f>
        <v>24</v>
      </c>
      <c r="P27" s="6">
        <f>IFERROR(VLOOKUP($K27,Mar!$H$4:$W$489,16,FALSE),0)</f>
        <v>21</v>
      </c>
      <c r="Q27" s="6">
        <f>IFERROR(VLOOKUP($K27,Abr!$H$4:$W$489,16,FALSE),0)</f>
        <v>23</v>
      </c>
      <c r="R27" s="6">
        <f>IFERROR(VLOOKUP($K27,May!$H$4:$W$489,16,FALSE),0)</f>
        <v>21</v>
      </c>
      <c r="S27" s="6">
        <f>IFERROR(VLOOKUP($K27,Jun!$H$4:$W$489,16,FALSE),0)</f>
        <v>23</v>
      </c>
      <c r="T27" s="6">
        <f>IFERROR(VLOOKUP($K27,Jul!$H$4:$W$489,16,FALSE),0)</f>
        <v>8</v>
      </c>
      <c r="U27" s="6">
        <f>IFERROR(VLOOKUP($K27,Ago!$H$4:$W$489,16,FALSE),0)</f>
        <v>5</v>
      </c>
      <c r="V27" s="6">
        <f>IFERROR(VLOOKUP($K27,Set!$H$4:$W$489,16,FALSE),0)</f>
        <v>0</v>
      </c>
      <c r="W27" s="6">
        <f>IFERROR(VLOOKUP($K27,Oct!$H$4:$W$489,16,FALSE),0)</f>
        <v>0</v>
      </c>
      <c r="X27" s="6">
        <f>IFERROR(VLOOKUP($K27,Nov!$H$4:$W$489,16,FALSE),0)</f>
        <v>0</v>
      </c>
      <c r="Y27" s="6">
        <f>IFERROR(VLOOKUP($K27,Dic!$H$4:$W$489,16,FALSE),0)</f>
        <v>0</v>
      </c>
      <c r="Z27" s="6">
        <f t="shared" si="0"/>
        <v>67</v>
      </c>
      <c r="AA27" s="6">
        <f t="shared" si="1"/>
        <v>67</v>
      </c>
      <c r="AB27" s="6">
        <f t="shared" si="2"/>
        <v>13</v>
      </c>
      <c r="AC27" s="6">
        <f t="shared" si="3"/>
        <v>0</v>
      </c>
      <c r="AD27" s="6">
        <f t="shared" si="4"/>
        <v>134</v>
      </c>
      <c r="AE27" s="6">
        <f t="shared" si="5"/>
        <v>13</v>
      </c>
      <c r="AF27" s="6">
        <f t="shared" si="6"/>
        <v>147</v>
      </c>
      <c r="AH27" s="115">
        <f>+SUMIFS($AF:$AF,$D:$D,AI27)</f>
        <v>1316</v>
      </c>
      <c r="AI27" s="116" t="s">
        <v>16</v>
      </c>
      <c r="AJ27" s="115">
        <f>+SUMIFS($M:$M,$D:$D,AI27)</f>
        <v>2730</v>
      </c>
      <c r="AK27" s="117">
        <f>+IFERROR(AH27/AJ27,0)</f>
        <v>0.48205128205128206</v>
      </c>
      <c r="AM27" s="114" t="s">
        <v>238</v>
      </c>
      <c r="AN27" s="102">
        <f>+AN35/$AJ$34</f>
        <v>8.0530973451327439E-2</v>
      </c>
      <c r="AO27" s="102">
        <f t="shared" ref="AO27:AY27" si="19">+AO35/$AJ$34</f>
        <v>6.7256637168141592E-2</v>
      </c>
      <c r="AP27" s="102">
        <f t="shared" si="19"/>
        <v>7.7876106194690264E-2</v>
      </c>
      <c r="AQ27" s="102">
        <f t="shared" si="19"/>
        <v>5.9292035398230088E-2</v>
      </c>
      <c r="AR27" s="102">
        <f t="shared" si="19"/>
        <v>5.2212389380530973E-2</v>
      </c>
      <c r="AS27" s="102">
        <f t="shared" si="19"/>
        <v>3.9823008849557522E-2</v>
      </c>
      <c r="AT27" s="102">
        <f t="shared" si="19"/>
        <v>3.5398230088495575E-2</v>
      </c>
      <c r="AU27" s="102">
        <f t="shared" si="19"/>
        <v>2.6548672566371681E-3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1309</v>
      </c>
      <c r="BC27" s="116" t="s">
        <v>16</v>
      </c>
      <c r="BD27" s="115">
        <f>+SUMIFS($M:$M,$H:$H,BC27)</f>
        <v>2705</v>
      </c>
      <c r="BE27" s="117">
        <f>+IFERROR(BB27/BD27,0)</f>
        <v>0.48391866913123843</v>
      </c>
      <c r="BG27" s="114" t="s">
        <v>238</v>
      </c>
      <c r="BH27" s="102">
        <f>IFERROR(BH36/$BD$34,0)</f>
        <v>8.0519480519480519E-2</v>
      </c>
      <c r="BI27" s="102">
        <f t="shared" ref="BI27:BS27" si="20">IFERROR(BI36/$BD$34,0)</f>
        <v>6.8398268398268403E-2</v>
      </c>
      <c r="BJ27" s="102">
        <f t="shared" si="20"/>
        <v>7.792207792207792E-2</v>
      </c>
      <c r="BK27" s="102">
        <f t="shared" si="20"/>
        <v>5.8008658008658009E-2</v>
      </c>
      <c r="BL27" s="102">
        <f t="shared" si="20"/>
        <v>5.1082251082251083E-2</v>
      </c>
      <c r="BM27" s="102">
        <f t="shared" si="20"/>
        <v>3.896103896103896E-2</v>
      </c>
      <c r="BN27" s="102">
        <f t="shared" si="20"/>
        <v>3.4632034632034632E-2</v>
      </c>
      <c r="BO27" s="102">
        <f t="shared" si="20"/>
        <v>2.5974025974025974E-3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IFERROR(VLOOKUP($K28,Ene!$H$4:$W$489,16,FALSE),0)</f>
        <v>2</v>
      </c>
      <c r="O28" s="6">
        <f>IFERROR(VLOOKUP($K28,Feb!$H$4:$W$489,16,FALSE),0)</f>
        <v>1</v>
      </c>
      <c r="P28" s="6">
        <f>IFERROR(VLOOKUP($K28,Mar!$H$4:$W$489,16,FALSE),0)</f>
        <v>4</v>
      </c>
      <c r="Q28" s="6">
        <f>IFERROR(VLOOKUP($K28,Abr!$H$4:$W$489,16,FALSE),0)</f>
        <v>1</v>
      </c>
      <c r="R28" s="6">
        <f>IFERROR(VLOOKUP($K28,May!$H$4:$W$489,16,FALSE),0)</f>
        <v>9</v>
      </c>
      <c r="S28" s="6">
        <f>IFERROR(VLOOKUP($K28,Jun!$H$4:$W$489,16,FALSE),0)</f>
        <v>5</v>
      </c>
      <c r="T28" s="6">
        <f>IFERROR(VLOOKUP($K28,Jul!$H$4:$W$489,16,FALSE),0)</f>
        <v>0</v>
      </c>
      <c r="U28" s="6">
        <f>IFERROR(VLOOKUP($K28,Ago!$H$4:$W$489,16,FALSE),0)</f>
        <v>2</v>
      </c>
      <c r="V28" s="6">
        <f>IFERROR(VLOOKUP($K28,Set!$H$4:$W$489,16,FALSE),0)</f>
        <v>0</v>
      </c>
      <c r="W28" s="6">
        <f>IFERROR(VLOOKUP($K28,Oct!$H$4:$W$489,16,FALSE),0)</f>
        <v>0</v>
      </c>
      <c r="X28" s="6">
        <f>IFERROR(VLOOKUP($K28,Nov!$H$4:$W$489,16,FALSE),0)</f>
        <v>0</v>
      </c>
      <c r="Y28" s="6">
        <f>IFERROR(VLOOKUP($K28,Dic!$H$4:$W$489,16,FALSE),0)</f>
        <v>0</v>
      </c>
      <c r="Z28" s="6">
        <f t="shared" si="0"/>
        <v>7</v>
      </c>
      <c r="AA28" s="6">
        <f t="shared" si="1"/>
        <v>15</v>
      </c>
      <c r="AB28" s="6">
        <f t="shared" si="2"/>
        <v>2</v>
      </c>
      <c r="AC28" s="6">
        <f t="shared" si="3"/>
        <v>0</v>
      </c>
      <c r="AD28" s="6">
        <f t="shared" si="4"/>
        <v>22</v>
      </c>
      <c r="AE28" s="6">
        <f t="shared" si="5"/>
        <v>2</v>
      </c>
      <c r="AF28" s="6">
        <f t="shared" si="6"/>
        <v>24</v>
      </c>
      <c r="AH28" s="118">
        <f t="shared" ref="AH28:AH33" si="21">+SUMIFS($AF:$AF,$E:$E,AI28)</f>
        <v>326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0.47870778267254038</v>
      </c>
      <c r="AM28" s="114" t="s">
        <v>49</v>
      </c>
      <c r="AN28" s="102">
        <f>+AN36/$AJ$41</f>
        <v>0.1104199066874028</v>
      </c>
      <c r="AO28" s="102">
        <f t="shared" ref="AO28:AY28" si="24">+AO36/$AJ$41</f>
        <v>7.3094867807153963E-2</v>
      </c>
      <c r="AP28" s="102">
        <f t="shared" si="24"/>
        <v>7.6205287713841371E-2</v>
      </c>
      <c r="AQ28" s="102">
        <f t="shared" si="24"/>
        <v>5.0544323483670293E-2</v>
      </c>
      <c r="AR28" s="102">
        <f t="shared" si="24"/>
        <v>3.4992223950233284E-2</v>
      </c>
      <c r="AS28" s="102">
        <f t="shared" si="24"/>
        <v>1.3996889580093312E-2</v>
      </c>
      <c r="AT28" s="102">
        <f t="shared" si="24"/>
        <v>6.2208398133748056E-3</v>
      </c>
      <c r="AU28" s="102">
        <f t="shared" si="24"/>
        <v>1.5552099533437014E-3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271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0.45091514143094841</v>
      </c>
      <c r="BG28" s="114" t="s">
        <v>49</v>
      </c>
      <c r="BH28" s="102">
        <f>IFERROR(BH37/$BD$41,0)</f>
        <v>0.1104199066874028</v>
      </c>
      <c r="BI28" s="102">
        <f t="shared" ref="BI28:BS28" si="28">IFERROR(BI37/$BD$41,0)</f>
        <v>7.3094867807153963E-2</v>
      </c>
      <c r="BJ28" s="102">
        <f t="shared" si="28"/>
        <v>7.6205287713841371E-2</v>
      </c>
      <c r="BK28" s="102">
        <f t="shared" si="28"/>
        <v>5.0544323483670293E-2</v>
      </c>
      <c r="BL28" s="102">
        <f t="shared" si="28"/>
        <v>3.4992223950233284E-2</v>
      </c>
      <c r="BM28" s="102">
        <f t="shared" si="28"/>
        <v>1.3996889580093312E-2</v>
      </c>
      <c r="BN28" s="102">
        <f t="shared" si="28"/>
        <v>6.2208398133748056E-3</v>
      </c>
      <c r="BO28" s="102">
        <f t="shared" si="28"/>
        <v>1.5552099533437014E-3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IFERROR(VLOOKUP($K29,Ene!$H$4:$W$489,16,FALSE),0)</f>
        <v>8</v>
      </c>
      <c r="O29" s="6">
        <f>IFERROR(VLOOKUP($K29,Feb!$H$4:$W$489,16,FALSE),0)</f>
        <v>9</v>
      </c>
      <c r="P29" s="6">
        <f>IFERROR(VLOOKUP($K29,Mar!$H$4:$W$489,16,FALSE),0)</f>
        <v>9</v>
      </c>
      <c r="Q29" s="6">
        <f>IFERROR(VLOOKUP($K29,Abr!$H$4:$W$489,16,FALSE),0)</f>
        <v>8</v>
      </c>
      <c r="R29" s="6">
        <f>IFERROR(VLOOKUP($K29,May!$H$4:$W$489,16,FALSE),0)</f>
        <v>12</v>
      </c>
      <c r="S29" s="6">
        <f>IFERROR(VLOOKUP($K29,Jun!$H$4:$W$489,16,FALSE),0)</f>
        <v>4</v>
      </c>
      <c r="T29" s="6">
        <f>IFERROR(VLOOKUP($K29,Jul!$H$4:$W$489,16,FALSE),0)</f>
        <v>5</v>
      </c>
      <c r="U29" s="6">
        <f>IFERROR(VLOOKUP($K29,Ago!$H$4:$W$489,16,FALSE),0)</f>
        <v>2</v>
      </c>
      <c r="V29" s="6">
        <f>IFERROR(VLOOKUP($K29,Set!$H$4:$W$489,16,FALSE),0)</f>
        <v>0</v>
      </c>
      <c r="W29" s="6">
        <f>IFERROR(VLOOKUP($K29,Oct!$H$4:$W$489,16,FALSE),0)</f>
        <v>0</v>
      </c>
      <c r="X29" s="6">
        <f>IFERROR(VLOOKUP($K29,Nov!$H$4:$W$489,16,FALSE),0)</f>
        <v>0</v>
      </c>
      <c r="Y29" s="6">
        <f>IFERROR(VLOOKUP($K29,Dic!$H$4:$W$489,16,FALSE),0)</f>
        <v>0</v>
      </c>
      <c r="Z29" s="6">
        <f t="shared" si="0"/>
        <v>26</v>
      </c>
      <c r="AA29" s="6">
        <f t="shared" si="1"/>
        <v>24</v>
      </c>
      <c r="AB29" s="6">
        <f t="shared" si="2"/>
        <v>7</v>
      </c>
      <c r="AC29" s="6">
        <f t="shared" si="3"/>
        <v>0</v>
      </c>
      <c r="AD29" s="6">
        <f t="shared" si="4"/>
        <v>50</v>
      </c>
      <c r="AE29" s="6">
        <f t="shared" si="5"/>
        <v>7</v>
      </c>
      <c r="AF29" s="6">
        <f t="shared" si="6"/>
        <v>57</v>
      </c>
      <c r="AH29" s="118">
        <f t="shared" si="21"/>
        <v>85</v>
      </c>
      <c r="AI29" s="119" t="s">
        <v>76</v>
      </c>
      <c r="AJ29" s="120">
        <f t="shared" si="22"/>
        <v>129</v>
      </c>
      <c r="AK29" s="117">
        <f t="shared" si="23"/>
        <v>0.65891472868217049</v>
      </c>
      <c r="AM29" s="114" t="s">
        <v>1</v>
      </c>
      <c r="AN29" s="102">
        <f>+AN37/$AJ$52</f>
        <v>6.9976614499010617E-2</v>
      </c>
      <c r="AO29" s="102">
        <f t="shared" ref="AO29:AY29" si="29">+AO37/$AJ$52</f>
        <v>7.1595610721352759E-2</v>
      </c>
      <c r="AP29" s="102">
        <f t="shared" si="29"/>
        <v>7.1415722252203634E-2</v>
      </c>
      <c r="AQ29" s="102">
        <f t="shared" si="29"/>
        <v>6.062241410325598E-2</v>
      </c>
      <c r="AR29" s="102">
        <f t="shared" si="29"/>
        <v>6.260118726389638E-2</v>
      </c>
      <c r="AS29" s="102">
        <f t="shared" si="29"/>
        <v>6.2421298794747254E-2</v>
      </c>
      <c r="AT29" s="102">
        <f t="shared" si="29"/>
        <v>4.4072674941536251E-2</v>
      </c>
      <c r="AU29" s="102">
        <f t="shared" si="29"/>
        <v>1.0613419679798525E-2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84</v>
      </c>
      <c r="BC29" s="119" t="s">
        <v>76</v>
      </c>
      <c r="BD29" s="120">
        <f t="shared" si="26"/>
        <v>120</v>
      </c>
      <c r="BE29" s="117">
        <f t="shared" si="27"/>
        <v>0.7</v>
      </c>
      <c r="BG29" s="114" t="s">
        <v>230</v>
      </c>
      <c r="BH29" s="102">
        <f>IFERROR(BH38/$BD$46,0)</f>
        <v>7.852292020373515E-2</v>
      </c>
      <c r="BI29" s="102">
        <f t="shared" ref="BI29:BS29" si="30">IFERROR(BI38/$BD$46,0)</f>
        <v>8.2130730050933784E-2</v>
      </c>
      <c r="BJ29" s="102">
        <f t="shared" si="30"/>
        <v>7.852292020373515E-2</v>
      </c>
      <c r="BK29" s="102">
        <f t="shared" si="30"/>
        <v>6.8760611205432934E-2</v>
      </c>
      <c r="BL29" s="102">
        <f t="shared" si="30"/>
        <v>7.1943972835314091E-2</v>
      </c>
      <c r="BM29" s="102">
        <f t="shared" si="30"/>
        <v>6.8548387096774188E-2</v>
      </c>
      <c r="BN29" s="102">
        <f t="shared" si="30"/>
        <v>4.8811544991511038E-2</v>
      </c>
      <c r="BO29" s="102">
        <f t="shared" si="30"/>
        <v>1.2308998302207131E-2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IFERROR(VLOOKUP($K30,Ene!$H$4:$W$489,16,FALSE),0)</f>
        <v>14</v>
      </c>
      <c r="O30" s="6">
        <f>IFERROR(VLOOKUP($K30,Feb!$H$4:$W$489,16,FALSE),0)</f>
        <v>13</v>
      </c>
      <c r="P30" s="6">
        <f>IFERROR(VLOOKUP($K30,Mar!$H$4:$W$489,16,FALSE),0)</f>
        <v>17</v>
      </c>
      <c r="Q30" s="6">
        <f>IFERROR(VLOOKUP($K30,Abr!$H$4:$W$489,16,FALSE),0)</f>
        <v>3</v>
      </c>
      <c r="R30" s="6">
        <f>IFERROR(VLOOKUP($K30,May!$H$4:$W$489,16,FALSE),0)</f>
        <v>1</v>
      </c>
      <c r="S30" s="6">
        <f>IFERROR(VLOOKUP($K30,Jun!$H$4:$W$489,16,FALSE),0)</f>
        <v>0</v>
      </c>
      <c r="T30" s="6">
        <f>IFERROR(VLOOKUP($K30,Jul!$H$4:$W$489,16,FALSE),0)</f>
        <v>1</v>
      </c>
      <c r="U30" s="6">
        <f>IFERROR(VLOOKUP($K30,Ago!$H$4:$W$489,16,FALSE),0)</f>
        <v>0</v>
      </c>
      <c r="V30" s="6">
        <f>IFERROR(VLOOKUP($K30,Set!$H$4:$W$489,16,FALSE),0)</f>
        <v>0</v>
      </c>
      <c r="W30" s="6">
        <f>IFERROR(VLOOKUP($K30,Oct!$H$4:$W$489,16,FALSE),0)</f>
        <v>0</v>
      </c>
      <c r="X30" s="6">
        <f>IFERROR(VLOOKUP($K30,Nov!$H$4:$W$489,16,FALSE),0)</f>
        <v>0</v>
      </c>
      <c r="Y30" s="6">
        <f>IFERROR(VLOOKUP($K30,Dic!$H$4:$W$489,16,FALSE),0)</f>
        <v>0</v>
      </c>
      <c r="Z30" s="6">
        <f t="shared" si="0"/>
        <v>44</v>
      </c>
      <c r="AA30" s="6">
        <f t="shared" si="1"/>
        <v>4</v>
      </c>
      <c r="AB30" s="6">
        <f t="shared" si="2"/>
        <v>1</v>
      </c>
      <c r="AC30" s="6">
        <f t="shared" si="3"/>
        <v>0</v>
      </c>
      <c r="AD30" s="6">
        <f t="shared" si="4"/>
        <v>48</v>
      </c>
      <c r="AE30" s="6">
        <f t="shared" si="5"/>
        <v>1</v>
      </c>
      <c r="AF30" s="6">
        <f t="shared" si="6"/>
        <v>49</v>
      </c>
      <c r="AH30" s="118">
        <f t="shared" si="21"/>
        <v>86</v>
      </c>
      <c r="AI30" s="119" t="s">
        <v>77</v>
      </c>
      <c r="AJ30" s="120">
        <f t="shared" si="22"/>
        <v>217</v>
      </c>
      <c r="AK30" s="117">
        <f t="shared" si="23"/>
        <v>0.39631336405529954</v>
      </c>
      <c r="AM30" s="114" t="s">
        <v>147</v>
      </c>
      <c r="AN30" s="102">
        <f>+AN38/$AJ$65</f>
        <v>0</v>
      </c>
      <c r="AO30" s="102">
        <f t="shared" ref="AO30:AY30" si="31">+AO38/$AJ$65</f>
        <v>0</v>
      </c>
      <c r="AP30" s="102">
        <f t="shared" si="31"/>
        <v>0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80</v>
      </c>
      <c r="BC30" s="119" t="s">
        <v>77</v>
      </c>
      <c r="BD30" s="120">
        <f t="shared" si="26"/>
        <v>201</v>
      </c>
      <c r="BE30" s="117">
        <f t="shared" si="27"/>
        <v>0.39800995024875624</v>
      </c>
      <c r="BG30" s="114" t="s">
        <v>234</v>
      </c>
      <c r="BH30" s="102">
        <f>IFERROR(BH39/$BD$51,0)</f>
        <v>2.0309477756286266E-2</v>
      </c>
      <c r="BI30" s="102">
        <f t="shared" ref="BI30:BS30" si="32">IFERROR(BI39/$BD$51,0)</f>
        <v>1.8375241779497099E-2</v>
      </c>
      <c r="BJ30" s="102">
        <f t="shared" si="32"/>
        <v>2.7079303675048357E-2</v>
      </c>
      <c r="BK30" s="102">
        <f t="shared" si="32"/>
        <v>1.7408123791102514E-2</v>
      </c>
      <c r="BL30" s="102">
        <f t="shared" si="32"/>
        <v>9.6711798839458421E-3</v>
      </c>
      <c r="BM30" s="102">
        <f t="shared" si="32"/>
        <v>2.4177949709864602E-2</v>
      </c>
      <c r="BN30" s="102">
        <f t="shared" si="32"/>
        <v>1.5473887814313346E-2</v>
      </c>
      <c r="BO30" s="102">
        <f t="shared" si="32"/>
        <v>9.6711798839458415E-4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IFERROR(VLOOKUP($K31,Ene!$H$4:$W$489,16,FALSE),0)</f>
        <v>2</v>
      </c>
      <c r="O31" s="6">
        <f>IFERROR(VLOOKUP($K31,Feb!$H$4:$W$489,16,FALSE),0)</f>
        <v>2</v>
      </c>
      <c r="P31" s="6">
        <f>IFERROR(VLOOKUP($K31,Mar!$H$4:$W$489,16,FALSE),0)</f>
        <v>2</v>
      </c>
      <c r="Q31" s="6">
        <f>IFERROR(VLOOKUP($K31,Abr!$H$4:$W$489,16,FALSE),0)</f>
        <v>2</v>
      </c>
      <c r="R31" s="6">
        <f>IFERROR(VLOOKUP($K31,May!$H$4:$W$489,16,FALSE),0)</f>
        <v>4</v>
      </c>
      <c r="S31" s="6">
        <f>IFERROR(VLOOKUP($K31,Jun!$H$4:$W$489,16,FALSE),0)</f>
        <v>7</v>
      </c>
      <c r="T31" s="6">
        <f>IFERROR(VLOOKUP($K31,Jul!$H$4:$W$489,16,FALSE),0)</f>
        <v>0</v>
      </c>
      <c r="U31" s="6">
        <f>IFERROR(VLOOKUP($K31,Ago!$H$4:$W$489,16,FALSE),0)</f>
        <v>1</v>
      </c>
      <c r="V31" s="6">
        <f>IFERROR(VLOOKUP($K31,Set!$H$4:$W$489,16,FALSE),0)</f>
        <v>0</v>
      </c>
      <c r="W31" s="6">
        <f>IFERROR(VLOOKUP($K31,Oct!$H$4:$W$489,16,FALSE),0)</f>
        <v>0</v>
      </c>
      <c r="X31" s="6">
        <f>IFERROR(VLOOKUP($K31,Nov!$H$4:$W$489,16,FALSE),0)</f>
        <v>0</v>
      </c>
      <c r="Y31" s="6">
        <f>IFERROR(VLOOKUP($K31,Dic!$H$4:$W$489,16,FALSE),0)</f>
        <v>0</v>
      </c>
      <c r="Z31" s="6">
        <f t="shared" si="0"/>
        <v>6</v>
      </c>
      <c r="AA31" s="6">
        <f t="shared" si="1"/>
        <v>13</v>
      </c>
      <c r="AB31" s="6">
        <f t="shared" si="2"/>
        <v>1</v>
      </c>
      <c r="AC31" s="6">
        <f t="shared" si="3"/>
        <v>0</v>
      </c>
      <c r="AD31" s="6">
        <f t="shared" si="4"/>
        <v>19</v>
      </c>
      <c r="AE31" s="6">
        <f t="shared" si="5"/>
        <v>1</v>
      </c>
      <c r="AF31" s="6">
        <f t="shared" si="6"/>
        <v>20</v>
      </c>
      <c r="AH31" s="118">
        <f t="shared" si="21"/>
        <v>62</v>
      </c>
      <c r="AI31" s="119" t="s">
        <v>195</v>
      </c>
      <c r="AJ31" s="120">
        <f t="shared" si="22"/>
        <v>99</v>
      </c>
      <c r="AK31" s="117">
        <f t="shared" si="23"/>
        <v>0.6262626262626263</v>
      </c>
      <c r="AM31" s="114" t="s">
        <v>1184</v>
      </c>
      <c r="AN31" s="102">
        <f>+AN39/$AJ$47</f>
        <v>4.1095890410958902E-2</v>
      </c>
      <c r="AO31" s="102">
        <f t="shared" ref="AO31:AY31" si="33">+AO39/$AJ$47</f>
        <v>4.6803652968036527E-2</v>
      </c>
      <c r="AP31" s="102">
        <f t="shared" si="33"/>
        <v>3.9954337899543377E-2</v>
      </c>
      <c r="AQ31" s="102">
        <f t="shared" si="33"/>
        <v>2.6255707762557076E-2</v>
      </c>
      <c r="AR31" s="102">
        <f t="shared" si="33"/>
        <v>2.8538812785388126E-2</v>
      </c>
      <c r="AS31" s="102">
        <f t="shared" si="33"/>
        <v>2.2831050228310501E-2</v>
      </c>
      <c r="AT31" s="102">
        <f t="shared" si="33"/>
        <v>1.8264840182648401E-2</v>
      </c>
      <c r="AU31" s="102">
        <f t="shared" si="33"/>
        <v>4.5662100456621002E-3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62</v>
      </c>
      <c r="BC31" s="119" t="s">
        <v>195</v>
      </c>
      <c r="BD31" s="120">
        <f t="shared" si="26"/>
        <v>99</v>
      </c>
      <c r="BE31" s="117">
        <f t="shared" si="27"/>
        <v>0.6262626262626263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IFERROR(VLOOKUP($K32,Ene!$H$4:$W$489,16,FALSE),0)</f>
        <v>12</v>
      </c>
      <c r="O32" s="6">
        <f>IFERROR(VLOOKUP($K32,Feb!$H$4:$W$489,16,FALSE),0)</f>
        <v>19</v>
      </c>
      <c r="P32" s="6">
        <f>IFERROR(VLOOKUP($K32,Mar!$H$4:$W$489,16,FALSE),0)</f>
        <v>17</v>
      </c>
      <c r="Q32" s="6">
        <f>IFERROR(VLOOKUP($K32,Abr!$H$4:$W$489,16,FALSE),0)</f>
        <v>18</v>
      </c>
      <c r="R32" s="6">
        <f>IFERROR(VLOOKUP($K32,May!$H$4:$W$489,16,FALSE),0)</f>
        <v>22</v>
      </c>
      <c r="S32" s="6">
        <f>IFERROR(VLOOKUP($K32,Jun!$H$4:$W$489,16,FALSE),0)</f>
        <v>14</v>
      </c>
      <c r="T32" s="6">
        <f>IFERROR(VLOOKUP($K32,Jul!$H$4:$W$489,16,FALSE),0)</f>
        <v>12</v>
      </c>
      <c r="U32" s="6">
        <f>IFERROR(VLOOKUP($K32,Ago!$H$4:$W$489,16,FALSE),0)</f>
        <v>3</v>
      </c>
      <c r="V32" s="6">
        <f>IFERROR(VLOOKUP($K32,Set!$H$4:$W$489,16,FALSE),0)</f>
        <v>0</v>
      </c>
      <c r="W32" s="6">
        <f>IFERROR(VLOOKUP($K32,Oct!$H$4:$W$489,16,FALSE),0)</f>
        <v>0</v>
      </c>
      <c r="X32" s="6">
        <f>IFERROR(VLOOKUP($K32,Nov!$H$4:$W$489,16,FALSE),0)</f>
        <v>0</v>
      </c>
      <c r="Y32" s="6">
        <f>IFERROR(VLOOKUP($K32,Dic!$H$4:$W$489,16,FALSE),0)</f>
        <v>0</v>
      </c>
      <c r="Z32" s="6">
        <f t="shared" si="0"/>
        <v>48</v>
      </c>
      <c r="AA32" s="6">
        <f t="shared" si="1"/>
        <v>54</v>
      </c>
      <c r="AB32" s="6">
        <f t="shared" si="2"/>
        <v>15</v>
      </c>
      <c r="AC32" s="6">
        <f t="shared" si="3"/>
        <v>0</v>
      </c>
      <c r="AD32" s="6">
        <f t="shared" si="4"/>
        <v>102</v>
      </c>
      <c r="AE32" s="6">
        <f t="shared" si="5"/>
        <v>15</v>
      </c>
      <c r="AF32" s="6">
        <f t="shared" si="6"/>
        <v>117</v>
      </c>
      <c r="AH32" s="118">
        <f t="shared" si="21"/>
        <v>56</v>
      </c>
      <c r="AI32" s="119" t="s">
        <v>210</v>
      </c>
      <c r="AJ32" s="120">
        <f t="shared" si="22"/>
        <v>121</v>
      </c>
      <c r="AK32" s="117">
        <f t="shared" si="23"/>
        <v>0.46280991735537191</v>
      </c>
      <c r="AM32" s="114" t="s">
        <v>11</v>
      </c>
      <c r="AN32" s="102">
        <f>+AN40/$AJ$70</f>
        <v>3.7473233404710919E-2</v>
      </c>
      <c r="AO32" s="102">
        <f t="shared" ref="AO32:AY32" si="35">+AO40/$AJ$70</f>
        <v>2.676659528907923E-2</v>
      </c>
      <c r="AP32" s="102">
        <f t="shared" si="35"/>
        <v>2.676659528907923E-2</v>
      </c>
      <c r="AQ32" s="102">
        <f t="shared" si="35"/>
        <v>2.2483940042826552E-2</v>
      </c>
      <c r="AR32" s="102">
        <f t="shared" si="35"/>
        <v>1.9271948608137045E-2</v>
      </c>
      <c r="AS32" s="102">
        <f t="shared" si="35"/>
        <v>1.9271948608137045E-2</v>
      </c>
      <c r="AT32" s="102">
        <f t="shared" si="35"/>
        <v>1.9271948608137045E-2</v>
      </c>
      <c r="AU32" s="102">
        <f t="shared" si="35"/>
        <v>4.2826552462526769E-3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56</v>
      </c>
      <c r="BC32" s="119" t="s">
        <v>210</v>
      </c>
      <c r="BD32" s="120">
        <f t="shared" si="26"/>
        <v>121</v>
      </c>
      <c r="BE32" s="117">
        <f t="shared" si="27"/>
        <v>0.46280991735537191</v>
      </c>
      <c r="BG32" s="114" t="s">
        <v>31</v>
      </c>
      <c r="BH32" s="102">
        <f>IFERROR(BH41/$BD$59,0)</f>
        <v>4.1095890410958902E-2</v>
      </c>
      <c r="BI32" s="102">
        <f t="shared" ref="BI32:BS32" si="36">IFERROR(BI41/$BD$59,0)</f>
        <v>4.6803652968036527E-2</v>
      </c>
      <c r="BJ32" s="102">
        <f t="shared" si="36"/>
        <v>3.9954337899543377E-2</v>
      </c>
      <c r="BK32" s="102">
        <f t="shared" si="36"/>
        <v>2.6255707762557076E-2</v>
      </c>
      <c r="BL32" s="102">
        <f t="shared" si="36"/>
        <v>2.8538812785388126E-2</v>
      </c>
      <c r="BM32" s="102">
        <f t="shared" si="36"/>
        <v>2.2831050228310501E-2</v>
      </c>
      <c r="BN32" s="102">
        <f t="shared" si="36"/>
        <v>1.8264840182648401E-2</v>
      </c>
      <c r="BO32" s="102">
        <f t="shared" si="36"/>
        <v>4.5662100456621002E-3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IFERROR(VLOOKUP($K33,Ene!$H$4:$W$489,16,FALSE),0)</f>
        <v>8</v>
      </c>
      <c r="O33" s="6">
        <f>IFERROR(VLOOKUP($K33,Feb!$H$4:$W$489,16,FALSE),0)</f>
        <v>6</v>
      </c>
      <c r="P33" s="6">
        <f>IFERROR(VLOOKUP($K33,Mar!$H$4:$W$489,16,FALSE),0)</f>
        <v>4</v>
      </c>
      <c r="Q33" s="6">
        <f>IFERROR(VLOOKUP($K33,Abr!$H$4:$W$489,16,FALSE),0)</f>
        <v>3</v>
      </c>
      <c r="R33" s="6">
        <f>IFERROR(VLOOKUP($K33,May!$H$4:$W$489,16,FALSE),0)</f>
        <v>5</v>
      </c>
      <c r="S33" s="6">
        <f>IFERROR(VLOOKUP($K33,Jun!$H$4:$W$489,16,FALSE),0)</f>
        <v>2</v>
      </c>
      <c r="T33" s="6">
        <f>IFERROR(VLOOKUP($K33,Jul!$H$4:$W$489,16,FALSE),0)</f>
        <v>2</v>
      </c>
      <c r="U33" s="6">
        <f>IFERROR(VLOOKUP($K33,Ago!$H$4:$W$489,16,FALSE),0)</f>
        <v>0</v>
      </c>
      <c r="V33" s="6">
        <f>IFERROR(VLOOKUP($K33,Set!$H$4:$W$489,16,FALSE),0)</f>
        <v>0</v>
      </c>
      <c r="W33" s="6">
        <f>IFERROR(VLOOKUP($K33,Oct!$H$4:$W$489,16,FALSE),0)</f>
        <v>0</v>
      </c>
      <c r="X33" s="6">
        <f>IFERROR(VLOOKUP($K33,Nov!$H$4:$W$489,16,FALSE),0)</f>
        <v>0</v>
      </c>
      <c r="Y33" s="6">
        <f>IFERROR(VLOOKUP($K33,Dic!$H$4:$W$489,16,FALSE),0)</f>
        <v>0</v>
      </c>
      <c r="Z33" s="6">
        <f t="shared" si="0"/>
        <v>18</v>
      </c>
      <c r="AA33" s="6">
        <f t="shared" si="1"/>
        <v>10</v>
      </c>
      <c r="AB33" s="6">
        <f t="shared" si="2"/>
        <v>2</v>
      </c>
      <c r="AC33" s="6">
        <f t="shared" si="3"/>
        <v>0</v>
      </c>
      <c r="AD33" s="6">
        <f t="shared" si="4"/>
        <v>28</v>
      </c>
      <c r="AE33" s="6">
        <f t="shared" si="5"/>
        <v>2</v>
      </c>
      <c r="AF33" s="6">
        <f t="shared" si="6"/>
        <v>30</v>
      </c>
      <c r="AH33" s="118">
        <f t="shared" si="21"/>
        <v>701</v>
      </c>
      <c r="AI33" s="119" t="s">
        <v>4</v>
      </c>
      <c r="AJ33" s="120">
        <f t="shared" si="22"/>
        <v>1483</v>
      </c>
      <c r="AK33" s="117">
        <f t="shared" si="23"/>
        <v>0.4726904922454484</v>
      </c>
      <c r="AM33" s="114" t="s">
        <v>43</v>
      </c>
      <c r="AN33" s="102">
        <f>+AN41/$AJ$82</f>
        <v>4.2718446601941747E-2</v>
      </c>
      <c r="AO33" s="102">
        <f t="shared" ref="AO33:AY33" si="37">+AO41/$AJ$82</f>
        <v>4.7572815533980579E-2</v>
      </c>
      <c r="AP33" s="102">
        <f t="shared" si="37"/>
        <v>6.7961165048543687E-2</v>
      </c>
      <c r="AQ33" s="102">
        <f t="shared" si="37"/>
        <v>6.7961165048543687E-2</v>
      </c>
      <c r="AR33" s="102">
        <f t="shared" si="37"/>
        <v>6.8932038834951456E-2</v>
      </c>
      <c r="AS33" s="102">
        <f t="shared" si="37"/>
        <v>5.2427184466019419E-2</v>
      </c>
      <c r="AT33" s="102">
        <f t="shared" si="37"/>
        <v>3.6893203883495145E-2</v>
      </c>
      <c r="AU33" s="102">
        <f t="shared" si="37"/>
        <v>8.7378640776699032E-3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756</v>
      </c>
      <c r="BC33" s="119" t="s">
        <v>4</v>
      </c>
      <c r="BD33" s="120">
        <f t="shared" si="26"/>
        <v>1563</v>
      </c>
      <c r="BE33" s="117">
        <f t="shared" si="27"/>
        <v>0.48368522072936659</v>
      </c>
      <c r="BG33" s="114" t="s">
        <v>11</v>
      </c>
      <c r="BH33" s="102">
        <f>IFERROR(BH42/$BD$64,0)</f>
        <v>3.6830357142857144E-2</v>
      </c>
      <c r="BI33" s="102">
        <f t="shared" ref="BI33:BS33" si="38">IFERROR(BI42/$BD$64,0)</f>
        <v>1.8973214285714284E-2</v>
      </c>
      <c r="BJ33" s="102">
        <f t="shared" si="38"/>
        <v>2.6785714285714284E-2</v>
      </c>
      <c r="BK33" s="102">
        <f t="shared" si="38"/>
        <v>1.7857142857142856E-2</v>
      </c>
      <c r="BL33" s="102">
        <f t="shared" si="38"/>
        <v>1.8973214285714284E-2</v>
      </c>
      <c r="BM33" s="102">
        <f t="shared" si="38"/>
        <v>1.8973214285714284E-2</v>
      </c>
      <c r="BN33" s="102">
        <f t="shared" si="38"/>
        <v>1.8973214285714284E-2</v>
      </c>
      <c r="BO33" s="102">
        <f t="shared" si="38"/>
        <v>4.464285714285714E-3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IFERROR(VLOOKUP($K34,Ene!$H$4:$W$489,16,FALSE),0)</f>
        <v>0</v>
      </c>
      <c r="O34" s="6">
        <f>IFERROR(VLOOKUP($K34,Feb!$H$4:$W$489,16,FALSE),0)</f>
        <v>0</v>
      </c>
      <c r="P34" s="6">
        <f>IFERROR(VLOOKUP($K34,Mar!$H$4:$W$489,16,FALSE),0)</f>
        <v>0</v>
      </c>
      <c r="Q34" s="6">
        <f>IFERROR(VLOOKUP($K34,Abr!$H$4:$W$489,16,FALSE),0)</f>
        <v>0</v>
      </c>
      <c r="R34" s="6">
        <f>IFERROR(VLOOKUP($K34,May!$H$4:$W$489,16,FALSE),0)</f>
        <v>0</v>
      </c>
      <c r="S34" s="6">
        <f>IFERROR(VLOOKUP($K34,Jun!$H$4:$W$489,16,FALSE),0)</f>
        <v>0</v>
      </c>
      <c r="T34" s="6">
        <f>IFERROR(VLOOKUP($K34,Jul!$H$4:$W$489,16,FALSE),0)</f>
        <v>0</v>
      </c>
      <c r="U34" s="6">
        <f>IFERROR(VLOOKUP($K34,Ago!$H$4:$W$489,16,FALSE),0)</f>
        <v>0</v>
      </c>
      <c r="V34" s="6">
        <f>IFERROR(VLOOKUP($K34,Set!$H$4:$W$489,16,FALSE),0)</f>
        <v>0</v>
      </c>
      <c r="W34" s="6">
        <f>IFERROR(VLOOKUP($K34,Oct!$H$4:$W$489,16,FALSE),0)</f>
        <v>0</v>
      </c>
      <c r="X34" s="6">
        <f>IFERROR(VLOOKUP($K34,Nov!$H$4:$W$489,16,FALSE),0)</f>
        <v>0</v>
      </c>
      <c r="Y34" s="6">
        <f>IFERROR(VLOOKUP($K34,Dic!$H$4:$W$489,16,FALSE),0)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469</v>
      </c>
      <c r="AI34" s="122" t="s">
        <v>238</v>
      </c>
      <c r="AJ34" s="121">
        <f>+SUMIFS($M:$M,$D:$D,AI34)</f>
        <v>1130</v>
      </c>
      <c r="AK34" s="117">
        <f t="shared" si="23"/>
        <v>0.41504424778761062</v>
      </c>
      <c r="AM34" s="123" t="s">
        <v>16</v>
      </c>
      <c r="AN34" s="124">
        <f t="shared" ref="AN34:AY41" si="39">+SUMIFS(N:N,$D:$D,$AM34)</f>
        <v>235</v>
      </c>
      <c r="AO34" s="124">
        <f t="shared" si="39"/>
        <v>228</v>
      </c>
      <c r="AP34" s="124">
        <f t="shared" si="39"/>
        <v>221</v>
      </c>
      <c r="AQ34" s="124">
        <f t="shared" si="39"/>
        <v>160</v>
      </c>
      <c r="AR34" s="124">
        <f t="shared" si="39"/>
        <v>181</v>
      </c>
      <c r="AS34" s="124">
        <f t="shared" si="39"/>
        <v>139</v>
      </c>
      <c r="AT34" s="124">
        <f t="shared" si="39"/>
        <v>126</v>
      </c>
      <c r="AU34" s="124">
        <f t="shared" si="39"/>
        <v>26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476</v>
      </c>
      <c r="BC34" s="122" t="s">
        <v>238</v>
      </c>
      <c r="BD34" s="115">
        <f>+SUMIFS($M:$M,$H:$H,BC34)</f>
        <v>1155</v>
      </c>
      <c r="BE34" s="117">
        <f t="shared" si="27"/>
        <v>0.41212121212121211</v>
      </c>
      <c r="BG34" s="114" t="s">
        <v>43</v>
      </c>
      <c r="BH34" s="102">
        <f>IFERROR(BH43/$BD$68,0)</f>
        <v>4.2718446601941747E-2</v>
      </c>
      <c r="BI34" s="102">
        <f t="shared" ref="BI34:BS34" si="40">IFERROR(BI43/$BD$68,0)</f>
        <v>4.7572815533980579E-2</v>
      </c>
      <c r="BJ34" s="102">
        <f t="shared" si="40"/>
        <v>6.7961165048543687E-2</v>
      </c>
      <c r="BK34" s="102">
        <f t="shared" si="40"/>
        <v>6.7961165048543687E-2</v>
      </c>
      <c r="BL34" s="102">
        <f t="shared" si="40"/>
        <v>6.8932038834951456E-2</v>
      </c>
      <c r="BM34" s="102">
        <f t="shared" si="40"/>
        <v>5.2427184466019419E-2</v>
      </c>
      <c r="BN34" s="102">
        <f t="shared" si="40"/>
        <v>3.6893203883495145E-2</v>
      </c>
      <c r="BO34" s="102">
        <f t="shared" si="40"/>
        <v>8.7378640776699032E-3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IFERROR(VLOOKUP($K35,Ene!$H$4:$W$489,16,FALSE),0)</f>
        <v>4</v>
      </c>
      <c r="O35" s="6">
        <f>IFERROR(VLOOKUP($K35,Feb!$H$4:$W$489,16,FALSE),0)</f>
        <v>9</v>
      </c>
      <c r="P35" s="6">
        <f>IFERROR(VLOOKUP($K35,Mar!$H$4:$W$489,16,FALSE),0)</f>
        <v>9</v>
      </c>
      <c r="Q35" s="6">
        <f>IFERROR(VLOOKUP($K35,Abr!$H$4:$W$489,16,FALSE),0)</f>
        <v>8</v>
      </c>
      <c r="R35" s="6">
        <f>IFERROR(VLOOKUP($K35,May!$H$4:$W$489,16,FALSE),0)</f>
        <v>8</v>
      </c>
      <c r="S35" s="6">
        <f>IFERROR(VLOOKUP($K35,Jun!$H$4:$W$489,16,FALSE),0)</f>
        <v>6</v>
      </c>
      <c r="T35" s="6">
        <f>IFERROR(VLOOKUP($K35,Jul!$H$4:$W$489,16,FALSE),0)</f>
        <v>3</v>
      </c>
      <c r="U35" s="6">
        <f>IFERROR(VLOOKUP($K35,Ago!$H$4:$W$489,16,FALSE),0)</f>
        <v>2</v>
      </c>
      <c r="V35" s="6">
        <f>IFERROR(VLOOKUP($K35,Set!$H$4:$W$489,16,FALSE),0)</f>
        <v>0</v>
      </c>
      <c r="W35" s="6">
        <f>IFERROR(VLOOKUP($K35,Oct!$H$4:$W$489,16,FALSE),0)</f>
        <v>0</v>
      </c>
      <c r="X35" s="6">
        <f>IFERROR(VLOOKUP($K35,Nov!$H$4:$W$489,16,FALSE),0)</f>
        <v>0</v>
      </c>
      <c r="Y35" s="6">
        <f>IFERROR(VLOOKUP($K35,Dic!$H$4:$W$489,16,FALSE),0)</f>
        <v>0</v>
      </c>
      <c r="Z35" s="6">
        <f t="shared" si="0"/>
        <v>22</v>
      </c>
      <c r="AA35" s="6">
        <f t="shared" si="1"/>
        <v>22</v>
      </c>
      <c r="AB35" s="6">
        <f t="shared" si="2"/>
        <v>5</v>
      </c>
      <c r="AC35" s="6">
        <f t="shared" si="3"/>
        <v>0</v>
      </c>
      <c r="AD35" s="6">
        <f t="shared" si="4"/>
        <v>44</v>
      </c>
      <c r="AE35" s="6">
        <f t="shared" si="5"/>
        <v>5</v>
      </c>
      <c r="AF35" s="6">
        <f t="shared" si="6"/>
        <v>49</v>
      </c>
      <c r="AH35" s="118">
        <f t="shared" ref="AH35:AH40" si="41">+SUMIFS($AF:$AF,$E:$E,AI35)</f>
        <v>70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0.49645390070921985</v>
      </c>
      <c r="AM35" s="123" t="s">
        <v>238</v>
      </c>
      <c r="AN35" s="124">
        <f t="shared" si="39"/>
        <v>91</v>
      </c>
      <c r="AO35" s="124">
        <f t="shared" si="39"/>
        <v>76</v>
      </c>
      <c r="AP35" s="124">
        <f t="shared" si="39"/>
        <v>88</v>
      </c>
      <c r="AQ35" s="124">
        <f t="shared" si="39"/>
        <v>67</v>
      </c>
      <c r="AR35" s="124">
        <f t="shared" si="39"/>
        <v>59</v>
      </c>
      <c r="AS35" s="124">
        <f t="shared" si="39"/>
        <v>45</v>
      </c>
      <c r="AT35" s="124">
        <f t="shared" si="39"/>
        <v>40</v>
      </c>
      <c r="AU35" s="124">
        <f t="shared" si="39"/>
        <v>3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68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0.51908396946564883</v>
      </c>
      <c r="BG35" s="125" t="s">
        <v>16</v>
      </c>
      <c r="BH35" s="124">
        <f t="shared" ref="BH35:BS43" si="45">+SUMIFS(N:N,$H:$H,$BG35)</f>
        <v>233</v>
      </c>
      <c r="BI35" s="124">
        <f t="shared" si="45"/>
        <v>225</v>
      </c>
      <c r="BJ35" s="124">
        <f t="shared" si="45"/>
        <v>219</v>
      </c>
      <c r="BK35" s="124">
        <f t="shared" si="45"/>
        <v>160</v>
      </c>
      <c r="BL35" s="124">
        <f t="shared" si="45"/>
        <v>181</v>
      </c>
      <c r="BM35" s="124">
        <f t="shared" si="45"/>
        <v>139</v>
      </c>
      <c r="BN35" s="124">
        <f t="shared" si="45"/>
        <v>126</v>
      </c>
      <c r="BO35" s="124">
        <f t="shared" si="45"/>
        <v>26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IFERROR(VLOOKUP($K36,Ene!$H$4:$W$489,16,FALSE),0)</f>
        <v>1</v>
      </c>
      <c r="O36" s="6">
        <f>IFERROR(VLOOKUP($K36,Feb!$H$4:$W$489,16,FALSE),0)</f>
        <v>2</v>
      </c>
      <c r="P36" s="6">
        <f>IFERROR(VLOOKUP($K36,Mar!$H$4:$W$489,16,FALSE),0)</f>
        <v>2</v>
      </c>
      <c r="Q36" s="6">
        <f>IFERROR(VLOOKUP($K36,Abr!$H$4:$W$489,16,FALSE),0)</f>
        <v>1</v>
      </c>
      <c r="R36" s="6">
        <f>IFERROR(VLOOKUP($K36,May!$H$4:$W$489,16,FALSE),0)</f>
        <v>0</v>
      </c>
      <c r="S36" s="6">
        <f>IFERROR(VLOOKUP($K36,Jun!$H$4:$W$489,16,FALSE),0)</f>
        <v>0</v>
      </c>
      <c r="T36" s="6">
        <f>IFERROR(VLOOKUP($K36,Jul!$H$4:$W$489,16,FALSE),0)</f>
        <v>1</v>
      </c>
      <c r="U36" s="6">
        <f>IFERROR(VLOOKUP($K36,Ago!$H$4:$W$489,16,FALSE),0)</f>
        <v>0</v>
      </c>
      <c r="V36" s="6">
        <f>IFERROR(VLOOKUP($K36,Set!$H$4:$W$489,16,FALSE),0)</f>
        <v>0</v>
      </c>
      <c r="W36" s="6">
        <f>IFERROR(VLOOKUP($K36,Oct!$H$4:$W$489,16,FALSE),0)</f>
        <v>0</v>
      </c>
      <c r="X36" s="6">
        <f>IFERROR(VLOOKUP($K36,Nov!$H$4:$W$489,16,FALSE),0)</f>
        <v>0</v>
      </c>
      <c r="Y36" s="6">
        <f>IFERROR(VLOOKUP($K36,Dic!$H$4:$W$489,16,FALSE),0)</f>
        <v>0</v>
      </c>
      <c r="Z36" s="6">
        <f t="shared" si="0"/>
        <v>5</v>
      </c>
      <c r="AA36" s="6">
        <f t="shared" si="1"/>
        <v>1</v>
      </c>
      <c r="AB36" s="6">
        <f t="shared" si="2"/>
        <v>1</v>
      </c>
      <c r="AC36" s="6">
        <f t="shared" si="3"/>
        <v>0</v>
      </c>
      <c r="AD36" s="6">
        <f t="shared" si="4"/>
        <v>6</v>
      </c>
      <c r="AE36" s="6">
        <f t="shared" si="5"/>
        <v>1</v>
      </c>
      <c r="AF36" s="6">
        <f t="shared" si="6"/>
        <v>7</v>
      </c>
      <c r="AH36" s="118">
        <f t="shared" si="41"/>
        <v>178</v>
      </c>
      <c r="AI36" s="119" t="s">
        <v>17</v>
      </c>
      <c r="AJ36" s="120">
        <f t="shared" si="42"/>
        <v>393</v>
      </c>
      <c r="AK36" s="117">
        <f t="shared" si="23"/>
        <v>0.45292620865139949</v>
      </c>
      <c r="AM36" s="123" t="s">
        <v>49</v>
      </c>
      <c r="AN36" s="124">
        <f t="shared" si="39"/>
        <v>142</v>
      </c>
      <c r="AO36" s="124">
        <f t="shared" si="39"/>
        <v>94</v>
      </c>
      <c r="AP36" s="124">
        <f t="shared" si="39"/>
        <v>98</v>
      </c>
      <c r="AQ36" s="124">
        <f t="shared" si="39"/>
        <v>65</v>
      </c>
      <c r="AR36" s="124">
        <f t="shared" si="39"/>
        <v>45</v>
      </c>
      <c r="AS36" s="124">
        <f t="shared" si="39"/>
        <v>18</v>
      </c>
      <c r="AT36" s="124">
        <f t="shared" si="39"/>
        <v>8</v>
      </c>
      <c r="AU36" s="124">
        <f t="shared" si="39"/>
        <v>2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185</v>
      </c>
      <c r="BC36" s="119" t="s">
        <v>17</v>
      </c>
      <c r="BD36" s="120">
        <f t="shared" si="44"/>
        <v>431</v>
      </c>
      <c r="BE36" s="117">
        <f t="shared" si="27"/>
        <v>0.42923433874709976</v>
      </c>
      <c r="BG36" s="125" t="s">
        <v>238</v>
      </c>
      <c r="BH36" s="124">
        <f t="shared" si="45"/>
        <v>93</v>
      </c>
      <c r="BI36" s="124">
        <f t="shared" si="45"/>
        <v>79</v>
      </c>
      <c r="BJ36" s="124">
        <f t="shared" si="45"/>
        <v>90</v>
      </c>
      <c r="BK36" s="124">
        <f t="shared" si="45"/>
        <v>67</v>
      </c>
      <c r="BL36" s="124">
        <f t="shared" si="45"/>
        <v>59</v>
      </c>
      <c r="BM36" s="124">
        <f t="shared" si="45"/>
        <v>45</v>
      </c>
      <c r="BN36" s="124">
        <f t="shared" si="45"/>
        <v>40</v>
      </c>
      <c r="BO36" s="124">
        <f t="shared" si="45"/>
        <v>3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IFERROR(VLOOKUP($K37,Ene!$H$4:$W$489,16,FALSE),0)</f>
        <v>6</v>
      </c>
      <c r="O37" s="6">
        <f>IFERROR(VLOOKUP($K37,Feb!$H$4:$W$489,16,FALSE),0)</f>
        <v>1</v>
      </c>
      <c r="P37" s="6">
        <f>IFERROR(VLOOKUP($K37,Mar!$H$4:$W$489,16,FALSE),0)</f>
        <v>2</v>
      </c>
      <c r="Q37" s="6">
        <f>IFERROR(VLOOKUP($K37,Abr!$H$4:$W$489,16,FALSE),0)</f>
        <v>0</v>
      </c>
      <c r="R37" s="6">
        <f>IFERROR(VLOOKUP($K37,May!$H$4:$W$489,16,FALSE),0)</f>
        <v>0</v>
      </c>
      <c r="S37" s="6">
        <f>IFERROR(VLOOKUP($K37,Jun!$H$4:$W$489,16,FALSE),0)</f>
        <v>3</v>
      </c>
      <c r="T37" s="6">
        <f>IFERROR(VLOOKUP($K37,Jul!$H$4:$W$489,16,FALSE),0)</f>
        <v>2</v>
      </c>
      <c r="U37" s="6">
        <f>IFERROR(VLOOKUP($K37,Ago!$H$4:$W$489,16,FALSE),0)</f>
        <v>1</v>
      </c>
      <c r="V37" s="6">
        <f>IFERROR(VLOOKUP($K37,Set!$H$4:$W$489,16,FALSE),0)</f>
        <v>0</v>
      </c>
      <c r="W37" s="6">
        <f>IFERROR(VLOOKUP($K37,Oct!$H$4:$W$489,16,FALSE),0)</f>
        <v>0</v>
      </c>
      <c r="X37" s="6">
        <f>IFERROR(VLOOKUP($K37,Nov!$H$4:$W$489,16,FALSE),0)</f>
        <v>0</v>
      </c>
      <c r="Y37" s="6">
        <f>IFERROR(VLOOKUP($K37,Dic!$H$4:$W$489,16,FALSE),0)</f>
        <v>0</v>
      </c>
      <c r="Z37" s="6">
        <f t="shared" si="0"/>
        <v>9</v>
      </c>
      <c r="AA37" s="6">
        <f t="shared" si="1"/>
        <v>3</v>
      </c>
      <c r="AB37" s="6">
        <f t="shared" si="2"/>
        <v>3</v>
      </c>
      <c r="AC37" s="6">
        <f t="shared" si="3"/>
        <v>0</v>
      </c>
      <c r="AD37" s="6">
        <f t="shared" si="4"/>
        <v>12</v>
      </c>
      <c r="AE37" s="6">
        <f t="shared" si="5"/>
        <v>3</v>
      </c>
      <c r="AF37" s="6">
        <f t="shared" si="6"/>
        <v>15</v>
      </c>
      <c r="AH37" s="118">
        <f t="shared" si="41"/>
        <v>35</v>
      </c>
      <c r="AI37" s="119" t="s">
        <v>37</v>
      </c>
      <c r="AJ37" s="120">
        <f t="shared" si="42"/>
        <v>129</v>
      </c>
      <c r="AK37" s="117">
        <f t="shared" si="23"/>
        <v>0.27131782945736432</v>
      </c>
      <c r="AM37" s="123" t="s">
        <v>1</v>
      </c>
      <c r="AN37" s="124">
        <f t="shared" si="39"/>
        <v>389</v>
      </c>
      <c r="AO37" s="124">
        <f t="shared" si="39"/>
        <v>398</v>
      </c>
      <c r="AP37" s="124">
        <f t="shared" si="39"/>
        <v>397</v>
      </c>
      <c r="AQ37" s="124">
        <f t="shared" si="39"/>
        <v>337</v>
      </c>
      <c r="AR37" s="124">
        <f t="shared" si="39"/>
        <v>348</v>
      </c>
      <c r="AS37" s="124">
        <f t="shared" si="39"/>
        <v>347</v>
      </c>
      <c r="AT37" s="124">
        <f t="shared" si="39"/>
        <v>245</v>
      </c>
      <c r="AU37" s="124">
        <f t="shared" si="39"/>
        <v>59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35</v>
      </c>
      <c r="BC37" s="119" t="s">
        <v>37</v>
      </c>
      <c r="BD37" s="120">
        <f t="shared" si="44"/>
        <v>116</v>
      </c>
      <c r="BE37" s="117">
        <f t="shared" si="27"/>
        <v>0.30172413793103448</v>
      </c>
      <c r="BG37" s="125" t="s">
        <v>49</v>
      </c>
      <c r="BH37" s="124">
        <f t="shared" si="45"/>
        <v>142</v>
      </c>
      <c r="BI37" s="124">
        <f t="shared" si="45"/>
        <v>94</v>
      </c>
      <c r="BJ37" s="124">
        <f t="shared" si="45"/>
        <v>98</v>
      </c>
      <c r="BK37" s="124">
        <f t="shared" si="45"/>
        <v>65</v>
      </c>
      <c r="BL37" s="124">
        <f t="shared" si="45"/>
        <v>45</v>
      </c>
      <c r="BM37" s="124">
        <f t="shared" si="45"/>
        <v>18</v>
      </c>
      <c r="BN37" s="124">
        <f t="shared" si="45"/>
        <v>8</v>
      </c>
      <c r="BO37" s="124">
        <f t="shared" si="45"/>
        <v>2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IFERROR(VLOOKUP($K38,Ene!$H$4:$W$489,16,FALSE),0)</f>
        <v>0</v>
      </c>
      <c r="O38" s="6">
        <f>IFERROR(VLOOKUP($K38,Feb!$H$4:$W$489,16,FALSE),0)</f>
        <v>0</v>
      </c>
      <c r="P38" s="6">
        <f>IFERROR(VLOOKUP($K38,Mar!$H$4:$W$489,16,FALSE),0)</f>
        <v>0</v>
      </c>
      <c r="Q38" s="6">
        <f>IFERROR(VLOOKUP($K38,Abr!$H$4:$W$489,16,FALSE),0)</f>
        <v>0</v>
      </c>
      <c r="R38" s="6">
        <f>IFERROR(VLOOKUP($K38,May!$H$4:$W$489,16,FALSE),0)</f>
        <v>0</v>
      </c>
      <c r="S38" s="6">
        <f>IFERROR(VLOOKUP($K38,Jun!$H$4:$W$489,16,FALSE),0)</f>
        <v>0</v>
      </c>
      <c r="T38" s="6">
        <f>IFERROR(VLOOKUP($K38,Jul!$H$4:$W$489,16,FALSE),0)</f>
        <v>0</v>
      </c>
      <c r="U38" s="6">
        <f>IFERROR(VLOOKUP($K38,Ago!$H$4:$W$489,16,FALSE),0)</f>
        <v>0</v>
      </c>
      <c r="V38" s="6">
        <f>IFERROR(VLOOKUP($K38,Set!$H$4:$W$489,16,FALSE),0)</f>
        <v>0</v>
      </c>
      <c r="W38" s="6">
        <f>IFERROR(VLOOKUP($K38,Oct!$H$4:$W$489,16,FALSE),0)</f>
        <v>0</v>
      </c>
      <c r="X38" s="6">
        <f>IFERROR(VLOOKUP($K38,Nov!$H$4:$W$489,16,FALSE),0)</f>
        <v>0</v>
      </c>
      <c r="Y38" s="6">
        <f>IFERROR(VLOOKUP($K38,Dic!$H$4:$W$489,16,FALSE),0)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119</v>
      </c>
      <c r="AI38" s="119" t="s">
        <v>78</v>
      </c>
      <c r="AJ38" s="120">
        <f t="shared" si="42"/>
        <v>215</v>
      </c>
      <c r="AK38" s="117">
        <f t="shared" si="23"/>
        <v>0.55348837209302326</v>
      </c>
      <c r="AM38" s="123" t="s">
        <v>147</v>
      </c>
      <c r="AN38" s="124">
        <f t="shared" si="39"/>
        <v>0</v>
      </c>
      <c r="AO38" s="124">
        <f t="shared" si="39"/>
        <v>0</v>
      </c>
      <c r="AP38" s="124">
        <f t="shared" si="39"/>
        <v>0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119</v>
      </c>
      <c r="BC38" s="119" t="s">
        <v>78</v>
      </c>
      <c r="BD38" s="120">
        <f t="shared" si="44"/>
        <v>215</v>
      </c>
      <c r="BE38" s="117">
        <f t="shared" si="27"/>
        <v>0.55348837209302326</v>
      </c>
      <c r="BG38" s="125" t="s">
        <v>230</v>
      </c>
      <c r="BH38" s="124">
        <f t="shared" si="45"/>
        <v>370</v>
      </c>
      <c r="BI38" s="124">
        <f t="shared" si="45"/>
        <v>387</v>
      </c>
      <c r="BJ38" s="124">
        <f t="shared" si="45"/>
        <v>370</v>
      </c>
      <c r="BK38" s="124">
        <f t="shared" si="45"/>
        <v>324</v>
      </c>
      <c r="BL38" s="124">
        <f t="shared" si="45"/>
        <v>339</v>
      </c>
      <c r="BM38" s="124">
        <f t="shared" si="45"/>
        <v>323</v>
      </c>
      <c r="BN38" s="124">
        <f t="shared" si="45"/>
        <v>230</v>
      </c>
      <c r="BO38" s="124">
        <f t="shared" si="45"/>
        <v>58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IFERROR(VLOOKUP($K39,Ene!$H$4:$W$489,16,FALSE),0)</f>
        <v>0</v>
      </c>
      <c r="O39" s="6">
        <f>IFERROR(VLOOKUP($K39,Feb!$H$4:$W$489,16,FALSE),0)</f>
        <v>0</v>
      </c>
      <c r="P39" s="6">
        <f>IFERROR(VLOOKUP($K39,Mar!$H$4:$W$489,16,FALSE),0)</f>
        <v>0</v>
      </c>
      <c r="Q39" s="6">
        <f>IFERROR(VLOOKUP($K39,Abr!$H$4:$W$489,16,FALSE),0)</f>
        <v>0</v>
      </c>
      <c r="R39" s="6">
        <f>IFERROR(VLOOKUP($K39,May!$H$4:$W$489,16,FALSE),0)</f>
        <v>0</v>
      </c>
      <c r="S39" s="6">
        <f>IFERROR(VLOOKUP($K39,Jun!$H$4:$W$489,16,FALSE),0)</f>
        <v>0</v>
      </c>
      <c r="T39" s="6">
        <f>IFERROR(VLOOKUP($K39,Jul!$H$4:$W$489,16,FALSE),0)</f>
        <v>0</v>
      </c>
      <c r="U39" s="6">
        <f>IFERROR(VLOOKUP($K39,Ago!$H$4:$W$489,16,FALSE),0)</f>
        <v>0</v>
      </c>
      <c r="V39" s="6">
        <f>IFERROR(VLOOKUP($K39,Set!$H$4:$W$489,16,FALSE),0)</f>
        <v>0</v>
      </c>
      <c r="W39" s="6">
        <f>IFERROR(VLOOKUP($K39,Oct!$H$4:$W$489,16,FALSE),0)</f>
        <v>0</v>
      </c>
      <c r="X39" s="6">
        <f>IFERROR(VLOOKUP($K39,Nov!$H$4:$W$489,16,FALSE),0)</f>
        <v>0</v>
      </c>
      <c r="Y39" s="6">
        <f>IFERROR(VLOOKUP($K39,Dic!$H$4:$W$489,16,FALSE),0)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39</v>
      </c>
      <c r="AI39" s="119" t="s">
        <v>109</v>
      </c>
      <c r="AJ39" s="120">
        <f t="shared" si="42"/>
        <v>110</v>
      </c>
      <c r="AK39" s="117">
        <f t="shared" si="23"/>
        <v>0.35454545454545455</v>
      </c>
      <c r="AM39" s="123" t="s">
        <v>1184</v>
      </c>
      <c r="AN39" s="124">
        <f t="shared" si="39"/>
        <v>36</v>
      </c>
      <c r="AO39" s="124">
        <f t="shared" si="39"/>
        <v>41</v>
      </c>
      <c r="AP39" s="124">
        <f t="shared" si="39"/>
        <v>35</v>
      </c>
      <c r="AQ39" s="124">
        <f t="shared" si="39"/>
        <v>23</v>
      </c>
      <c r="AR39" s="124">
        <f t="shared" si="39"/>
        <v>25</v>
      </c>
      <c r="AS39" s="124">
        <f t="shared" si="39"/>
        <v>20</v>
      </c>
      <c r="AT39" s="124">
        <f t="shared" si="39"/>
        <v>16</v>
      </c>
      <c r="AU39" s="124">
        <f t="shared" si="39"/>
        <v>4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39</v>
      </c>
      <c r="BC39" s="119" t="s">
        <v>109</v>
      </c>
      <c r="BD39" s="120">
        <f t="shared" si="44"/>
        <v>110</v>
      </c>
      <c r="BE39" s="117">
        <f t="shared" si="27"/>
        <v>0.35454545454545455</v>
      </c>
      <c r="BG39" s="125" t="s">
        <v>234</v>
      </c>
      <c r="BH39" s="124">
        <f t="shared" si="45"/>
        <v>21</v>
      </c>
      <c r="BI39" s="124">
        <f t="shared" si="45"/>
        <v>19</v>
      </c>
      <c r="BJ39" s="124">
        <f t="shared" si="45"/>
        <v>28</v>
      </c>
      <c r="BK39" s="124">
        <f t="shared" si="45"/>
        <v>18</v>
      </c>
      <c r="BL39" s="124">
        <f t="shared" si="45"/>
        <v>10</v>
      </c>
      <c r="BM39" s="124">
        <f t="shared" si="45"/>
        <v>25</v>
      </c>
      <c r="BN39" s="124">
        <f t="shared" si="45"/>
        <v>16</v>
      </c>
      <c r="BO39" s="124">
        <f t="shared" si="45"/>
        <v>1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IFERROR(VLOOKUP($K40,Ene!$H$4:$W$489,16,FALSE),0)</f>
        <v>0</v>
      </c>
      <c r="O40" s="6">
        <f>IFERROR(VLOOKUP($K40,Feb!$H$4:$W$489,16,FALSE),0)</f>
        <v>0</v>
      </c>
      <c r="P40" s="6">
        <f>IFERROR(VLOOKUP($K40,Mar!$H$4:$W$489,16,FALSE),0)</f>
        <v>0</v>
      </c>
      <c r="Q40" s="6">
        <f>IFERROR(VLOOKUP($K40,Abr!$H$4:$W$489,16,FALSE),0)</f>
        <v>0</v>
      </c>
      <c r="R40" s="6">
        <f>IFERROR(VLOOKUP($K40,May!$H$4:$W$489,16,FALSE),0)</f>
        <v>0</v>
      </c>
      <c r="S40" s="6">
        <f>IFERROR(VLOOKUP($K40,Jun!$H$4:$W$489,16,FALSE),0)</f>
        <v>0</v>
      </c>
      <c r="T40" s="6">
        <f>IFERROR(VLOOKUP($K40,Jul!$H$4:$W$489,16,FALSE),0)</f>
        <v>0</v>
      </c>
      <c r="U40" s="6">
        <f>IFERROR(VLOOKUP($K40,Ago!$H$4:$W$489,16,FALSE),0)</f>
        <v>0</v>
      </c>
      <c r="V40" s="6">
        <f>IFERROR(VLOOKUP($K40,Set!$H$4:$W$489,16,FALSE),0)</f>
        <v>0</v>
      </c>
      <c r="W40" s="6">
        <f>IFERROR(VLOOKUP($K40,Oct!$H$4:$W$489,16,FALSE),0)</f>
        <v>0</v>
      </c>
      <c r="X40" s="6">
        <f>IFERROR(VLOOKUP($K40,Nov!$H$4:$W$489,16,FALSE),0)</f>
        <v>0</v>
      </c>
      <c r="Y40" s="6">
        <f>IFERROR(VLOOKUP($K40,Dic!$H$4:$W$489,16,FALSE),0)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28</v>
      </c>
      <c r="AI40" s="119" t="s">
        <v>130</v>
      </c>
      <c r="AJ40" s="120">
        <f t="shared" si="42"/>
        <v>142</v>
      </c>
      <c r="AK40" s="117">
        <f t="shared" si="23"/>
        <v>0.19718309859154928</v>
      </c>
      <c r="AM40" s="123" t="s">
        <v>11</v>
      </c>
      <c r="AN40" s="124">
        <f t="shared" si="39"/>
        <v>35</v>
      </c>
      <c r="AO40" s="124">
        <f t="shared" si="39"/>
        <v>25</v>
      </c>
      <c r="AP40" s="124">
        <f t="shared" si="39"/>
        <v>25</v>
      </c>
      <c r="AQ40" s="124">
        <f t="shared" si="39"/>
        <v>21</v>
      </c>
      <c r="AR40" s="124">
        <f t="shared" si="39"/>
        <v>18</v>
      </c>
      <c r="AS40" s="124">
        <f t="shared" si="39"/>
        <v>18</v>
      </c>
      <c r="AT40" s="124">
        <f t="shared" si="39"/>
        <v>18</v>
      </c>
      <c r="AU40" s="124">
        <f t="shared" si="39"/>
        <v>4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30</v>
      </c>
      <c r="BC40" s="119" t="s">
        <v>130</v>
      </c>
      <c r="BD40" s="120">
        <f t="shared" si="44"/>
        <v>152</v>
      </c>
      <c r="BE40" s="117">
        <f t="shared" si="27"/>
        <v>0.19736842105263158</v>
      </c>
      <c r="BG40" s="125" t="s">
        <v>271</v>
      </c>
      <c r="BH40" s="124">
        <f t="shared" si="45"/>
        <v>0</v>
      </c>
      <c r="BI40" s="124">
        <f t="shared" si="45"/>
        <v>0</v>
      </c>
      <c r="BJ40" s="124">
        <f t="shared" si="45"/>
        <v>0</v>
      </c>
      <c r="BK40" s="124">
        <f t="shared" si="45"/>
        <v>0</v>
      </c>
      <c r="BL40" s="124">
        <f t="shared" si="45"/>
        <v>0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IFERROR(VLOOKUP($K41,Ene!$H$4:$W$489,16,FALSE),0)</f>
        <v>0</v>
      </c>
      <c r="O41" s="6">
        <f>IFERROR(VLOOKUP($K41,Feb!$H$4:$W$489,16,FALSE),0)</f>
        <v>0</v>
      </c>
      <c r="P41" s="6">
        <f>IFERROR(VLOOKUP($K41,Mar!$H$4:$W$489,16,FALSE),0)</f>
        <v>0</v>
      </c>
      <c r="Q41" s="6">
        <f>IFERROR(VLOOKUP($K41,Abr!$H$4:$W$489,16,FALSE),0)</f>
        <v>0</v>
      </c>
      <c r="R41" s="6">
        <f>IFERROR(VLOOKUP($K41,May!$H$4:$W$489,16,FALSE),0)</f>
        <v>0</v>
      </c>
      <c r="S41" s="6">
        <f>IFERROR(VLOOKUP($K41,Jun!$H$4:$W$489,16,FALSE),0)</f>
        <v>0</v>
      </c>
      <c r="T41" s="6">
        <f>IFERROR(VLOOKUP($K41,Jul!$H$4:$W$489,16,FALSE),0)</f>
        <v>0</v>
      </c>
      <c r="U41" s="6">
        <f>IFERROR(VLOOKUP($K41,Ago!$H$4:$W$489,16,FALSE),0)</f>
        <v>0</v>
      </c>
      <c r="V41" s="6">
        <f>IFERROR(VLOOKUP($K41,Set!$H$4:$W$489,16,FALSE),0)</f>
        <v>0</v>
      </c>
      <c r="W41" s="6">
        <f>IFERROR(VLOOKUP($K41,Oct!$H$4:$W$489,16,FALSE),0)</f>
        <v>0</v>
      </c>
      <c r="X41" s="6">
        <f>IFERROR(VLOOKUP($K41,Nov!$H$4:$W$489,16,FALSE),0)</f>
        <v>0</v>
      </c>
      <c r="Y41" s="6">
        <f>IFERROR(VLOOKUP($K41,Dic!$H$4:$W$489,16,FALSE),0)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472</v>
      </c>
      <c r="AI41" s="122" t="s">
        <v>49</v>
      </c>
      <c r="AJ41" s="121">
        <f>+SUMIFS($M:$M,$D:$D,AI41)</f>
        <v>1286</v>
      </c>
      <c r="AK41" s="117">
        <f t="shared" si="23"/>
        <v>0.36702954898911355</v>
      </c>
      <c r="AM41" s="123" t="s">
        <v>43</v>
      </c>
      <c r="AN41" s="124">
        <f t="shared" si="39"/>
        <v>44</v>
      </c>
      <c r="AO41" s="124">
        <f t="shared" si="39"/>
        <v>49</v>
      </c>
      <c r="AP41" s="124">
        <f t="shared" si="39"/>
        <v>70</v>
      </c>
      <c r="AQ41" s="124">
        <f t="shared" si="39"/>
        <v>70</v>
      </c>
      <c r="AR41" s="124">
        <f t="shared" si="39"/>
        <v>71</v>
      </c>
      <c r="AS41" s="124">
        <f t="shared" si="39"/>
        <v>54</v>
      </c>
      <c r="AT41" s="124">
        <f t="shared" si="39"/>
        <v>38</v>
      </c>
      <c r="AU41" s="124">
        <f t="shared" si="39"/>
        <v>9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472</v>
      </c>
      <c r="BC41" s="122" t="s">
        <v>49</v>
      </c>
      <c r="BD41" s="115">
        <f>+SUMIFS($M:$M,$H:$H,BC41)</f>
        <v>1286</v>
      </c>
      <c r="BE41" s="117">
        <f t="shared" si="27"/>
        <v>0.36702954898911355</v>
      </c>
      <c r="BG41" s="125" t="s">
        <v>31</v>
      </c>
      <c r="BH41" s="124">
        <f t="shared" si="45"/>
        <v>36</v>
      </c>
      <c r="BI41" s="124">
        <f t="shared" si="45"/>
        <v>41</v>
      </c>
      <c r="BJ41" s="124">
        <f t="shared" si="45"/>
        <v>35</v>
      </c>
      <c r="BK41" s="124">
        <f t="shared" si="45"/>
        <v>23</v>
      </c>
      <c r="BL41" s="124">
        <f t="shared" si="45"/>
        <v>25</v>
      </c>
      <c r="BM41" s="124">
        <f t="shared" si="45"/>
        <v>20</v>
      </c>
      <c r="BN41" s="124">
        <f t="shared" si="45"/>
        <v>16</v>
      </c>
      <c r="BO41" s="124">
        <f t="shared" si="45"/>
        <v>4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IFERROR(VLOOKUP($K42,Ene!$H$4:$W$489,16,FALSE),0)</f>
        <v>0</v>
      </c>
      <c r="O42" s="6">
        <f>IFERROR(VLOOKUP($K42,Feb!$H$4:$W$489,16,FALSE),0)</f>
        <v>0</v>
      </c>
      <c r="P42" s="6">
        <f>IFERROR(VLOOKUP($K42,Mar!$H$4:$W$489,16,FALSE),0)</f>
        <v>0</v>
      </c>
      <c r="Q42" s="6">
        <f>IFERROR(VLOOKUP($K42,Abr!$H$4:$W$489,16,FALSE),0)</f>
        <v>0</v>
      </c>
      <c r="R42" s="6">
        <f>IFERROR(VLOOKUP($K42,May!$H$4:$W$489,16,FALSE),0)</f>
        <v>0</v>
      </c>
      <c r="S42" s="6">
        <f>IFERROR(VLOOKUP($K42,Jun!$H$4:$W$489,16,FALSE),0)</f>
        <v>0</v>
      </c>
      <c r="T42" s="6">
        <f>IFERROR(VLOOKUP($K42,Jul!$H$4:$W$489,16,FALSE),0)</f>
        <v>0</v>
      </c>
      <c r="U42" s="6">
        <f>IFERROR(VLOOKUP($K42,Ago!$H$4:$W$489,16,FALSE),0)</f>
        <v>0</v>
      </c>
      <c r="V42" s="6">
        <f>IFERROR(VLOOKUP($K42,Set!$H$4:$W$489,16,FALSE),0)</f>
        <v>0</v>
      </c>
      <c r="W42" s="6">
        <f>IFERROR(VLOOKUP($K42,Oct!$H$4:$W$489,16,FALSE),0)</f>
        <v>0</v>
      </c>
      <c r="X42" s="6">
        <f>IFERROR(VLOOKUP($K42,Nov!$H$4:$W$489,16,FALSE),0)</f>
        <v>0</v>
      </c>
      <c r="Y42" s="6">
        <f>IFERROR(VLOOKUP($K42,Dic!$H$4:$W$489,16,FALSE),0)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296</v>
      </c>
      <c r="AI42" s="119" t="s">
        <v>118</v>
      </c>
      <c r="AJ42" s="120">
        <f>+SUMIFS($M:$M,$E:$E,AI42)</f>
        <v>656</v>
      </c>
      <c r="AK42" s="117">
        <f t="shared" si="23"/>
        <v>0.45121951219512196</v>
      </c>
      <c r="BB42" s="120">
        <f>+SUMIFS($AF:$AF,$I:$I,BC42)</f>
        <v>33</v>
      </c>
      <c r="BC42" s="119" t="s">
        <v>51</v>
      </c>
      <c r="BD42" s="120">
        <f>+SUMIFS($M:$M,$I:$I,BC42)</f>
        <v>126</v>
      </c>
      <c r="BE42" s="117">
        <f t="shared" si="27"/>
        <v>0.26190476190476192</v>
      </c>
      <c r="BG42" s="125" t="s">
        <v>11</v>
      </c>
      <c r="BH42" s="124">
        <f t="shared" si="45"/>
        <v>33</v>
      </c>
      <c r="BI42" s="124">
        <f t="shared" si="45"/>
        <v>17</v>
      </c>
      <c r="BJ42" s="124">
        <f t="shared" si="45"/>
        <v>24</v>
      </c>
      <c r="BK42" s="124">
        <f t="shared" si="45"/>
        <v>16</v>
      </c>
      <c r="BL42" s="124">
        <f t="shared" si="45"/>
        <v>17</v>
      </c>
      <c r="BM42" s="124">
        <f t="shared" si="45"/>
        <v>17</v>
      </c>
      <c r="BN42" s="124">
        <f t="shared" si="45"/>
        <v>17</v>
      </c>
      <c r="BO42" s="124">
        <f t="shared" si="45"/>
        <v>4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IFERROR(VLOOKUP($K43,Ene!$H$4:$W$489,16,FALSE),0)</f>
        <v>0</v>
      </c>
      <c r="O43" s="6">
        <f>IFERROR(VLOOKUP($K43,Feb!$H$4:$W$489,16,FALSE),0)</f>
        <v>0</v>
      </c>
      <c r="P43" s="6">
        <f>IFERROR(VLOOKUP($K43,Mar!$H$4:$W$489,16,FALSE),0)</f>
        <v>0</v>
      </c>
      <c r="Q43" s="6">
        <f>IFERROR(VLOOKUP($K43,Abr!$H$4:$W$489,16,FALSE),0)</f>
        <v>0</v>
      </c>
      <c r="R43" s="6">
        <f>IFERROR(VLOOKUP($K43,May!$H$4:$W$489,16,FALSE),0)</f>
        <v>0</v>
      </c>
      <c r="S43" s="6">
        <f>IFERROR(VLOOKUP($K43,Jun!$H$4:$W$489,16,FALSE),0)</f>
        <v>0</v>
      </c>
      <c r="T43" s="6">
        <f>IFERROR(VLOOKUP($K43,Jul!$H$4:$W$489,16,FALSE),0)</f>
        <v>0</v>
      </c>
      <c r="U43" s="6">
        <f>IFERROR(VLOOKUP($K43,Ago!$H$4:$W$489,16,FALSE),0)</f>
        <v>0</v>
      </c>
      <c r="V43" s="6">
        <f>IFERROR(VLOOKUP($K43,Set!$H$4:$W$489,16,FALSE),0)</f>
        <v>0</v>
      </c>
      <c r="W43" s="6">
        <f>IFERROR(VLOOKUP($K43,Oct!$H$4:$W$489,16,FALSE),0)</f>
        <v>0</v>
      </c>
      <c r="X43" s="6">
        <f>IFERROR(VLOOKUP($K43,Nov!$H$4:$W$489,16,FALSE),0)</f>
        <v>0</v>
      </c>
      <c r="Y43" s="6">
        <f>IFERROR(VLOOKUP($K43,Dic!$H$4:$W$489,16,FALSE),0)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46</v>
      </c>
      <c r="AI43" s="119" t="s">
        <v>123</v>
      </c>
      <c r="AJ43" s="120">
        <f>+SUMIFS($M:$M,$E:$E,AI43)</f>
        <v>92</v>
      </c>
      <c r="AK43" s="117">
        <f t="shared" si="23"/>
        <v>0.5</v>
      </c>
      <c r="BB43" s="120">
        <f>+SUMIFS($AF:$AF,$I:$I,BC43)</f>
        <v>69</v>
      </c>
      <c r="BC43" s="119" t="s">
        <v>88</v>
      </c>
      <c r="BD43" s="120">
        <f>+SUMIFS($M:$M,$I:$I,BC43)</f>
        <v>230</v>
      </c>
      <c r="BE43" s="117">
        <f t="shared" si="27"/>
        <v>0.3</v>
      </c>
      <c r="BG43" s="125" t="s">
        <v>43</v>
      </c>
      <c r="BH43" s="124">
        <f t="shared" si="45"/>
        <v>44</v>
      </c>
      <c r="BI43" s="124">
        <f t="shared" si="45"/>
        <v>49</v>
      </c>
      <c r="BJ43" s="124">
        <f t="shared" si="45"/>
        <v>70</v>
      </c>
      <c r="BK43" s="124">
        <f t="shared" si="45"/>
        <v>70</v>
      </c>
      <c r="BL43" s="124">
        <f t="shared" si="45"/>
        <v>71</v>
      </c>
      <c r="BM43" s="124">
        <f t="shared" si="45"/>
        <v>54</v>
      </c>
      <c r="BN43" s="124">
        <f t="shared" si="45"/>
        <v>38</v>
      </c>
      <c r="BO43" s="124">
        <f t="shared" si="45"/>
        <v>9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IFERROR(VLOOKUP($K44,Ene!$H$4:$W$489,16,FALSE),0)</f>
        <v>0</v>
      </c>
      <c r="O44" s="6">
        <f>IFERROR(VLOOKUP($K44,Feb!$H$4:$W$489,16,FALSE),0)</f>
        <v>0</v>
      </c>
      <c r="P44" s="6">
        <f>IFERROR(VLOOKUP($K44,Mar!$H$4:$W$489,16,FALSE),0)</f>
        <v>0</v>
      </c>
      <c r="Q44" s="6">
        <f>IFERROR(VLOOKUP($K44,Abr!$H$4:$W$489,16,FALSE),0)</f>
        <v>0</v>
      </c>
      <c r="R44" s="6">
        <f>IFERROR(VLOOKUP($K44,May!$H$4:$W$489,16,FALSE),0)</f>
        <v>0</v>
      </c>
      <c r="S44" s="6">
        <f>IFERROR(VLOOKUP($K44,Jun!$H$4:$W$489,16,FALSE),0)</f>
        <v>0</v>
      </c>
      <c r="T44" s="6">
        <f>IFERROR(VLOOKUP($K44,Jul!$H$4:$W$489,16,FALSE),0)</f>
        <v>0</v>
      </c>
      <c r="U44" s="6">
        <f>IFERROR(VLOOKUP($K44,Ago!$H$4:$W$489,16,FALSE),0)</f>
        <v>0</v>
      </c>
      <c r="V44" s="6">
        <f>IFERROR(VLOOKUP($K44,Set!$H$4:$W$489,16,FALSE),0)</f>
        <v>0</v>
      </c>
      <c r="W44" s="6">
        <f>IFERROR(VLOOKUP($K44,Oct!$H$4:$W$489,16,FALSE),0)</f>
        <v>0</v>
      </c>
      <c r="X44" s="6">
        <f>IFERROR(VLOOKUP($K44,Nov!$H$4:$W$489,16,FALSE),0)</f>
        <v>0</v>
      </c>
      <c r="Y44" s="6">
        <f>IFERROR(VLOOKUP($K44,Dic!$H$4:$W$489,16,FALSE),0)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33</v>
      </c>
      <c r="AI44" s="119" t="s">
        <v>50</v>
      </c>
      <c r="AJ44" s="120">
        <f>+SUMIFS($M:$M,$E:$E,AI44)</f>
        <v>122</v>
      </c>
      <c r="AK44" s="117">
        <f t="shared" si="23"/>
        <v>0.27049180327868855</v>
      </c>
      <c r="BB44" s="120">
        <f>+SUMIFS($AF:$AF,$I:$I,BC44)</f>
        <v>342</v>
      </c>
      <c r="BC44" s="119" t="s">
        <v>118</v>
      </c>
      <c r="BD44" s="120">
        <f>+SUMIFS($M:$M,$I:$I,BC44)</f>
        <v>742</v>
      </c>
      <c r="BE44" s="117">
        <f t="shared" si="27"/>
        <v>0.46091644204851751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IFERROR(VLOOKUP($K45,Ene!$H$4:$W$489,16,FALSE),0)</f>
        <v>0</v>
      </c>
      <c r="O45" s="6">
        <f>IFERROR(VLOOKUP($K45,Feb!$H$4:$W$489,16,FALSE),0)</f>
        <v>0</v>
      </c>
      <c r="P45" s="6">
        <f>IFERROR(VLOOKUP($K45,Mar!$H$4:$W$489,16,FALSE),0)</f>
        <v>0</v>
      </c>
      <c r="Q45" s="6">
        <f>IFERROR(VLOOKUP($K45,Abr!$H$4:$W$489,16,FALSE),0)</f>
        <v>0</v>
      </c>
      <c r="R45" s="6">
        <f>IFERROR(VLOOKUP($K45,May!$H$4:$W$489,16,FALSE),0)</f>
        <v>1</v>
      </c>
      <c r="S45" s="6">
        <f>IFERROR(VLOOKUP($K45,Jun!$H$4:$W$489,16,FALSE),0)</f>
        <v>0</v>
      </c>
      <c r="T45" s="6">
        <f>IFERROR(VLOOKUP($K45,Jul!$H$4:$W$489,16,FALSE),0)</f>
        <v>1</v>
      </c>
      <c r="U45" s="6">
        <f>IFERROR(VLOOKUP($K45,Ago!$H$4:$W$489,16,FALSE),0)</f>
        <v>0</v>
      </c>
      <c r="V45" s="6">
        <f>IFERROR(VLOOKUP($K45,Set!$H$4:$W$489,16,FALSE),0)</f>
        <v>0</v>
      </c>
      <c r="W45" s="6">
        <f>IFERROR(VLOOKUP($K45,Oct!$H$4:$W$489,16,FALSE),0)</f>
        <v>0</v>
      </c>
      <c r="X45" s="6">
        <f>IFERROR(VLOOKUP($K45,Nov!$H$4:$W$489,16,FALSE),0)</f>
        <v>0</v>
      </c>
      <c r="Y45" s="6">
        <f>IFERROR(VLOOKUP($K45,Dic!$H$4:$W$489,16,FALSE),0)</f>
        <v>0</v>
      </c>
      <c r="Z45" s="6">
        <f t="shared" si="0"/>
        <v>0</v>
      </c>
      <c r="AA45" s="6">
        <f t="shared" si="1"/>
        <v>1</v>
      </c>
      <c r="AB45" s="6">
        <f t="shared" si="2"/>
        <v>1</v>
      </c>
      <c r="AC45" s="6">
        <f t="shared" si="3"/>
        <v>0</v>
      </c>
      <c r="AD45" s="6">
        <f t="shared" si="4"/>
        <v>1</v>
      </c>
      <c r="AE45" s="6">
        <f t="shared" si="5"/>
        <v>1</v>
      </c>
      <c r="AF45" s="6">
        <f t="shared" si="6"/>
        <v>2</v>
      </c>
      <c r="AH45" s="118">
        <f>+SUMIFS($AF:$AF,$E:$E,AI45)</f>
        <v>28</v>
      </c>
      <c r="AI45" s="119" t="s">
        <v>211</v>
      </c>
      <c r="AJ45" s="120">
        <f>+SUMIFS($M:$M,$E:$E,AI45)</f>
        <v>188</v>
      </c>
      <c r="AK45" s="117">
        <f t="shared" si="23"/>
        <v>0.14893617021276595</v>
      </c>
      <c r="BB45" s="120">
        <f>+SUMIFS($AF:$AF,$I:$I,BC45)</f>
        <v>28</v>
      </c>
      <c r="BC45" s="119" t="s">
        <v>237</v>
      </c>
      <c r="BD45" s="120">
        <f>+SUMIFS($M:$M,$I:$I,BC45)</f>
        <v>188</v>
      </c>
      <c r="BE45" s="117">
        <f t="shared" si="27"/>
        <v>0.14893617021276595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IFERROR(VLOOKUP($K46,Ene!$H$4:$W$489,16,FALSE),0)</f>
        <v>0</v>
      </c>
      <c r="O46" s="6">
        <f>IFERROR(VLOOKUP($K46,Feb!$H$4:$W$489,16,FALSE),0)</f>
        <v>0</v>
      </c>
      <c r="P46" s="6">
        <f>IFERROR(VLOOKUP($K46,Mar!$H$4:$W$489,16,FALSE),0)</f>
        <v>0</v>
      </c>
      <c r="Q46" s="6">
        <f>IFERROR(VLOOKUP($K46,Abr!$H$4:$W$489,16,FALSE),0)</f>
        <v>0</v>
      </c>
      <c r="R46" s="6">
        <f>IFERROR(VLOOKUP($K46,May!$H$4:$W$489,16,FALSE),0)</f>
        <v>0</v>
      </c>
      <c r="S46" s="6">
        <f>IFERROR(VLOOKUP($K46,Jun!$H$4:$W$489,16,FALSE),0)</f>
        <v>0</v>
      </c>
      <c r="T46" s="6">
        <f>IFERROR(VLOOKUP($K46,Jul!$H$4:$W$489,16,FALSE),0)</f>
        <v>0</v>
      </c>
      <c r="U46" s="6">
        <f>IFERROR(VLOOKUP($K46,Ago!$H$4:$W$489,16,FALSE),0)</f>
        <v>0</v>
      </c>
      <c r="V46" s="6">
        <f>IFERROR(VLOOKUP($K46,Set!$H$4:$W$489,16,FALSE),0)</f>
        <v>0</v>
      </c>
      <c r="W46" s="6">
        <f>IFERROR(VLOOKUP($K46,Oct!$H$4:$W$489,16,FALSE),0)</f>
        <v>0</v>
      </c>
      <c r="X46" s="6">
        <f>IFERROR(VLOOKUP($K46,Nov!$H$4:$W$489,16,FALSE),0)</f>
        <v>0</v>
      </c>
      <c r="Y46" s="6">
        <f>IFERROR(VLOOKUP($K46,Dic!$H$4:$W$489,16,FALSE),0)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69</v>
      </c>
      <c r="AI46" s="119" t="s">
        <v>87</v>
      </c>
      <c r="AJ46" s="120">
        <f>+SUMIFS($M:$M,$E:$E,AI46)</f>
        <v>228</v>
      </c>
      <c r="AK46" s="117">
        <f t="shared" si="23"/>
        <v>0.30263157894736842</v>
      </c>
      <c r="BA46" s="114" t="s">
        <v>238</v>
      </c>
      <c r="BB46" s="115">
        <f>+SUMIFS($AF:$AF,$H:$H,BC46)</f>
        <v>2401</v>
      </c>
      <c r="BC46" s="122" t="s">
        <v>230</v>
      </c>
      <c r="BD46" s="115">
        <f>+SUMIFS($M:$M,$H:$H,BC46)</f>
        <v>4712</v>
      </c>
      <c r="BE46" s="117">
        <f t="shared" si="27"/>
        <v>0.50955008488964348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IFERROR(VLOOKUP($K47,Ene!$H$4:$W$489,16,FALSE),0)</f>
        <v>1</v>
      </c>
      <c r="O47" s="6">
        <f>IFERROR(VLOOKUP($K47,Feb!$H$4:$W$489,16,FALSE),0)</f>
        <v>1</v>
      </c>
      <c r="P47" s="6">
        <f>IFERROR(VLOOKUP($K47,Mar!$H$4:$W$489,16,FALSE),0)</f>
        <v>1</v>
      </c>
      <c r="Q47" s="6">
        <f>IFERROR(VLOOKUP($K47,Abr!$H$4:$W$489,16,FALSE),0)</f>
        <v>0</v>
      </c>
      <c r="R47" s="6">
        <f>IFERROR(VLOOKUP($K47,May!$H$4:$W$489,16,FALSE),0)</f>
        <v>0</v>
      </c>
      <c r="S47" s="6">
        <f>IFERROR(VLOOKUP($K47,Jun!$H$4:$W$489,16,FALSE),0)</f>
        <v>0</v>
      </c>
      <c r="T47" s="6">
        <f>IFERROR(VLOOKUP($K47,Jul!$H$4:$W$489,16,FALSE),0)</f>
        <v>0</v>
      </c>
      <c r="U47" s="6">
        <f>IFERROR(VLOOKUP($K47,Ago!$H$4:$W$489,16,FALSE),0)</f>
        <v>0</v>
      </c>
      <c r="V47" s="6">
        <f>IFERROR(VLOOKUP($K47,Set!$H$4:$W$489,16,FALSE),0)</f>
        <v>0</v>
      </c>
      <c r="W47" s="6">
        <f>IFERROR(VLOOKUP($K47,Oct!$H$4:$W$489,16,FALSE),0)</f>
        <v>0</v>
      </c>
      <c r="X47" s="6">
        <f>IFERROR(VLOOKUP($K47,Nov!$H$4:$W$489,16,FALSE),0)</f>
        <v>0</v>
      </c>
      <c r="Y47" s="6">
        <f>IFERROR(VLOOKUP($K47,Dic!$H$4:$W$489,16,FALSE),0)</f>
        <v>0</v>
      </c>
      <c r="Z47" s="6">
        <f t="shared" si="0"/>
        <v>3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3</v>
      </c>
      <c r="AE47" s="6">
        <f t="shared" si="5"/>
        <v>0</v>
      </c>
      <c r="AF47" s="6">
        <f t="shared" si="6"/>
        <v>3</v>
      </c>
      <c r="AH47" s="121">
        <f>+SUMIFS($AF:$AF,$D:$D,AI47)</f>
        <v>200</v>
      </c>
      <c r="AI47" s="122" t="s">
        <v>1184</v>
      </c>
      <c r="AJ47" s="121">
        <f>+SUMIFS($M:$M,$D:$D,AI47)</f>
        <v>876</v>
      </c>
      <c r="AK47" s="117">
        <f t="shared" si="23"/>
        <v>0.22831050228310501</v>
      </c>
      <c r="BB47" s="120">
        <f>+SUMIFS($AF:$AF,$I:$I,BC47)</f>
        <v>413</v>
      </c>
      <c r="BC47" s="119" t="s">
        <v>18</v>
      </c>
      <c r="BD47" s="120">
        <f>+SUMIFS($M:$M,$I:$I,BC47)</f>
        <v>965</v>
      </c>
      <c r="BE47" s="117">
        <f t="shared" si="27"/>
        <v>0.42797927461139895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IFERROR(VLOOKUP($K48,Ene!$H$4:$W$489,16,FALSE),0)</f>
        <v>0</v>
      </c>
      <c r="O48" s="6">
        <f>IFERROR(VLOOKUP($K48,Feb!$H$4:$W$489,16,FALSE),0)</f>
        <v>0</v>
      </c>
      <c r="P48" s="6">
        <f>IFERROR(VLOOKUP($K48,Mar!$H$4:$W$489,16,FALSE),0)</f>
        <v>0</v>
      </c>
      <c r="Q48" s="6">
        <f>IFERROR(VLOOKUP($K48,Abr!$H$4:$W$489,16,FALSE),0)</f>
        <v>3</v>
      </c>
      <c r="R48" s="6">
        <f>IFERROR(VLOOKUP($K48,May!$H$4:$W$489,16,FALSE),0)</f>
        <v>0</v>
      </c>
      <c r="S48" s="6">
        <f>IFERROR(VLOOKUP($K48,Jun!$H$4:$W$489,16,FALSE),0)</f>
        <v>0</v>
      </c>
      <c r="T48" s="6">
        <f>IFERROR(VLOOKUP($K48,Jul!$H$4:$W$489,16,FALSE),0)</f>
        <v>0</v>
      </c>
      <c r="U48" s="6">
        <f>IFERROR(VLOOKUP($K48,Ago!$H$4:$W$489,16,FALSE),0)</f>
        <v>0</v>
      </c>
      <c r="V48" s="6">
        <f>IFERROR(VLOOKUP($K48,Set!$H$4:$W$489,16,FALSE),0)</f>
        <v>0</v>
      </c>
      <c r="W48" s="6">
        <f>IFERROR(VLOOKUP($K48,Oct!$H$4:$W$489,16,FALSE),0)</f>
        <v>0</v>
      </c>
      <c r="X48" s="6">
        <f>IFERROR(VLOOKUP($K48,Nov!$H$4:$W$489,16,FALSE),0)</f>
        <v>0</v>
      </c>
      <c r="Y48" s="6">
        <f>IFERROR(VLOOKUP($K48,Dic!$H$4:$W$489,16,FALSE),0)</f>
        <v>0</v>
      </c>
      <c r="Z48" s="6">
        <f t="shared" si="0"/>
        <v>0</v>
      </c>
      <c r="AA48" s="6">
        <f t="shared" si="1"/>
        <v>3</v>
      </c>
      <c r="AB48" s="6">
        <f t="shared" si="2"/>
        <v>0</v>
      </c>
      <c r="AC48" s="6">
        <f t="shared" si="3"/>
        <v>0</v>
      </c>
      <c r="AD48" s="6">
        <f t="shared" si="4"/>
        <v>3</v>
      </c>
      <c r="AE48" s="6">
        <f t="shared" si="5"/>
        <v>0</v>
      </c>
      <c r="AF48" s="6">
        <f t="shared" si="6"/>
        <v>3</v>
      </c>
      <c r="AH48" s="118">
        <f>+SUMIFS($AF:$AF,$E:$E,AI48)</f>
        <v>113</v>
      </c>
      <c r="AI48" s="119" t="s">
        <v>133</v>
      </c>
      <c r="AJ48" s="120">
        <f>+SUMIFS($M:$M,$E:$E,AI48)</f>
        <v>201</v>
      </c>
      <c r="AK48" s="117">
        <f t="shared" si="23"/>
        <v>0.56218905472636815</v>
      </c>
      <c r="BB48" s="120">
        <f>+SUMIFS($AF:$AF,$I:$I,BC48)</f>
        <v>305</v>
      </c>
      <c r="BC48" s="119" t="s">
        <v>56</v>
      </c>
      <c r="BD48" s="120">
        <f>+SUMIFS($M:$M,$I:$I,BC48)</f>
        <v>588</v>
      </c>
      <c r="BE48" s="117">
        <f t="shared" si="27"/>
        <v>0.51870748299319724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IFERROR(VLOOKUP($K49,Ene!$H$4:$W$489,16,FALSE),0)</f>
        <v>0</v>
      </c>
      <c r="O49" s="6">
        <f>IFERROR(VLOOKUP($K49,Feb!$H$4:$W$489,16,FALSE),0)</f>
        <v>0</v>
      </c>
      <c r="P49" s="6">
        <f>IFERROR(VLOOKUP($K49,Mar!$H$4:$W$489,16,FALSE),0)</f>
        <v>3</v>
      </c>
      <c r="Q49" s="6">
        <f>IFERROR(VLOOKUP($K49,Abr!$H$4:$W$489,16,FALSE),0)</f>
        <v>1</v>
      </c>
      <c r="R49" s="6">
        <f>IFERROR(VLOOKUP($K49,May!$H$4:$W$489,16,FALSE),0)</f>
        <v>0</v>
      </c>
      <c r="S49" s="6">
        <f>IFERROR(VLOOKUP($K49,Jun!$H$4:$W$489,16,FALSE),0)</f>
        <v>0</v>
      </c>
      <c r="T49" s="6">
        <f>IFERROR(VLOOKUP($K49,Jul!$H$4:$W$489,16,FALSE),0)</f>
        <v>1</v>
      </c>
      <c r="U49" s="6">
        <f>IFERROR(VLOOKUP($K49,Ago!$H$4:$W$489,16,FALSE),0)</f>
        <v>0</v>
      </c>
      <c r="V49" s="6">
        <f>IFERROR(VLOOKUP($K49,Set!$H$4:$W$489,16,FALSE),0)</f>
        <v>0</v>
      </c>
      <c r="W49" s="6">
        <f>IFERROR(VLOOKUP($K49,Oct!$H$4:$W$489,16,FALSE),0)</f>
        <v>0</v>
      </c>
      <c r="X49" s="6">
        <f>IFERROR(VLOOKUP($K49,Nov!$H$4:$W$489,16,FALSE),0)</f>
        <v>0</v>
      </c>
      <c r="Y49" s="6">
        <f>IFERROR(VLOOKUP($K49,Dic!$H$4:$W$489,16,FALSE),0)</f>
        <v>0</v>
      </c>
      <c r="Z49" s="6">
        <f t="shared" si="0"/>
        <v>3</v>
      </c>
      <c r="AA49" s="6">
        <f t="shared" si="1"/>
        <v>1</v>
      </c>
      <c r="AB49" s="6">
        <f t="shared" si="2"/>
        <v>1</v>
      </c>
      <c r="AC49" s="6">
        <f t="shared" si="3"/>
        <v>0</v>
      </c>
      <c r="AD49" s="6">
        <f t="shared" si="4"/>
        <v>4</v>
      </c>
      <c r="AE49" s="6">
        <f t="shared" si="5"/>
        <v>1</v>
      </c>
      <c r="AF49" s="6">
        <f t="shared" si="6"/>
        <v>5</v>
      </c>
      <c r="AH49" s="118">
        <f>+SUMIFS($AF:$AF,$E:$E,AI49)</f>
        <v>36</v>
      </c>
      <c r="AI49" s="119" t="s">
        <v>31</v>
      </c>
      <c r="AJ49" s="120">
        <f>+SUMIFS($M:$M,$E:$E,AI49)</f>
        <v>337</v>
      </c>
      <c r="AK49" s="117">
        <f t="shared" si="23"/>
        <v>0.10682492581602374</v>
      </c>
      <c r="BB49" s="120">
        <f>+SUMIFS($AF:$AF,$I:$I,BC49)</f>
        <v>968</v>
      </c>
      <c r="BC49" s="119" t="s">
        <v>61</v>
      </c>
      <c r="BD49" s="120">
        <f>+SUMIFS($M:$M,$I:$I,BC49)</f>
        <v>1866</v>
      </c>
      <c r="BE49" s="117">
        <f t="shared" si="27"/>
        <v>0.5187566988210075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IFERROR(VLOOKUP($K50,Ene!$H$4:$W$489,16,FALSE),0)</f>
        <v>9</v>
      </c>
      <c r="O50" s="6">
        <f>IFERROR(VLOOKUP($K50,Feb!$H$4:$W$489,16,FALSE),0)</f>
        <v>8</v>
      </c>
      <c r="P50" s="6">
        <f>IFERROR(VLOOKUP($K50,Mar!$H$4:$W$489,16,FALSE),0)</f>
        <v>11</v>
      </c>
      <c r="Q50" s="6">
        <f>IFERROR(VLOOKUP($K50,Abr!$H$4:$W$489,16,FALSE),0)</f>
        <v>16</v>
      </c>
      <c r="R50" s="6">
        <f>IFERROR(VLOOKUP($K50,May!$H$4:$W$489,16,FALSE),0)</f>
        <v>12</v>
      </c>
      <c r="S50" s="6">
        <f>IFERROR(VLOOKUP($K50,Jun!$H$4:$W$489,16,FALSE),0)</f>
        <v>7</v>
      </c>
      <c r="T50" s="6">
        <f>IFERROR(VLOOKUP($K50,Jul!$H$4:$W$489,16,FALSE),0)</f>
        <v>6</v>
      </c>
      <c r="U50" s="6">
        <f>IFERROR(VLOOKUP($K50,Ago!$H$4:$W$489,16,FALSE),0)</f>
        <v>1</v>
      </c>
      <c r="V50" s="6">
        <f>IFERROR(VLOOKUP($K50,Set!$H$4:$W$489,16,FALSE),0)</f>
        <v>0</v>
      </c>
      <c r="W50" s="6">
        <f>IFERROR(VLOOKUP($K50,Oct!$H$4:$W$489,16,FALSE),0)</f>
        <v>0</v>
      </c>
      <c r="X50" s="6">
        <f>IFERROR(VLOOKUP($K50,Nov!$H$4:$W$489,16,FALSE),0)</f>
        <v>0</v>
      </c>
      <c r="Y50" s="6">
        <f>IFERROR(VLOOKUP($K50,Dic!$H$4:$W$489,16,FALSE),0)</f>
        <v>0</v>
      </c>
      <c r="Z50" s="6">
        <f t="shared" si="0"/>
        <v>28</v>
      </c>
      <c r="AA50" s="6">
        <f t="shared" si="1"/>
        <v>35</v>
      </c>
      <c r="AB50" s="6">
        <f t="shared" si="2"/>
        <v>7</v>
      </c>
      <c r="AC50" s="6">
        <f t="shared" si="3"/>
        <v>0</v>
      </c>
      <c r="AD50" s="6">
        <f t="shared" si="4"/>
        <v>63</v>
      </c>
      <c r="AE50" s="6">
        <f t="shared" si="5"/>
        <v>7</v>
      </c>
      <c r="AF50" s="6">
        <f t="shared" si="6"/>
        <v>70</v>
      </c>
      <c r="AH50" s="118">
        <f>+SUMIFS($AF:$AF,$E:$E,AI50)</f>
        <v>19</v>
      </c>
      <c r="AI50" s="119" t="s">
        <v>182</v>
      </c>
      <c r="AJ50" s="120">
        <f>+SUMIFS($M:$M,$E:$E,AI50)</f>
        <v>200</v>
      </c>
      <c r="AK50" s="117">
        <f t="shared" si="23"/>
        <v>9.5000000000000001E-2</v>
      </c>
      <c r="BB50" s="120">
        <f>+SUMIFS($AF:$AF,$I:$I,BC50)</f>
        <v>715</v>
      </c>
      <c r="BC50" s="119" t="s">
        <v>3</v>
      </c>
      <c r="BD50" s="120">
        <f>+SUMIFS($M:$M,$I:$I,BC50)</f>
        <v>1293</v>
      </c>
      <c r="BE50" s="117">
        <f t="shared" si="27"/>
        <v>0.55297757153905647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IFERROR(VLOOKUP($K51,Ene!$H$4:$W$489,16,FALSE),0)</f>
        <v>0</v>
      </c>
      <c r="O51" s="6">
        <f>IFERROR(VLOOKUP($K51,Feb!$H$4:$W$489,16,FALSE),0)</f>
        <v>0</v>
      </c>
      <c r="P51" s="6">
        <f>IFERROR(VLOOKUP($K51,Mar!$H$4:$W$489,16,FALSE),0)</f>
        <v>0</v>
      </c>
      <c r="Q51" s="6">
        <f>IFERROR(VLOOKUP($K51,Abr!$H$4:$W$489,16,FALSE),0)</f>
        <v>0</v>
      </c>
      <c r="R51" s="6">
        <f>IFERROR(VLOOKUP($K51,May!$H$4:$W$489,16,FALSE),0)</f>
        <v>0</v>
      </c>
      <c r="S51" s="6">
        <f>IFERROR(VLOOKUP($K51,Jun!$H$4:$W$489,16,FALSE),0)</f>
        <v>0</v>
      </c>
      <c r="T51" s="6">
        <f>IFERROR(VLOOKUP($K51,Jul!$H$4:$W$489,16,FALSE),0)</f>
        <v>0</v>
      </c>
      <c r="U51" s="6">
        <f>IFERROR(VLOOKUP($K51,Ago!$H$4:$W$489,16,FALSE),0)</f>
        <v>0</v>
      </c>
      <c r="V51" s="6">
        <f>IFERROR(VLOOKUP($K51,Set!$H$4:$W$489,16,FALSE),0)</f>
        <v>0</v>
      </c>
      <c r="W51" s="6">
        <f>IFERROR(VLOOKUP($K51,Oct!$H$4:$W$489,16,FALSE),0)</f>
        <v>0</v>
      </c>
      <c r="X51" s="6">
        <f>IFERROR(VLOOKUP($K51,Nov!$H$4:$W$489,16,FALSE),0)</f>
        <v>0</v>
      </c>
      <c r="Y51" s="6">
        <f>IFERROR(VLOOKUP($K51,Dic!$H$4:$W$489,16,FALSE),0)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32</v>
      </c>
      <c r="AI51" s="119" t="s">
        <v>73</v>
      </c>
      <c r="AJ51" s="120">
        <f>+SUMIFS($M:$M,$E:$E,AI51)</f>
        <v>138</v>
      </c>
      <c r="AK51" s="117">
        <f t="shared" si="23"/>
        <v>0.2318840579710145</v>
      </c>
      <c r="BB51" s="115">
        <f>+SUMIFS($AF:$AF,$H:$H,BC51)</f>
        <v>138</v>
      </c>
      <c r="BC51" s="122" t="s">
        <v>234</v>
      </c>
      <c r="BD51" s="115">
        <f>+SUMIFS($M:$M,$H:$H,BC51)</f>
        <v>1034</v>
      </c>
      <c r="BE51" s="117">
        <f t="shared" si="27"/>
        <v>0.13346228239845262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IFERROR(VLOOKUP($K52,Ene!$H$4:$W$489,16,FALSE),0)</f>
        <v>2</v>
      </c>
      <c r="O52" s="6">
        <f>IFERROR(VLOOKUP($K52,Feb!$H$4:$W$489,16,FALSE),0)</f>
        <v>8</v>
      </c>
      <c r="P52" s="6">
        <f>IFERROR(VLOOKUP($K52,Mar!$H$4:$W$489,16,FALSE),0)</f>
        <v>1</v>
      </c>
      <c r="Q52" s="6">
        <f>IFERROR(VLOOKUP($K52,Abr!$H$4:$W$489,16,FALSE),0)</f>
        <v>5</v>
      </c>
      <c r="R52" s="6">
        <f>IFERROR(VLOOKUP($K52,May!$H$4:$W$489,16,FALSE),0)</f>
        <v>1</v>
      </c>
      <c r="S52" s="6">
        <f>IFERROR(VLOOKUP($K52,Jun!$H$4:$W$489,16,FALSE),0)</f>
        <v>1</v>
      </c>
      <c r="T52" s="6">
        <f>IFERROR(VLOOKUP($K52,Jul!$H$4:$W$489,16,FALSE),0)</f>
        <v>1</v>
      </c>
      <c r="U52" s="6">
        <f>IFERROR(VLOOKUP($K52,Ago!$H$4:$W$489,16,FALSE),0)</f>
        <v>0</v>
      </c>
      <c r="V52" s="6">
        <f>IFERROR(VLOOKUP($K52,Set!$H$4:$W$489,16,FALSE),0)</f>
        <v>0</v>
      </c>
      <c r="W52" s="6">
        <f>IFERROR(VLOOKUP($K52,Oct!$H$4:$W$489,16,FALSE),0)</f>
        <v>0</v>
      </c>
      <c r="X52" s="6">
        <f>IFERROR(VLOOKUP($K52,Nov!$H$4:$W$489,16,FALSE),0)</f>
        <v>0</v>
      </c>
      <c r="Y52" s="6">
        <f>IFERROR(VLOOKUP($K52,Dic!$H$4:$W$489,16,FALSE),0)</f>
        <v>0</v>
      </c>
      <c r="Z52" s="6">
        <f t="shared" si="0"/>
        <v>11</v>
      </c>
      <c r="AA52" s="6">
        <f t="shared" si="1"/>
        <v>7</v>
      </c>
      <c r="AB52" s="6">
        <f t="shared" si="2"/>
        <v>1</v>
      </c>
      <c r="AC52" s="6">
        <f t="shared" si="3"/>
        <v>0</v>
      </c>
      <c r="AD52" s="6">
        <f t="shared" si="4"/>
        <v>18</v>
      </c>
      <c r="AE52" s="6">
        <f t="shared" si="5"/>
        <v>1</v>
      </c>
      <c r="AF52" s="6">
        <f t="shared" si="6"/>
        <v>19</v>
      </c>
      <c r="AH52" s="121">
        <f>+SUMIFS($AF:$AF,$D:$D,AI52)</f>
        <v>2520</v>
      </c>
      <c r="AI52" s="122" t="s">
        <v>1</v>
      </c>
      <c r="AJ52" s="121">
        <f>+SUMIFS($M:$M,$D:$D,AI52)</f>
        <v>5559</v>
      </c>
      <c r="AK52" s="117">
        <f t="shared" si="23"/>
        <v>0.45331894225580138</v>
      </c>
      <c r="BB52" s="120">
        <f>+SUMIFS($AF:$AF,$I:$I,BC52)</f>
        <v>19</v>
      </c>
      <c r="BC52" s="119" t="s">
        <v>13</v>
      </c>
      <c r="BD52" s="120">
        <f>+SUMIFS($M:$M,$I:$I,BC52)</f>
        <v>38</v>
      </c>
      <c r="BE52" s="117">
        <f t="shared" si="27"/>
        <v>0.5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IFERROR(VLOOKUP($K53,Ene!$H$4:$W$489,16,FALSE),0)</f>
        <v>10</v>
      </c>
      <c r="O53" s="6">
        <f>IFERROR(VLOOKUP($K53,Feb!$H$4:$W$489,16,FALSE),0)</f>
        <v>5</v>
      </c>
      <c r="P53" s="6">
        <f>IFERROR(VLOOKUP($K53,Mar!$H$4:$W$489,16,FALSE),0)</f>
        <v>14</v>
      </c>
      <c r="Q53" s="6">
        <f>IFERROR(VLOOKUP($K53,Abr!$H$4:$W$489,16,FALSE),0)</f>
        <v>8</v>
      </c>
      <c r="R53" s="6">
        <f>IFERROR(VLOOKUP($K53,May!$H$4:$W$489,16,FALSE),0)</f>
        <v>0</v>
      </c>
      <c r="S53" s="6">
        <f>IFERROR(VLOOKUP($K53,Jun!$H$4:$W$489,16,FALSE),0)</f>
        <v>1</v>
      </c>
      <c r="T53" s="6">
        <f>IFERROR(VLOOKUP($K53,Jul!$H$4:$W$489,16,FALSE),0)</f>
        <v>4</v>
      </c>
      <c r="U53" s="6">
        <f>IFERROR(VLOOKUP($K53,Ago!$H$4:$W$489,16,FALSE),0)</f>
        <v>0</v>
      </c>
      <c r="V53" s="6">
        <f>IFERROR(VLOOKUP($K53,Set!$H$4:$W$489,16,FALSE),0)</f>
        <v>0</v>
      </c>
      <c r="W53" s="6">
        <f>IFERROR(VLOOKUP($K53,Oct!$H$4:$W$489,16,FALSE),0)</f>
        <v>0</v>
      </c>
      <c r="X53" s="6">
        <f>IFERROR(VLOOKUP($K53,Nov!$H$4:$W$489,16,FALSE),0)</f>
        <v>0</v>
      </c>
      <c r="Y53" s="6">
        <f>IFERROR(VLOOKUP($K53,Dic!$H$4:$W$489,16,FALSE),0)</f>
        <v>0</v>
      </c>
      <c r="Z53" s="6">
        <f t="shared" si="0"/>
        <v>29</v>
      </c>
      <c r="AA53" s="6">
        <f t="shared" si="1"/>
        <v>9</v>
      </c>
      <c r="AB53" s="6">
        <f t="shared" si="2"/>
        <v>4</v>
      </c>
      <c r="AC53" s="6">
        <f t="shared" si="3"/>
        <v>0</v>
      </c>
      <c r="AD53" s="6">
        <f t="shared" si="4"/>
        <v>38</v>
      </c>
      <c r="AE53" s="6">
        <f t="shared" si="5"/>
        <v>4</v>
      </c>
      <c r="AF53" s="6">
        <f t="shared" si="6"/>
        <v>42</v>
      </c>
      <c r="AH53" s="118">
        <f t="shared" ref="AH53:AH64" si="46">+SUMIFS($AF:$AF,$E:$E,AI53)</f>
        <v>14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0.4375</v>
      </c>
      <c r="BB53" s="120">
        <f>+SUMIFS($AF:$AF,$I:$I,BC53)</f>
        <v>65</v>
      </c>
      <c r="BC53" s="119" t="s">
        <v>93</v>
      </c>
      <c r="BD53" s="120">
        <f>+SUMIFS($M:$M,$I:$I,BC53)</f>
        <v>313</v>
      </c>
      <c r="BE53" s="117">
        <f t="shared" si="27"/>
        <v>0.20766773162939298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IFERROR(VLOOKUP($K54,Ene!$H$4:$W$489,16,FALSE),0)</f>
        <v>0</v>
      </c>
      <c r="O54" s="6">
        <f>IFERROR(VLOOKUP($K54,Feb!$H$4:$W$489,16,FALSE),0)</f>
        <v>0</v>
      </c>
      <c r="P54" s="6">
        <f>IFERROR(VLOOKUP($K54,Mar!$H$4:$W$489,16,FALSE),0)</f>
        <v>0</v>
      </c>
      <c r="Q54" s="6">
        <f>IFERROR(VLOOKUP($K54,Abr!$H$4:$W$489,16,FALSE),0)</f>
        <v>0</v>
      </c>
      <c r="R54" s="6">
        <f>IFERROR(VLOOKUP($K54,May!$H$4:$W$489,16,FALSE),0)</f>
        <v>0</v>
      </c>
      <c r="S54" s="6">
        <f>IFERROR(VLOOKUP($K54,Jun!$H$4:$W$489,16,FALSE),0)</f>
        <v>0</v>
      </c>
      <c r="T54" s="6">
        <f>IFERROR(VLOOKUP($K54,Jul!$H$4:$W$489,16,FALSE),0)</f>
        <v>0</v>
      </c>
      <c r="U54" s="6">
        <f>IFERROR(VLOOKUP($K54,Ago!$H$4:$W$489,16,FALSE),0)</f>
        <v>0</v>
      </c>
      <c r="V54" s="6">
        <f>IFERROR(VLOOKUP($K54,Set!$H$4:$W$489,16,FALSE),0)</f>
        <v>0</v>
      </c>
      <c r="W54" s="6">
        <f>IFERROR(VLOOKUP($K54,Oct!$H$4:$W$489,16,FALSE),0)</f>
        <v>0</v>
      </c>
      <c r="X54" s="6">
        <f>IFERROR(VLOOKUP($K54,Nov!$H$4:$W$489,16,FALSE),0)</f>
        <v>0</v>
      </c>
      <c r="Y54" s="6">
        <f>IFERROR(VLOOKUP($K54,Dic!$H$4:$W$489,16,FALSE),0)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404</v>
      </c>
      <c r="AI54" s="119" t="s">
        <v>18</v>
      </c>
      <c r="AJ54" s="120">
        <f t="shared" si="47"/>
        <v>925</v>
      </c>
      <c r="AK54" s="117">
        <f t="shared" si="23"/>
        <v>0.43675675675675674</v>
      </c>
      <c r="BA54" s="114" t="s">
        <v>49</v>
      </c>
      <c r="BB54" s="120">
        <f>+SUMIFS($AF:$AF,$I:$I,BC54)</f>
        <v>0</v>
      </c>
      <c r="BC54" s="119" t="s">
        <v>147</v>
      </c>
      <c r="BD54" s="120">
        <f>+SUMIFS($M:$M,$I:$I,BC54)</f>
        <v>151</v>
      </c>
      <c r="BE54" s="117">
        <f t="shared" si="27"/>
        <v>0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IFERROR(VLOOKUP($K55,Ene!$H$4:$W$489,16,FALSE),0)</f>
        <v>0</v>
      </c>
      <c r="O55" s="6">
        <f>IFERROR(VLOOKUP($K55,Feb!$H$4:$W$489,16,FALSE),0)</f>
        <v>0</v>
      </c>
      <c r="P55" s="6">
        <f>IFERROR(VLOOKUP($K55,Mar!$H$4:$W$489,16,FALSE),0)</f>
        <v>0</v>
      </c>
      <c r="Q55" s="6">
        <f>IFERROR(VLOOKUP($K55,Abr!$H$4:$W$489,16,FALSE),0)</f>
        <v>0</v>
      </c>
      <c r="R55" s="6">
        <f>IFERROR(VLOOKUP($K55,May!$H$4:$W$489,16,FALSE),0)</f>
        <v>0</v>
      </c>
      <c r="S55" s="6">
        <f>IFERROR(VLOOKUP($K55,Jun!$H$4:$W$489,16,FALSE),0)</f>
        <v>0</v>
      </c>
      <c r="T55" s="6">
        <f>IFERROR(VLOOKUP($K55,Jul!$H$4:$W$489,16,FALSE),0)</f>
        <v>0</v>
      </c>
      <c r="U55" s="6">
        <f>IFERROR(VLOOKUP($K55,Ago!$H$4:$W$489,16,FALSE),0)</f>
        <v>0</v>
      </c>
      <c r="V55" s="6">
        <f>IFERROR(VLOOKUP($K55,Set!$H$4:$W$489,16,FALSE),0)</f>
        <v>0</v>
      </c>
      <c r="W55" s="6">
        <f>IFERROR(VLOOKUP($K55,Oct!$H$4:$W$489,16,FALSE),0)</f>
        <v>0</v>
      </c>
      <c r="X55" s="6">
        <f>IFERROR(VLOOKUP($K55,Nov!$H$4:$W$489,16,FALSE),0)</f>
        <v>0</v>
      </c>
      <c r="Y55" s="6">
        <f>IFERROR(VLOOKUP($K55,Dic!$H$4:$W$489,16,FALSE),0)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17</v>
      </c>
      <c r="AI55" s="119" t="s">
        <v>200</v>
      </c>
      <c r="AJ55" s="120">
        <f t="shared" si="47"/>
        <v>186</v>
      </c>
      <c r="AK55" s="117">
        <f t="shared" si="23"/>
        <v>9.1397849462365593E-2</v>
      </c>
      <c r="BB55" s="120">
        <f>+SUMIFS($AF:$AF,$I:$I,BC55)</f>
        <v>37</v>
      </c>
      <c r="BC55" s="119" t="s">
        <v>188</v>
      </c>
      <c r="BD55" s="120">
        <f>+SUMIFS($M:$M,$I:$I,BC55)</f>
        <v>351</v>
      </c>
      <c r="BE55" s="117">
        <f t="shared" si="27"/>
        <v>0.10541310541310542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IFERROR(VLOOKUP($K56,Ene!$H$4:$W$489,16,FALSE),0)</f>
        <v>0</v>
      </c>
      <c r="O56" s="6">
        <f>IFERROR(VLOOKUP($K56,Feb!$H$4:$W$489,16,FALSE),0)</f>
        <v>0</v>
      </c>
      <c r="P56" s="6">
        <f>IFERROR(VLOOKUP($K56,Mar!$H$4:$W$489,16,FALSE),0)</f>
        <v>0</v>
      </c>
      <c r="Q56" s="6">
        <f>IFERROR(VLOOKUP($K56,Abr!$H$4:$W$489,16,FALSE),0)</f>
        <v>1</v>
      </c>
      <c r="R56" s="6">
        <f>IFERROR(VLOOKUP($K56,May!$H$4:$W$489,16,FALSE),0)</f>
        <v>0</v>
      </c>
      <c r="S56" s="6">
        <f>IFERROR(VLOOKUP($K56,Jun!$H$4:$W$489,16,FALSE),0)</f>
        <v>0</v>
      </c>
      <c r="T56" s="6">
        <f>IFERROR(VLOOKUP($K56,Jul!$H$4:$W$489,16,FALSE),0)</f>
        <v>0</v>
      </c>
      <c r="U56" s="6">
        <f>IFERROR(VLOOKUP($K56,Ago!$H$4:$W$489,16,FALSE),0)</f>
        <v>0</v>
      </c>
      <c r="V56" s="6">
        <f>IFERROR(VLOOKUP($K56,Set!$H$4:$W$489,16,FALSE),0)</f>
        <v>0</v>
      </c>
      <c r="W56" s="6">
        <f>IFERROR(VLOOKUP($K56,Oct!$H$4:$W$489,16,FALSE),0)</f>
        <v>0</v>
      </c>
      <c r="X56" s="6">
        <f>IFERROR(VLOOKUP($K56,Nov!$H$4:$W$489,16,FALSE),0)</f>
        <v>0</v>
      </c>
      <c r="Y56" s="6">
        <f>IFERROR(VLOOKUP($K56,Dic!$H$4:$W$489,16,FALSE),0)</f>
        <v>0</v>
      </c>
      <c r="Z56" s="6">
        <f t="shared" si="0"/>
        <v>0</v>
      </c>
      <c r="AA56" s="6">
        <f t="shared" si="1"/>
        <v>1</v>
      </c>
      <c r="AB56" s="6">
        <f t="shared" si="2"/>
        <v>0</v>
      </c>
      <c r="AC56" s="6">
        <f t="shared" si="3"/>
        <v>0</v>
      </c>
      <c r="AD56" s="6">
        <f t="shared" si="4"/>
        <v>1</v>
      </c>
      <c r="AE56" s="6">
        <f t="shared" si="5"/>
        <v>0</v>
      </c>
      <c r="AF56" s="6">
        <f t="shared" si="6"/>
        <v>1</v>
      </c>
      <c r="AH56" s="118">
        <f t="shared" si="46"/>
        <v>43</v>
      </c>
      <c r="AI56" s="119" t="s">
        <v>92</v>
      </c>
      <c r="AJ56" s="120">
        <f t="shared" si="47"/>
        <v>78</v>
      </c>
      <c r="AK56" s="117">
        <f t="shared" si="23"/>
        <v>0.55128205128205132</v>
      </c>
      <c r="BB56" s="120">
        <f>+SUMIFS($AF:$AF,$I:$I,BC56)</f>
        <v>17</v>
      </c>
      <c r="BC56" s="119" t="s">
        <v>201</v>
      </c>
      <c r="BD56" s="120">
        <f>+SUMIFS($M:$M,$I:$I,BC56)</f>
        <v>181</v>
      </c>
      <c r="BE56" s="117">
        <f t="shared" si="27"/>
        <v>9.3922651933701654E-2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IFERROR(VLOOKUP($K57,Ene!$H$4:$W$489,16,FALSE),0)</f>
        <v>0</v>
      </c>
      <c r="O57" s="6">
        <f>IFERROR(VLOOKUP($K57,Feb!$H$4:$W$489,16,FALSE),0)</f>
        <v>0</v>
      </c>
      <c r="P57" s="6">
        <f>IFERROR(VLOOKUP($K57,Mar!$H$4:$W$489,16,FALSE),0)</f>
        <v>0</v>
      </c>
      <c r="Q57" s="6">
        <f>IFERROR(VLOOKUP($K57,Abr!$H$4:$W$489,16,FALSE),0)</f>
        <v>0</v>
      </c>
      <c r="R57" s="6">
        <f>IFERROR(VLOOKUP($K57,May!$H$4:$W$489,16,FALSE),0)</f>
        <v>0</v>
      </c>
      <c r="S57" s="6">
        <f>IFERROR(VLOOKUP($K57,Jun!$H$4:$W$489,16,FALSE),0)</f>
        <v>0</v>
      </c>
      <c r="T57" s="6">
        <f>IFERROR(VLOOKUP($K57,Jul!$H$4:$W$489,16,FALSE),0)</f>
        <v>0</v>
      </c>
      <c r="U57" s="6">
        <f>IFERROR(VLOOKUP($K57,Ago!$H$4:$W$489,16,FALSE),0)</f>
        <v>0</v>
      </c>
      <c r="V57" s="6">
        <f>IFERROR(VLOOKUP($K57,Set!$H$4:$W$489,16,FALSE),0)</f>
        <v>0</v>
      </c>
      <c r="W57" s="6">
        <f>IFERROR(VLOOKUP($K57,Oct!$H$4:$W$489,16,FALSE),0)</f>
        <v>0</v>
      </c>
      <c r="X57" s="6">
        <f>IFERROR(VLOOKUP($K57,Nov!$H$4:$W$489,16,FALSE),0)</f>
        <v>0</v>
      </c>
      <c r="Y57" s="6">
        <f>IFERROR(VLOOKUP($K57,Dic!$H$4:$W$489,16,FALSE),0)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684</v>
      </c>
      <c r="AI57" s="119" t="s">
        <v>2</v>
      </c>
      <c r="AJ57" s="120">
        <f t="shared" si="47"/>
        <v>1215</v>
      </c>
      <c r="AK57" s="117">
        <f t="shared" si="23"/>
        <v>0.562962962962963</v>
      </c>
      <c r="BB57" s="115">
        <f>+SUMIFS($AF:$AF,$H:$H,BC57)</f>
        <v>0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IFERROR(VLOOKUP($K58,Ene!$H$4:$W$489,16,FALSE),0)</f>
        <v>0</v>
      </c>
      <c r="O58" s="6">
        <f>IFERROR(VLOOKUP($K58,Feb!$H$4:$W$489,16,FALSE),0)</f>
        <v>0</v>
      </c>
      <c r="P58" s="6">
        <f>IFERROR(VLOOKUP($K58,Mar!$H$4:$W$489,16,FALSE),0)</f>
        <v>0</v>
      </c>
      <c r="Q58" s="6">
        <f>IFERROR(VLOOKUP($K58,Abr!$H$4:$W$489,16,FALSE),0)</f>
        <v>0</v>
      </c>
      <c r="R58" s="6">
        <f>IFERROR(VLOOKUP($K58,May!$H$4:$W$489,16,FALSE),0)</f>
        <v>0</v>
      </c>
      <c r="S58" s="6">
        <f>IFERROR(VLOOKUP($K58,Jun!$H$4:$W$489,16,FALSE),0)</f>
        <v>0</v>
      </c>
      <c r="T58" s="6">
        <f>IFERROR(VLOOKUP($K58,Jul!$H$4:$W$489,16,FALSE),0)</f>
        <v>0</v>
      </c>
      <c r="U58" s="6">
        <f>IFERROR(VLOOKUP($K58,Ago!$H$4:$W$489,16,FALSE),0)</f>
        <v>0</v>
      </c>
      <c r="V58" s="6">
        <f>IFERROR(VLOOKUP($K58,Set!$H$4:$W$489,16,FALSE),0)</f>
        <v>0</v>
      </c>
      <c r="W58" s="6">
        <f>IFERROR(VLOOKUP($K58,Oct!$H$4:$W$489,16,FALSE),0)</f>
        <v>0</v>
      </c>
      <c r="X58" s="6">
        <f>IFERROR(VLOOKUP($K58,Nov!$H$4:$W$489,16,FALSE),0)</f>
        <v>0</v>
      </c>
      <c r="Y58" s="6">
        <f>IFERROR(VLOOKUP($K58,Dic!$H$4:$W$489,16,FALSE),0)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11</v>
      </c>
      <c r="AI58" s="119" t="s">
        <v>98</v>
      </c>
      <c r="AJ58" s="120">
        <f t="shared" si="47"/>
        <v>80</v>
      </c>
      <c r="AK58" s="117">
        <f t="shared" si="23"/>
        <v>0.13750000000000001</v>
      </c>
      <c r="BB58" s="120">
        <f>+SUMIFS($AF:$AF,$I:$I,BC58)</f>
        <v>0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IFERROR(VLOOKUP($K59,Ene!$H$4:$W$489,16,FALSE),0)</f>
        <v>0</v>
      </c>
      <c r="O59" s="6">
        <f>IFERROR(VLOOKUP($K59,Feb!$H$4:$W$489,16,FALSE),0)</f>
        <v>0</v>
      </c>
      <c r="P59" s="6">
        <f>IFERROR(VLOOKUP($K59,Mar!$H$4:$W$489,16,FALSE),0)</f>
        <v>0</v>
      </c>
      <c r="Q59" s="6">
        <f>IFERROR(VLOOKUP($K59,Abr!$H$4:$W$489,16,FALSE),0)</f>
        <v>1</v>
      </c>
      <c r="R59" s="6">
        <f>IFERROR(VLOOKUP($K59,May!$H$4:$W$489,16,FALSE),0)</f>
        <v>2</v>
      </c>
      <c r="S59" s="6">
        <f>IFERROR(VLOOKUP($K59,Jun!$H$4:$W$489,16,FALSE),0)</f>
        <v>6</v>
      </c>
      <c r="T59" s="6">
        <f>IFERROR(VLOOKUP($K59,Jul!$H$4:$W$489,16,FALSE),0)</f>
        <v>0</v>
      </c>
      <c r="U59" s="6">
        <f>IFERROR(VLOOKUP($K59,Ago!$H$4:$W$489,16,FALSE),0)</f>
        <v>0</v>
      </c>
      <c r="V59" s="6">
        <f>IFERROR(VLOOKUP($K59,Set!$H$4:$W$489,16,FALSE),0)</f>
        <v>0</v>
      </c>
      <c r="W59" s="6">
        <f>IFERROR(VLOOKUP($K59,Oct!$H$4:$W$489,16,FALSE),0)</f>
        <v>0</v>
      </c>
      <c r="X59" s="6">
        <f>IFERROR(VLOOKUP($K59,Nov!$H$4:$W$489,16,FALSE),0)</f>
        <v>0</v>
      </c>
      <c r="Y59" s="6">
        <f>IFERROR(VLOOKUP($K59,Dic!$H$4:$W$489,16,FALSE),0)</f>
        <v>0</v>
      </c>
      <c r="Z59" s="6">
        <f t="shared" si="0"/>
        <v>0</v>
      </c>
      <c r="AA59" s="6">
        <f t="shared" si="1"/>
        <v>9</v>
      </c>
      <c r="AB59" s="6">
        <f t="shared" si="2"/>
        <v>0</v>
      </c>
      <c r="AC59" s="6">
        <f t="shared" si="3"/>
        <v>0</v>
      </c>
      <c r="AD59" s="6">
        <f t="shared" si="4"/>
        <v>9</v>
      </c>
      <c r="AE59" s="6">
        <f t="shared" si="5"/>
        <v>0</v>
      </c>
      <c r="AF59" s="6">
        <f t="shared" si="6"/>
        <v>9</v>
      </c>
      <c r="AH59" s="118">
        <f t="shared" si="46"/>
        <v>11</v>
      </c>
      <c r="AI59" s="119" t="s">
        <v>93</v>
      </c>
      <c r="AJ59" s="120">
        <f t="shared" si="47"/>
        <v>155</v>
      </c>
      <c r="AK59" s="117">
        <f t="shared" si="23"/>
        <v>7.0967741935483872E-2</v>
      </c>
      <c r="BB59" s="115">
        <f>+SUMIFS($AF:$AF,$H:$H,BC59)</f>
        <v>200</v>
      </c>
      <c r="BC59" s="122" t="s">
        <v>31</v>
      </c>
      <c r="BD59" s="115">
        <f>+SUMIFS($M:$M,$H:$H,BC59)</f>
        <v>876</v>
      </c>
      <c r="BE59" s="117">
        <f t="shared" si="27"/>
        <v>0.22831050228310501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IFERROR(VLOOKUP($K60,Ene!$H$4:$W$489,16,FALSE),0)</f>
        <v>0</v>
      </c>
      <c r="O60" s="6">
        <f>IFERROR(VLOOKUP($K60,Feb!$H$4:$W$489,16,FALSE),0)</f>
        <v>0</v>
      </c>
      <c r="P60" s="6">
        <f>IFERROR(VLOOKUP($K60,Mar!$H$4:$W$489,16,FALSE),0)</f>
        <v>0</v>
      </c>
      <c r="Q60" s="6">
        <f>IFERROR(VLOOKUP($K60,Abr!$H$4:$W$489,16,FALSE),0)</f>
        <v>0</v>
      </c>
      <c r="R60" s="6">
        <f>IFERROR(VLOOKUP($K60,May!$H$4:$W$489,16,FALSE),0)</f>
        <v>0</v>
      </c>
      <c r="S60" s="6">
        <f>IFERROR(VLOOKUP($K60,Jun!$H$4:$W$489,16,FALSE),0)</f>
        <v>0</v>
      </c>
      <c r="T60" s="6">
        <f>IFERROR(VLOOKUP($K60,Jul!$H$4:$W$489,16,FALSE),0)</f>
        <v>0</v>
      </c>
      <c r="U60" s="6">
        <f>IFERROR(VLOOKUP($K60,Ago!$H$4:$W$489,16,FALSE),0)</f>
        <v>0</v>
      </c>
      <c r="V60" s="6">
        <f>IFERROR(VLOOKUP($K60,Set!$H$4:$W$489,16,FALSE),0)</f>
        <v>0</v>
      </c>
      <c r="W60" s="6">
        <f>IFERROR(VLOOKUP($K60,Oct!$H$4:$W$489,16,FALSE),0)</f>
        <v>0</v>
      </c>
      <c r="X60" s="6">
        <f>IFERROR(VLOOKUP($K60,Nov!$H$4:$W$489,16,FALSE),0)</f>
        <v>0</v>
      </c>
      <c r="Y60" s="6">
        <f>IFERROR(VLOOKUP($K60,Dic!$H$4:$W$489,16,FALSE),0)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36</v>
      </c>
      <c r="AI60" s="119" t="s">
        <v>187</v>
      </c>
      <c r="AJ60" s="120">
        <f t="shared" si="47"/>
        <v>214</v>
      </c>
      <c r="AK60" s="117">
        <f t="shared" si="23"/>
        <v>0.16822429906542055</v>
      </c>
      <c r="BB60" s="120">
        <f>+SUMIFS($AF:$AF,$I:$I,BC60)</f>
        <v>5</v>
      </c>
      <c r="BC60" s="119" t="s">
        <v>32</v>
      </c>
      <c r="BD60" s="120">
        <f>+SUMIFS($M:$M,$I:$I,BC60)</f>
        <v>290</v>
      </c>
      <c r="BE60" s="117">
        <f t="shared" si="27"/>
        <v>1.7241379310344827E-2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IFERROR(VLOOKUP($K61,Ene!$H$4:$W$489,16,FALSE),0)</f>
        <v>0</v>
      </c>
      <c r="O61" s="6">
        <f>IFERROR(VLOOKUP($K61,Feb!$H$4:$W$489,16,FALSE),0)</f>
        <v>0</v>
      </c>
      <c r="P61" s="6">
        <f>IFERROR(VLOOKUP($K61,Mar!$H$4:$W$489,16,FALSE),0)</f>
        <v>0</v>
      </c>
      <c r="Q61" s="6">
        <f>IFERROR(VLOOKUP($K61,Abr!$H$4:$W$489,16,FALSE),0)</f>
        <v>0</v>
      </c>
      <c r="R61" s="6">
        <f>IFERROR(VLOOKUP($K61,May!$H$4:$W$489,16,FALSE),0)</f>
        <v>0</v>
      </c>
      <c r="S61" s="6">
        <f>IFERROR(VLOOKUP($K61,Jun!$H$4:$W$489,16,FALSE),0)</f>
        <v>0</v>
      </c>
      <c r="T61" s="6">
        <f>IFERROR(VLOOKUP($K61,Jul!$H$4:$W$489,16,FALSE),0)</f>
        <v>0</v>
      </c>
      <c r="U61" s="6">
        <f>IFERROR(VLOOKUP($K61,Ago!$H$4:$W$489,16,FALSE),0)</f>
        <v>0</v>
      </c>
      <c r="V61" s="6">
        <f>IFERROR(VLOOKUP($K61,Set!$H$4:$W$489,16,FALSE),0)</f>
        <v>0</v>
      </c>
      <c r="W61" s="6">
        <f>IFERROR(VLOOKUP($K61,Oct!$H$4:$W$489,16,FALSE),0)</f>
        <v>0</v>
      </c>
      <c r="X61" s="6">
        <f>IFERROR(VLOOKUP($K61,Nov!$H$4:$W$489,16,FALSE),0)</f>
        <v>0</v>
      </c>
      <c r="Y61" s="6">
        <f>IFERROR(VLOOKUP($K61,Dic!$H$4:$W$489,16,FALSE),0)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331</v>
      </c>
      <c r="AI61" s="119" t="s">
        <v>3</v>
      </c>
      <c r="AJ61" s="120">
        <f t="shared" si="47"/>
        <v>669</v>
      </c>
      <c r="AK61" s="117">
        <f t="shared" si="23"/>
        <v>0.49476831091180867</v>
      </c>
      <c r="BB61" s="120">
        <f>+SUMIFS($AF:$AF,$I:$I,BC61)</f>
        <v>63</v>
      </c>
      <c r="BC61" s="119" t="s">
        <v>71</v>
      </c>
      <c r="BD61" s="120">
        <f>+SUMIFS($M:$M,$I:$I,BC61)</f>
        <v>185</v>
      </c>
      <c r="BE61" s="117">
        <f t="shared" si="27"/>
        <v>0.34054054054054056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IFERROR(VLOOKUP($K62,Ene!$H$4:$W$489,16,FALSE),0)</f>
        <v>0</v>
      </c>
      <c r="O62" s="6">
        <f>IFERROR(VLOOKUP($K62,Feb!$H$4:$W$489,16,FALSE),0)</f>
        <v>2</v>
      </c>
      <c r="P62" s="6">
        <f>IFERROR(VLOOKUP($K62,Mar!$H$4:$W$489,16,FALSE),0)</f>
        <v>0</v>
      </c>
      <c r="Q62" s="6">
        <f>IFERROR(VLOOKUP($K62,Abr!$H$4:$W$489,16,FALSE),0)</f>
        <v>0</v>
      </c>
      <c r="R62" s="6">
        <f>IFERROR(VLOOKUP($K62,May!$H$4:$W$489,16,FALSE),0)</f>
        <v>0</v>
      </c>
      <c r="S62" s="6">
        <f>IFERROR(VLOOKUP($K62,Jun!$H$4:$W$489,16,FALSE),0)</f>
        <v>0</v>
      </c>
      <c r="T62" s="6">
        <f>IFERROR(VLOOKUP($K62,Jul!$H$4:$W$489,16,FALSE),0)</f>
        <v>0</v>
      </c>
      <c r="U62" s="6">
        <f>IFERROR(VLOOKUP($K62,Ago!$H$4:$W$489,16,FALSE),0)</f>
        <v>0</v>
      </c>
      <c r="V62" s="6">
        <f>IFERROR(VLOOKUP($K62,Set!$H$4:$W$489,16,FALSE),0)</f>
        <v>0</v>
      </c>
      <c r="W62" s="6">
        <f>IFERROR(VLOOKUP($K62,Oct!$H$4:$W$489,16,FALSE),0)</f>
        <v>0</v>
      </c>
      <c r="X62" s="6">
        <f>IFERROR(VLOOKUP($K62,Nov!$H$4:$W$489,16,FALSE),0)</f>
        <v>0</v>
      </c>
      <c r="Y62" s="6">
        <f>IFERROR(VLOOKUP($K62,Dic!$H$4:$W$489,16,FALSE),0)</f>
        <v>0</v>
      </c>
      <c r="Z62" s="6">
        <f t="shared" si="0"/>
        <v>2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2</v>
      </c>
      <c r="AE62" s="6">
        <f t="shared" si="5"/>
        <v>0</v>
      </c>
      <c r="AF62" s="6">
        <f t="shared" si="6"/>
        <v>2</v>
      </c>
      <c r="AH62" s="118">
        <f t="shared" si="46"/>
        <v>0</v>
      </c>
      <c r="AI62" s="119" t="s">
        <v>147</v>
      </c>
      <c r="AJ62" s="120">
        <f t="shared" si="47"/>
        <v>67</v>
      </c>
      <c r="AK62" s="117">
        <f t="shared" si="23"/>
        <v>0</v>
      </c>
      <c r="BA62" s="114" t="s">
        <v>1</v>
      </c>
      <c r="BB62" s="120">
        <f>+SUMIFS($AF:$AF,$I:$I,BC62)</f>
        <v>113</v>
      </c>
      <c r="BC62" s="119" t="s">
        <v>134</v>
      </c>
      <c r="BD62" s="120">
        <f>+SUMIFS($M:$M,$I:$I,BC62)</f>
        <v>201</v>
      </c>
      <c r="BE62" s="117">
        <f t="shared" si="27"/>
        <v>0.56218905472636815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IFERROR(VLOOKUP($K63,Ene!$H$4:$W$489,16,FALSE),0)</f>
        <v>0</v>
      </c>
      <c r="O63" s="6">
        <f>IFERROR(VLOOKUP($K63,Feb!$H$4:$W$489,16,FALSE),0)</f>
        <v>0</v>
      </c>
      <c r="P63" s="6">
        <f>IFERROR(VLOOKUP($K63,Mar!$H$4:$W$489,16,FALSE),0)</f>
        <v>1</v>
      </c>
      <c r="Q63" s="6">
        <f>IFERROR(VLOOKUP($K63,Abr!$H$4:$W$489,16,FALSE),0)</f>
        <v>2</v>
      </c>
      <c r="R63" s="6">
        <f>IFERROR(VLOOKUP($K63,May!$H$4:$W$489,16,FALSE),0)</f>
        <v>3</v>
      </c>
      <c r="S63" s="6">
        <f>IFERROR(VLOOKUP($K63,Jun!$H$4:$W$489,16,FALSE),0)</f>
        <v>5</v>
      </c>
      <c r="T63" s="6">
        <f>IFERROR(VLOOKUP($K63,Jul!$H$4:$W$489,16,FALSE),0)</f>
        <v>0</v>
      </c>
      <c r="U63" s="6">
        <f>IFERROR(VLOOKUP($K63,Ago!$H$4:$W$489,16,FALSE),0)</f>
        <v>0</v>
      </c>
      <c r="V63" s="6">
        <f>IFERROR(VLOOKUP($K63,Set!$H$4:$W$489,16,FALSE),0)</f>
        <v>0</v>
      </c>
      <c r="W63" s="6">
        <f>IFERROR(VLOOKUP($K63,Oct!$H$4:$W$489,16,FALSE),0)</f>
        <v>0</v>
      </c>
      <c r="X63" s="6">
        <f>IFERROR(VLOOKUP($K63,Nov!$H$4:$W$489,16,FALSE),0)</f>
        <v>0</v>
      </c>
      <c r="Y63" s="6">
        <f>IFERROR(VLOOKUP($K63,Dic!$H$4:$W$489,16,FALSE),0)</f>
        <v>0</v>
      </c>
      <c r="Z63" s="6">
        <f t="shared" si="0"/>
        <v>1</v>
      </c>
      <c r="AA63" s="6">
        <f t="shared" si="1"/>
        <v>10</v>
      </c>
      <c r="AB63" s="6">
        <f t="shared" si="2"/>
        <v>0</v>
      </c>
      <c r="AC63" s="6">
        <f t="shared" si="3"/>
        <v>0</v>
      </c>
      <c r="AD63" s="6">
        <f t="shared" si="4"/>
        <v>11</v>
      </c>
      <c r="AE63" s="6">
        <f t="shared" si="5"/>
        <v>0</v>
      </c>
      <c r="AF63" s="6">
        <f t="shared" si="6"/>
        <v>11</v>
      </c>
      <c r="AH63" s="118">
        <f t="shared" si="46"/>
        <v>968</v>
      </c>
      <c r="AI63" s="119" t="s">
        <v>60</v>
      </c>
      <c r="AJ63" s="120">
        <f t="shared" si="47"/>
        <v>1866</v>
      </c>
      <c r="AK63" s="117">
        <f t="shared" si="23"/>
        <v>0.5187566988210075</v>
      </c>
      <c r="BB63" s="120">
        <f>+SUMIFS($AF:$AF,$I:$I,BC63)</f>
        <v>19</v>
      </c>
      <c r="BC63" s="119" t="s">
        <v>182</v>
      </c>
      <c r="BD63" s="120">
        <f>+SUMIFS($M:$M,$I:$I,BC63)</f>
        <v>200</v>
      </c>
      <c r="BE63" s="117">
        <f t="shared" si="27"/>
        <v>9.5000000000000001E-2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IFERROR(VLOOKUP($K64,Ene!$H$4:$W$489,16,FALSE),0)</f>
        <v>0</v>
      </c>
      <c r="O64" s="6">
        <f>IFERROR(VLOOKUP($K64,Feb!$H$4:$W$489,16,FALSE),0)</f>
        <v>0</v>
      </c>
      <c r="P64" s="6">
        <f>IFERROR(VLOOKUP($K64,Mar!$H$4:$W$489,16,FALSE),0)</f>
        <v>0</v>
      </c>
      <c r="Q64" s="6">
        <f>IFERROR(VLOOKUP($K64,Abr!$H$4:$W$489,16,FALSE),0)</f>
        <v>0</v>
      </c>
      <c r="R64" s="6">
        <f>IFERROR(VLOOKUP($K64,May!$H$4:$W$489,16,FALSE),0)</f>
        <v>0</v>
      </c>
      <c r="S64" s="6">
        <f>IFERROR(VLOOKUP($K64,Jun!$H$4:$W$489,16,FALSE),0)</f>
        <v>0</v>
      </c>
      <c r="T64" s="6">
        <f>IFERROR(VLOOKUP($K64,Jul!$H$4:$W$489,16,FALSE),0)</f>
        <v>0</v>
      </c>
      <c r="U64" s="6">
        <f>IFERROR(VLOOKUP($K64,Ago!$H$4:$W$489,16,FALSE),0)</f>
        <v>0</v>
      </c>
      <c r="V64" s="6">
        <f>IFERROR(VLOOKUP($K64,Set!$H$4:$W$489,16,FALSE),0)</f>
        <v>0</v>
      </c>
      <c r="W64" s="6">
        <f>IFERROR(VLOOKUP($K64,Oct!$H$4:$W$489,16,FALSE),0)</f>
        <v>0</v>
      </c>
      <c r="X64" s="6">
        <f>IFERROR(VLOOKUP($K64,Nov!$H$4:$W$489,16,FALSE),0)</f>
        <v>0</v>
      </c>
      <c r="Y64" s="6">
        <f>IFERROR(VLOOKUP($K64,Dic!$H$4:$W$489,16,FALSE),0)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1</v>
      </c>
      <c r="AI64" s="119" t="s">
        <v>190</v>
      </c>
      <c r="AJ64" s="120">
        <f t="shared" si="47"/>
        <v>137</v>
      </c>
      <c r="AK64" s="117">
        <f t="shared" si="23"/>
        <v>7.2992700729927005E-3</v>
      </c>
      <c r="BB64" s="115">
        <f>+SUMIFS($AF:$AF,$H:$H,BC64)</f>
        <v>145</v>
      </c>
      <c r="BC64" s="122" t="s">
        <v>11</v>
      </c>
      <c r="BD64" s="115">
        <f>+SUMIFS($M:$M,$H:$H,BC64)</f>
        <v>896</v>
      </c>
      <c r="BE64" s="117">
        <f t="shared" si="27"/>
        <v>0.16183035714285715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IFERROR(VLOOKUP($K65,Ene!$H$4:$W$489,16,FALSE),0)</f>
        <v>2</v>
      </c>
      <c r="O65" s="6">
        <f>IFERROR(VLOOKUP($K65,Feb!$H$4:$W$489,16,FALSE),0)</f>
        <v>3</v>
      </c>
      <c r="P65" s="6">
        <f>IFERROR(VLOOKUP($K65,Mar!$H$4:$W$489,16,FALSE),0)</f>
        <v>10</v>
      </c>
      <c r="Q65" s="6">
        <f>IFERROR(VLOOKUP($K65,Abr!$H$4:$W$489,16,FALSE),0)</f>
        <v>1</v>
      </c>
      <c r="R65" s="6">
        <f>IFERROR(VLOOKUP($K65,May!$H$4:$W$489,16,FALSE),0)</f>
        <v>3</v>
      </c>
      <c r="S65" s="6">
        <f>IFERROR(VLOOKUP($K65,Jun!$H$4:$W$489,16,FALSE),0)</f>
        <v>7</v>
      </c>
      <c r="T65" s="6">
        <f>IFERROR(VLOOKUP($K65,Jul!$H$4:$W$489,16,FALSE),0)</f>
        <v>4</v>
      </c>
      <c r="U65" s="6">
        <f>IFERROR(VLOOKUP($K65,Ago!$H$4:$W$489,16,FALSE),0)</f>
        <v>0</v>
      </c>
      <c r="V65" s="6">
        <f>IFERROR(VLOOKUP($K65,Set!$H$4:$W$489,16,FALSE),0)</f>
        <v>0</v>
      </c>
      <c r="W65" s="6">
        <f>IFERROR(VLOOKUP($K65,Oct!$H$4:$W$489,16,FALSE),0)</f>
        <v>0</v>
      </c>
      <c r="X65" s="6">
        <f>IFERROR(VLOOKUP($K65,Nov!$H$4:$W$489,16,FALSE),0)</f>
        <v>0</v>
      </c>
      <c r="Y65" s="6">
        <f>IFERROR(VLOOKUP($K65,Dic!$H$4:$W$489,16,FALSE),0)</f>
        <v>0</v>
      </c>
      <c r="Z65" s="6">
        <f t="shared" si="0"/>
        <v>15</v>
      </c>
      <c r="AA65" s="6">
        <f t="shared" si="1"/>
        <v>11</v>
      </c>
      <c r="AB65" s="6">
        <f t="shared" si="2"/>
        <v>4</v>
      </c>
      <c r="AC65" s="6">
        <f t="shared" si="3"/>
        <v>0</v>
      </c>
      <c r="AD65" s="6">
        <f t="shared" si="4"/>
        <v>26</v>
      </c>
      <c r="AE65" s="6">
        <f t="shared" si="5"/>
        <v>4</v>
      </c>
      <c r="AF65" s="6">
        <f t="shared" si="6"/>
        <v>30</v>
      </c>
      <c r="AH65" s="121">
        <f>+SUMIFS($AF:$AF,$D:$D,AI65)</f>
        <v>0</v>
      </c>
      <c r="AI65" s="122" t="s">
        <v>147</v>
      </c>
      <c r="AJ65" s="121">
        <f>+SUMIFS($M:$M,$D:$D,AI65)</f>
        <v>149</v>
      </c>
      <c r="AK65" s="117">
        <f t="shared" si="23"/>
        <v>0</v>
      </c>
      <c r="BB65" s="120">
        <f>+SUMIFS($AF:$AF,$I:$I,BC65)</f>
        <v>101</v>
      </c>
      <c r="BC65" s="119" t="s">
        <v>25</v>
      </c>
      <c r="BD65" s="120">
        <f>+SUMIFS($M:$M,$I:$I,BC65)</f>
        <v>197</v>
      </c>
      <c r="BE65" s="117">
        <f t="shared" si="27"/>
        <v>0.51269035532994922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IFERROR(VLOOKUP($K66,Ene!$H$4:$W$489,16,FALSE),0)</f>
        <v>0</v>
      </c>
      <c r="O66" s="6">
        <f>IFERROR(VLOOKUP($K66,Feb!$H$4:$W$489,16,FALSE),0)</f>
        <v>0</v>
      </c>
      <c r="P66" s="6">
        <f>IFERROR(VLOOKUP($K66,Mar!$H$4:$W$489,16,FALSE),0)</f>
        <v>0</v>
      </c>
      <c r="Q66" s="6">
        <f>IFERROR(VLOOKUP($K66,Abr!$H$4:$W$489,16,FALSE),0)</f>
        <v>0</v>
      </c>
      <c r="R66" s="6">
        <f>IFERROR(VLOOKUP($K66,May!$H$4:$W$489,16,FALSE),0)</f>
        <v>0</v>
      </c>
      <c r="S66" s="6">
        <f>IFERROR(VLOOKUP($K66,Jun!$H$4:$W$489,16,FALSE),0)</f>
        <v>0</v>
      </c>
      <c r="T66" s="6">
        <f>IFERROR(VLOOKUP($K66,Jul!$H$4:$W$489,16,FALSE),0)</f>
        <v>0</v>
      </c>
      <c r="U66" s="6">
        <f>IFERROR(VLOOKUP($K66,Ago!$H$4:$W$489,16,FALSE),0)</f>
        <v>0</v>
      </c>
      <c r="V66" s="6">
        <f>IFERROR(VLOOKUP($K66,Set!$H$4:$W$489,16,FALSE),0)</f>
        <v>0</v>
      </c>
      <c r="W66" s="6">
        <f>IFERROR(VLOOKUP($K66,Oct!$H$4:$W$489,16,FALSE),0)</f>
        <v>0</v>
      </c>
      <c r="X66" s="6">
        <f>IFERROR(VLOOKUP($K66,Nov!$H$4:$W$489,16,FALSE),0)</f>
        <v>0</v>
      </c>
      <c r="Y66" s="6">
        <f>IFERROR(VLOOKUP($K66,Dic!$H$4:$W$489,16,FALSE),0)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0</v>
      </c>
      <c r="AI66" s="119" t="s">
        <v>147</v>
      </c>
      <c r="AJ66" s="120">
        <f>+SUMIFS($M:$M,$E:$E,AI66)</f>
        <v>67</v>
      </c>
      <c r="AK66" s="117">
        <f t="shared" si="23"/>
        <v>0</v>
      </c>
      <c r="BB66" s="120">
        <f>+SUMIFS($AF:$AF,$I:$I,BC66)</f>
        <v>35</v>
      </c>
      <c r="BC66" s="119" t="s">
        <v>11</v>
      </c>
      <c r="BD66" s="120">
        <f>+SUMIFS($M:$M,$I:$I,BC66)</f>
        <v>612</v>
      </c>
      <c r="BE66" s="117">
        <f t="shared" si="27"/>
        <v>5.7189542483660129E-2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IFERROR(VLOOKUP($K67,Ene!$H$4:$W$489,16,FALSE),0)</f>
        <v>0</v>
      </c>
      <c r="O67" s="6">
        <f>IFERROR(VLOOKUP($K67,Feb!$H$4:$W$489,16,FALSE),0)</f>
        <v>0</v>
      </c>
      <c r="P67" s="6">
        <f>IFERROR(VLOOKUP($K67,Mar!$H$4:$W$489,16,FALSE),0)</f>
        <v>0</v>
      </c>
      <c r="Q67" s="6">
        <f>IFERROR(VLOOKUP($K67,Abr!$H$4:$W$489,16,FALSE),0)</f>
        <v>0</v>
      </c>
      <c r="R67" s="6">
        <f>IFERROR(VLOOKUP($K67,May!$H$4:$W$489,16,FALSE),0)</f>
        <v>0</v>
      </c>
      <c r="S67" s="6">
        <f>IFERROR(VLOOKUP($K67,Jun!$H$4:$W$489,16,FALSE),0)</f>
        <v>0</v>
      </c>
      <c r="T67" s="6">
        <f>IFERROR(VLOOKUP($K67,Jul!$H$4:$W$489,16,FALSE),0)</f>
        <v>0</v>
      </c>
      <c r="U67" s="6">
        <f>IFERROR(VLOOKUP($K67,Ago!$H$4:$W$489,16,FALSE),0)</f>
        <v>0</v>
      </c>
      <c r="V67" s="6">
        <f>IFERROR(VLOOKUP($K67,Set!$H$4:$W$489,16,FALSE),0)</f>
        <v>0</v>
      </c>
      <c r="W67" s="6">
        <f>IFERROR(VLOOKUP($K67,Oct!$H$4:$W$489,16,FALSE),0)</f>
        <v>0</v>
      </c>
      <c r="X67" s="6">
        <f>IFERROR(VLOOKUP($K67,Nov!$H$4:$W$489,16,FALSE),0)</f>
        <v>0</v>
      </c>
      <c r="Y67" s="6">
        <f>IFERROR(VLOOKUP($K67,Dic!$H$4:$W$489,16,FALSE),0)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9</v>
      </c>
      <c r="BC67" s="119" t="s">
        <v>179</v>
      </c>
      <c r="BD67" s="120">
        <f>+SUMIFS($M:$M,$I:$I,BC67)</f>
        <v>87</v>
      </c>
      <c r="BE67" s="117">
        <f t="shared" si="27"/>
        <v>0.10344827586206896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IFERROR(VLOOKUP($K68,Ene!$H$4:$W$489,16,FALSE),0)</f>
        <v>1</v>
      </c>
      <c r="O68" s="6">
        <f>IFERROR(VLOOKUP($K68,Feb!$H$4:$W$489,16,FALSE),0)</f>
        <v>0</v>
      </c>
      <c r="P68" s="6">
        <f>IFERROR(VLOOKUP($K68,Mar!$H$4:$W$489,16,FALSE),0)</f>
        <v>0</v>
      </c>
      <c r="Q68" s="6">
        <f>IFERROR(VLOOKUP($K68,Abr!$H$4:$W$489,16,FALSE),0)</f>
        <v>0</v>
      </c>
      <c r="R68" s="6">
        <f>IFERROR(VLOOKUP($K68,May!$H$4:$W$489,16,FALSE),0)</f>
        <v>0</v>
      </c>
      <c r="S68" s="6">
        <f>IFERROR(VLOOKUP($K68,Jun!$H$4:$W$489,16,FALSE),0)</f>
        <v>0</v>
      </c>
      <c r="T68" s="6">
        <f>IFERROR(VLOOKUP($K68,Jul!$H$4:$W$489,16,FALSE),0)</f>
        <v>0</v>
      </c>
      <c r="U68" s="6">
        <f>IFERROR(VLOOKUP($K68,Ago!$H$4:$W$489,16,FALSE),0)</f>
        <v>0</v>
      </c>
      <c r="V68" s="6">
        <f>IFERROR(VLOOKUP($K68,Set!$H$4:$W$489,16,FALSE),0)</f>
        <v>0</v>
      </c>
      <c r="W68" s="6">
        <f>IFERROR(VLOOKUP($K68,Oct!$H$4:$W$489,16,FALSE),0)</f>
        <v>0</v>
      </c>
      <c r="X68" s="6">
        <f>IFERROR(VLOOKUP($K68,Nov!$H$4:$W$489,16,FALSE),0)</f>
        <v>0</v>
      </c>
      <c r="Y68" s="6">
        <f>IFERROR(VLOOKUP($K68,Dic!$H$4:$W$489,16,FALSE),0)</f>
        <v>0</v>
      </c>
      <c r="Z68" s="6">
        <f t="shared" si="48"/>
        <v>1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1</v>
      </c>
      <c r="AE68" s="6">
        <f t="shared" si="53"/>
        <v>0</v>
      </c>
      <c r="AF68" s="6">
        <f t="shared" si="54"/>
        <v>1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405</v>
      </c>
      <c r="BC68" s="122" t="s">
        <v>43</v>
      </c>
      <c r="BD68" s="115">
        <f>+SUMIFS($M:$M,$H:$H,BC68)</f>
        <v>1030</v>
      </c>
      <c r="BE68" s="117">
        <f t="shared" si="27"/>
        <v>0.39320388349514562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IFERROR(VLOOKUP($K69,Ene!$H$4:$W$489,16,FALSE),0)</f>
        <v>0</v>
      </c>
      <c r="O69" s="6">
        <f>IFERROR(VLOOKUP($K69,Feb!$H$4:$W$489,16,FALSE),0)</f>
        <v>0</v>
      </c>
      <c r="P69" s="6">
        <f>IFERROR(VLOOKUP($K69,Mar!$H$4:$W$489,16,FALSE),0)</f>
        <v>0</v>
      </c>
      <c r="Q69" s="6">
        <f>IFERROR(VLOOKUP($K69,Abr!$H$4:$W$489,16,FALSE),0)</f>
        <v>0</v>
      </c>
      <c r="R69" s="6">
        <f>IFERROR(VLOOKUP($K69,May!$H$4:$W$489,16,FALSE),0)</f>
        <v>0</v>
      </c>
      <c r="S69" s="6">
        <f>IFERROR(VLOOKUP($K69,Jun!$H$4:$W$489,16,FALSE),0)</f>
        <v>0</v>
      </c>
      <c r="T69" s="6">
        <f>IFERROR(VLOOKUP($K69,Jul!$H$4:$W$489,16,FALSE),0)</f>
        <v>1</v>
      </c>
      <c r="U69" s="6">
        <f>IFERROR(VLOOKUP($K69,Ago!$H$4:$W$489,16,FALSE),0)</f>
        <v>0</v>
      </c>
      <c r="V69" s="6">
        <f>IFERROR(VLOOKUP($K69,Set!$H$4:$W$489,16,FALSE),0)</f>
        <v>0</v>
      </c>
      <c r="W69" s="6">
        <f>IFERROR(VLOOKUP($K69,Oct!$H$4:$W$489,16,FALSE),0)</f>
        <v>0</v>
      </c>
      <c r="X69" s="6">
        <f>IFERROR(VLOOKUP($K69,Nov!$H$4:$W$489,16,FALSE),0)</f>
        <v>0</v>
      </c>
      <c r="Y69" s="6">
        <f>IFERROR(VLOOKUP($K69,Dic!$H$4:$W$489,16,FALSE),0)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1</v>
      </c>
      <c r="AC69" s="6">
        <f t="shared" si="51"/>
        <v>0</v>
      </c>
      <c r="AD69" s="6">
        <f t="shared" si="52"/>
        <v>0</v>
      </c>
      <c r="AE69" s="6">
        <f t="shared" si="53"/>
        <v>1</v>
      </c>
      <c r="AF69" s="6">
        <f t="shared" si="54"/>
        <v>1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348</v>
      </c>
      <c r="BC69" s="119" t="s">
        <v>44</v>
      </c>
      <c r="BD69" s="120">
        <f>+SUMIFS($M:$M,$I:$I,BC69)</f>
        <v>715</v>
      </c>
      <c r="BE69" s="117">
        <f t="shared" si="27"/>
        <v>0.48671328671328673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IFERROR(VLOOKUP($K70,Ene!$H$4:$W$489,16,FALSE),0)</f>
        <v>0</v>
      </c>
      <c r="O70" s="6">
        <f>IFERROR(VLOOKUP($K70,Feb!$H$4:$W$489,16,FALSE),0)</f>
        <v>0</v>
      </c>
      <c r="P70" s="6">
        <f>IFERROR(VLOOKUP($K70,Mar!$H$4:$W$489,16,FALSE),0)</f>
        <v>0</v>
      </c>
      <c r="Q70" s="6">
        <f>IFERROR(VLOOKUP($K70,Abr!$H$4:$W$489,16,FALSE),0)</f>
        <v>0</v>
      </c>
      <c r="R70" s="6">
        <f>IFERROR(VLOOKUP($K70,May!$H$4:$W$489,16,FALSE),0)</f>
        <v>0</v>
      </c>
      <c r="S70" s="6">
        <f>IFERROR(VLOOKUP($K70,Jun!$H$4:$W$489,16,FALSE),0)</f>
        <v>0</v>
      </c>
      <c r="T70" s="6">
        <f>IFERROR(VLOOKUP($K70,Jul!$H$4:$W$489,16,FALSE),0)</f>
        <v>0</v>
      </c>
      <c r="U70" s="6">
        <f>IFERROR(VLOOKUP($K70,Ago!$H$4:$W$489,16,FALSE),0)</f>
        <v>0</v>
      </c>
      <c r="V70" s="6">
        <f>IFERROR(VLOOKUP($K70,Set!$H$4:$W$489,16,FALSE),0)</f>
        <v>0</v>
      </c>
      <c r="W70" s="6">
        <f>IFERROR(VLOOKUP($K70,Oct!$H$4:$W$489,16,FALSE),0)</f>
        <v>0</v>
      </c>
      <c r="X70" s="6">
        <f>IFERROR(VLOOKUP($K70,Nov!$H$4:$W$489,16,FALSE),0)</f>
        <v>0</v>
      </c>
      <c r="Y70" s="6">
        <f>IFERROR(VLOOKUP($K70,Dic!$H$4:$W$489,16,FALSE),0)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164</v>
      </c>
      <c r="AI70" s="122" t="s">
        <v>11</v>
      </c>
      <c r="AJ70" s="121">
        <f>+SUMIFS($M:$M,$D:$D,AI70)</f>
        <v>934</v>
      </c>
      <c r="AK70" s="117">
        <f t="shared" si="23"/>
        <v>0.17558886509635974</v>
      </c>
      <c r="BB70" s="120">
        <f>+SUMIFS($AF:$AF,$I:$I,BC70)</f>
        <v>24</v>
      </c>
      <c r="BC70" s="119" t="s">
        <v>128</v>
      </c>
      <c r="BD70" s="120">
        <f>+SUMIFS($M:$M,$I:$I,BC70)</f>
        <v>95</v>
      </c>
      <c r="BE70" s="117">
        <f t="shared" si="27"/>
        <v>0.25263157894736843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IFERROR(VLOOKUP($K71,Ene!$H$4:$W$489,16,FALSE),0)</f>
        <v>0</v>
      </c>
      <c r="O71" s="6">
        <f>IFERROR(VLOOKUP($K71,Feb!$H$4:$W$489,16,FALSE),0)</f>
        <v>0</v>
      </c>
      <c r="P71" s="6">
        <f>IFERROR(VLOOKUP($K71,Mar!$H$4:$W$489,16,FALSE),0)</f>
        <v>0</v>
      </c>
      <c r="Q71" s="6">
        <f>IFERROR(VLOOKUP($K71,Abr!$H$4:$W$489,16,FALSE),0)</f>
        <v>0</v>
      </c>
      <c r="R71" s="6">
        <f>IFERROR(VLOOKUP($K71,May!$H$4:$W$489,16,FALSE),0)</f>
        <v>0</v>
      </c>
      <c r="S71" s="6">
        <f>IFERROR(VLOOKUP($K71,Jun!$H$4:$W$489,16,FALSE),0)</f>
        <v>0</v>
      </c>
      <c r="T71" s="6">
        <f>IFERROR(VLOOKUP($K71,Jul!$H$4:$W$489,16,FALSE),0)</f>
        <v>0</v>
      </c>
      <c r="U71" s="6">
        <f>IFERROR(VLOOKUP($K71,Ago!$H$4:$W$489,16,FALSE),0)</f>
        <v>0</v>
      </c>
      <c r="V71" s="6">
        <f>IFERROR(VLOOKUP($K71,Set!$H$4:$W$489,16,FALSE),0)</f>
        <v>0</v>
      </c>
      <c r="W71" s="6">
        <f>IFERROR(VLOOKUP($K71,Oct!$H$4:$W$489,16,FALSE),0)</f>
        <v>0</v>
      </c>
      <c r="X71" s="6">
        <f>IFERROR(VLOOKUP($K71,Nov!$H$4:$W$489,16,FALSE),0)</f>
        <v>0</v>
      </c>
      <c r="Y71" s="6">
        <f>IFERROR(VLOOKUP($K71,Dic!$H$4:$W$489,16,FALSE),0)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33</v>
      </c>
      <c r="BC71" s="119" t="s">
        <v>196</v>
      </c>
      <c r="BD71" s="120">
        <f>+SUMIFS($M:$M,$I:$I,BC71)</f>
        <v>220</v>
      </c>
      <c r="BE71" s="117">
        <f t="shared" si="27"/>
        <v>0.15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IFERROR(VLOOKUP($K72,Ene!$H$4:$W$489,16,FALSE),0)</f>
        <v>0</v>
      </c>
      <c r="O72" s="6">
        <f>IFERROR(VLOOKUP($K72,Feb!$H$4:$W$489,16,FALSE),0)</f>
        <v>0</v>
      </c>
      <c r="P72" s="6">
        <f>IFERROR(VLOOKUP($K72,Mar!$H$4:$W$489,16,FALSE),0)</f>
        <v>0</v>
      </c>
      <c r="Q72" s="6">
        <f>IFERROR(VLOOKUP($K72,Abr!$H$4:$W$489,16,FALSE),0)</f>
        <v>0</v>
      </c>
      <c r="R72" s="6">
        <f>IFERROR(VLOOKUP($K72,May!$H$4:$W$489,16,FALSE),0)</f>
        <v>0</v>
      </c>
      <c r="S72" s="6">
        <f>IFERROR(VLOOKUP($K72,Jun!$H$4:$W$489,16,FALSE),0)</f>
        <v>0</v>
      </c>
      <c r="T72" s="6">
        <f>IFERROR(VLOOKUP($K72,Jul!$H$4:$W$489,16,FALSE),0)</f>
        <v>0</v>
      </c>
      <c r="U72" s="6">
        <f>IFERROR(VLOOKUP($K72,Ago!$H$4:$W$489,16,FALSE),0)</f>
        <v>0</v>
      </c>
      <c r="V72" s="6">
        <f>IFERROR(VLOOKUP($K72,Set!$H$4:$W$489,16,FALSE),0)</f>
        <v>0</v>
      </c>
      <c r="W72" s="6">
        <f>IFERROR(VLOOKUP($K72,Oct!$H$4:$W$489,16,FALSE),0)</f>
        <v>0</v>
      </c>
      <c r="X72" s="6">
        <f>IFERROR(VLOOKUP($K72,Nov!$H$4:$W$489,16,FALSE),0)</f>
        <v>0</v>
      </c>
      <c r="Y72" s="6">
        <f>IFERROR(VLOOKUP($K72,Dic!$H$4:$W$489,16,FALSE),0)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2</v>
      </c>
      <c r="AI72" s="119" t="s">
        <v>178</v>
      </c>
      <c r="AJ72" s="120">
        <f t="shared" si="56"/>
        <v>23</v>
      </c>
      <c r="AK72" s="117">
        <f t="shared" si="23"/>
        <v>8.6956521739130432E-2</v>
      </c>
      <c r="BB72" s="107">
        <f>+SUM(BB68,BB64,BB59,BB57,BB51,BB46,BB41,BB34,BB27)</f>
        <v>5546</v>
      </c>
      <c r="BC72" s="126" t="s">
        <v>1188</v>
      </c>
      <c r="BD72" s="107">
        <f>+SUM(BD68,BD64,BD59,BD57,BD51,BD46,BD41,BD34,BD27)</f>
        <v>13694</v>
      </c>
      <c r="BE72" s="117">
        <f t="shared" si="27"/>
        <v>0.40499488827223601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IFERROR(VLOOKUP($K73,Ene!$H$4:$W$489,16,FALSE),0)</f>
        <v>0</v>
      </c>
      <c r="O73" s="6">
        <f>IFERROR(VLOOKUP($K73,Feb!$H$4:$W$489,16,FALSE),0)</f>
        <v>0</v>
      </c>
      <c r="P73" s="6">
        <f>IFERROR(VLOOKUP($K73,Mar!$H$4:$W$489,16,FALSE),0)</f>
        <v>0</v>
      </c>
      <c r="Q73" s="6">
        <f>IFERROR(VLOOKUP($K73,Abr!$H$4:$W$489,16,FALSE),0)</f>
        <v>0</v>
      </c>
      <c r="R73" s="6">
        <f>IFERROR(VLOOKUP($K73,May!$H$4:$W$489,16,FALSE),0)</f>
        <v>0</v>
      </c>
      <c r="S73" s="6">
        <f>IFERROR(VLOOKUP($K73,Jun!$H$4:$W$489,16,FALSE),0)</f>
        <v>0</v>
      </c>
      <c r="T73" s="6">
        <f>IFERROR(VLOOKUP($K73,Jul!$H$4:$W$489,16,FALSE),0)</f>
        <v>0</v>
      </c>
      <c r="U73" s="6">
        <f>IFERROR(VLOOKUP($K73,Ago!$H$4:$W$489,16,FALSE),0)</f>
        <v>0</v>
      </c>
      <c r="V73" s="6">
        <f>IFERROR(VLOOKUP($K73,Set!$H$4:$W$489,16,FALSE),0)</f>
        <v>0</v>
      </c>
      <c r="W73" s="6">
        <f>IFERROR(VLOOKUP($K73,Oct!$H$4:$W$489,16,FALSE),0)</f>
        <v>0</v>
      </c>
      <c r="X73" s="6">
        <f>IFERROR(VLOOKUP($K73,Nov!$H$4:$W$489,16,FALSE),0)</f>
        <v>0</v>
      </c>
      <c r="Y73" s="6">
        <f>IFERROR(VLOOKUP($K73,Dic!$H$4:$W$489,16,FALSE),0)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7</v>
      </c>
      <c r="AI73" s="119" t="s">
        <v>180</v>
      </c>
      <c r="AJ73" s="120">
        <f t="shared" si="56"/>
        <v>59</v>
      </c>
      <c r="AK73" s="117">
        <f t="shared" si="23"/>
        <v>0.11864406779661017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IFERROR(VLOOKUP($K74,Ene!$H$4:$W$489,16,FALSE),0)</f>
        <v>0</v>
      </c>
      <c r="O74" s="6">
        <f>IFERROR(VLOOKUP($K74,Feb!$H$4:$W$489,16,FALSE),0)</f>
        <v>0</v>
      </c>
      <c r="P74" s="6">
        <f>IFERROR(VLOOKUP($K74,Mar!$H$4:$W$489,16,FALSE),0)</f>
        <v>0</v>
      </c>
      <c r="Q74" s="6">
        <f>IFERROR(VLOOKUP($K74,Abr!$H$4:$W$489,16,FALSE),0)</f>
        <v>0</v>
      </c>
      <c r="R74" s="6">
        <f>IFERROR(VLOOKUP($K74,May!$H$4:$W$489,16,FALSE),0)</f>
        <v>0</v>
      </c>
      <c r="S74" s="6">
        <f>IFERROR(VLOOKUP($K74,Jun!$H$4:$W$489,16,FALSE),0)</f>
        <v>0</v>
      </c>
      <c r="T74" s="6">
        <f>IFERROR(VLOOKUP($K74,Jul!$H$4:$W$489,16,FALSE),0)</f>
        <v>0</v>
      </c>
      <c r="U74" s="6">
        <f>IFERROR(VLOOKUP($K74,Ago!$H$4:$W$489,16,FALSE),0)</f>
        <v>0</v>
      </c>
      <c r="V74" s="6">
        <f>IFERROR(VLOOKUP($K74,Set!$H$4:$W$489,16,FALSE),0)</f>
        <v>0</v>
      </c>
      <c r="W74" s="6">
        <f>IFERROR(VLOOKUP($K74,Oct!$H$4:$W$489,16,FALSE),0)</f>
        <v>0</v>
      </c>
      <c r="X74" s="6">
        <f>IFERROR(VLOOKUP($K74,Nov!$H$4:$W$489,16,FALSE),0)</f>
        <v>0</v>
      </c>
      <c r="Y74" s="6">
        <f>IFERROR(VLOOKUP($K74,Dic!$H$4:$W$489,16,FALSE),0)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15</v>
      </c>
      <c r="AI74" s="119" t="s">
        <v>161</v>
      </c>
      <c r="AJ74" s="120">
        <f t="shared" si="56"/>
        <v>55</v>
      </c>
      <c r="AK74" s="117">
        <f t="shared" si="23"/>
        <v>0.27272727272727271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IFERROR(VLOOKUP($K75,Ene!$H$4:$W$489,16,FALSE),0)</f>
        <v>0</v>
      </c>
      <c r="O75" s="6">
        <f>IFERROR(VLOOKUP($K75,Feb!$H$4:$W$489,16,FALSE),0)</f>
        <v>0</v>
      </c>
      <c r="P75" s="6">
        <f>IFERROR(VLOOKUP($K75,Mar!$H$4:$W$489,16,FALSE),0)</f>
        <v>0</v>
      </c>
      <c r="Q75" s="6">
        <f>IFERROR(VLOOKUP($K75,Abr!$H$4:$W$489,16,FALSE),0)</f>
        <v>0</v>
      </c>
      <c r="R75" s="6">
        <f>IFERROR(VLOOKUP($K75,May!$H$4:$W$489,16,FALSE),0)</f>
        <v>0</v>
      </c>
      <c r="S75" s="6">
        <f>IFERROR(VLOOKUP($K75,Jun!$H$4:$W$489,16,FALSE),0)</f>
        <v>0</v>
      </c>
      <c r="T75" s="6">
        <f>IFERROR(VLOOKUP($K75,Jul!$H$4:$W$489,16,FALSE),0)</f>
        <v>0</v>
      </c>
      <c r="U75" s="6">
        <f>IFERROR(VLOOKUP($K75,Ago!$H$4:$W$489,16,FALSE),0)</f>
        <v>0</v>
      </c>
      <c r="V75" s="6">
        <f>IFERROR(VLOOKUP($K75,Set!$H$4:$W$489,16,FALSE),0)</f>
        <v>0</v>
      </c>
      <c r="W75" s="6">
        <f>IFERROR(VLOOKUP($K75,Oct!$H$4:$W$489,16,FALSE),0)</f>
        <v>0</v>
      </c>
      <c r="X75" s="6">
        <f>IFERROR(VLOOKUP($K75,Nov!$H$4:$W$489,16,FALSE),0)</f>
        <v>0</v>
      </c>
      <c r="Y75" s="6">
        <f>IFERROR(VLOOKUP($K75,Dic!$H$4:$W$489,16,FALSE),0)</f>
        <v>0</v>
      </c>
      <c r="Z75" s="6">
        <f t="shared" si="48"/>
        <v>0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0</v>
      </c>
      <c r="AE75" s="6">
        <f t="shared" si="53"/>
        <v>0</v>
      </c>
      <c r="AF75" s="6">
        <f t="shared" si="54"/>
        <v>0</v>
      </c>
      <c r="AH75" s="118">
        <f t="shared" si="55"/>
        <v>24</v>
      </c>
      <c r="AI75" s="119" t="s">
        <v>24</v>
      </c>
      <c r="AJ75" s="120">
        <f t="shared" si="56"/>
        <v>94</v>
      </c>
      <c r="AK75" s="117">
        <f t="shared" si="23"/>
        <v>0.25531914893617019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IFERROR(VLOOKUP($K76,Ene!$H$4:$W$489,16,FALSE),0)</f>
        <v>0</v>
      </c>
      <c r="O76" s="6">
        <f>IFERROR(VLOOKUP($K76,Feb!$H$4:$W$489,16,FALSE),0)</f>
        <v>0</v>
      </c>
      <c r="P76" s="6">
        <f>IFERROR(VLOOKUP($K76,Mar!$H$4:$W$489,16,FALSE),0)</f>
        <v>0</v>
      </c>
      <c r="Q76" s="6">
        <f>IFERROR(VLOOKUP($K76,Abr!$H$4:$W$489,16,FALSE),0)</f>
        <v>0</v>
      </c>
      <c r="R76" s="6">
        <f>IFERROR(VLOOKUP($K76,May!$H$4:$W$489,16,FALSE),0)</f>
        <v>0</v>
      </c>
      <c r="S76" s="6">
        <f>IFERROR(VLOOKUP($K76,Jun!$H$4:$W$489,16,FALSE),0)</f>
        <v>0</v>
      </c>
      <c r="T76" s="6">
        <f>IFERROR(VLOOKUP($K76,Jul!$H$4:$W$489,16,FALSE),0)</f>
        <v>0</v>
      </c>
      <c r="U76" s="6">
        <f>IFERROR(VLOOKUP($K76,Ago!$H$4:$W$489,16,FALSE),0)</f>
        <v>0</v>
      </c>
      <c r="V76" s="6">
        <f>IFERROR(VLOOKUP($K76,Set!$H$4:$W$489,16,FALSE),0)</f>
        <v>0</v>
      </c>
      <c r="W76" s="6">
        <f>IFERROR(VLOOKUP($K76,Oct!$H$4:$W$489,16,FALSE),0)</f>
        <v>0</v>
      </c>
      <c r="X76" s="6">
        <f>IFERROR(VLOOKUP($K76,Nov!$H$4:$W$489,16,FALSE),0)</f>
        <v>0</v>
      </c>
      <c r="Y76" s="6">
        <f>IFERROR(VLOOKUP($K76,Dic!$H$4:$W$489,16,FALSE),0)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84</v>
      </c>
      <c r="AI76" s="119" t="s">
        <v>29</v>
      </c>
      <c r="AJ76" s="120">
        <f t="shared" si="56"/>
        <v>143</v>
      </c>
      <c r="AK76" s="117">
        <f t="shared" si="23"/>
        <v>0.58741258741258739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IFERROR(VLOOKUP($K77,Ene!$H$4:$W$489,16,FALSE),0)</f>
        <v>0</v>
      </c>
      <c r="O77" s="6">
        <f>IFERROR(VLOOKUP($K77,Feb!$H$4:$W$489,16,FALSE),0)</f>
        <v>0</v>
      </c>
      <c r="P77" s="6">
        <f>IFERROR(VLOOKUP($K77,Mar!$H$4:$W$489,16,FALSE),0)</f>
        <v>0</v>
      </c>
      <c r="Q77" s="6">
        <f>IFERROR(VLOOKUP($K77,Abr!$H$4:$W$489,16,FALSE),0)</f>
        <v>0</v>
      </c>
      <c r="R77" s="6">
        <f>IFERROR(VLOOKUP($K77,May!$H$4:$W$489,16,FALSE),0)</f>
        <v>0</v>
      </c>
      <c r="S77" s="6">
        <f>IFERROR(VLOOKUP($K77,Jun!$H$4:$W$489,16,FALSE),0)</f>
        <v>0</v>
      </c>
      <c r="T77" s="6">
        <f>IFERROR(VLOOKUP($K77,Jul!$H$4:$W$489,16,FALSE),0)</f>
        <v>0</v>
      </c>
      <c r="U77" s="6">
        <f>IFERROR(VLOOKUP($K77,Ago!$H$4:$W$489,16,FALSE),0)</f>
        <v>0</v>
      </c>
      <c r="V77" s="6">
        <f>IFERROR(VLOOKUP($K77,Set!$H$4:$W$489,16,FALSE),0)</f>
        <v>0</v>
      </c>
      <c r="W77" s="6">
        <f>IFERROR(VLOOKUP($K77,Oct!$H$4:$W$489,16,FALSE),0)</f>
        <v>0</v>
      </c>
      <c r="X77" s="6">
        <f>IFERROR(VLOOKUP($K77,Nov!$H$4:$W$489,16,FALSE),0)</f>
        <v>0</v>
      </c>
      <c r="Y77" s="6">
        <f>IFERROR(VLOOKUP($K77,Dic!$H$4:$W$489,16,FALSE),0)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0</v>
      </c>
      <c r="AI77" s="119" t="s">
        <v>11</v>
      </c>
      <c r="AJ77" s="120">
        <f t="shared" si="56"/>
        <v>451</v>
      </c>
      <c r="AK77" s="117">
        <f t="shared" si="23"/>
        <v>0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IFERROR(VLOOKUP($K78,Ene!$H$4:$W$489,16,FALSE),0)</f>
        <v>0</v>
      </c>
      <c r="O78" s="6">
        <f>IFERROR(VLOOKUP($K78,Feb!$H$4:$W$489,16,FALSE),0)</f>
        <v>0</v>
      </c>
      <c r="P78" s="6">
        <f>IFERROR(VLOOKUP($K78,Mar!$H$4:$W$489,16,FALSE),0)</f>
        <v>0</v>
      </c>
      <c r="Q78" s="6">
        <f>IFERROR(VLOOKUP($K78,Abr!$H$4:$W$489,16,FALSE),0)</f>
        <v>0</v>
      </c>
      <c r="R78" s="6">
        <f>IFERROR(VLOOKUP($K78,May!$H$4:$W$489,16,FALSE),0)</f>
        <v>0</v>
      </c>
      <c r="S78" s="6">
        <f>IFERROR(VLOOKUP($K78,Jun!$H$4:$W$489,16,FALSE),0)</f>
        <v>0</v>
      </c>
      <c r="T78" s="6">
        <f>IFERROR(VLOOKUP($K78,Jul!$H$4:$W$489,16,FALSE),0)</f>
        <v>0</v>
      </c>
      <c r="U78" s="6">
        <f>IFERROR(VLOOKUP($K78,Ago!$H$4:$W$489,16,FALSE),0)</f>
        <v>0</v>
      </c>
      <c r="V78" s="6">
        <f>IFERROR(VLOOKUP($K78,Set!$H$4:$W$489,16,FALSE),0)</f>
        <v>0</v>
      </c>
      <c r="W78" s="6">
        <f>IFERROR(VLOOKUP($K78,Oct!$H$4:$W$489,16,FALSE),0)</f>
        <v>0</v>
      </c>
      <c r="X78" s="6">
        <f>IFERROR(VLOOKUP($K78,Nov!$H$4:$W$489,16,FALSE),0)</f>
        <v>0</v>
      </c>
      <c r="Y78" s="6">
        <f>IFERROR(VLOOKUP($K78,Dic!$H$4:$W$489,16,FALSE),0)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8</v>
      </c>
      <c r="AI78" s="119" t="s">
        <v>167</v>
      </c>
      <c r="AJ78" s="120">
        <f t="shared" si="56"/>
        <v>38</v>
      </c>
      <c r="AK78" s="117">
        <f t="shared" si="23"/>
        <v>0.21052631578947367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IFERROR(VLOOKUP($K79,Ene!$H$4:$W$489,16,FALSE),0)</f>
        <v>0</v>
      </c>
      <c r="O79" s="6">
        <f>IFERROR(VLOOKUP($K79,Feb!$H$4:$W$489,16,FALSE),0)</f>
        <v>0</v>
      </c>
      <c r="P79" s="6">
        <f>IFERROR(VLOOKUP($K79,Mar!$H$4:$W$489,16,FALSE),0)</f>
        <v>0</v>
      </c>
      <c r="Q79" s="6">
        <f>IFERROR(VLOOKUP($K79,Abr!$H$4:$W$489,16,FALSE),0)</f>
        <v>0</v>
      </c>
      <c r="R79" s="6">
        <f>IFERROR(VLOOKUP($K79,May!$H$4:$W$489,16,FALSE),0)</f>
        <v>0</v>
      </c>
      <c r="S79" s="6">
        <f>IFERROR(VLOOKUP($K79,Jun!$H$4:$W$489,16,FALSE),0)</f>
        <v>0</v>
      </c>
      <c r="T79" s="6">
        <f>IFERROR(VLOOKUP($K79,Jul!$H$4:$W$489,16,FALSE),0)</f>
        <v>0</v>
      </c>
      <c r="U79" s="6">
        <f>IFERROR(VLOOKUP($K79,Ago!$H$4:$W$489,16,FALSE),0)</f>
        <v>0</v>
      </c>
      <c r="V79" s="6">
        <f>IFERROR(VLOOKUP($K79,Set!$H$4:$W$489,16,FALSE),0)</f>
        <v>0</v>
      </c>
      <c r="W79" s="6">
        <f>IFERROR(VLOOKUP($K79,Oct!$H$4:$W$489,16,FALSE),0)</f>
        <v>0</v>
      </c>
      <c r="X79" s="6">
        <f>IFERROR(VLOOKUP($K79,Nov!$H$4:$W$489,16,FALSE),0)</f>
        <v>0</v>
      </c>
      <c r="Y79" s="6">
        <f>IFERROR(VLOOKUP($K79,Dic!$H$4:$W$489,16,FALSE),0)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5</v>
      </c>
      <c r="AI79" s="119" t="s">
        <v>171</v>
      </c>
      <c r="AJ79" s="120">
        <f t="shared" si="56"/>
        <v>7</v>
      </c>
      <c r="AK79" s="117">
        <f t="shared" si="23"/>
        <v>0.7142857142857143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IFERROR(VLOOKUP($K80,Ene!$H$4:$W$489,16,FALSE),0)</f>
        <v>0</v>
      </c>
      <c r="O80" s="6">
        <f>IFERROR(VLOOKUP($K80,Feb!$H$4:$W$489,16,FALSE),0)</f>
        <v>0</v>
      </c>
      <c r="P80" s="6">
        <f>IFERROR(VLOOKUP($K80,Mar!$H$4:$W$489,16,FALSE),0)</f>
        <v>0</v>
      </c>
      <c r="Q80" s="6">
        <f>IFERROR(VLOOKUP($K80,Abr!$H$4:$W$489,16,FALSE),0)</f>
        <v>0</v>
      </c>
      <c r="R80" s="6">
        <f>IFERROR(VLOOKUP($K80,May!$H$4:$W$489,16,FALSE),0)</f>
        <v>0</v>
      </c>
      <c r="S80" s="6">
        <f>IFERROR(VLOOKUP($K80,Jun!$H$4:$W$489,16,FALSE),0)</f>
        <v>0</v>
      </c>
      <c r="T80" s="6">
        <f>IFERROR(VLOOKUP($K80,Jul!$H$4:$W$489,16,FALSE),0)</f>
        <v>0</v>
      </c>
      <c r="U80" s="6">
        <f>IFERROR(VLOOKUP($K80,Ago!$H$4:$W$489,16,FALSE),0)</f>
        <v>0</v>
      </c>
      <c r="V80" s="6">
        <f>IFERROR(VLOOKUP($K80,Set!$H$4:$W$489,16,FALSE),0)</f>
        <v>0</v>
      </c>
      <c r="W80" s="6">
        <f>IFERROR(VLOOKUP($K80,Oct!$H$4:$W$489,16,FALSE),0)</f>
        <v>0</v>
      </c>
      <c r="X80" s="6">
        <f>IFERROR(VLOOKUP($K80,Nov!$H$4:$W$489,16,FALSE),0)</f>
        <v>0</v>
      </c>
      <c r="Y80" s="6">
        <f>IFERROR(VLOOKUP($K80,Dic!$H$4:$W$489,16,FALSE),0)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IFERROR(VLOOKUP($K81,Ene!$H$4:$W$489,16,FALSE),0)</f>
        <v>0</v>
      </c>
      <c r="O81" s="6">
        <f>IFERROR(VLOOKUP($K81,Feb!$H$4:$W$489,16,FALSE),0)</f>
        <v>0</v>
      </c>
      <c r="P81" s="6">
        <f>IFERROR(VLOOKUP($K81,Mar!$H$4:$W$489,16,FALSE),0)</f>
        <v>0</v>
      </c>
      <c r="Q81" s="6">
        <f>IFERROR(VLOOKUP($K81,Abr!$H$4:$W$489,16,FALSE),0)</f>
        <v>0</v>
      </c>
      <c r="R81" s="6">
        <f>IFERROR(VLOOKUP($K81,May!$H$4:$W$489,16,FALSE),0)</f>
        <v>0</v>
      </c>
      <c r="S81" s="6">
        <f>IFERROR(VLOOKUP($K81,Jun!$H$4:$W$489,16,FALSE),0)</f>
        <v>0</v>
      </c>
      <c r="T81" s="6">
        <f>IFERROR(VLOOKUP($K81,Jul!$H$4:$W$489,16,FALSE),0)</f>
        <v>0</v>
      </c>
      <c r="U81" s="6">
        <f>IFERROR(VLOOKUP($K81,Ago!$H$4:$W$489,16,FALSE),0)</f>
        <v>0</v>
      </c>
      <c r="V81" s="6">
        <f>IFERROR(VLOOKUP($K81,Set!$H$4:$W$489,16,FALSE),0)</f>
        <v>0</v>
      </c>
      <c r="W81" s="6">
        <f>IFERROR(VLOOKUP($K81,Oct!$H$4:$W$489,16,FALSE),0)</f>
        <v>0</v>
      </c>
      <c r="X81" s="6">
        <f>IFERROR(VLOOKUP($K81,Nov!$H$4:$W$489,16,FALSE),0)</f>
        <v>0</v>
      </c>
      <c r="Y81" s="6">
        <f>IFERROR(VLOOKUP($K81,Dic!$H$4:$W$489,16,FALSE),0)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19</v>
      </c>
      <c r="AI81" s="119" t="s">
        <v>12</v>
      </c>
      <c r="AJ81" s="120">
        <f t="shared" si="56"/>
        <v>38</v>
      </c>
      <c r="AK81" s="117">
        <f t="shared" si="23"/>
        <v>0.5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IFERROR(VLOOKUP($K82,Ene!$H$4:$W$489,16,FALSE),0)</f>
        <v>0</v>
      </c>
      <c r="O82" s="6">
        <f>IFERROR(VLOOKUP($K82,Feb!$H$4:$W$489,16,FALSE),0)</f>
        <v>0</v>
      </c>
      <c r="P82" s="6">
        <f>IFERROR(VLOOKUP($K82,Mar!$H$4:$W$489,16,FALSE),0)</f>
        <v>0</v>
      </c>
      <c r="Q82" s="6">
        <f>IFERROR(VLOOKUP($K82,Abr!$H$4:$W$489,16,FALSE),0)</f>
        <v>0</v>
      </c>
      <c r="R82" s="6">
        <f>IFERROR(VLOOKUP($K82,May!$H$4:$W$489,16,FALSE),0)</f>
        <v>0</v>
      </c>
      <c r="S82" s="6">
        <f>IFERROR(VLOOKUP($K82,Jun!$H$4:$W$489,16,FALSE),0)</f>
        <v>0</v>
      </c>
      <c r="T82" s="6">
        <f>IFERROR(VLOOKUP($K82,Jul!$H$4:$W$489,16,FALSE),0)</f>
        <v>0</v>
      </c>
      <c r="U82" s="6">
        <f>IFERROR(VLOOKUP($K82,Ago!$H$4:$W$489,16,FALSE),0)</f>
        <v>0</v>
      </c>
      <c r="V82" s="6">
        <f>IFERROR(VLOOKUP($K82,Set!$H$4:$W$489,16,FALSE),0)</f>
        <v>0</v>
      </c>
      <c r="W82" s="6">
        <f>IFERROR(VLOOKUP($K82,Oct!$H$4:$W$489,16,FALSE),0)</f>
        <v>0</v>
      </c>
      <c r="X82" s="6">
        <f>IFERROR(VLOOKUP($K82,Nov!$H$4:$W$489,16,FALSE),0)</f>
        <v>0</v>
      </c>
      <c r="Y82" s="6">
        <f>IFERROR(VLOOKUP($K82,Dic!$H$4:$W$489,16,FALSE),0)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405</v>
      </c>
      <c r="AI82" s="122" t="s">
        <v>43</v>
      </c>
      <c r="AJ82" s="121">
        <f>+SUMIFS($M:$M,$D:$D,AI82)</f>
        <v>1030</v>
      </c>
      <c r="AK82" s="117">
        <f t="shared" si="23"/>
        <v>0.39320388349514562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IFERROR(VLOOKUP($K83,Ene!$H$4:$W$489,16,FALSE),0)</f>
        <v>0</v>
      </c>
      <c r="O83" s="6">
        <f>IFERROR(VLOOKUP($K83,Feb!$H$4:$W$489,16,FALSE),0)</f>
        <v>0</v>
      </c>
      <c r="P83" s="6">
        <f>IFERROR(VLOOKUP($K83,Mar!$H$4:$W$489,16,FALSE),0)</f>
        <v>0</v>
      </c>
      <c r="Q83" s="6">
        <f>IFERROR(VLOOKUP($K83,Abr!$H$4:$W$489,16,FALSE),0)</f>
        <v>0</v>
      </c>
      <c r="R83" s="6">
        <f>IFERROR(VLOOKUP($K83,May!$H$4:$W$489,16,FALSE),0)</f>
        <v>0</v>
      </c>
      <c r="S83" s="6">
        <f>IFERROR(VLOOKUP($K83,Jun!$H$4:$W$489,16,FALSE),0)</f>
        <v>0</v>
      </c>
      <c r="T83" s="6">
        <f>IFERROR(VLOOKUP($K83,Jul!$H$4:$W$489,16,FALSE),0)</f>
        <v>0</v>
      </c>
      <c r="U83" s="6">
        <f>IFERROR(VLOOKUP($K83,Ago!$H$4:$W$489,16,FALSE),0)</f>
        <v>0</v>
      </c>
      <c r="V83" s="6">
        <f>IFERROR(VLOOKUP($K83,Set!$H$4:$W$489,16,FALSE),0)</f>
        <v>0</v>
      </c>
      <c r="W83" s="6">
        <f>IFERROR(VLOOKUP($K83,Oct!$H$4:$W$489,16,FALSE),0)</f>
        <v>0</v>
      </c>
      <c r="X83" s="6">
        <f>IFERROR(VLOOKUP($K83,Nov!$H$4:$W$489,16,FALSE),0)</f>
        <v>0</v>
      </c>
      <c r="Y83" s="6">
        <f>IFERROR(VLOOKUP($K83,Dic!$H$4:$W$489,16,FALSE),0)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283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0.61123110151187909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IFERROR(VLOOKUP($K84,Ene!$H$4:$W$489,16,FALSE),0)</f>
        <v>0</v>
      </c>
      <c r="O84" s="6">
        <f>IFERROR(VLOOKUP($K84,Feb!$H$4:$W$489,16,FALSE),0)</f>
        <v>0</v>
      </c>
      <c r="P84" s="6">
        <f>IFERROR(VLOOKUP($K84,Mar!$H$4:$W$489,16,FALSE),0)</f>
        <v>0</v>
      </c>
      <c r="Q84" s="6">
        <f>IFERROR(VLOOKUP($K84,Abr!$H$4:$W$489,16,FALSE),0)</f>
        <v>0</v>
      </c>
      <c r="R84" s="6">
        <f>IFERROR(VLOOKUP($K84,May!$H$4:$W$489,16,FALSE),0)</f>
        <v>0</v>
      </c>
      <c r="S84" s="6">
        <f>IFERROR(VLOOKUP($K84,Jun!$H$4:$W$489,16,FALSE),0)</f>
        <v>0</v>
      </c>
      <c r="T84" s="6">
        <f>IFERROR(VLOOKUP($K84,Jul!$H$4:$W$489,16,FALSE),0)</f>
        <v>0</v>
      </c>
      <c r="U84" s="6">
        <f>IFERROR(VLOOKUP($K84,Ago!$H$4:$W$489,16,FALSE),0)</f>
        <v>0</v>
      </c>
      <c r="V84" s="6">
        <f>IFERROR(VLOOKUP($K84,Set!$H$4:$W$489,16,FALSE),0)</f>
        <v>0</v>
      </c>
      <c r="W84" s="6">
        <f>IFERROR(VLOOKUP($K84,Oct!$H$4:$W$489,16,FALSE),0)</f>
        <v>0</v>
      </c>
      <c r="X84" s="6">
        <f>IFERROR(VLOOKUP($K84,Nov!$H$4:$W$489,16,FALSE),0)</f>
        <v>0</v>
      </c>
      <c r="Y84" s="6">
        <f>IFERROR(VLOOKUP($K84,Dic!$H$4:$W$489,16,FALSE),0)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8</v>
      </c>
      <c r="AI84" s="119" t="s">
        <v>46</v>
      </c>
      <c r="AJ84" s="120">
        <f t="shared" si="58"/>
        <v>23</v>
      </c>
      <c r="AK84" s="117">
        <f t="shared" si="23"/>
        <v>0.34782608695652173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IFERROR(VLOOKUP($K85,Ene!$H$4:$W$489,16,FALSE),0)</f>
        <v>0</v>
      </c>
      <c r="O85" s="6">
        <f>IFERROR(VLOOKUP($K85,Feb!$H$4:$W$489,16,FALSE),0)</f>
        <v>0</v>
      </c>
      <c r="P85" s="6">
        <f>IFERROR(VLOOKUP($K85,Mar!$H$4:$W$489,16,FALSE),0)</f>
        <v>0</v>
      </c>
      <c r="Q85" s="6">
        <f>IFERROR(VLOOKUP($K85,Abr!$H$4:$W$489,16,FALSE),0)</f>
        <v>0</v>
      </c>
      <c r="R85" s="6">
        <f>IFERROR(VLOOKUP($K85,May!$H$4:$W$489,16,FALSE),0)</f>
        <v>0</v>
      </c>
      <c r="S85" s="6">
        <f>IFERROR(VLOOKUP($K85,Jun!$H$4:$W$489,16,FALSE),0)</f>
        <v>0</v>
      </c>
      <c r="T85" s="6">
        <f>IFERROR(VLOOKUP($K85,Jul!$H$4:$W$489,16,FALSE),0)</f>
        <v>0</v>
      </c>
      <c r="U85" s="6">
        <f>IFERROR(VLOOKUP($K85,Ago!$H$4:$W$489,16,FALSE),0)</f>
        <v>0</v>
      </c>
      <c r="V85" s="6">
        <f>IFERROR(VLOOKUP($K85,Set!$H$4:$W$489,16,FALSE),0)</f>
        <v>0</v>
      </c>
      <c r="W85" s="6">
        <f>IFERROR(VLOOKUP($K85,Oct!$H$4:$W$489,16,FALSE),0)</f>
        <v>0</v>
      </c>
      <c r="X85" s="6">
        <f>IFERROR(VLOOKUP($K85,Nov!$H$4:$W$489,16,FALSE),0)</f>
        <v>0</v>
      </c>
      <c r="Y85" s="6">
        <f>IFERROR(VLOOKUP($K85,Dic!$H$4:$W$489,16,FALSE),0)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24</v>
      </c>
      <c r="AI85" s="119" t="s">
        <v>128</v>
      </c>
      <c r="AJ85" s="120">
        <f t="shared" si="58"/>
        <v>95</v>
      </c>
      <c r="AK85" s="117">
        <f t="shared" si="23"/>
        <v>0.25263157894736843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IFERROR(VLOOKUP($K86,Ene!$H$4:$W$489,16,FALSE),0)</f>
        <v>0</v>
      </c>
      <c r="O86" s="6">
        <f>IFERROR(VLOOKUP($K86,Feb!$H$4:$W$489,16,FALSE),0)</f>
        <v>0</v>
      </c>
      <c r="P86" s="6">
        <f>IFERROR(VLOOKUP($K86,Mar!$H$4:$W$489,16,FALSE),0)</f>
        <v>0</v>
      </c>
      <c r="Q86" s="6">
        <f>IFERROR(VLOOKUP($K86,Abr!$H$4:$W$489,16,FALSE),0)</f>
        <v>0</v>
      </c>
      <c r="R86" s="6">
        <f>IFERROR(VLOOKUP($K86,May!$H$4:$W$489,16,FALSE),0)</f>
        <v>0</v>
      </c>
      <c r="S86" s="6">
        <f>IFERROR(VLOOKUP($K86,Jun!$H$4:$W$489,16,FALSE),0)</f>
        <v>0</v>
      </c>
      <c r="T86" s="6">
        <f>IFERROR(VLOOKUP($K86,Jul!$H$4:$W$489,16,FALSE),0)</f>
        <v>0</v>
      </c>
      <c r="U86" s="6">
        <f>IFERROR(VLOOKUP($K86,Ago!$H$4:$W$489,16,FALSE),0)</f>
        <v>0</v>
      </c>
      <c r="V86" s="6">
        <f>IFERROR(VLOOKUP($K86,Set!$H$4:$W$489,16,FALSE),0)</f>
        <v>0</v>
      </c>
      <c r="W86" s="6">
        <f>IFERROR(VLOOKUP($K86,Oct!$H$4:$W$489,16,FALSE),0)</f>
        <v>0</v>
      </c>
      <c r="X86" s="6">
        <f>IFERROR(VLOOKUP($K86,Nov!$H$4:$W$489,16,FALSE),0)</f>
        <v>0</v>
      </c>
      <c r="Y86" s="6">
        <f>IFERROR(VLOOKUP($K86,Dic!$H$4:$W$489,16,FALSE),0)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6</v>
      </c>
      <c r="AI86" s="119" t="s">
        <v>47</v>
      </c>
      <c r="AJ86" s="120">
        <f t="shared" si="58"/>
        <v>75</v>
      </c>
      <c r="AK86" s="117">
        <f t="shared" si="23"/>
        <v>0.08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IFERROR(VLOOKUP($K87,Ene!$H$4:$W$489,16,FALSE),0)</f>
        <v>0</v>
      </c>
      <c r="O87" s="6">
        <f>IFERROR(VLOOKUP($K87,Feb!$H$4:$W$489,16,FALSE),0)</f>
        <v>0</v>
      </c>
      <c r="P87" s="6">
        <f>IFERROR(VLOOKUP($K87,Mar!$H$4:$W$489,16,FALSE),0)</f>
        <v>0</v>
      </c>
      <c r="Q87" s="6">
        <f>IFERROR(VLOOKUP($K87,Abr!$H$4:$W$489,16,FALSE),0)</f>
        <v>0</v>
      </c>
      <c r="R87" s="6">
        <f>IFERROR(VLOOKUP($K87,May!$H$4:$W$489,16,FALSE),0)</f>
        <v>0</v>
      </c>
      <c r="S87" s="6">
        <f>IFERROR(VLOOKUP($K87,Jun!$H$4:$W$489,16,FALSE),0)</f>
        <v>0</v>
      </c>
      <c r="T87" s="6">
        <f>IFERROR(VLOOKUP($K87,Jul!$H$4:$W$489,16,FALSE),0)</f>
        <v>0</v>
      </c>
      <c r="U87" s="6">
        <f>IFERROR(VLOOKUP($K87,Ago!$H$4:$W$489,16,FALSE),0)</f>
        <v>0</v>
      </c>
      <c r="V87" s="6">
        <f>IFERROR(VLOOKUP($K87,Set!$H$4:$W$489,16,FALSE),0)</f>
        <v>0</v>
      </c>
      <c r="W87" s="6">
        <f>IFERROR(VLOOKUP($K87,Oct!$H$4:$W$489,16,FALSE),0)</f>
        <v>0</v>
      </c>
      <c r="X87" s="6">
        <f>IFERROR(VLOOKUP($K87,Nov!$H$4:$W$489,16,FALSE),0)</f>
        <v>0</v>
      </c>
      <c r="Y87" s="6">
        <f>IFERROR(VLOOKUP($K87,Dic!$H$4:$W$489,16,FALSE),0)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33</v>
      </c>
      <c r="AI87" s="119" t="s">
        <v>196</v>
      </c>
      <c r="AJ87" s="120">
        <f t="shared" si="58"/>
        <v>220</v>
      </c>
      <c r="AK87" s="117">
        <f t="shared" si="23"/>
        <v>0.15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IFERROR(VLOOKUP($K88,Ene!$H$4:$W$489,16,FALSE),0)</f>
        <v>0</v>
      </c>
      <c r="O88" s="6">
        <f>IFERROR(VLOOKUP($K88,Feb!$H$4:$W$489,16,FALSE),0)</f>
        <v>0</v>
      </c>
      <c r="P88" s="6">
        <f>IFERROR(VLOOKUP($K88,Mar!$H$4:$W$489,16,FALSE),0)</f>
        <v>0</v>
      </c>
      <c r="Q88" s="6">
        <f>IFERROR(VLOOKUP($K88,Abr!$H$4:$W$489,16,FALSE),0)</f>
        <v>0</v>
      </c>
      <c r="R88" s="6">
        <f>IFERROR(VLOOKUP($K88,May!$H$4:$W$489,16,FALSE),0)</f>
        <v>0</v>
      </c>
      <c r="S88" s="6">
        <f>IFERROR(VLOOKUP($K88,Jun!$H$4:$W$489,16,FALSE),0)</f>
        <v>0</v>
      </c>
      <c r="T88" s="6">
        <f>IFERROR(VLOOKUP($K88,Jul!$H$4:$W$489,16,FALSE),0)</f>
        <v>0</v>
      </c>
      <c r="U88" s="6">
        <f>IFERROR(VLOOKUP($K88,Ago!$H$4:$W$489,16,FALSE),0)</f>
        <v>0</v>
      </c>
      <c r="V88" s="6">
        <f>IFERROR(VLOOKUP($K88,Set!$H$4:$W$489,16,FALSE),0)</f>
        <v>0</v>
      </c>
      <c r="W88" s="6">
        <f>IFERROR(VLOOKUP($K88,Oct!$H$4:$W$489,16,FALSE),0)</f>
        <v>0</v>
      </c>
      <c r="X88" s="6">
        <f>IFERROR(VLOOKUP($K88,Nov!$H$4:$W$489,16,FALSE),0)</f>
        <v>0</v>
      </c>
      <c r="Y88" s="6">
        <f>IFERROR(VLOOKUP($K88,Dic!$H$4:$W$489,16,FALSE),0)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51</v>
      </c>
      <c r="AI88" s="119" t="s">
        <v>48</v>
      </c>
      <c r="AJ88" s="120">
        <f t="shared" si="58"/>
        <v>154</v>
      </c>
      <c r="AK88" s="117">
        <f t="shared" si="23"/>
        <v>0.33116883116883117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IFERROR(VLOOKUP($K89,Ene!$H$4:$W$489,16,FALSE),0)</f>
        <v>76</v>
      </c>
      <c r="O89" s="6">
        <f>IFERROR(VLOOKUP($K89,Feb!$H$4:$W$489,16,FALSE),0)</f>
        <v>47</v>
      </c>
      <c r="P89" s="6">
        <f>IFERROR(VLOOKUP($K89,Mar!$H$4:$W$489,16,FALSE),0)</f>
        <v>62</v>
      </c>
      <c r="Q89" s="6">
        <f>IFERROR(VLOOKUP($K89,Abr!$H$4:$W$489,16,FALSE),0)</f>
        <v>41</v>
      </c>
      <c r="R89" s="6">
        <f>IFERROR(VLOOKUP($K89,May!$H$4:$W$489,16,FALSE),0)</f>
        <v>24</v>
      </c>
      <c r="S89" s="6">
        <f>IFERROR(VLOOKUP($K89,Jun!$H$4:$W$489,16,FALSE),0)</f>
        <v>1</v>
      </c>
      <c r="T89" s="6">
        <f>IFERROR(VLOOKUP($K89,Jul!$H$4:$W$489,16,FALSE),0)</f>
        <v>1</v>
      </c>
      <c r="U89" s="6">
        <f>IFERROR(VLOOKUP($K89,Ago!$H$4:$W$489,16,FALSE),0)</f>
        <v>2</v>
      </c>
      <c r="V89" s="6">
        <f>IFERROR(VLOOKUP($K89,Set!$H$4:$W$489,16,FALSE),0)</f>
        <v>0</v>
      </c>
      <c r="W89" s="6">
        <f>IFERROR(VLOOKUP($K89,Oct!$H$4:$W$489,16,FALSE),0)</f>
        <v>0</v>
      </c>
      <c r="X89" s="6">
        <f>IFERROR(VLOOKUP($K89,Nov!$H$4:$W$489,16,FALSE),0)</f>
        <v>0</v>
      </c>
      <c r="Y89" s="6">
        <f>IFERROR(VLOOKUP($K89,Dic!$H$4:$W$489,16,FALSE),0)</f>
        <v>0</v>
      </c>
      <c r="Z89" s="6">
        <f t="shared" si="48"/>
        <v>185</v>
      </c>
      <c r="AA89" s="6">
        <f t="shared" si="49"/>
        <v>66</v>
      </c>
      <c r="AB89" s="6">
        <f t="shared" si="50"/>
        <v>3</v>
      </c>
      <c r="AC89" s="6">
        <f t="shared" si="51"/>
        <v>0</v>
      </c>
      <c r="AD89" s="6">
        <f t="shared" si="52"/>
        <v>251</v>
      </c>
      <c r="AE89" s="6">
        <f t="shared" si="53"/>
        <v>3</v>
      </c>
      <c r="AF89" s="6">
        <f t="shared" si="54"/>
        <v>254</v>
      </c>
      <c r="AH89" s="107">
        <f>+SUM(AH82,AH70,AH65,AH52,AH47,AH41,AH34,AH27)</f>
        <v>5546</v>
      </c>
      <c r="AI89" s="126" t="s">
        <v>1188</v>
      </c>
      <c r="AJ89" s="107">
        <f>+SUM(AJ82,AJ70,AJ65,AJ52,AJ47,AJ41,AJ34,AJ27)</f>
        <v>13694</v>
      </c>
      <c r="AK89" s="117">
        <f t="shared" si="23"/>
        <v>0.40499488827223601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IFERROR(VLOOKUP($K90,Ene!$H$4:$W$489,16,FALSE),0)</f>
        <v>2</v>
      </c>
      <c r="O90" s="6">
        <f>IFERROR(VLOOKUP($K90,Feb!$H$4:$W$489,16,FALSE),0)</f>
        <v>0</v>
      </c>
      <c r="P90" s="6">
        <f>IFERROR(VLOOKUP($K90,Mar!$H$4:$W$489,16,FALSE),0)</f>
        <v>0</v>
      </c>
      <c r="Q90" s="6">
        <f>IFERROR(VLOOKUP($K90,Abr!$H$4:$W$489,16,FALSE),0)</f>
        <v>0</v>
      </c>
      <c r="R90" s="6">
        <f>IFERROR(VLOOKUP($K90,May!$H$4:$W$489,16,FALSE),0)</f>
        <v>0</v>
      </c>
      <c r="S90" s="6">
        <f>IFERROR(VLOOKUP($K90,Jun!$H$4:$W$489,16,FALSE),0)</f>
        <v>0</v>
      </c>
      <c r="T90" s="6">
        <f>IFERROR(VLOOKUP($K90,Jul!$H$4:$W$489,16,FALSE),0)</f>
        <v>0</v>
      </c>
      <c r="U90" s="6">
        <f>IFERROR(VLOOKUP($K90,Ago!$H$4:$W$489,16,FALSE),0)</f>
        <v>0</v>
      </c>
      <c r="V90" s="6">
        <f>IFERROR(VLOOKUP($K90,Set!$H$4:$W$489,16,FALSE),0)</f>
        <v>0</v>
      </c>
      <c r="W90" s="6">
        <f>IFERROR(VLOOKUP($K90,Oct!$H$4:$W$489,16,FALSE),0)</f>
        <v>0</v>
      </c>
      <c r="X90" s="6">
        <f>IFERROR(VLOOKUP($K90,Nov!$H$4:$W$489,16,FALSE),0)</f>
        <v>0</v>
      </c>
      <c r="Y90" s="6">
        <f>IFERROR(VLOOKUP($K90,Dic!$H$4:$W$489,16,FALSE),0)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IFERROR(VLOOKUP($K91,Ene!$H$4:$W$489,16,FALSE),0)</f>
        <v>4</v>
      </c>
      <c r="O91" s="6">
        <f>IFERROR(VLOOKUP($K91,Feb!$H$4:$W$489,16,FALSE),0)</f>
        <v>1</v>
      </c>
      <c r="P91" s="6">
        <f>IFERROR(VLOOKUP($K91,Mar!$H$4:$W$489,16,FALSE),0)</f>
        <v>2</v>
      </c>
      <c r="Q91" s="6">
        <f>IFERROR(VLOOKUP($K91,Abr!$H$4:$W$489,16,FALSE),0)</f>
        <v>1</v>
      </c>
      <c r="R91" s="6">
        <f>IFERROR(VLOOKUP($K91,May!$H$4:$W$489,16,FALSE),0)</f>
        <v>0</v>
      </c>
      <c r="S91" s="6">
        <f>IFERROR(VLOOKUP($K91,Jun!$H$4:$W$489,16,FALSE),0)</f>
        <v>0</v>
      </c>
      <c r="T91" s="6">
        <f>IFERROR(VLOOKUP($K91,Jul!$H$4:$W$489,16,FALSE),0)</f>
        <v>0</v>
      </c>
      <c r="U91" s="6">
        <f>IFERROR(VLOOKUP($K91,Ago!$H$4:$W$489,16,FALSE),0)</f>
        <v>0</v>
      </c>
      <c r="V91" s="6">
        <f>IFERROR(VLOOKUP($K91,Set!$H$4:$W$489,16,FALSE),0)</f>
        <v>0</v>
      </c>
      <c r="W91" s="6">
        <f>IFERROR(VLOOKUP($K91,Oct!$H$4:$W$489,16,FALSE),0)</f>
        <v>0</v>
      </c>
      <c r="X91" s="6">
        <f>IFERROR(VLOOKUP($K91,Nov!$H$4:$W$489,16,FALSE),0)</f>
        <v>0</v>
      </c>
      <c r="Y91" s="6">
        <f>IFERROR(VLOOKUP($K91,Dic!$H$4:$W$489,16,FALSE),0)</f>
        <v>0</v>
      </c>
      <c r="Z91" s="6">
        <f t="shared" si="48"/>
        <v>7</v>
      </c>
      <c r="AA91" s="6">
        <f t="shared" si="49"/>
        <v>1</v>
      </c>
      <c r="AB91" s="6">
        <f t="shared" si="50"/>
        <v>0</v>
      </c>
      <c r="AC91" s="6">
        <f t="shared" si="51"/>
        <v>0</v>
      </c>
      <c r="AD91" s="6">
        <f t="shared" si="52"/>
        <v>8</v>
      </c>
      <c r="AE91" s="6">
        <f t="shared" si="53"/>
        <v>0</v>
      </c>
      <c r="AF91" s="6">
        <f t="shared" si="54"/>
        <v>8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IFERROR(VLOOKUP($K92,Ene!$H$4:$W$489,16,FALSE),0)</f>
        <v>1</v>
      </c>
      <c r="O92" s="6">
        <f>IFERROR(VLOOKUP($K92,Feb!$H$4:$W$489,16,FALSE),0)</f>
        <v>0</v>
      </c>
      <c r="P92" s="6">
        <f>IFERROR(VLOOKUP($K92,Mar!$H$4:$W$489,16,FALSE),0)</f>
        <v>0</v>
      </c>
      <c r="Q92" s="6">
        <f>IFERROR(VLOOKUP($K92,Abr!$H$4:$W$489,16,FALSE),0)</f>
        <v>0</v>
      </c>
      <c r="R92" s="6">
        <f>IFERROR(VLOOKUP($K92,May!$H$4:$W$489,16,FALSE),0)</f>
        <v>1</v>
      </c>
      <c r="S92" s="6">
        <f>IFERROR(VLOOKUP($K92,Jun!$H$4:$W$489,16,FALSE),0)</f>
        <v>0</v>
      </c>
      <c r="T92" s="6">
        <f>IFERROR(VLOOKUP($K92,Jul!$H$4:$W$489,16,FALSE),0)</f>
        <v>0</v>
      </c>
      <c r="U92" s="6">
        <f>IFERROR(VLOOKUP($K92,Ago!$H$4:$W$489,16,FALSE),0)</f>
        <v>0</v>
      </c>
      <c r="V92" s="6">
        <f>IFERROR(VLOOKUP($K92,Set!$H$4:$W$489,16,FALSE),0)</f>
        <v>0</v>
      </c>
      <c r="W92" s="6">
        <f>IFERROR(VLOOKUP($K92,Oct!$H$4:$W$489,16,FALSE),0)</f>
        <v>0</v>
      </c>
      <c r="X92" s="6">
        <f>IFERROR(VLOOKUP($K92,Nov!$H$4:$W$489,16,FALSE),0)</f>
        <v>0</v>
      </c>
      <c r="Y92" s="6">
        <f>IFERROR(VLOOKUP($K92,Dic!$H$4:$W$489,16,FALSE),0)</f>
        <v>0</v>
      </c>
      <c r="Z92" s="6">
        <f t="shared" si="48"/>
        <v>1</v>
      </c>
      <c r="AA92" s="6">
        <f t="shared" si="49"/>
        <v>1</v>
      </c>
      <c r="AB92" s="6">
        <f t="shared" si="50"/>
        <v>0</v>
      </c>
      <c r="AC92" s="6">
        <f t="shared" si="51"/>
        <v>0</v>
      </c>
      <c r="AD92" s="6">
        <f t="shared" si="52"/>
        <v>2</v>
      </c>
      <c r="AE92" s="6">
        <f t="shared" si="53"/>
        <v>0</v>
      </c>
      <c r="AF92" s="6">
        <f t="shared" si="54"/>
        <v>2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IFERROR(VLOOKUP($K93,Ene!$H$4:$W$489,16,FALSE),0)</f>
        <v>0</v>
      </c>
      <c r="O93" s="6">
        <f>IFERROR(VLOOKUP($K93,Feb!$H$4:$W$489,16,FALSE),0)</f>
        <v>0</v>
      </c>
      <c r="P93" s="6">
        <f>IFERROR(VLOOKUP($K93,Mar!$H$4:$W$489,16,FALSE),0)</f>
        <v>0</v>
      </c>
      <c r="Q93" s="6">
        <f>IFERROR(VLOOKUP($K93,Abr!$H$4:$W$489,16,FALSE),0)</f>
        <v>0</v>
      </c>
      <c r="R93" s="6">
        <f>IFERROR(VLOOKUP($K93,May!$H$4:$W$489,16,FALSE),0)</f>
        <v>0</v>
      </c>
      <c r="S93" s="6">
        <f>IFERROR(VLOOKUP($K93,Jun!$H$4:$W$489,16,FALSE),0)</f>
        <v>0</v>
      </c>
      <c r="T93" s="6">
        <f>IFERROR(VLOOKUP($K93,Jul!$H$4:$W$489,16,FALSE),0)</f>
        <v>0</v>
      </c>
      <c r="U93" s="6">
        <f>IFERROR(VLOOKUP($K93,Ago!$H$4:$W$489,16,FALSE),0)</f>
        <v>0</v>
      </c>
      <c r="V93" s="6">
        <f>IFERROR(VLOOKUP($K93,Set!$H$4:$W$489,16,FALSE),0)</f>
        <v>0</v>
      </c>
      <c r="W93" s="6">
        <f>IFERROR(VLOOKUP($K93,Oct!$H$4:$W$489,16,FALSE),0)</f>
        <v>0</v>
      </c>
      <c r="X93" s="6">
        <f>IFERROR(VLOOKUP($K93,Nov!$H$4:$W$489,16,FALSE),0)</f>
        <v>0</v>
      </c>
      <c r="Y93" s="6">
        <f>IFERROR(VLOOKUP($K93,Dic!$H$4:$W$489,16,FALSE),0)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IFERROR(VLOOKUP($K94,Ene!$H$4:$W$489,16,FALSE),0)</f>
        <v>0</v>
      </c>
      <c r="O94" s="6">
        <f>IFERROR(VLOOKUP($K94,Feb!$H$4:$W$489,16,FALSE),0)</f>
        <v>0</v>
      </c>
      <c r="P94" s="6">
        <f>IFERROR(VLOOKUP($K94,Mar!$H$4:$W$489,16,FALSE),0)</f>
        <v>1</v>
      </c>
      <c r="Q94" s="6">
        <f>IFERROR(VLOOKUP($K94,Abr!$H$4:$W$489,16,FALSE),0)</f>
        <v>0</v>
      </c>
      <c r="R94" s="6">
        <f>IFERROR(VLOOKUP($K94,May!$H$4:$W$489,16,FALSE),0)</f>
        <v>2</v>
      </c>
      <c r="S94" s="6">
        <f>IFERROR(VLOOKUP($K94,Jun!$H$4:$W$489,16,FALSE),0)</f>
        <v>2</v>
      </c>
      <c r="T94" s="6">
        <f>IFERROR(VLOOKUP($K94,Jul!$H$4:$W$489,16,FALSE),0)</f>
        <v>0</v>
      </c>
      <c r="U94" s="6">
        <f>IFERROR(VLOOKUP($K94,Ago!$H$4:$W$489,16,FALSE),0)</f>
        <v>0</v>
      </c>
      <c r="V94" s="6">
        <f>IFERROR(VLOOKUP($K94,Set!$H$4:$W$489,16,FALSE),0)</f>
        <v>0</v>
      </c>
      <c r="W94" s="6">
        <f>IFERROR(VLOOKUP($K94,Oct!$H$4:$W$489,16,FALSE),0)</f>
        <v>0</v>
      </c>
      <c r="X94" s="6">
        <f>IFERROR(VLOOKUP($K94,Nov!$H$4:$W$489,16,FALSE),0)</f>
        <v>0</v>
      </c>
      <c r="Y94" s="6">
        <f>IFERROR(VLOOKUP($K94,Dic!$H$4:$W$489,16,FALSE),0)</f>
        <v>0</v>
      </c>
      <c r="Z94" s="6">
        <f t="shared" si="48"/>
        <v>1</v>
      </c>
      <c r="AA94" s="6">
        <f t="shared" si="49"/>
        <v>4</v>
      </c>
      <c r="AB94" s="6">
        <f t="shared" si="50"/>
        <v>0</v>
      </c>
      <c r="AC94" s="6">
        <f t="shared" si="51"/>
        <v>0</v>
      </c>
      <c r="AD94" s="6">
        <f t="shared" si="52"/>
        <v>5</v>
      </c>
      <c r="AE94" s="6">
        <f t="shared" si="53"/>
        <v>0</v>
      </c>
      <c r="AF94" s="6">
        <f t="shared" si="54"/>
        <v>5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IFERROR(VLOOKUP($K95,Ene!$H$4:$W$489,16,FALSE),0)</f>
        <v>5</v>
      </c>
      <c r="O95" s="6">
        <f>IFERROR(VLOOKUP($K95,Feb!$H$4:$W$489,16,FALSE),0)</f>
        <v>5</v>
      </c>
      <c r="P95" s="6">
        <f>IFERROR(VLOOKUP($K95,Mar!$H$4:$W$489,16,FALSE),0)</f>
        <v>3</v>
      </c>
      <c r="Q95" s="6">
        <f>IFERROR(VLOOKUP($K95,Abr!$H$4:$W$489,16,FALSE),0)</f>
        <v>1</v>
      </c>
      <c r="R95" s="6">
        <f>IFERROR(VLOOKUP($K95,May!$H$4:$W$489,16,FALSE),0)</f>
        <v>0</v>
      </c>
      <c r="S95" s="6">
        <f>IFERROR(VLOOKUP($K95,Jun!$H$4:$W$489,16,FALSE),0)</f>
        <v>2</v>
      </c>
      <c r="T95" s="6">
        <f>IFERROR(VLOOKUP($K95,Jul!$H$4:$W$489,16,FALSE),0)</f>
        <v>1</v>
      </c>
      <c r="U95" s="6">
        <f>IFERROR(VLOOKUP($K95,Ago!$H$4:$W$489,16,FALSE),0)</f>
        <v>0</v>
      </c>
      <c r="V95" s="6">
        <f>IFERROR(VLOOKUP($K95,Set!$H$4:$W$489,16,FALSE),0)</f>
        <v>0</v>
      </c>
      <c r="W95" s="6">
        <f>IFERROR(VLOOKUP($K95,Oct!$H$4:$W$489,16,FALSE),0)</f>
        <v>0</v>
      </c>
      <c r="X95" s="6">
        <f>IFERROR(VLOOKUP($K95,Nov!$H$4:$W$489,16,FALSE),0)</f>
        <v>0</v>
      </c>
      <c r="Y95" s="6">
        <f>IFERROR(VLOOKUP($K95,Dic!$H$4:$W$489,16,FALSE),0)</f>
        <v>0</v>
      </c>
      <c r="Z95" s="6">
        <f t="shared" si="48"/>
        <v>13</v>
      </c>
      <c r="AA95" s="6">
        <f t="shared" si="49"/>
        <v>3</v>
      </c>
      <c r="AB95" s="6">
        <f t="shared" si="50"/>
        <v>1</v>
      </c>
      <c r="AC95" s="6">
        <f t="shared" si="51"/>
        <v>0</v>
      </c>
      <c r="AD95" s="6">
        <f t="shared" si="52"/>
        <v>16</v>
      </c>
      <c r="AE95" s="6">
        <f t="shared" si="53"/>
        <v>1</v>
      </c>
      <c r="AF95" s="6">
        <f t="shared" si="54"/>
        <v>17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IFERROR(VLOOKUP($K96,Ene!$H$4:$W$489,16,FALSE),0)</f>
        <v>7</v>
      </c>
      <c r="O96" s="6">
        <f>IFERROR(VLOOKUP($K96,Feb!$H$4:$W$489,16,FALSE),0)</f>
        <v>2</v>
      </c>
      <c r="P96" s="6">
        <f>IFERROR(VLOOKUP($K96,Mar!$H$4:$W$489,16,FALSE),0)</f>
        <v>1</v>
      </c>
      <c r="Q96" s="6">
        <f>IFERROR(VLOOKUP($K96,Abr!$H$4:$W$489,16,FALSE),0)</f>
        <v>0</v>
      </c>
      <c r="R96" s="6">
        <f>IFERROR(VLOOKUP($K96,May!$H$4:$W$489,16,FALSE),0)</f>
        <v>5</v>
      </c>
      <c r="S96" s="6">
        <f>IFERROR(VLOOKUP($K96,Jun!$H$4:$W$489,16,FALSE),0)</f>
        <v>4</v>
      </c>
      <c r="T96" s="6">
        <f>IFERROR(VLOOKUP($K96,Jul!$H$4:$W$489,16,FALSE),0)</f>
        <v>1</v>
      </c>
      <c r="U96" s="6">
        <f>IFERROR(VLOOKUP($K96,Ago!$H$4:$W$489,16,FALSE),0)</f>
        <v>0</v>
      </c>
      <c r="V96" s="6">
        <f>IFERROR(VLOOKUP($K96,Set!$H$4:$W$489,16,FALSE),0)</f>
        <v>0</v>
      </c>
      <c r="W96" s="6">
        <f>IFERROR(VLOOKUP($K96,Oct!$H$4:$W$489,16,FALSE),0)</f>
        <v>0</v>
      </c>
      <c r="X96" s="6">
        <f>IFERROR(VLOOKUP($K96,Nov!$H$4:$W$489,16,FALSE),0)</f>
        <v>0</v>
      </c>
      <c r="Y96" s="6">
        <f>IFERROR(VLOOKUP($K96,Dic!$H$4:$W$489,16,FALSE),0)</f>
        <v>0</v>
      </c>
      <c r="Z96" s="6">
        <f t="shared" si="48"/>
        <v>10</v>
      </c>
      <c r="AA96" s="6">
        <f t="shared" si="49"/>
        <v>9</v>
      </c>
      <c r="AB96" s="6">
        <f t="shared" si="50"/>
        <v>1</v>
      </c>
      <c r="AC96" s="6">
        <f t="shared" si="51"/>
        <v>0</v>
      </c>
      <c r="AD96" s="6">
        <f t="shared" si="52"/>
        <v>19</v>
      </c>
      <c r="AE96" s="6">
        <f t="shared" si="53"/>
        <v>1</v>
      </c>
      <c r="AF96" s="6">
        <f t="shared" si="54"/>
        <v>20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IFERROR(VLOOKUP($K97,Ene!$H$4:$W$489,16,FALSE),0)</f>
        <v>1</v>
      </c>
      <c r="O97" s="6">
        <f>IFERROR(VLOOKUP($K97,Feb!$H$4:$W$489,16,FALSE),0)</f>
        <v>0</v>
      </c>
      <c r="P97" s="6">
        <f>IFERROR(VLOOKUP($K97,Mar!$H$4:$W$489,16,FALSE),0)</f>
        <v>0</v>
      </c>
      <c r="Q97" s="6">
        <f>IFERROR(VLOOKUP($K97,Abr!$H$4:$W$489,16,FALSE),0)</f>
        <v>0</v>
      </c>
      <c r="R97" s="6">
        <f>IFERROR(VLOOKUP($K97,May!$H$4:$W$489,16,FALSE),0)</f>
        <v>0</v>
      </c>
      <c r="S97" s="6">
        <f>IFERROR(VLOOKUP($K97,Jun!$H$4:$W$489,16,FALSE),0)</f>
        <v>1</v>
      </c>
      <c r="T97" s="6">
        <f>IFERROR(VLOOKUP($K97,Jul!$H$4:$W$489,16,FALSE),0)</f>
        <v>2</v>
      </c>
      <c r="U97" s="6">
        <f>IFERROR(VLOOKUP($K97,Ago!$H$4:$W$489,16,FALSE),0)</f>
        <v>0</v>
      </c>
      <c r="V97" s="6">
        <f>IFERROR(VLOOKUP($K97,Set!$H$4:$W$489,16,FALSE),0)</f>
        <v>0</v>
      </c>
      <c r="W97" s="6">
        <f>IFERROR(VLOOKUP($K97,Oct!$H$4:$W$489,16,FALSE),0)</f>
        <v>0</v>
      </c>
      <c r="X97" s="6">
        <f>IFERROR(VLOOKUP($K97,Nov!$H$4:$W$489,16,FALSE),0)</f>
        <v>0</v>
      </c>
      <c r="Y97" s="6">
        <f>IFERROR(VLOOKUP($K97,Dic!$H$4:$W$489,16,FALSE),0)</f>
        <v>0</v>
      </c>
      <c r="Z97" s="6">
        <f t="shared" si="48"/>
        <v>1</v>
      </c>
      <c r="AA97" s="6">
        <f t="shared" si="49"/>
        <v>1</v>
      </c>
      <c r="AB97" s="6">
        <f t="shared" si="50"/>
        <v>2</v>
      </c>
      <c r="AC97" s="6">
        <f t="shared" si="51"/>
        <v>0</v>
      </c>
      <c r="AD97" s="6">
        <f t="shared" si="52"/>
        <v>2</v>
      </c>
      <c r="AE97" s="6">
        <f t="shared" si="53"/>
        <v>2</v>
      </c>
      <c r="AF97" s="6">
        <f t="shared" si="54"/>
        <v>4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IFERROR(VLOOKUP($K98,Ene!$H$4:$W$489,16,FALSE),0)</f>
        <v>2</v>
      </c>
      <c r="O98" s="6">
        <f>IFERROR(VLOOKUP($K98,Feb!$H$4:$W$489,16,FALSE),0)</f>
        <v>0</v>
      </c>
      <c r="P98" s="6">
        <f>IFERROR(VLOOKUP($K98,Mar!$H$4:$W$489,16,FALSE),0)</f>
        <v>0</v>
      </c>
      <c r="Q98" s="6">
        <f>IFERROR(VLOOKUP($K98,Abr!$H$4:$W$489,16,FALSE),0)</f>
        <v>0</v>
      </c>
      <c r="R98" s="6">
        <f>IFERROR(VLOOKUP($K98,May!$H$4:$W$489,16,FALSE),0)</f>
        <v>0</v>
      </c>
      <c r="S98" s="6">
        <f>IFERROR(VLOOKUP($K98,Jun!$H$4:$W$489,16,FALSE),0)</f>
        <v>0</v>
      </c>
      <c r="T98" s="6">
        <f>IFERROR(VLOOKUP($K98,Jul!$H$4:$W$489,16,FALSE),0)</f>
        <v>0</v>
      </c>
      <c r="U98" s="6">
        <f>IFERROR(VLOOKUP($K98,Ago!$H$4:$W$489,16,FALSE),0)</f>
        <v>0</v>
      </c>
      <c r="V98" s="6">
        <f>IFERROR(VLOOKUP($K98,Set!$H$4:$W$489,16,FALSE),0)</f>
        <v>0</v>
      </c>
      <c r="W98" s="6">
        <f>IFERROR(VLOOKUP($K98,Oct!$H$4:$W$489,16,FALSE),0)</f>
        <v>0</v>
      </c>
      <c r="X98" s="6">
        <f>IFERROR(VLOOKUP($K98,Nov!$H$4:$W$489,16,FALSE),0)</f>
        <v>0</v>
      </c>
      <c r="Y98" s="6">
        <f>IFERROR(VLOOKUP($K98,Dic!$H$4:$W$489,16,FALSE),0)</f>
        <v>0</v>
      </c>
      <c r="Z98" s="6">
        <f t="shared" si="48"/>
        <v>2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2</v>
      </c>
      <c r="AE98" s="6">
        <f t="shared" si="53"/>
        <v>0</v>
      </c>
      <c r="AF98" s="6">
        <f t="shared" si="54"/>
        <v>2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IFERROR(VLOOKUP($K99,Ene!$H$4:$W$489,16,FALSE),0)</f>
        <v>11</v>
      </c>
      <c r="O99" s="6">
        <f>IFERROR(VLOOKUP($K99,Feb!$H$4:$W$489,16,FALSE),0)</f>
        <v>6</v>
      </c>
      <c r="P99" s="6">
        <f>IFERROR(VLOOKUP($K99,Mar!$H$4:$W$489,16,FALSE),0)</f>
        <v>3</v>
      </c>
      <c r="Q99" s="6">
        <f>IFERROR(VLOOKUP($K99,Abr!$H$4:$W$489,16,FALSE),0)</f>
        <v>0</v>
      </c>
      <c r="R99" s="6">
        <f>IFERROR(VLOOKUP($K99,May!$H$4:$W$489,16,FALSE),0)</f>
        <v>0</v>
      </c>
      <c r="S99" s="6">
        <f>IFERROR(VLOOKUP($K99,Jun!$H$4:$W$489,16,FALSE),0)</f>
        <v>0</v>
      </c>
      <c r="T99" s="6">
        <f>IFERROR(VLOOKUP($K99,Jul!$H$4:$W$489,16,FALSE),0)</f>
        <v>0</v>
      </c>
      <c r="U99" s="6">
        <f>IFERROR(VLOOKUP($K99,Ago!$H$4:$W$489,16,FALSE),0)</f>
        <v>0</v>
      </c>
      <c r="V99" s="6">
        <f>IFERROR(VLOOKUP($K99,Set!$H$4:$W$489,16,FALSE),0)</f>
        <v>0</v>
      </c>
      <c r="W99" s="6">
        <f>IFERROR(VLOOKUP($K99,Oct!$H$4:$W$489,16,FALSE),0)</f>
        <v>0</v>
      </c>
      <c r="X99" s="6">
        <f>IFERROR(VLOOKUP($K99,Nov!$H$4:$W$489,16,FALSE),0)</f>
        <v>0</v>
      </c>
      <c r="Y99" s="6">
        <f>IFERROR(VLOOKUP($K99,Dic!$H$4:$W$489,16,FALSE),0)</f>
        <v>0</v>
      </c>
      <c r="Z99" s="6">
        <f t="shared" si="48"/>
        <v>20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20</v>
      </c>
      <c r="AE99" s="6">
        <f t="shared" si="53"/>
        <v>0</v>
      </c>
      <c r="AF99" s="6">
        <f t="shared" si="54"/>
        <v>20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IFERROR(VLOOKUP($K100,Ene!$H$4:$W$489,16,FALSE),0)</f>
        <v>0</v>
      </c>
      <c r="O100" s="6">
        <f>IFERROR(VLOOKUP($K100,Feb!$H$4:$W$489,16,FALSE),0)</f>
        <v>1</v>
      </c>
      <c r="P100" s="6">
        <f>IFERROR(VLOOKUP($K100,Mar!$H$4:$W$489,16,FALSE),0)</f>
        <v>2</v>
      </c>
      <c r="Q100" s="6">
        <f>IFERROR(VLOOKUP($K100,Abr!$H$4:$W$489,16,FALSE),0)</f>
        <v>1</v>
      </c>
      <c r="R100" s="6">
        <f>IFERROR(VLOOKUP($K100,May!$H$4:$W$489,16,FALSE),0)</f>
        <v>0</v>
      </c>
      <c r="S100" s="6">
        <f>IFERROR(VLOOKUP($K100,Jun!$H$4:$W$489,16,FALSE),0)</f>
        <v>0</v>
      </c>
      <c r="T100" s="6">
        <f>IFERROR(VLOOKUP($K100,Jul!$H$4:$W$489,16,FALSE),0)</f>
        <v>0</v>
      </c>
      <c r="U100" s="6">
        <f>IFERROR(VLOOKUP($K100,Ago!$H$4:$W$489,16,FALSE),0)</f>
        <v>0</v>
      </c>
      <c r="V100" s="6">
        <f>IFERROR(VLOOKUP($K100,Set!$H$4:$W$489,16,FALSE),0)</f>
        <v>0</v>
      </c>
      <c r="W100" s="6">
        <f>IFERROR(VLOOKUP($K100,Oct!$H$4:$W$489,16,FALSE),0)</f>
        <v>0</v>
      </c>
      <c r="X100" s="6">
        <f>IFERROR(VLOOKUP($K100,Nov!$H$4:$W$489,16,FALSE),0)</f>
        <v>0</v>
      </c>
      <c r="Y100" s="6">
        <f>IFERROR(VLOOKUP($K100,Dic!$H$4:$W$489,16,FALSE),0)</f>
        <v>0</v>
      </c>
      <c r="Z100" s="6">
        <f t="shared" si="48"/>
        <v>3</v>
      </c>
      <c r="AA100" s="6">
        <f t="shared" si="49"/>
        <v>1</v>
      </c>
      <c r="AB100" s="6">
        <f t="shared" si="50"/>
        <v>0</v>
      </c>
      <c r="AC100" s="6">
        <f t="shared" si="51"/>
        <v>0</v>
      </c>
      <c r="AD100" s="6">
        <f t="shared" si="52"/>
        <v>4</v>
      </c>
      <c r="AE100" s="6">
        <f t="shared" si="53"/>
        <v>0</v>
      </c>
      <c r="AF100" s="6">
        <f t="shared" si="54"/>
        <v>4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IFERROR(VLOOKUP($K101,Ene!$H$4:$W$489,16,FALSE),0)</f>
        <v>1</v>
      </c>
      <c r="O101" s="6">
        <f>IFERROR(VLOOKUP($K101,Feb!$H$4:$W$489,16,FALSE),0)</f>
        <v>0</v>
      </c>
      <c r="P101" s="6">
        <f>IFERROR(VLOOKUP($K101,Mar!$H$4:$W$489,16,FALSE),0)</f>
        <v>0</v>
      </c>
      <c r="Q101" s="6">
        <f>IFERROR(VLOOKUP($K101,Abr!$H$4:$W$489,16,FALSE),0)</f>
        <v>0</v>
      </c>
      <c r="R101" s="6">
        <f>IFERROR(VLOOKUP($K101,May!$H$4:$W$489,16,FALSE),0)</f>
        <v>0</v>
      </c>
      <c r="S101" s="6">
        <f>IFERROR(VLOOKUP($K101,Jun!$H$4:$W$489,16,FALSE),0)</f>
        <v>0</v>
      </c>
      <c r="T101" s="6">
        <f>IFERROR(VLOOKUP($K101,Jul!$H$4:$W$489,16,FALSE),0)</f>
        <v>0</v>
      </c>
      <c r="U101" s="6">
        <f>IFERROR(VLOOKUP($K101,Ago!$H$4:$W$489,16,FALSE),0)</f>
        <v>0</v>
      </c>
      <c r="V101" s="6">
        <f>IFERROR(VLOOKUP($K101,Set!$H$4:$W$489,16,FALSE),0)</f>
        <v>0</v>
      </c>
      <c r="W101" s="6">
        <f>IFERROR(VLOOKUP($K101,Oct!$H$4:$W$489,16,FALSE),0)</f>
        <v>0</v>
      </c>
      <c r="X101" s="6">
        <f>IFERROR(VLOOKUP($K101,Nov!$H$4:$W$489,16,FALSE),0)</f>
        <v>0</v>
      </c>
      <c r="Y101" s="6">
        <f>IFERROR(VLOOKUP($K101,Dic!$H$4:$W$489,16,FALSE),0)</f>
        <v>0</v>
      </c>
      <c r="Z101" s="6">
        <f t="shared" si="48"/>
        <v>1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1</v>
      </c>
      <c r="AE101" s="6">
        <f t="shared" si="53"/>
        <v>0</v>
      </c>
      <c r="AF101" s="6">
        <f t="shared" si="54"/>
        <v>1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IFERROR(VLOOKUP($K102,Ene!$H$4:$W$489,16,FALSE),0)</f>
        <v>0</v>
      </c>
      <c r="O102" s="6">
        <f>IFERROR(VLOOKUP($K102,Feb!$H$4:$W$489,16,FALSE),0)</f>
        <v>0</v>
      </c>
      <c r="P102" s="6">
        <f>IFERROR(VLOOKUP($K102,Mar!$H$4:$W$489,16,FALSE),0)</f>
        <v>0</v>
      </c>
      <c r="Q102" s="6">
        <f>IFERROR(VLOOKUP($K102,Abr!$H$4:$W$489,16,FALSE),0)</f>
        <v>0</v>
      </c>
      <c r="R102" s="6">
        <f>IFERROR(VLOOKUP($K102,May!$H$4:$W$489,16,FALSE),0)</f>
        <v>0</v>
      </c>
      <c r="S102" s="6">
        <f>IFERROR(VLOOKUP($K102,Jun!$H$4:$W$489,16,FALSE),0)</f>
        <v>0</v>
      </c>
      <c r="T102" s="6">
        <f>IFERROR(VLOOKUP($K102,Jul!$H$4:$W$489,16,FALSE),0)</f>
        <v>0</v>
      </c>
      <c r="U102" s="6">
        <f>IFERROR(VLOOKUP($K102,Ago!$H$4:$W$489,16,FALSE),0)</f>
        <v>0</v>
      </c>
      <c r="V102" s="6">
        <f>IFERROR(VLOOKUP($K102,Set!$H$4:$W$489,16,FALSE),0)</f>
        <v>0</v>
      </c>
      <c r="W102" s="6">
        <f>IFERROR(VLOOKUP($K102,Oct!$H$4:$W$489,16,FALSE),0)</f>
        <v>0</v>
      </c>
      <c r="X102" s="6">
        <f>IFERROR(VLOOKUP($K102,Nov!$H$4:$W$489,16,FALSE),0)</f>
        <v>0</v>
      </c>
      <c r="Y102" s="6">
        <f>IFERROR(VLOOKUP($K102,Dic!$H$4:$W$489,16,FALSE),0)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IFERROR(VLOOKUP($K103,Ene!$H$4:$W$489,16,FALSE),0)</f>
        <v>0</v>
      </c>
      <c r="O103" s="6">
        <f>IFERROR(VLOOKUP($K103,Feb!$H$4:$W$489,16,FALSE),0)</f>
        <v>0</v>
      </c>
      <c r="P103" s="6">
        <f>IFERROR(VLOOKUP($K103,Mar!$H$4:$W$489,16,FALSE),0)</f>
        <v>0</v>
      </c>
      <c r="Q103" s="6">
        <f>IFERROR(VLOOKUP($K103,Abr!$H$4:$W$489,16,FALSE),0)</f>
        <v>0</v>
      </c>
      <c r="R103" s="6">
        <f>IFERROR(VLOOKUP($K103,May!$H$4:$W$489,16,FALSE),0)</f>
        <v>0</v>
      </c>
      <c r="S103" s="6">
        <f>IFERROR(VLOOKUP($K103,Jun!$H$4:$W$489,16,FALSE),0)</f>
        <v>0</v>
      </c>
      <c r="T103" s="6">
        <f>IFERROR(VLOOKUP($K103,Jul!$H$4:$W$489,16,FALSE),0)</f>
        <v>0</v>
      </c>
      <c r="U103" s="6">
        <f>IFERROR(VLOOKUP($K103,Ago!$H$4:$W$489,16,FALSE),0)</f>
        <v>0</v>
      </c>
      <c r="V103" s="6">
        <f>IFERROR(VLOOKUP($K103,Set!$H$4:$W$489,16,FALSE),0)</f>
        <v>0</v>
      </c>
      <c r="W103" s="6">
        <f>IFERROR(VLOOKUP($K103,Oct!$H$4:$W$489,16,FALSE),0)</f>
        <v>0</v>
      </c>
      <c r="X103" s="6">
        <f>IFERROR(VLOOKUP($K103,Nov!$H$4:$W$489,16,FALSE),0)</f>
        <v>0</v>
      </c>
      <c r="Y103" s="6">
        <f>IFERROR(VLOOKUP($K103,Dic!$H$4:$W$489,16,FALSE),0)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IFERROR(VLOOKUP($K104,Ene!$H$4:$W$489,16,FALSE),0)</f>
        <v>2</v>
      </c>
      <c r="O104" s="6">
        <f>IFERROR(VLOOKUP($K104,Feb!$H$4:$W$489,16,FALSE),0)</f>
        <v>2</v>
      </c>
      <c r="P104" s="6">
        <f>IFERROR(VLOOKUP($K104,Mar!$H$4:$W$489,16,FALSE),0)</f>
        <v>2</v>
      </c>
      <c r="Q104" s="6">
        <f>IFERROR(VLOOKUP($K104,Abr!$H$4:$W$489,16,FALSE),0)</f>
        <v>1</v>
      </c>
      <c r="R104" s="6">
        <f>IFERROR(VLOOKUP($K104,May!$H$4:$W$489,16,FALSE),0)</f>
        <v>0</v>
      </c>
      <c r="S104" s="6">
        <f>IFERROR(VLOOKUP($K104,Jun!$H$4:$W$489,16,FALSE),0)</f>
        <v>0</v>
      </c>
      <c r="T104" s="6">
        <f>IFERROR(VLOOKUP($K104,Jul!$H$4:$W$489,16,FALSE),0)</f>
        <v>0</v>
      </c>
      <c r="U104" s="6">
        <f>IFERROR(VLOOKUP($K104,Ago!$H$4:$W$489,16,FALSE),0)</f>
        <v>0</v>
      </c>
      <c r="V104" s="6">
        <f>IFERROR(VLOOKUP($K104,Set!$H$4:$W$489,16,FALSE),0)</f>
        <v>0</v>
      </c>
      <c r="W104" s="6">
        <f>IFERROR(VLOOKUP($K104,Oct!$H$4:$W$489,16,FALSE),0)</f>
        <v>0</v>
      </c>
      <c r="X104" s="6">
        <f>IFERROR(VLOOKUP($K104,Nov!$H$4:$W$489,16,FALSE),0)</f>
        <v>0</v>
      </c>
      <c r="Y104" s="6">
        <f>IFERROR(VLOOKUP($K104,Dic!$H$4:$W$489,16,FALSE),0)</f>
        <v>0</v>
      </c>
      <c r="Z104" s="6">
        <f t="shared" si="48"/>
        <v>6</v>
      </c>
      <c r="AA104" s="6">
        <f t="shared" si="49"/>
        <v>1</v>
      </c>
      <c r="AB104" s="6">
        <f t="shared" si="50"/>
        <v>0</v>
      </c>
      <c r="AC104" s="6">
        <f t="shared" si="51"/>
        <v>0</v>
      </c>
      <c r="AD104" s="6">
        <f t="shared" si="52"/>
        <v>7</v>
      </c>
      <c r="AE104" s="6">
        <f t="shared" si="53"/>
        <v>0</v>
      </c>
      <c r="AF104" s="6">
        <f t="shared" si="54"/>
        <v>7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IFERROR(VLOOKUP($K105,Ene!$H$4:$W$489,16,FALSE),0)</f>
        <v>0</v>
      </c>
      <c r="O105" s="6">
        <f>IFERROR(VLOOKUP($K105,Feb!$H$4:$W$489,16,FALSE),0)</f>
        <v>0</v>
      </c>
      <c r="P105" s="6">
        <f>IFERROR(VLOOKUP($K105,Mar!$H$4:$W$489,16,FALSE),0)</f>
        <v>0</v>
      </c>
      <c r="Q105" s="6">
        <f>IFERROR(VLOOKUP($K105,Abr!$H$4:$W$489,16,FALSE),0)</f>
        <v>0</v>
      </c>
      <c r="R105" s="6">
        <f>IFERROR(VLOOKUP($K105,May!$H$4:$W$489,16,FALSE),0)</f>
        <v>0</v>
      </c>
      <c r="S105" s="6">
        <f>IFERROR(VLOOKUP($K105,Jun!$H$4:$W$489,16,FALSE),0)</f>
        <v>0</v>
      </c>
      <c r="T105" s="6">
        <f>IFERROR(VLOOKUP($K105,Jul!$H$4:$W$489,16,FALSE),0)</f>
        <v>0</v>
      </c>
      <c r="U105" s="6">
        <f>IFERROR(VLOOKUP($K105,Ago!$H$4:$W$489,16,FALSE),0)</f>
        <v>0</v>
      </c>
      <c r="V105" s="6">
        <f>IFERROR(VLOOKUP($K105,Set!$H$4:$W$489,16,FALSE),0)</f>
        <v>0</v>
      </c>
      <c r="W105" s="6">
        <f>IFERROR(VLOOKUP($K105,Oct!$H$4:$W$489,16,FALSE),0)</f>
        <v>0</v>
      </c>
      <c r="X105" s="6">
        <f>IFERROR(VLOOKUP($K105,Nov!$H$4:$W$489,16,FALSE),0)</f>
        <v>0</v>
      </c>
      <c r="Y105" s="6">
        <f>IFERROR(VLOOKUP($K105,Dic!$H$4:$W$489,16,FALSE),0)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IFERROR(VLOOKUP($K106,Ene!$H$4:$W$489,16,FALSE),0)</f>
        <v>0</v>
      </c>
      <c r="O106" s="6">
        <f>IFERROR(VLOOKUP($K106,Feb!$H$4:$W$489,16,FALSE),0)</f>
        <v>0</v>
      </c>
      <c r="P106" s="6">
        <f>IFERROR(VLOOKUP($K106,Mar!$H$4:$W$489,16,FALSE),0)</f>
        <v>0</v>
      </c>
      <c r="Q106" s="6">
        <f>IFERROR(VLOOKUP($K106,Abr!$H$4:$W$489,16,FALSE),0)</f>
        <v>0</v>
      </c>
      <c r="R106" s="6">
        <f>IFERROR(VLOOKUP($K106,May!$H$4:$W$489,16,FALSE),0)</f>
        <v>0</v>
      </c>
      <c r="S106" s="6">
        <f>IFERROR(VLOOKUP($K106,Jun!$H$4:$W$489,16,FALSE),0)</f>
        <v>0</v>
      </c>
      <c r="T106" s="6">
        <f>IFERROR(VLOOKUP($K106,Jul!$H$4:$W$489,16,FALSE),0)</f>
        <v>0</v>
      </c>
      <c r="U106" s="6">
        <f>IFERROR(VLOOKUP($K106,Ago!$H$4:$W$489,16,FALSE),0)</f>
        <v>0</v>
      </c>
      <c r="V106" s="6">
        <f>IFERROR(VLOOKUP($K106,Set!$H$4:$W$489,16,FALSE),0)</f>
        <v>0</v>
      </c>
      <c r="W106" s="6">
        <f>IFERROR(VLOOKUP($K106,Oct!$H$4:$W$489,16,FALSE),0)</f>
        <v>0</v>
      </c>
      <c r="X106" s="6">
        <f>IFERROR(VLOOKUP($K106,Nov!$H$4:$W$489,16,FALSE),0)</f>
        <v>0</v>
      </c>
      <c r="Y106" s="6">
        <f>IFERROR(VLOOKUP($K106,Dic!$H$4:$W$489,16,FALSE),0)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IFERROR(VLOOKUP($K107,Ene!$H$4:$W$489,16,FALSE),0)</f>
        <v>9</v>
      </c>
      <c r="O107" s="6">
        <f>IFERROR(VLOOKUP($K107,Feb!$H$4:$W$489,16,FALSE),0)</f>
        <v>12</v>
      </c>
      <c r="P107" s="6">
        <f>IFERROR(VLOOKUP($K107,Mar!$H$4:$W$489,16,FALSE),0)</f>
        <v>6</v>
      </c>
      <c r="Q107" s="6">
        <f>IFERROR(VLOOKUP($K107,Abr!$H$4:$W$489,16,FALSE),0)</f>
        <v>0</v>
      </c>
      <c r="R107" s="6">
        <f>IFERROR(VLOOKUP($K107,May!$H$4:$W$489,16,FALSE),0)</f>
        <v>0</v>
      </c>
      <c r="S107" s="6">
        <f>IFERROR(VLOOKUP($K107,Jun!$H$4:$W$489,16,FALSE),0)</f>
        <v>0</v>
      </c>
      <c r="T107" s="6">
        <f>IFERROR(VLOOKUP($K107,Jul!$H$4:$W$489,16,FALSE),0)</f>
        <v>0</v>
      </c>
      <c r="U107" s="6">
        <f>IFERROR(VLOOKUP($K107,Ago!$H$4:$W$489,16,FALSE),0)</f>
        <v>0</v>
      </c>
      <c r="V107" s="6">
        <f>IFERROR(VLOOKUP($K107,Set!$H$4:$W$489,16,FALSE),0)</f>
        <v>0</v>
      </c>
      <c r="W107" s="6">
        <f>IFERROR(VLOOKUP($K107,Oct!$H$4:$W$489,16,FALSE),0)</f>
        <v>0</v>
      </c>
      <c r="X107" s="6">
        <f>IFERROR(VLOOKUP($K107,Nov!$H$4:$W$489,16,FALSE),0)</f>
        <v>0</v>
      </c>
      <c r="Y107" s="6">
        <f>IFERROR(VLOOKUP($K107,Dic!$H$4:$W$489,16,FALSE),0)</f>
        <v>0</v>
      </c>
      <c r="Z107" s="6">
        <f t="shared" si="48"/>
        <v>27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27</v>
      </c>
      <c r="AE107" s="6">
        <f t="shared" si="53"/>
        <v>0</v>
      </c>
      <c r="AF107" s="6">
        <f t="shared" si="54"/>
        <v>27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IFERROR(VLOOKUP($K108,Ene!$H$4:$W$489,16,FALSE),0)</f>
        <v>0</v>
      </c>
      <c r="O108" s="6">
        <f>IFERROR(VLOOKUP($K108,Feb!$H$4:$W$489,16,FALSE),0)</f>
        <v>0</v>
      </c>
      <c r="P108" s="6">
        <f>IFERROR(VLOOKUP($K108,Mar!$H$4:$W$489,16,FALSE),0)</f>
        <v>0</v>
      </c>
      <c r="Q108" s="6">
        <f>IFERROR(VLOOKUP($K108,Abr!$H$4:$W$489,16,FALSE),0)</f>
        <v>0</v>
      </c>
      <c r="R108" s="6">
        <f>IFERROR(VLOOKUP($K108,May!$H$4:$W$489,16,FALSE),0)</f>
        <v>0</v>
      </c>
      <c r="S108" s="6">
        <f>IFERROR(VLOOKUP($K108,Jun!$H$4:$W$489,16,FALSE),0)</f>
        <v>0</v>
      </c>
      <c r="T108" s="6">
        <f>IFERROR(VLOOKUP($K108,Jul!$H$4:$W$489,16,FALSE),0)</f>
        <v>0</v>
      </c>
      <c r="U108" s="6">
        <f>IFERROR(VLOOKUP($K108,Ago!$H$4:$W$489,16,FALSE),0)</f>
        <v>0</v>
      </c>
      <c r="V108" s="6">
        <f>IFERROR(VLOOKUP($K108,Set!$H$4:$W$489,16,FALSE),0)</f>
        <v>0</v>
      </c>
      <c r="W108" s="6">
        <f>IFERROR(VLOOKUP($K108,Oct!$H$4:$W$489,16,FALSE),0)</f>
        <v>0</v>
      </c>
      <c r="X108" s="6">
        <f>IFERROR(VLOOKUP($K108,Nov!$H$4:$W$489,16,FALSE),0)</f>
        <v>0</v>
      </c>
      <c r="Y108" s="6">
        <f>IFERROR(VLOOKUP($K108,Dic!$H$4:$W$489,16,FALSE),0)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IFERROR(VLOOKUP($K109,Ene!$H$4:$W$489,16,FALSE),0)</f>
        <v>3</v>
      </c>
      <c r="O109" s="6">
        <f>IFERROR(VLOOKUP($K109,Feb!$H$4:$W$489,16,FALSE),0)</f>
        <v>2</v>
      </c>
      <c r="P109" s="6">
        <f>IFERROR(VLOOKUP($K109,Mar!$H$4:$W$489,16,FALSE),0)</f>
        <v>7</v>
      </c>
      <c r="Q109" s="6">
        <f>IFERROR(VLOOKUP($K109,Abr!$H$4:$W$489,16,FALSE),0)</f>
        <v>5</v>
      </c>
      <c r="R109" s="6">
        <f>IFERROR(VLOOKUP($K109,May!$H$4:$W$489,16,FALSE),0)</f>
        <v>1</v>
      </c>
      <c r="S109" s="6">
        <f>IFERROR(VLOOKUP($K109,Jun!$H$4:$W$489,16,FALSE),0)</f>
        <v>0</v>
      </c>
      <c r="T109" s="6">
        <f>IFERROR(VLOOKUP($K109,Jul!$H$4:$W$489,16,FALSE),0)</f>
        <v>0</v>
      </c>
      <c r="U109" s="6">
        <f>IFERROR(VLOOKUP($K109,Ago!$H$4:$W$489,16,FALSE),0)</f>
        <v>0</v>
      </c>
      <c r="V109" s="6">
        <f>IFERROR(VLOOKUP($K109,Set!$H$4:$W$489,16,FALSE),0)</f>
        <v>0</v>
      </c>
      <c r="W109" s="6">
        <f>IFERROR(VLOOKUP($K109,Oct!$H$4:$W$489,16,FALSE),0)</f>
        <v>0</v>
      </c>
      <c r="X109" s="6">
        <f>IFERROR(VLOOKUP($K109,Nov!$H$4:$W$489,16,FALSE),0)</f>
        <v>0</v>
      </c>
      <c r="Y109" s="6">
        <f>IFERROR(VLOOKUP($K109,Dic!$H$4:$W$489,16,FALSE),0)</f>
        <v>0</v>
      </c>
      <c r="Z109" s="6">
        <f t="shared" si="48"/>
        <v>12</v>
      </c>
      <c r="AA109" s="6">
        <f t="shared" si="49"/>
        <v>6</v>
      </c>
      <c r="AB109" s="6">
        <f t="shared" si="50"/>
        <v>0</v>
      </c>
      <c r="AC109" s="6">
        <f t="shared" si="51"/>
        <v>0</v>
      </c>
      <c r="AD109" s="6">
        <f t="shared" si="52"/>
        <v>18</v>
      </c>
      <c r="AE109" s="6">
        <f t="shared" si="53"/>
        <v>0</v>
      </c>
      <c r="AF109" s="6">
        <f t="shared" si="54"/>
        <v>18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IFERROR(VLOOKUP($K110,Ene!$H$4:$W$489,16,FALSE),0)</f>
        <v>0</v>
      </c>
      <c r="O110" s="6">
        <f>IFERROR(VLOOKUP($K110,Feb!$H$4:$W$489,16,FALSE),0)</f>
        <v>0</v>
      </c>
      <c r="P110" s="6">
        <f>IFERROR(VLOOKUP($K110,Mar!$H$4:$W$489,16,FALSE),0)</f>
        <v>0</v>
      </c>
      <c r="Q110" s="6">
        <f>IFERROR(VLOOKUP($K110,Abr!$H$4:$W$489,16,FALSE),0)</f>
        <v>0</v>
      </c>
      <c r="R110" s="6">
        <f>IFERROR(VLOOKUP($K110,May!$H$4:$W$489,16,FALSE),0)</f>
        <v>0</v>
      </c>
      <c r="S110" s="6">
        <f>IFERROR(VLOOKUP($K110,Jun!$H$4:$W$489,16,FALSE),0)</f>
        <v>0</v>
      </c>
      <c r="T110" s="6">
        <f>IFERROR(VLOOKUP($K110,Jul!$H$4:$W$489,16,FALSE),0)</f>
        <v>0</v>
      </c>
      <c r="U110" s="6">
        <f>IFERROR(VLOOKUP($K110,Ago!$H$4:$W$489,16,FALSE),0)</f>
        <v>0</v>
      </c>
      <c r="V110" s="6">
        <f>IFERROR(VLOOKUP($K110,Set!$H$4:$W$489,16,FALSE),0)</f>
        <v>0</v>
      </c>
      <c r="W110" s="6">
        <f>IFERROR(VLOOKUP($K110,Oct!$H$4:$W$489,16,FALSE),0)</f>
        <v>0</v>
      </c>
      <c r="X110" s="6">
        <f>IFERROR(VLOOKUP($K110,Nov!$H$4:$W$489,16,FALSE),0)</f>
        <v>0</v>
      </c>
      <c r="Y110" s="6">
        <f>IFERROR(VLOOKUP($K110,Dic!$H$4:$W$489,16,FALSE),0)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IFERROR(VLOOKUP($K111,Ene!$H$4:$W$489,16,FALSE),0)</f>
        <v>8</v>
      </c>
      <c r="O111" s="6">
        <f>IFERROR(VLOOKUP($K111,Feb!$H$4:$W$489,16,FALSE),0)</f>
        <v>8</v>
      </c>
      <c r="P111" s="6">
        <f>IFERROR(VLOOKUP($K111,Mar!$H$4:$W$489,16,FALSE),0)</f>
        <v>6</v>
      </c>
      <c r="Q111" s="6">
        <f>IFERROR(VLOOKUP($K111,Abr!$H$4:$W$489,16,FALSE),0)</f>
        <v>7</v>
      </c>
      <c r="R111" s="6">
        <f>IFERROR(VLOOKUP($K111,May!$H$4:$W$489,16,FALSE),0)</f>
        <v>9</v>
      </c>
      <c r="S111" s="6">
        <f>IFERROR(VLOOKUP($K111,Jun!$H$4:$W$489,16,FALSE),0)</f>
        <v>5</v>
      </c>
      <c r="T111" s="6">
        <f>IFERROR(VLOOKUP($K111,Jul!$H$4:$W$489,16,FALSE),0)</f>
        <v>3</v>
      </c>
      <c r="U111" s="6">
        <f>IFERROR(VLOOKUP($K111,Ago!$H$4:$W$489,16,FALSE),0)</f>
        <v>1</v>
      </c>
      <c r="V111" s="6">
        <f>IFERROR(VLOOKUP($K111,Set!$H$4:$W$489,16,FALSE),0)</f>
        <v>0</v>
      </c>
      <c r="W111" s="6">
        <f>IFERROR(VLOOKUP($K111,Oct!$H$4:$W$489,16,FALSE),0)</f>
        <v>0</v>
      </c>
      <c r="X111" s="6">
        <f>IFERROR(VLOOKUP($K111,Nov!$H$4:$W$489,16,FALSE),0)</f>
        <v>0</v>
      </c>
      <c r="Y111" s="6">
        <f>IFERROR(VLOOKUP($K111,Dic!$H$4:$W$489,16,FALSE),0)</f>
        <v>0</v>
      </c>
      <c r="Z111" s="6">
        <f t="shared" si="48"/>
        <v>22</v>
      </c>
      <c r="AA111" s="6">
        <f t="shared" si="49"/>
        <v>21</v>
      </c>
      <c r="AB111" s="6">
        <f t="shared" si="50"/>
        <v>4</v>
      </c>
      <c r="AC111" s="6">
        <f t="shared" si="51"/>
        <v>0</v>
      </c>
      <c r="AD111" s="6">
        <f t="shared" si="52"/>
        <v>43</v>
      </c>
      <c r="AE111" s="6">
        <f t="shared" si="53"/>
        <v>4</v>
      </c>
      <c r="AF111" s="6">
        <f t="shared" si="54"/>
        <v>47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IFERROR(VLOOKUP($K112,Ene!$H$4:$W$489,16,FALSE),0)</f>
        <v>0</v>
      </c>
      <c r="O112" s="6">
        <f>IFERROR(VLOOKUP($K112,Feb!$H$4:$W$489,16,FALSE),0)</f>
        <v>1</v>
      </c>
      <c r="P112" s="6">
        <f>IFERROR(VLOOKUP($K112,Mar!$H$4:$W$489,16,FALSE),0)</f>
        <v>1</v>
      </c>
      <c r="Q112" s="6">
        <f>IFERROR(VLOOKUP($K112,Abr!$H$4:$W$489,16,FALSE),0)</f>
        <v>1</v>
      </c>
      <c r="R112" s="6">
        <f>IFERROR(VLOOKUP($K112,May!$H$4:$W$489,16,FALSE),0)</f>
        <v>0</v>
      </c>
      <c r="S112" s="6">
        <f>IFERROR(VLOOKUP($K112,Jun!$H$4:$W$489,16,FALSE),0)</f>
        <v>0</v>
      </c>
      <c r="T112" s="6">
        <f>IFERROR(VLOOKUP($K112,Jul!$H$4:$W$489,16,FALSE),0)</f>
        <v>0</v>
      </c>
      <c r="U112" s="6">
        <f>IFERROR(VLOOKUP($K112,Ago!$H$4:$W$489,16,FALSE),0)</f>
        <v>0</v>
      </c>
      <c r="V112" s="6">
        <f>IFERROR(VLOOKUP($K112,Set!$H$4:$W$489,16,FALSE),0)</f>
        <v>0</v>
      </c>
      <c r="W112" s="6">
        <f>IFERROR(VLOOKUP($K112,Oct!$H$4:$W$489,16,FALSE),0)</f>
        <v>0</v>
      </c>
      <c r="X112" s="6">
        <f>IFERROR(VLOOKUP($K112,Nov!$H$4:$W$489,16,FALSE),0)</f>
        <v>0</v>
      </c>
      <c r="Y112" s="6">
        <f>IFERROR(VLOOKUP($K112,Dic!$H$4:$W$489,16,FALSE),0)</f>
        <v>0</v>
      </c>
      <c r="Z112" s="6">
        <f t="shared" si="48"/>
        <v>2</v>
      </c>
      <c r="AA112" s="6">
        <f t="shared" si="49"/>
        <v>1</v>
      </c>
      <c r="AB112" s="6">
        <f t="shared" si="50"/>
        <v>0</v>
      </c>
      <c r="AC112" s="6">
        <f t="shared" si="51"/>
        <v>0</v>
      </c>
      <c r="AD112" s="6">
        <f t="shared" si="52"/>
        <v>3</v>
      </c>
      <c r="AE112" s="6">
        <f t="shared" si="53"/>
        <v>0</v>
      </c>
      <c r="AF112" s="6">
        <f t="shared" si="54"/>
        <v>3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IFERROR(VLOOKUP($K113,Ene!$H$4:$W$489,16,FALSE),0)</f>
        <v>0</v>
      </c>
      <c r="O113" s="6">
        <f>IFERROR(VLOOKUP($K113,Feb!$H$4:$W$489,16,FALSE),0)</f>
        <v>1</v>
      </c>
      <c r="P113" s="6">
        <f>IFERROR(VLOOKUP($K113,Mar!$H$4:$W$489,16,FALSE),0)</f>
        <v>0</v>
      </c>
      <c r="Q113" s="6">
        <f>IFERROR(VLOOKUP($K113,Abr!$H$4:$W$489,16,FALSE),0)</f>
        <v>0</v>
      </c>
      <c r="R113" s="6">
        <f>IFERROR(VLOOKUP($K113,May!$H$4:$W$489,16,FALSE),0)</f>
        <v>0</v>
      </c>
      <c r="S113" s="6">
        <f>IFERROR(VLOOKUP($K113,Jun!$H$4:$W$489,16,FALSE),0)</f>
        <v>1</v>
      </c>
      <c r="T113" s="6">
        <f>IFERROR(VLOOKUP($K113,Jul!$H$4:$W$489,16,FALSE),0)</f>
        <v>0</v>
      </c>
      <c r="U113" s="6">
        <f>IFERROR(VLOOKUP($K113,Ago!$H$4:$W$489,16,FALSE),0)</f>
        <v>1</v>
      </c>
      <c r="V113" s="6">
        <f>IFERROR(VLOOKUP($K113,Set!$H$4:$W$489,16,FALSE),0)</f>
        <v>0</v>
      </c>
      <c r="W113" s="6">
        <f>IFERROR(VLOOKUP($K113,Oct!$H$4:$W$489,16,FALSE),0)</f>
        <v>0</v>
      </c>
      <c r="X113" s="6">
        <f>IFERROR(VLOOKUP($K113,Nov!$H$4:$W$489,16,FALSE),0)</f>
        <v>0</v>
      </c>
      <c r="Y113" s="6">
        <f>IFERROR(VLOOKUP($K113,Dic!$H$4:$W$489,16,FALSE),0)</f>
        <v>0</v>
      </c>
      <c r="Z113" s="6">
        <f t="shared" si="48"/>
        <v>1</v>
      </c>
      <c r="AA113" s="6">
        <f t="shared" si="49"/>
        <v>1</v>
      </c>
      <c r="AB113" s="6">
        <f t="shared" si="50"/>
        <v>1</v>
      </c>
      <c r="AC113" s="6">
        <f t="shared" si="51"/>
        <v>0</v>
      </c>
      <c r="AD113" s="6">
        <f t="shared" si="52"/>
        <v>2</v>
      </c>
      <c r="AE113" s="6">
        <f t="shared" si="53"/>
        <v>1</v>
      </c>
      <c r="AF113" s="6">
        <f t="shared" si="54"/>
        <v>3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IFERROR(VLOOKUP($K114,Ene!$H$4:$W$489,16,FALSE),0)</f>
        <v>1</v>
      </c>
      <c r="O114" s="6">
        <f>IFERROR(VLOOKUP($K114,Feb!$H$4:$W$489,16,FALSE),0)</f>
        <v>0</v>
      </c>
      <c r="P114" s="6">
        <f>IFERROR(VLOOKUP($K114,Mar!$H$4:$W$489,16,FALSE),0)</f>
        <v>0</v>
      </c>
      <c r="Q114" s="6">
        <f>IFERROR(VLOOKUP($K114,Abr!$H$4:$W$489,16,FALSE),0)</f>
        <v>1</v>
      </c>
      <c r="R114" s="6">
        <f>IFERROR(VLOOKUP($K114,May!$H$4:$W$489,16,FALSE),0)</f>
        <v>0</v>
      </c>
      <c r="S114" s="6">
        <f>IFERROR(VLOOKUP($K114,Jun!$H$4:$W$489,16,FALSE),0)</f>
        <v>0</v>
      </c>
      <c r="T114" s="6">
        <f>IFERROR(VLOOKUP($K114,Jul!$H$4:$W$489,16,FALSE),0)</f>
        <v>1</v>
      </c>
      <c r="U114" s="6">
        <f>IFERROR(VLOOKUP($K114,Ago!$H$4:$W$489,16,FALSE),0)</f>
        <v>0</v>
      </c>
      <c r="V114" s="6">
        <f>IFERROR(VLOOKUP($K114,Set!$H$4:$W$489,16,FALSE),0)</f>
        <v>0</v>
      </c>
      <c r="W114" s="6">
        <f>IFERROR(VLOOKUP($K114,Oct!$H$4:$W$489,16,FALSE),0)</f>
        <v>0</v>
      </c>
      <c r="X114" s="6">
        <f>IFERROR(VLOOKUP($K114,Nov!$H$4:$W$489,16,FALSE),0)</f>
        <v>0</v>
      </c>
      <c r="Y114" s="6">
        <f>IFERROR(VLOOKUP($K114,Dic!$H$4:$W$489,16,FALSE),0)</f>
        <v>0</v>
      </c>
      <c r="Z114" s="6">
        <f t="shared" si="48"/>
        <v>1</v>
      </c>
      <c r="AA114" s="6">
        <f t="shared" si="49"/>
        <v>1</v>
      </c>
      <c r="AB114" s="6">
        <f t="shared" si="50"/>
        <v>1</v>
      </c>
      <c r="AC114" s="6">
        <f t="shared" si="51"/>
        <v>0</v>
      </c>
      <c r="AD114" s="6">
        <f t="shared" si="52"/>
        <v>2</v>
      </c>
      <c r="AE114" s="6">
        <f t="shared" si="53"/>
        <v>1</v>
      </c>
      <c r="AF114" s="6">
        <f t="shared" si="54"/>
        <v>3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IFERROR(VLOOKUP($K115,Ene!$H$4:$W$489,16,FALSE),0)</f>
        <v>4</v>
      </c>
      <c r="O115" s="6">
        <f>IFERROR(VLOOKUP($K115,Feb!$H$4:$W$489,16,FALSE),0)</f>
        <v>4</v>
      </c>
      <c r="P115" s="6">
        <f>IFERROR(VLOOKUP($K115,Mar!$H$4:$W$489,16,FALSE),0)</f>
        <v>2</v>
      </c>
      <c r="Q115" s="6">
        <f>IFERROR(VLOOKUP($K115,Abr!$H$4:$W$489,16,FALSE),0)</f>
        <v>1</v>
      </c>
      <c r="R115" s="6">
        <f>IFERROR(VLOOKUP($K115,May!$H$4:$W$489,16,FALSE),0)</f>
        <v>2</v>
      </c>
      <c r="S115" s="6">
        <f>IFERROR(VLOOKUP($K115,Jun!$H$4:$W$489,16,FALSE),0)</f>
        <v>2</v>
      </c>
      <c r="T115" s="6">
        <f>IFERROR(VLOOKUP($K115,Jul!$H$4:$W$489,16,FALSE),0)</f>
        <v>1</v>
      </c>
      <c r="U115" s="6">
        <f>IFERROR(VLOOKUP($K115,Ago!$H$4:$W$489,16,FALSE),0)</f>
        <v>0</v>
      </c>
      <c r="V115" s="6">
        <f>IFERROR(VLOOKUP($K115,Set!$H$4:$W$489,16,FALSE),0)</f>
        <v>0</v>
      </c>
      <c r="W115" s="6">
        <f>IFERROR(VLOOKUP($K115,Oct!$H$4:$W$489,16,FALSE),0)</f>
        <v>0</v>
      </c>
      <c r="X115" s="6">
        <f>IFERROR(VLOOKUP($K115,Nov!$H$4:$W$489,16,FALSE),0)</f>
        <v>0</v>
      </c>
      <c r="Y115" s="6">
        <f>IFERROR(VLOOKUP($K115,Dic!$H$4:$W$489,16,FALSE),0)</f>
        <v>0</v>
      </c>
      <c r="Z115" s="6">
        <f t="shared" si="48"/>
        <v>10</v>
      </c>
      <c r="AA115" s="6">
        <f t="shared" si="49"/>
        <v>5</v>
      </c>
      <c r="AB115" s="6">
        <f t="shared" si="50"/>
        <v>1</v>
      </c>
      <c r="AC115" s="6">
        <f t="shared" si="51"/>
        <v>0</v>
      </c>
      <c r="AD115" s="6">
        <f t="shared" si="52"/>
        <v>15</v>
      </c>
      <c r="AE115" s="6">
        <f t="shared" si="53"/>
        <v>1</v>
      </c>
      <c r="AF115" s="6">
        <f t="shared" si="54"/>
        <v>16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IFERROR(VLOOKUP($K116,Ene!$H$4:$W$489,16,FALSE),0)</f>
        <v>0</v>
      </c>
      <c r="O116" s="6">
        <f>IFERROR(VLOOKUP($K116,Feb!$H$4:$W$489,16,FALSE),0)</f>
        <v>0</v>
      </c>
      <c r="P116" s="6">
        <f>IFERROR(VLOOKUP($K116,Mar!$H$4:$W$489,16,FALSE),0)</f>
        <v>0</v>
      </c>
      <c r="Q116" s="6">
        <f>IFERROR(VLOOKUP($K116,Abr!$H$4:$W$489,16,FALSE),0)</f>
        <v>0</v>
      </c>
      <c r="R116" s="6">
        <f>IFERROR(VLOOKUP($K116,May!$H$4:$W$489,16,FALSE),0)</f>
        <v>0</v>
      </c>
      <c r="S116" s="6">
        <f>IFERROR(VLOOKUP($K116,Jun!$H$4:$W$489,16,FALSE),0)</f>
        <v>0</v>
      </c>
      <c r="T116" s="6">
        <f>IFERROR(VLOOKUP($K116,Jul!$H$4:$W$489,16,FALSE),0)</f>
        <v>2</v>
      </c>
      <c r="U116" s="6">
        <f>IFERROR(VLOOKUP($K116,Ago!$H$4:$W$489,16,FALSE),0)</f>
        <v>0</v>
      </c>
      <c r="V116" s="6">
        <f>IFERROR(VLOOKUP($K116,Set!$H$4:$W$489,16,FALSE),0)</f>
        <v>0</v>
      </c>
      <c r="W116" s="6">
        <f>IFERROR(VLOOKUP($K116,Oct!$H$4:$W$489,16,FALSE),0)</f>
        <v>0</v>
      </c>
      <c r="X116" s="6">
        <f>IFERROR(VLOOKUP($K116,Nov!$H$4:$W$489,16,FALSE),0)</f>
        <v>0</v>
      </c>
      <c r="Y116" s="6">
        <f>IFERROR(VLOOKUP($K116,Dic!$H$4:$W$489,16,FALSE),0)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2</v>
      </c>
      <c r="AC116" s="6">
        <f t="shared" si="51"/>
        <v>0</v>
      </c>
      <c r="AD116" s="6">
        <f t="shared" si="52"/>
        <v>0</v>
      </c>
      <c r="AE116" s="6">
        <f t="shared" si="53"/>
        <v>2</v>
      </c>
      <c r="AF116" s="6">
        <f t="shared" si="54"/>
        <v>2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IFERROR(VLOOKUP($K117,Ene!$H$4:$W$489,16,FALSE),0)</f>
        <v>0</v>
      </c>
      <c r="O117" s="6">
        <f>IFERROR(VLOOKUP($K117,Feb!$H$4:$W$489,16,FALSE),0)</f>
        <v>0</v>
      </c>
      <c r="P117" s="6">
        <f>IFERROR(VLOOKUP($K117,Mar!$H$4:$W$489,16,FALSE),0)</f>
        <v>0</v>
      </c>
      <c r="Q117" s="6">
        <f>IFERROR(VLOOKUP($K117,Abr!$H$4:$W$489,16,FALSE),0)</f>
        <v>0</v>
      </c>
      <c r="R117" s="6">
        <f>IFERROR(VLOOKUP($K117,May!$H$4:$W$489,16,FALSE),0)</f>
        <v>0</v>
      </c>
      <c r="S117" s="6">
        <f>IFERROR(VLOOKUP($K117,Jun!$H$4:$W$489,16,FALSE),0)</f>
        <v>0</v>
      </c>
      <c r="T117" s="6">
        <f>IFERROR(VLOOKUP($K117,Jul!$H$4:$W$489,16,FALSE),0)</f>
        <v>0</v>
      </c>
      <c r="U117" s="6">
        <f>IFERROR(VLOOKUP($K117,Ago!$H$4:$W$489,16,FALSE),0)</f>
        <v>0</v>
      </c>
      <c r="V117" s="6">
        <f>IFERROR(VLOOKUP($K117,Set!$H$4:$W$489,16,FALSE),0)</f>
        <v>0</v>
      </c>
      <c r="W117" s="6">
        <f>IFERROR(VLOOKUP($K117,Oct!$H$4:$W$489,16,FALSE),0)</f>
        <v>0</v>
      </c>
      <c r="X117" s="6">
        <f>IFERROR(VLOOKUP($K117,Nov!$H$4:$W$489,16,FALSE),0)</f>
        <v>0</v>
      </c>
      <c r="Y117" s="6">
        <f>IFERROR(VLOOKUP($K117,Dic!$H$4:$W$489,16,FALSE),0)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IFERROR(VLOOKUP($K118,Ene!$H$4:$W$489,16,FALSE),0)</f>
        <v>0</v>
      </c>
      <c r="O118" s="6">
        <f>IFERROR(VLOOKUP($K118,Feb!$H$4:$W$489,16,FALSE),0)</f>
        <v>0</v>
      </c>
      <c r="P118" s="6">
        <f>IFERROR(VLOOKUP($K118,Mar!$H$4:$W$489,16,FALSE),0)</f>
        <v>0</v>
      </c>
      <c r="Q118" s="6">
        <f>IFERROR(VLOOKUP($K118,Abr!$H$4:$W$489,16,FALSE),0)</f>
        <v>0</v>
      </c>
      <c r="R118" s="6">
        <f>IFERROR(VLOOKUP($K118,May!$H$4:$W$489,16,FALSE),0)</f>
        <v>0</v>
      </c>
      <c r="S118" s="6">
        <f>IFERROR(VLOOKUP($K118,Jun!$H$4:$W$489,16,FALSE),0)</f>
        <v>0</v>
      </c>
      <c r="T118" s="6">
        <f>IFERROR(VLOOKUP($K118,Jul!$H$4:$W$489,16,FALSE),0)</f>
        <v>0</v>
      </c>
      <c r="U118" s="6">
        <f>IFERROR(VLOOKUP($K118,Ago!$H$4:$W$489,16,FALSE),0)</f>
        <v>0</v>
      </c>
      <c r="V118" s="6">
        <f>IFERROR(VLOOKUP($K118,Set!$H$4:$W$489,16,FALSE),0)</f>
        <v>0</v>
      </c>
      <c r="W118" s="6">
        <f>IFERROR(VLOOKUP($K118,Oct!$H$4:$W$489,16,FALSE),0)</f>
        <v>0</v>
      </c>
      <c r="X118" s="6">
        <f>IFERROR(VLOOKUP($K118,Nov!$H$4:$W$489,16,FALSE),0)</f>
        <v>0</v>
      </c>
      <c r="Y118" s="6">
        <f>IFERROR(VLOOKUP($K118,Dic!$H$4:$W$489,16,FALSE),0)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IFERROR(VLOOKUP($K119,Ene!$H$4:$W$489,16,FALSE),0)</f>
        <v>0</v>
      </c>
      <c r="O119" s="6">
        <f>IFERROR(VLOOKUP($K119,Feb!$H$4:$W$489,16,FALSE),0)</f>
        <v>0</v>
      </c>
      <c r="P119" s="6">
        <f>IFERROR(VLOOKUP($K119,Mar!$H$4:$W$489,16,FALSE),0)</f>
        <v>3</v>
      </c>
      <c r="Q119" s="6">
        <f>IFERROR(VLOOKUP($K119,Abr!$H$4:$W$489,16,FALSE),0)</f>
        <v>0</v>
      </c>
      <c r="R119" s="6">
        <f>IFERROR(VLOOKUP($K119,May!$H$4:$W$489,16,FALSE),0)</f>
        <v>0</v>
      </c>
      <c r="S119" s="6">
        <f>IFERROR(VLOOKUP($K119,Jun!$H$4:$W$489,16,FALSE),0)</f>
        <v>0</v>
      </c>
      <c r="T119" s="6">
        <f>IFERROR(VLOOKUP($K119,Jul!$H$4:$W$489,16,FALSE),0)</f>
        <v>0</v>
      </c>
      <c r="U119" s="6">
        <f>IFERROR(VLOOKUP($K119,Ago!$H$4:$W$489,16,FALSE),0)</f>
        <v>0</v>
      </c>
      <c r="V119" s="6">
        <f>IFERROR(VLOOKUP($K119,Set!$H$4:$W$489,16,FALSE),0)</f>
        <v>0</v>
      </c>
      <c r="W119" s="6">
        <f>IFERROR(VLOOKUP($K119,Oct!$H$4:$W$489,16,FALSE),0)</f>
        <v>0</v>
      </c>
      <c r="X119" s="6">
        <f>IFERROR(VLOOKUP($K119,Nov!$H$4:$W$489,16,FALSE),0)</f>
        <v>0</v>
      </c>
      <c r="Y119" s="6">
        <f>IFERROR(VLOOKUP($K119,Dic!$H$4:$W$489,16,FALSE),0)</f>
        <v>0</v>
      </c>
      <c r="Z119" s="6">
        <f t="shared" si="48"/>
        <v>3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3</v>
      </c>
      <c r="AE119" s="6">
        <f t="shared" si="53"/>
        <v>0</v>
      </c>
      <c r="AF119" s="6">
        <f t="shared" si="54"/>
        <v>3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IFERROR(VLOOKUP($K120,Ene!$H$4:$W$489,16,FALSE),0)</f>
        <v>6</v>
      </c>
      <c r="O120" s="6">
        <f>IFERROR(VLOOKUP($K120,Feb!$H$4:$W$489,16,FALSE),0)</f>
        <v>3</v>
      </c>
      <c r="P120" s="6">
        <f>IFERROR(VLOOKUP($K120,Mar!$H$4:$W$489,16,FALSE),0)</f>
        <v>6</v>
      </c>
      <c r="Q120" s="6">
        <f>IFERROR(VLOOKUP($K120,Abr!$H$4:$W$489,16,FALSE),0)</f>
        <v>6</v>
      </c>
      <c r="R120" s="6">
        <f>IFERROR(VLOOKUP($K120,May!$H$4:$W$489,16,FALSE),0)</f>
        <v>0</v>
      </c>
      <c r="S120" s="6">
        <f>IFERROR(VLOOKUP($K120,Jun!$H$4:$W$489,16,FALSE),0)</f>
        <v>1</v>
      </c>
      <c r="T120" s="6">
        <f>IFERROR(VLOOKUP($K120,Jul!$H$4:$W$489,16,FALSE),0)</f>
        <v>0</v>
      </c>
      <c r="U120" s="6">
        <f>IFERROR(VLOOKUP($K120,Ago!$H$4:$W$489,16,FALSE),0)</f>
        <v>0</v>
      </c>
      <c r="V120" s="6">
        <f>IFERROR(VLOOKUP($K120,Set!$H$4:$W$489,16,FALSE),0)</f>
        <v>0</v>
      </c>
      <c r="W120" s="6">
        <f>IFERROR(VLOOKUP($K120,Oct!$H$4:$W$489,16,FALSE),0)</f>
        <v>0</v>
      </c>
      <c r="X120" s="6">
        <f>IFERROR(VLOOKUP($K120,Nov!$H$4:$W$489,16,FALSE),0)</f>
        <v>0</v>
      </c>
      <c r="Y120" s="6">
        <f>IFERROR(VLOOKUP($K120,Dic!$H$4:$W$489,16,FALSE),0)</f>
        <v>0</v>
      </c>
      <c r="Z120" s="6">
        <f t="shared" si="48"/>
        <v>15</v>
      </c>
      <c r="AA120" s="6">
        <f t="shared" si="49"/>
        <v>7</v>
      </c>
      <c r="AB120" s="6">
        <f t="shared" si="50"/>
        <v>0</v>
      </c>
      <c r="AC120" s="6">
        <f t="shared" si="51"/>
        <v>0</v>
      </c>
      <c r="AD120" s="6">
        <f t="shared" si="52"/>
        <v>22</v>
      </c>
      <c r="AE120" s="6">
        <f t="shared" si="53"/>
        <v>0</v>
      </c>
      <c r="AF120" s="6">
        <f t="shared" si="54"/>
        <v>22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IFERROR(VLOOKUP($K121,Ene!$H$4:$W$489,16,FALSE),0)</f>
        <v>6</v>
      </c>
      <c r="O121" s="6">
        <f>IFERROR(VLOOKUP($K121,Feb!$H$4:$W$489,16,FALSE),0)</f>
        <v>1</v>
      </c>
      <c r="P121" s="6">
        <f>IFERROR(VLOOKUP($K121,Mar!$H$4:$W$489,16,FALSE),0)</f>
        <v>1</v>
      </c>
      <c r="Q121" s="6">
        <f>IFERROR(VLOOKUP($K121,Abr!$H$4:$W$489,16,FALSE),0)</f>
        <v>0</v>
      </c>
      <c r="R121" s="6">
        <f>IFERROR(VLOOKUP($K121,May!$H$4:$W$489,16,FALSE),0)</f>
        <v>0</v>
      </c>
      <c r="S121" s="6">
        <f>IFERROR(VLOOKUP($K121,Jun!$H$4:$W$489,16,FALSE),0)</f>
        <v>2</v>
      </c>
      <c r="T121" s="6">
        <f>IFERROR(VLOOKUP($K121,Jul!$H$4:$W$489,16,FALSE),0)</f>
        <v>7</v>
      </c>
      <c r="U121" s="6">
        <f>IFERROR(VLOOKUP($K121,Ago!$H$4:$W$489,16,FALSE),0)</f>
        <v>0</v>
      </c>
      <c r="V121" s="6">
        <f>IFERROR(VLOOKUP($K121,Set!$H$4:$W$489,16,FALSE),0)</f>
        <v>0</v>
      </c>
      <c r="W121" s="6">
        <f>IFERROR(VLOOKUP($K121,Oct!$H$4:$W$489,16,FALSE),0)</f>
        <v>0</v>
      </c>
      <c r="X121" s="6">
        <f>IFERROR(VLOOKUP($K121,Nov!$H$4:$W$489,16,FALSE),0)</f>
        <v>0</v>
      </c>
      <c r="Y121" s="6">
        <f>IFERROR(VLOOKUP($K121,Dic!$H$4:$W$489,16,FALSE),0)</f>
        <v>0</v>
      </c>
      <c r="Z121" s="6">
        <f t="shared" si="48"/>
        <v>8</v>
      </c>
      <c r="AA121" s="6">
        <f t="shared" si="49"/>
        <v>2</v>
      </c>
      <c r="AB121" s="6">
        <f t="shared" si="50"/>
        <v>7</v>
      </c>
      <c r="AC121" s="6">
        <f t="shared" si="51"/>
        <v>0</v>
      </c>
      <c r="AD121" s="6">
        <f t="shared" si="52"/>
        <v>10</v>
      </c>
      <c r="AE121" s="6">
        <f t="shared" si="53"/>
        <v>7</v>
      </c>
      <c r="AF121" s="6">
        <f t="shared" si="54"/>
        <v>17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IFERROR(VLOOKUP($K122,Ene!$H$4:$W$489,16,FALSE),0)</f>
        <v>0</v>
      </c>
      <c r="O122" s="6">
        <f>IFERROR(VLOOKUP($K122,Feb!$H$4:$W$489,16,FALSE),0)</f>
        <v>0</v>
      </c>
      <c r="P122" s="6">
        <f>IFERROR(VLOOKUP($K122,Mar!$H$4:$W$489,16,FALSE),0)</f>
        <v>0</v>
      </c>
      <c r="Q122" s="6">
        <f>IFERROR(VLOOKUP($K122,Abr!$H$4:$W$489,16,FALSE),0)</f>
        <v>0</v>
      </c>
      <c r="R122" s="6">
        <f>IFERROR(VLOOKUP($K122,May!$H$4:$W$489,16,FALSE),0)</f>
        <v>0</v>
      </c>
      <c r="S122" s="6">
        <f>IFERROR(VLOOKUP($K122,Jun!$H$4:$W$489,16,FALSE),0)</f>
        <v>0</v>
      </c>
      <c r="T122" s="6">
        <f>IFERROR(VLOOKUP($K122,Jul!$H$4:$W$489,16,FALSE),0)</f>
        <v>0</v>
      </c>
      <c r="U122" s="6">
        <f>IFERROR(VLOOKUP($K122,Ago!$H$4:$W$489,16,FALSE),0)</f>
        <v>0</v>
      </c>
      <c r="V122" s="6">
        <f>IFERROR(VLOOKUP($K122,Set!$H$4:$W$489,16,FALSE),0)</f>
        <v>0</v>
      </c>
      <c r="W122" s="6">
        <f>IFERROR(VLOOKUP($K122,Oct!$H$4:$W$489,16,FALSE),0)</f>
        <v>0</v>
      </c>
      <c r="X122" s="6">
        <f>IFERROR(VLOOKUP($K122,Nov!$H$4:$W$489,16,FALSE),0)</f>
        <v>0</v>
      </c>
      <c r="Y122" s="6">
        <f>IFERROR(VLOOKUP($K122,Dic!$H$4:$W$489,16,FALSE),0)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IFERROR(VLOOKUP($K123,Ene!$H$4:$W$489,16,FALSE),0)</f>
        <v>2</v>
      </c>
      <c r="O123" s="6">
        <f>IFERROR(VLOOKUP($K123,Feb!$H$4:$W$489,16,FALSE),0)</f>
        <v>7</v>
      </c>
      <c r="P123" s="6">
        <f>IFERROR(VLOOKUP($K123,Mar!$H$4:$W$489,16,FALSE),0)</f>
        <v>0</v>
      </c>
      <c r="Q123" s="6">
        <f>IFERROR(VLOOKUP($K123,Abr!$H$4:$W$489,16,FALSE),0)</f>
        <v>0</v>
      </c>
      <c r="R123" s="6">
        <f>IFERROR(VLOOKUP($K123,May!$H$4:$W$489,16,FALSE),0)</f>
        <v>8</v>
      </c>
      <c r="S123" s="6">
        <f>IFERROR(VLOOKUP($K123,Jun!$H$4:$W$489,16,FALSE),0)</f>
        <v>5</v>
      </c>
      <c r="T123" s="6">
        <f>IFERROR(VLOOKUP($K123,Jul!$H$4:$W$489,16,FALSE),0)</f>
        <v>0</v>
      </c>
      <c r="U123" s="6">
        <f>IFERROR(VLOOKUP($K123,Ago!$H$4:$W$489,16,FALSE),0)</f>
        <v>0</v>
      </c>
      <c r="V123" s="6">
        <f>IFERROR(VLOOKUP($K123,Set!$H$4:$W$489,16,FALSE),0)</f>
        <v>0</v>
      </c>
      <c r="W123" s="6">
        <f>IFERROR(VLOOKUP($K123,Oct!$H$4:$W$489,16,FALSE),0)</f>
        <v>0</v>
      </c>
      <c r="X123" s="6">
        <f>IFERROR(VLOOKUP($K123,Nov!$H$4:$W$489,16,FALSE),0)</f>
        <v>0</v>
      </c>
      <c r="Y123" s="6">
        <f>IFERROR(VLOOKUP($K123,Dic!$H$4:$W$489,16,FALSE),0)</f>
        <v>0</v>
      </c>
      <c r="Z123" s="6">
        <f t="shared" si="48"/>
        <v>9</v>
      </c>
      <c r="AA123" s="6">
        <f t="shared" si="49"/>
        <v>13</v>
      </c>
      <c r="AB123" s="6">
        <f t="shared" si="50"/>
        <v>0</v>
      </c>
      <c r="AC123" s="6">
        <f t="shared" si="51"/>
        <v>0</v>
      </c>
      <c r="AD123" s="6">
        <f t="shared" si="52"/>
        <v>22</v>
      </c>
      <c r="AE123" s="6">
        <f t="shared" si="53"/>
        <v>0</v>
      </c>
      <c r="AF123" s="6">
        <f t="shared" si="54"/>
        <v>22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IFERROR(VLOOKUP($K124,Ene!$H$4:$W$489,16,FALSE),0)</f>
        <v>1</v>
      </c>
      <c r="O124" s="6">
        <f>IFERROR(VLOOKUP($K124,Feb!$H$4:$W$489,16,FALSE),0)</f>
        <v>0</v>
      </c>
      <c r="P124" s="6">
        <f>IFERROR(VLOOKUP($K124,Mar!$H$4:$W$489,16,FALSE),0)</f>
        <v>0</v>
      </c>
      <c r="Q124" s="6">
        <f>IFERROR(VLOOKUP($K124,Abr!$H$4:$W$489,16,FALSE),0)</f>
        <v>0</v>
      </c>
      <c r="R124" s="6">
        <f>IFERROR(VLOOKUP($K124,May!$H$4:$W$489,16,FALSE),0)</f>
        <v>0</v>
      </c>
      <c r="S124" s="6">
        <f>IFERROR(VLOOKUP($K124,Jun!$H$4:$W$489,16,FALSE),0)</f>
        <v>0</v>
      </c>
      <c r="T124" s="6">
        <f>IFERROR(VLOOKUP($K124,Jul!$H$4:$W$489,16,FALSE),0)</f>
        <v>0</v>
      </c>
      <c r="U124" s="6">
        <f>IFERROR(VLOOKUP($K124,Ago!$H$4:$W$489,16,FALSE),0)</f>
        <v>0</v>
      </c>
      <c r="V124" s="6">
        <f>IFERROR(VLOOKUP($K124,Set!$H$4:$W$489,16,FALSE),0)</f>
        <v>0</v>
      </c>
      <c r="W124" s="6">
        <f>IFERROR(VLOOKUP($K124,Oct!$H$4:$W$489,16,FALSE),0)</f>
        <v>0</v>
      </c>
      <c r="X124" s="6">
        <f>IFERROR(VLOOKUP($K124,Nov!$H$4:$W$489,16,FALSE),0)</f>
        <v>0</v>
      </c>
      <c r="Y124" s="6">
        <f>IFERROR(VLOOKUP($K124,Dic!$H$4:$W$489,16,FALSE),0)</f>
        <v>0</v>
      </c>
      <c r="Z124" s="6">
        <f t="shared" si="48"/>
        <v>1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1</v>
      </c>
      <c r="AE124" s="6">
        <f t="shared" si="53"/>
        <v>0</v>
      </c>
      <c r="AF124" s="6">
        <f t="shared" si="54"/>
        <v>1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IFERROR(VLOOKUP($K125,Ene!$H$4:$W$489,16,FALSE),0)</f>
        <v>1</v>
      </c>
      <c r="O125" s="6">
        <f>IFERROR(VLOOKUP($K125,Feb!$H$4:$W$489,16,FALSE),0)</f>
        <v>0</v>
      </c>
      <c r="P125" s="6">
        <f>IFERROR(VLOOKUP($K125,Mar!$H$4:$W$489,16,FALSE),0)</f>
        <v>0</v>
      </c>
      <c r="Q125" s="6">
        <f>IFERROR(VLOOKUP($K125,Abr!$H$4:$W$489,16,FALSE),0)</f>
        <v>0</v>
      </c>
      <c r="R125" s="6">
        <f>IFERROR(VLOOKUP($K125,May!$H$4:$W$489,16,FALSE),0)</f>
        <v>0</v>
      </c>
      <c r="S125" s="6">
        <f>IFERROR(VLOOKUP($K125,Jun!$H$4:$W$489,16,FALSE),0)</f>
        <v>0</v>
      </c>
      <c r="T125" s="6">
        <f>IFERROR(VLOOKUP($K125,Jul!$H$4:$W$489,16,FALSE),0)</f>
        <v>0</v>
      </c>
      <c r="U125" s="6">
        <f>IFERROR(VLOOKUP($K125,Ago!$H$4:$W$489,16,FALSE),0)</f>
        <v>0</v>
      </c>
      <c r="V125" s="6">
        <f>IFERROR(VLOOKUP($K125,Set!$H$4:$W$489,16,FALSE),0)</f>
        <v>0</v>
      </c>
      <c r="W125" s="6">
        <f>IFERROR(VLOOKUP($K125,Oct!$H$4:$W$489,16,FALSE),0)</f>
        <v>0</v>
      </c>
      <c r="X125" s="6">
        <f>IFERROR(VLOOKUP($K125,Nov!$H$4:$W$489,16,FALSE),0)</f>
        <v>0</v>
      </c>
      <c r="Y125" s="6">
        <f>IFERROR(VLOOKUP($K125,Dic!$H$4:$W$489,16,FALSE),0)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IFERROR(VLOOKUP($K126,Ene!$H$4:$W$489,16,FALSE),0)</f>
        <v>1</v>
      </c>
      <c r="O126" s="6">
        <f>IFERROR(VLOOKUP($K126,Feb!$H$4:$W$489,16,FALSE),0)</f>
        <v>0</v>
      </c>
      <c r="P126" s="6">
        <f>IFERROR(VLOOKUP($K126,Mar!$H$4:$W$489,16,FALSE),0)</f>
        <v>0</v>
      </c>
      <c r="Q126" s="6">
        <f>IFERROR(VLOOKUP($K126,Abr!$H$4:$W$489,16,FALSE),0)</f>
        <v>0</v>
      </c>
      <c r="R126" s="6">
        <f>IFERROR(VLOOKUP($K126,May!$H$4:$W$489,16,FALSE),0)</f>
        <v>0</v>
      </c>
      <c r="S126" s="6">
        <f>IFERROR(VLOOKUP($K126,Jun!$H$4:$W$489,16,FALSE),0)</f>
        <v>0</v>
      </c>
      <c r="T126" s="6">
        <f>IFERROR(VLOOKUP($K126,Jul!$H$4:$W$489,16,FALSE),0)</f>
        <v>0</v>
      </c>
      <c r="U126" s="6">
        <f>IFERROR(VLOOKUP($K126,Ago!$H$4:$W$489,16,FALSE),0)</f>
        <v>0</v>
      </c>
      <c r="V126" s="6">
        <f>IFERROR(VLOOKUP($K126,Set!$H$4:$W$489,16,FALSE),0)</f>
        <v>0</v>
      </c>
      <c r="W126" s="6">
        <f>IFERROR(VLOOKUP($K126,Oct!$H$4:$W$489,16,FALSE),0)</f>
        <v>0</v>
      </c>
      <c r="X126" s="6">
        <f>IFERROR(VLOOKUP($K126,Nov!$H$4:$W$489,16,FALSE),0)</f>
        <v>0</v>
      </c>
      <c r="Y126" s="6">
        <f>IFERROR(VLOOKUP($K126,Dic!$H$4:$W$489,16,FALSE),0)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IFERROR(VLOOKUP($K127,Ene!$H$4:$W$489,16,FALSE),0)</f>
        <v>0</v>
      </c>
      <c r="O127" s="6">
        <f>IFERROR(VLOOKUP($K127,Feb!$H$4:$W$489,16,FALSE),0)</f>
        <v>0</v>
      </c>
      <c r="P127" s="6">
        <f>IFERROR(VLOOKUP($K127,Mar!$H$4:$W$489,16,FALSE),0)</f>
        <v>0</v>
      </c>
      <c r="Q127" s="6">
        <f>IFERROR(VLOOKUP($K127,Abr!$H$4:$W$489,16,FALSE),0)</f>
        <v>0</v>
      </c>
      <c r="R127" s="6">
        <f>IFERROR(VLOOKUP($K127,May!$H$4:$W$489,16,FALSE),0)</f>
        <v>0</v>
      </c>
      <c r="S127" s="6">
        <f>IFERROR(VLOOKUP($K127,Jun!$H$4:$W$489,16,FALSE),0)</f>
        <v>0</v>
      </c>
      <c r="T127" s="6">
        <f>IFERROR(VLOOKUP($K127,Jul!$H$4:$W$489,16,FALSE),0)</f>
        <v>0</v>
      </c>
      <c r="U127" s="6">
        <f>IFERROR(VLOOKUP($K127,Ago!$H$4:$W$489,16,FALSE),0)</f>
        <v>0</v>
      </c>
      <c r="V127" s="6">
        <f>IFERROR(VLOOKUP($K127,Set!$H$4:$W$489,16,FALSE),0)</f>
        <v>0</v>
      </c>
      <c r="W127" s="6">
        <f>IFERROR(VLOOKUP($K127,Oct!$H$4:$W$489,16,FALSE),0)</f>
        <v>0</v>
      </c>
      <c r="X127" s="6">
        <f>IFERROR(VLOOKUP($K127,Nov!$H$4:$W$489,16,FALSE),0)</f>
        <v>0</v>
      </c>
      <c r="Y127" s="6">
        <f>IFERROR(VLOOKUP($K127,Dic!$H$4:$W$489,16,FALSE),0)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IFERROR(VLOOKUP($K128,Ene!$H$4:$W$489,16,FALSE),0)</f>
        <v>0</v>
      </c>
      <c r="O128" s="6">
        <f>IFERROR(VLOOKUP($K128,Feb!$H$4:$W$489,16,FALSE),0)</f>
        <v>0</v>
      </c>
      <c r="P128" s="6">
        <f>IFERROR(VLOOKUP($K128,Mar!$H$4:$W$489,16,FALSE),0)</f>
        <v>0</v>
      </c>
      <c r="Q128" s="6">
        <f>IFERROR(VLOOKUP($K128,Abr!$H$4:$W$489,16,FALSE),0)</f>
        <v>0</v>
      </c>
      <c r="R128" s="6">
        <f>IFERROR(VLOOKUP($K128,May!$H$4:$W$489,16,FALSE),0)</f>
        <v>0</v>
      </c>
      <c r="S128" s="6">
        <f>IFERROR(VLOOKUP($K128,Jun!$H$4:$W$489,16,FALSE),0)</f>
        <v>0</v>
      </c>
      <c r="T128" s="6">
        <f>IFERROR(VLOOKUP($K128,Jul!$H$4:$W$489,16,FALSE),0)</f>
        <v>0</v>
      </c>
      <c r="U128" s="6">
        <f>IFERROR(VLOOKUP($K128,Ago!$H$4:$W$489,16,FALSE),0)</f>
        <v>0</v>
      </c>
      <c r="V128" s="6">
        <f>IFERROR(VLOOKUP($K128,Set!$H$4:$W$489,16,FALSE),0)</f>
        <v>0</v>
      </c>
      <c r="W128" s="6">
        <f>IFERROR(VLOOKUP($K128,Oct!$H$4:$W$489,16,FALSE),0)</f>
        <v>0</v>
      </c>
      <c r="X128" s="6">
        <f>IFERROR(VLOOKUP($K128,Nov!$H$4:$W$489,16,FALSE),0)</f>
        <v>0</v>
      </c>
      <c r="Y128" s="6">
        <f>IFERROR(VLOOKUP($K128,Dic!$H$4:$W$489,16,FALSE),0)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IFERROR(VLOOKUP($K129,Ene!$H$4:$W$489,16,FALSE),0)</f>
        <v>0</v>
      </c>
      <c r="O129" s="6">
        <f>IFERROR(VLOOKUP($K129,Feb!$H$4:$W$489,16,FALSE),0)</f>
        <v>1</v>
      </c>
      <c r="P129" s="6">
        <f>IFERROR(VLOOKUP($K129,Mar!$H$4:$W$489,16,FALSE),0)</f>
        <v>1</v>
      </c>
      <c r="Q129" s="6">
        <f>IFERROR(VLOOKUP($K129,Abr!$H$4:$W$489,16,FALSE),0)</f>
        <v>0</v>
      </c>
      <c r="R129" s="6">
        <f>IFERROR(VLOOKUP($K129,May!$H$4:$W$489,16,FALSE),0)</f>
        <v>0</v>
      </c>
      <c r="S129" s="6">
        <f>IFERROR(VLOOKUP($K129,Jun!$H$4:$W$489,16,FALSE),0)</f>
        <v>0</v>
      </c>
      <c r="T129" s="6">
        <f>IFERROR(VLOOKUP($K129,Jul!$H$4:$W$489,16,FALSE),0)</f>
        <v>0</v>
      </c>
      <c r="U129" s="6">
        <f>IFERROR(VLOOKUP($K129,Ago!$H$4:$W$489,16,FALSE),0)</f>
        <v>0</v>
      </c>
      <c r="V129" s="6">
        <f>IFERROR(VLOOKUP($K129,Set!$H$4:$W$489,16,FALSE),0)</f>
        <v>0</v>
      </c>
      <c r="W129" s="6">
        <f>IFERROR(VLOOKUP($K129,Oct!$H$4:$W$489,16,FALSE),0)</f>
        <v>0</v>
      </c>
      <c r="X129" s="6">
        <f>IFERROR(VLOOKUP($K129,Nov!$H$4:$W$489,16,FALSE),0)</f>
        <v>0</v>
      </c>
      <c r="Y129" s="6">
        <f>IFERROR(VLOOKUP($K129,Dic!$H$4:$W$489,16,FALSE),0)</f>
        <v>0</v>
      </c>
      <c r="Z129" s="6">
        <f t="shared" si="48"/>
        <v>2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2</v>
      </c>
      <c r="AE129" s="6">
        <f t="shared" si="53"/>
        <v>0</v>
      </c>
      <c r="AF129" s="6">
        <f t="shared" si="54"/>
        <v>2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IFERROR(VLOOKUP($K130,Ene!$H$4:$W$489,16,FALSE),0)</f>
        <v>0</v>
      </c>
      <c r="O130" s="6">
        <f>IFERROR(VLOOKUP($K130,Feb!$H$4:$W$489,16,FALSE),0)</f>
        <v>0</v>
      </c>
      <c r="P130" s="6">
        <f>IFERROR(VLOOKUP($K130,Mar!$H$4:$W$489,16,FALSE),0)</f>
        <v>0</v>
      </c>
      <c r="Q130" s="6">
        <f>IFERROR(VLOOKUP($K130,Abr!$H$4:$W$489,16,FALSE),0)</f>
        <v>0</v>
      </c>
      <c r="R130" s="6">
        <f>IFERROR(VLOOKUP($K130,May!$H$4:$W$489,16,FALSE),0)</f>
        <v>0</v>
      </c>
      <c r="S130" s="6">
        <f>IFERROR(VLOOKUP($K130,Jun!$H$4:$W$489,16,FALSE),0)</f>
        <v>0</v>
      </c>
      <c r="T130" s="6">
        <f>IFERROR(VLOOKUP($K130,Jul!$H$4:$W$489,16,FALSE),0)</f>
        <v>0</v>
      </c>
      <c r="U130" s="6">
        <f>IFERROR(VLOOKUP($K130,Ago!$H$4:$W$489,16,FALSE),0)</f>
        <v>0</v>
      </c>
      <c r="V130" s="6">
        <f>IFERROR(VLOOKUP($K130,Set!$H$4:$W$489,16,FALSE),0)</f>
        <v>0</v>
      </c>
      <c r="W130" s="6">
        <f>IFERROR(VLOOKUP($K130,Oct!$H$4:$W$489,16,FALSE),0)</f>
        <v>0</v>
      </c>
      <c r="X130" s="6">
        <f>IFERROR(VLOOKUP($K130,Nov!$H$4:$W$489,16,FALSE),0)</f>
        <v>0</v>
      </c>
      <c r="Y130" s="6">
        <f>IFERROR(VLOOKUP($K130,Dic!$H$4:$W$489,16,FALSE),0)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IFERROR(VLOOKUP($K131,Ene!$H$4:$W$489,16,FALSE),0)</f>
        <v>0</v>
      </c>
      <c r="O131" s="6">
        <f>IFERROR(VLOOKUP($K131,Feb!$H$4:$W$489,16,FALSE),0)</f>
        <v>0</v>
      </c>
      <c r="P131" s="6">
        <f>IFERROR(VLOOKUP($K131,Mar!$H$4:$W$489,16,FALSE),0)</f>
        <v>0</v>
      </c>
      <c r="Q131" s="6">
        <f>IFERROR(VLOOKUP($K131,Abr!$H$4:$W$489,16,FALSE),0)</f>
        <v>0</v>
      </c>
      <c r="R131" s="6">
        <f>IFERROR(VLOOKUP($K131,May!$H$4:$W$489,16,FALSE),0)</f>
        <v>0</v>
      </c>
      <c r="S131" s="6">
        <f>IFERROR(VLOOKUP($K131,Jun!$H$4:$W$489,16,FALSE),0)</f>
        <v>0</v>
      </c>
      <c r="T131" s="6">
        <f>IFERROR(VLOOKUP($K131,Jul!$H$4:$W$489,16,FALSE),0)</f>
        <v>0</v>
      </c>
      <c r="U131" s="6">
        <f>IFERROR(VLOOKUP($K131,Ago!$H$4:$W$489,16,FALSE),0)</f>
        <v>0</v>
      </c>
      <c r="V131" s="6">
        <f>IFERROR(VLOOKUP($K131,Set!$H$4:$W$489,16,FALSE),0)</f>
        <v>0</v>
      </c>
      <c r="W131" s="6">
        <f>IFERROR(VLOOKUP($K131,Oct!$H$4:$W$489,16,FALSE),0)</f>
        <v>0</v>
      </c>
      <c r="X131" s="6">
        <f>IFERROR(VLOOKUP($K131,Nov!$H$4:$W$489,16,FALSE),0)</f>
        <v>0</v>
      </c>
      <c r="Y131" s="6">
        <f>IFERROR(VLOOKUP($K131,Dic!$H$4:$W$489,16,FALSE),0)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IFERROR(VLOOKUP($K132,Ene!$H$4:$W$489,16,FALSE),0)</f>
        <v>0</v>
      </c>
      <c r="O132" s="6">
        <f>IFERROR(VLOOKUP($K132,Feb!$H$4:$W$489,16,FALSE),0)</f>
        <v>0</v>
      </c>
      <c r="P132" s="6">
        <f>IFERROR(VLOOKUP($K132,Mar!$H$4:$W$489,16,FALSE),0)</f>
        <v>0</v>
      </c>
      <c r="Q132" s="6">
        <f>IFERROR(VLOOKUP($K132,Abr!$H$4:$W$489,16,FALSE),0)</f>
        <v>5</v>
      </c>
      <c r="R132" s="6">
        <f>IFERROR(VLOOKUP($K132,May!$H$4:$W$489,16,FALSE),0)</f>
        <v>1</v>
      </c>
      <c r="S132" s="6">
        <f>IFERROR(VLOOKUP($K132,Jun!$H$4:$W$489,16,FALSE),0)</f>
        <v>0</v>
      </c>
      <c r="T132" s="6">
        <f>IFERROR(VLOOKUP($K132,Jul!$H$4:$W$489,16,FALSE),0)</f>
        <v>0</v>
      </c>
      <c r="U132" s="6">
        <f>IFERROR(VLOOKUP($K132,Ago!$H$4:$W$489,16,FALSE),0)</f>
        <v>0</v>
      </c>
      <c r="V132" s="6">
        <f>IFERROR(VLOOKUP($K132,Set!$H$4:$W$489,16,FALSE),0)</f>
        <v>0</v>
      </c>
      <c r="W132" s="6">
        <f>IFERROR(VLOOKUP($K132,Oct!$H$4:$W$489,16,FALSE),0)</f>
        <v>0</v>
      </c>
      <c r="X132" s="6">
        <f>IFERROR(VLOOKUP($K132,Nov!$H$4:$W$489,16,FALSE),0)</f>
        <v>0</v>
      </c>
      <c r="Y132" s="6">
        <f>IFERROR(VLOOKUP($K132,Dic!$H$4:$W$489,16,FALSE),0)</f>
        <v>0</v>
      </c>
      <c r="Z132" s="6">
        <f t="shared" si="59"/>
        <v>0</v>
      </c>
      <c r="AA132" s="6">
        <f t="shared" si="60"/>
        <v>6</v>
      </c>
      <c r="AB132" s="6">
        <f t="shared" si="61"/>
        <v>0</v>
      </c>
      <c r="AC132" s="6">
        <f t="shared" si="62"/>
        <v>0</v>
      </c>
      <c r="AD132" s="6">
        <f t="shared" si="63"/>
        <v>6</v>
      </c>
      <c r="AE132" s="6">
        <f t="shared" si="64"/>
        <v>0</v>
      </c>
      <c r="AF132" s="6">
        <f t="shared" si="65"/>
        <v>6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IFERROR(VLOOKUP($K133,Ene!$H$4:$W$489,16,FALSE),0)</f>
        <v>2</v>
      </c>
      <c r="O133" s="6">
        <f>IFERROR(VLOOKUP($K133,Feb!$H$4:$W$489,16,FALSE),0)</f>
        <v>0</v>
      </c>
      <c r="P133" s="6">
        <f>IFERROR(VLOOKUP($K133,Mar!$H$4:$W$489,16,FALSE),0)</f>
        <v>5</v>
      </c>
      <c r="Q133" s="6">
        <f>IFERROR(VLOOKUP($K133,Abr!$H$4:$W$489,16,FALSE),0)</f>
        <v>0</v>
      </c>
      <c r="R133" s="6">
        <f>IFERROR(VLOOKUP($K133,May!$H$4:$W$489,16,FALSE),0)</f>
        <v>0</v>
      </c>
      <c r="S133" s="6">
        <f>IFERROR(VLOOKUP($K133,Jun!$H$4:$W$489,16,FALSE),0)</f>
        <v>3</v>
      </c>
      <c r="T133" s="6">
        <f>IFERROR(VLOOKUP($K133,Jul!$H$4:$W$489,16,FALSE),0)</f>
        <v>4</v>
      </c>
      <c r="U133" s="6">
        <f>IFERROR(VLOOKUP($K133,Ago!$H$4:$W$489,16,FALSE),0)</f>
        <v>1</v>
      </c>
      <c r="V133" s="6">
        <f>IFERROR(VLOOKUP($K133,Set!$H$4:$W$489,16,FALSE),0)</f>
        <v>0</v>
      </c>
      <c r="W133" s="6">
        <f>IFERROR(VLOOKUP($K133,Oct!$H$4:$W$489,16,FALSE),0)</f>
        <v>0</v>
      </c>
      <c r="X133" s="6">
        <f>IFERROR(VLOOKUP($K133,Nov!$H$4:$W$489,16,FALSE),0)</f>
        <v>0</v>
      </c>
      <c r="Y133" s="6">
        <f>IFERROR(VLOOKUP($K133,Dic!$H$4:$W$489,16,FALSE),0)</f>
        <v>0</v>
      </c>
      <c r="Z133" s="6">
        <f t="shared" si="59"/>
        <v>7</v>
      </c>
      <c r="AA133" s="6">
        <f t="shared" si="60"/>
        <v>3</v>
      </c>
      <c r="AB133" s="6">
        <f t="shared" si="61"/>
        <v>5</v>
      </c>
      <c r="AC133" s="6">
        <f t="shared" si="62"/>
        <v>0</v>
      </c>
      <c r="AD133" s="6">
        <f t="shared" si="63"/>
        <v>10</v>
      </c>
      <c r="AE133" s="6">
        <f t="shared" si="64"/>
        <v>5</v>
      </c>
      <c r="AF133" s="6">
        <f t="shared" si="65"/>
        <v>15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IFERROR(VLOOKUP($K134,Ene!$H$4:$W$489,16,FALSE),0)</f>
        <v>7</v>
      </c>
      <c r="O134" s="6">
        <f>IFERROR(VLOOKUP($K134,Feb!$H$4:$W$489,16,FALSE),0)</f>
        <v>0</v>
      </c>
      <c r="P134" s="6">
        <f>IFERROR(VLOOKUP($K134,Mar!$H$4:$W$489,16,FALSE),0)</f>
        <v>0</v>
      </c>
      <c r="Q134" s="6">
        <f>IFERROR(VLOOKUP($K134,Abr!$H$4:$W$489,16,FALSE),0)</f>
        <v>0</v>
      </c>
      <c r="R134" s="6">
        <f>IFERROR(VLOOKUP($K134,May!$H$4:$W$489,16,FALSE),0)</f>
        <v>0</v>
      </c>
      <c r="S134" s="6">
        <f>IFERROR(VLOOKUP($K134,Jun!$H$4:$W$489,16,FALSE),0)</f>
        <v>0</v>
      </c>
      <c r="T134" s="6">
        <f>IFERROR(VLOOKUP($K134,Jul!$H$4:$W$489,16,FALSE),0)</f>
        <v>0</v>
      </c>
      <c r="U134" s="6">
        <f>IFERROR(VLOOKUP($K134,Ago!$H$4:$W$489,16,FALSE),0)</f>
        <v>0</v>
      </c>
      <c r="V134" s="6">
        <f>IFERROR(VLOOKUP($K134,Set!$H$4:$W$489,16,FALSE),0)</f>
        <v>0</v>
      </c>
      <c r="W134" s="6">
        <f>IFERROR(VLOOKUP($K134,Oct!$H$4:$W$489,16,FALSE),0)</f>
        <v>0</v>
      </c>
      <c r="X134" s="6">
        <f>IFERROR(VLOOKUP($K134,Nov!$H$4:$W$489,16,FALSE),0)</f>
        <v>0</v>
      </c>
      <c r="Y134" s="6">
        <f>IFERROR(VLOOKUP($K134,Dic!$H$4:$W$489,16,FALSE),0)</f>
        <v>0</v>
      </c>
      <c r="Z134" s="6">
        <f t="shared" si="59"/>
        <v>7</v>
      </c>
      <c r="AA134" s="6">
        <f t="shared" si="60"/>
        <v>0</v>
      </c>
      <c r="AB134" s="6">
        <f t="shared" si="61"/>
        <v>0</v>
      </c>
      <c r="AC134" s="6">
        <f t="shared" si="62"/>
        <v>0</v>
      </c>
      <c r="AD134" s="6">
        <f t="shared" si="63"/>
        <v>7</v>
      </c>
      <c r="AE134" s="6">
        <f t="shared" si="64"/>
        <v>0</v>
      </c>
      <c r="AF134" s="6">
        <f t="shared" si="65"/>
        <v>7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IFERROR(VLOOKUP($K135,Ene!$H$4:$W$489,16,FALSE),0)</f>
        <v>0</v>
      </c>
      <c r="O135" s="6">
        <f>IFERROR(VLOOKUP($K135,Feb!$H$4:$W$489,16,FALSE),0)</f>
        <v>0</v>
      </c>
      <c r="P135" s="6">
        <f>IFERROR(VLOOKUP($K135,Mar!$H$4:$W$489,16,FALSE),0)</f>
        <v>0</v>
      </c>
      <c r="Q135" s="6">
        <f>IFERROR(VLOOKUP($K135,Abr!$H$4:$W$489,16,FALSE),0)</f>
        <v>0</v>
      </c>
      <c r="R135" s="6">
        <f>IFERROR(VLOOKUP($K135,May!$H$4:$W$489,16,FALSE),0)</f>
        <v>0</v>
      </c>
      <c r="S135" s="6">
        <f>IFERROR(VLOOKUP($K135,Jun!$H$4:$W$489,16,FALSE),0)</f>
        <v>0</v>
      </c>
      <c r="T135" s="6">
        <f>IFERROR(VLOOKUP($K135,Jul!$H$4:$W$489,16,FALSE),0)</f>
        <v>0</v>
      </c>
      <c r="U135" s="6">
        <f>IFERROR(VLOOKUP($K135,Ago!$H$4:$W$489,16,FALSE),0)</f>
        <v>0</v>
      </c>
      <c r="V135" s="6">
        <f>IFERROR(VLOOKUP($K135,Set!$H$4:$W$489,16,FALSE),0)</f>
        <v>0</v>
      </c>
      <c r="W135" s="6">
        <f>IFERROR(VLOOKUP($K135,Oct!$H$4:$W$489,16,FALSE),0)</f>
        <v>0</v>
      </c>
      <c r="X135" s="6">
        <f>IFERROR(VLOOKUP($K135,Nov!$H$4:$W$489,16,FALSE),0)</f>
        <v>0</v>
      </c>
      <c r="Y135" s="6">
        <f>IFERROR(VLOOKUP($K135,Dic!$H$4:$W$489,16,FALSE),0)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IFERROR(VLOOKUP($K136,Ene!$H$4:$W$489,16,FALSE),0)</f>
        <v>0</v>
      </c>
      <c r="O136" s="6">
        <f>IFERROR(VLOOKUP($K136,Feb!$H$4:$W$489,16,FALSE),0)</f>
        <v>0</v>
      </c>
      <c r="P136" s="6">
        <f>IFERROR(VLOOKUP($K136,Mar!$H$4:$W$489,16,FALSE),0)</f>
        <v>0</v>
      </c>
      <c r="Q136" s="6">
        <f>IFERROR(VLOOKUP($K136,Abr!$H$4:$W$489,16,FALSE),0)</f>
        <v>0</v>
      </c>
      <c r="R136" s="6">
        <f>IFERROR(VLOOKUP($K136,May!$H$4:$W$489,16,FALSE),0)</f>
        <v>0</v>
      </c>
      <c r="S136" s="6">
        <f>IFERROR(VLOOKUP($K136,Jun!$H$4:$W$489,16,FALSE),0)</f>
        <v>0</v>
      </c>
      <c r="T136" s="6">
        <f>IFERROR(VLOOKUP($K136,Jul!$H$4:$W$489,16,FALSE),0)</f>
        <v>0</v>
      </c>
      <c r="U136" s="6">
        <f>IFERROR(VLOOKUP($K136,Ago!$H$4:$W$489,16,FALSE),0)</f>
        <v>0</v>
      </c>
      <c r="V136" s="6">
        <f>IFERROR(VLOOKUP($K136,Set!$H$4:$W$489,16,FALSE),0)</f>
        <v>0</v>
      </c>
      <c r="W136" s="6">
        <f>IFERROR(VLOOKUP($K136,Oct!$H$4:$W$489,16,FALSE),0)</f>
        <v>0</v>
      </c>
      <c r="X136" s="6">
        <f>IFERROR(VLOOKUP($K136,Nov!$H$4:$W$489,16,FALSE),0)</f>
        <v>0</v>
      </c>
      <c r="Y136" s="6">
        <f>IFERROR(VLOOKUP($K136,Dic!$H$4:$W$489,16,FALSE),0)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IFERROR(VLOOKUP($K137,Ene!$H$4:$W$489,16,FALSE),0)</f>
        <v>0</v>
      </c>
      <c r="O137" s="6">
        <f>IFERROR(VLOOKUP($K137,Feb!$H$4:$W$489,16,FALSE),0)</f>
        <v>0</v>
      </c>
      <c r="P137" s="6">
        <f>IFERROR(VLOOKUP($K137,Mar!$H$4:$W$489,16,FALSE),0)</f>
        <v>0</v>
      </c>
      <c r="Q137" s="6">
        <f>IFERROR(VLOOKUP($K137,Abr!$H$4:$W$489,16,FALSE),0)</f>
        <v>0</v>
      </c>
      <c r="R137" s="6">
        <f>IFERROR(VLOOKUP($K137,May!$H$4:$W$489,16,FALSE),0)</f>
        <v>0</v>
      </c>
      <c r="S137" s="6">
        <f>IFERROR(VLOOKUP($K137,Jun!$H$4:$W$489,16,FALSE),0)</f>
        <v>0</v>
      </c>
      <c r="T137" s="6">
        <f>IFERROR(VLOOKUP($K137,Jul!$H$4:$W$489,16,FALSE),0)</f>
        <v>0</v>
      </c>
      <c r="U137" s="6">
        <f>IFERROR(VLOOKUP($K137,Ago!$H$4:$W$489,16,FALSE),0)</f>
        <v>0</v>
      </c>
      <c r="V137" s="6">
        <f>IFERROR(VLOOKUP($K137,Set!$H$4:$W$489,16,FALSE),0)</f>
        <v>0</v>
      </c>
      <c r="W137" s="6">
        <f>IFERROR(VLOOKUP($K137,Oct!$H$4:$W$489,16,FALSE),0)</f>
        <v>0</v>
      </c>
      <c r="X137" s="6">
        <f>IFERROR(VLOOKUP($K137,Nov!$H$4:$W$489,16,FALSE),0)</f>
        <v>0</v>
      </c>
      <c r="Y137" s="6">
        <f>IFERROR(VLOOKUP($K137,Dic!$H$4:$W$489,16,FALSE),0)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IFERROR(VLOOKUP($K138,Ene!$H$4:$W$489,16,FALSE),0)</f>
        <v>0</v>
      </c>
      <c r="O138" s="6">
        <f>IFERROR(VLOOKUP($K138,Feb!$H$4:$W$489,16,FALSE),0)</f>
        <v>0</v>
      </c>
      <c r="P138" s="6">
        <f>IFERROR(VLOOKUP($K138,Mar!$H$4:$W$489,16,FALSE),0)</f>
        <v>0</v>
      </c>
      <c r="Q138" s="6">
        <f>IFERROR(VLOOKUP($K138,Abr!$H$4:$W$489,16,FALSE),0)</f>
        <v>0</v>
      </c>
      <c r="R138" s="6">
        <f>IFERROR(VLOOKUP($K138,May!$H$4:$W$489,16,FALSE),0)</f>
        <v>0</v>
      </c>
      <c r="S138" s="6">
        <f>IFERROR(VLOOKUP($K138,Jun!$H$4:$W$489,16,FALSE),0)</f>
        <v>0</v>
      </c>
      <c r="T138" s="6">
        <f>IFERROR(VLOOKUP($K138,Jul!$H$4:$W$489,16,FALSE),0)</f>
        <v>0</v>
      </c>
      <c r="U138" s="6">
        <f>IFERROR(VLOOKUP($K138,Ago!$H$4:$W$489,16,FALSE),0)</f>
        <v>0</v>
      </c>
      <c r="V138" s="6">
        <f>IFERROR(VLOOKUP($K138,Set!$H$4:$W$489,16,FALSE),0)</f>
        <v>0</v>
      </c>
      <c r="W138" s="6">
        <f>IFERROR(VLOOKUP($K138,Oct!$H$4:$W$489,16,FALSE),0)</f>
        <v>0</v>
      </c>
      <c r="X138" s="6">
        <f>IFERROR(VLOOKUP($K138,Nov!$H$4:$W$489,16,FALSE),0)</f>
        <v>0</v>
      </c>
      <c r="Y138" s="6">
        <f>IFERROR(VLOOKUP($K138,Dic!$H$4:$W$489,16,FALSE),0)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IFERROR(VLOOKUP($K139,Ene!$H$4:$W$489,16,FALSE),0)</f>
        <v>0</v>
      </c>
      <c r="O139" s="6">
        <f>IFERROR(VLOOKUP($K139,Feb!$H$4:$W$489,16,FALSE),0)</f>
        <v>3</v>
      </c>
      <c r="P139" s="6">
        <f>IFERROR(VLOOKUP($K139,Mar!$H$4:$W$489,16,FALSE),0)</f>
        <v>0</v>
      </c>
      <c r="Q139" s="6">
        <f>IFERROR(VLOOKUP($K139,Abr!$H$4:$W$489,16,FALSE),0)</f>
        <v>1</v>
      </c>
      <c r="R139" s="6">
        <f>IFERROR(VLOOKUP($K139,May!$H$4:$W$489,16,FALSE),0)</f>
        <v>1</v>
      </c>
      <c r="S139" s="6">
        <f>IFERROR(VLOOKUP($K139,Jun!$H$4:$W$489,16,FALSE),0)</f>
        <v>2</v>
      </c>
      <c r="T139" s="6">
        <f>IFERROR(VLOOKUP($K139,Jul!$H$4:$W$489,16,FALSE),0)</f>
        <v>0</v>
      </c>
      <c r="U139" s="6">
        <f>IFERROR(VLOOKUP($K139,Ago!$H$4:$W$489,16,FALSE),0)</f>
        <v>0</v>
      </c>
      <c r="V139" s="6">
        <f>IFERROR(VLOOKUP($K139,Set!$H$4:$W$489,16,FALSE),0)</f>
        <v>0</v>
      </c>
      <c r="W139" s="6">
        <f>IFERROR(VLOOKUP($K139,Oct!$H$4:$W$489,16,FALSE),0)</f>
        <v>0</v>
      </c>
      <c r="X139" s="6">
        <f>IFERROR(VLOOKUP($K139,Nov!$H$4:$W$489,16,FALSE),0)</f>
        <v>0</v>
      </c>
      <c r="Y139" s="6">
        <f>IFERROR(VLOOKUP($K139,Dic!$H$4:$W$489,16,FALSE),0)</f>
        <v>0</v>
      </c>
      <c r="Z139" s="6">
        <f t="shared" si="59"/>
        <v>3</v>
      </c>
      <c r="AA139" s="6">
        <f t="shared" si="60"/>
        <v>4</v>
      </c>
      <c r="AB139" s="6">
        <f t="shared" si="61"/>
        <v>0</v>
      </c>
      <c r="AC139" s="6">
        <f t="shared" si="62"/>
        <v>0</v>
      </c>
      <c r="AD139" s="6">
        <f t="shared" si="63"/>
        <v>7</v>
      </c>
      <c r="AE139" s="6">
        <f t="shared" si="64"/>
        <v>0</v>
      </c>
      <c r="AF139" s="6">
        <f t="shared" si="65"/>
        <v>7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IFERROR(VLOOKUP($K140,Ene!$H$4:$W$489,16,FALSE),0)</f>
        <v>1</v>
      </c>
      <c r="O140" s="6">
        <f>IFERROR(VLOOKUP($K140,Feb!$H$4:$W$489,16,FALSE),0)</f>
        <v>0</v>
      </c>
      <c r="P140" s="6">
        <f>IFERROR(VLOOKUP($K140,Mar!$H$4:$W$489,16,FALSE),0)</f>
        <v>1</v>
      </c>
      <c r="Q140" s="6">
        <f>IFERROR(VLOOKUP($K140,Abr!$H$4:$W$489,16,FALSE),0)</f>
        <v>0</v>
      </c>
      <c r="R140" s="6">
        <f>IFERROR(VLOOKUP($K140,May!$H$4:$W$489,16,FALSE),0)</f>
        <v>0</v>
      </c>
      <c r="S140" s="6">
        <f>IFERROR(VLOOKUP($K140,Jun!$H$4:$W$489,16,FALSE),0)</f>
        <v>3</v>
      </c>
      <c r="T140" s="6">
        <f>IFERROR(VLOOKUP($K140,Jul!$H$4:$W$489,16,FALSE),0)</f>
        <v>0</v>
      </c>
      <c r="U140" s="6">
        <f>IFERROR(VLOOKUP($K140,Ago!$H$4:$W$489,16,FALSE),0)</f>
        <v>0</v>
      </c>
      <c r="V140" s="6">
        <f>IFERROR(VLOOKUP($K140,Set!$H$4:$W$489,16,FALSE),0)</f>
        <v>0</v>
      </c>
      <c r="W140" s="6">
        <f>IFERROR(VLOOKUP($K140,Oct!$H$4:$W$489,16,FALSE),0)</f>
        <v>0</v>
      </c>
      <c r="X140" s="6">
        <f>IFERROR(VLOOKUP($K140,Nov!$H$4:$W$489,16,FALSE),0)</f>
        <v>0</v>
      </c>
      <c r="Y140" s="6">
        <f>IFERROR(VLOOKUP($K140,Dic!$H$4:$W$489,16,FALSE),0)</f>
        <v>0</v>
      </c>
      <c r="Z140" s="6">
        <f t="shared" si="59"/>
        <v>2</v>
      </c>
      <c r="AA140" s="6">
        <f t="shared" si="60"/>
        <v>3</v>
      </c>
      <c r="AB140" s="6">
        <f t="shared" si="61"/>
        <v>0</v>
      </c>
      <c r="AC140" s="6">
        <f t="shared" si="62"/>
        <v>0</v>
      </c>
      <c r="AD140" s="6">
        <f t="shared" si="63"/>
        <v>5</v>
      </c>
      <c r="AE140" s="6">
        <f t="shared" si="64"/>
        <v>0</v>
      </c>
      <c r="AF140" s="6">
        <f t="shared" si="65"/>
        <v>5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IFERROR(VLOOKUP($K141,Ene!$H$4:$W$489,16,FALSE),0)</f>
        <v>2</v>
      </c>
      <c r="O141" s="6">
        <f>IFERROR(VLOOKUP($K141,Feb!$H$4:$W$489,16,FALSE),0)</f>
        <v>0</v>
      </c>
      <c r="P141" s="6">
        <f>IFERROR(VLOOKUP($K141,Mar!$H$4:$W$489,16,FALSE),0)</f>
        <v>1</v>
      </c>
      <c r="Q141" s="6">
        <f>IFERROR(VLOOKUP($K141,Abr!$H$4:$W$489,16,FALSE),0)</f>
        <v>0</v>
      </c>
      <c r="R141" s="6">
        <f>IFERROR(VLOOKUP($K141,May!$H$4:$W$489,16,FALSE),0)</f>
        <v>0</v>
      </c>
      <c r="S141" s="6">
        <f>IFERROR(VLOOKUP($K141,Jun!$H$4:$W$489,16,FALSE),0)</f>
        <v>1</v>
      </c>
      <c r="T141" s="6">
        <f>IFERROR(VLOOKUP($K141,Jul!$H$4:$W$489,16,FALSE),0)</f>
        <v>1</v>
      </c>
      <c r="U141" s="6">
        <f>IFERROR(VLOOKUP($K141,Ago!$H$4:$W$489,16,FALSE),0)</f>
        <v>0</v>
      </c>
      <c r="V141" s="6">
        <f>IFERROR(VLOOKUP($K141,Set!$H$4:$W$489,16,FALSE),0)</f>
        <v>0</v>
      </c>
      <c r="W141" s="6">
        <f>IFERROR(VLOOKUP($K141,Oct!$H$4:$W$489,16,FALSE),0)</f>
        <v>0</v>
      </c>
      <c r="X141" s="6">
        <f>IFERROR(VLOOKUP($K141,Nov!$H$4:$W$489,16,FALSE),0)</f>
        <v>0</v>
      </c>
      <c r="Y141" s="6">
        <f>IFERROR(VLOOKUP($K141,Dic!$H$4:$W$489,16,FALSE),0)</f>
        <v>0</v>
      </c>
      <c r="Z141" s="6">
        <f t="shared" si="59"/>
        <v>3</v>
      </c>
      <c r="AA141" s="6">
        <f t="shared" si="60"/>
        <v>1</v>
      </c>
      <c r="AB141" s="6">
        <f t="shared" si="61"/>
        <v>1</v>
      </c>
      <c r="AC141" s="6">
        <f t="shared" si="62"/>
        <v>0</v>
      </c>
      <c r="AD141" s="6">
        <f t="shared" si="63"/>
        <v>4</v>
      </c>
      <c r="AE141" s="6">
        <f t="shared" si="64"/>
        <v>1</v>
      </c>
      <c r="AF141" s="6">
        <f t="shared" si="65"/>
        <v>5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IFERROR(VLOOKUP($K142,Ene!$H$4:$W$489,16,FALSE),0)</f>
        <v>3</v>
      </c>
      <c r="O142" s="6">
        <f>IFERROR(VLOOKUP($K142,Feb!$H$4:$W$489,16,FALSE),0)</f>
        <v>3</v>
      </c>
      <c r="P142" s="6">
        <f>IFERROR(VLOOKUP($K142,Mar!$H$4:$W$489,16,FALSE),0)</f>
        <v>7</v>
      </c>
      <c r="Q142" s="6">
        <f>IFERROR(VLOOKUP($K142,Abr!$H$4:$W$489,16,FALSE),0)</f>
        <v>5</v>
      </c>
      <c r="R142" s="6">
        <f>IFERROR(VLOOKUP($K142,May!$H$4:$W$489,16,FALSE),0)</f>
        <v>10</v>
      </c>
      <c r="S142" s="6">
        <f>IFERROR(VLOOKUP($K142,Jun!$H$4:$W$489,16,FALSE),0)</f>
        <v>4</v>
      </c>
      <c r="T142" s="6">
        <f>IFERROR(VLOOKUP($K142,Jul!$H$4:$W$489,16,FALSE),0)</f>
        <v>3</v>
      </c>
      <c r="U142" s="6">
        <f>IFERROR(VLOOKUP($K142,Ago!$H$4:$W$489,16,FALSE),0)</f>
        <v>3</v>
      </c>
      <c r="V142" s="6">
        <f>IFERROR(VLOOKUP($K142,Set!$H$4:$W$489,16,FALSE),0)</f>
        <v>0</v>
      </c>
      <c r="W142" s="6">
        <f>IFERROR(VLOOKUP($K142,Oct!$H$4:$W$489,16,FALSE),0)</f>
        <v>0</v>
      </c>
      <c r="X142" s="6">
        <f>IFERROR(VLOOKUP($K142,Nov!$H$4:$W$489,16,FALSE),0)</f>
        <v>0</v>
      </c>
      <c r="Y142" s="6">
        <f>IFERROR(VLOOKUP($K142,Dic!$H$4:$W$489,16,FALSE),0)</f>
        <v>0</v>
      </c>
      <c r="Z142" s="6">
        <f t="shared" si="59"/>
        <v>13</v>
      </c>
      <c r="AA142" s="6">
        <f t="shared" si="60"/>
        <v>19</v>
      </c>
      <c r="AB142" s="6">
        <f t="shared" si="61"/>
        <v>6</v>
      </c>
      <c r="AC142" s="6">
        <f t="shared" si="62"/>
        <v>0</v>
      </c>
      <c r="AD142" s="6">
        <f t="shared" si="63"/>
        <v>32</v>
      </c>
      <c r="AE142" s="6">
        <f t="shared" si="64"/>
        <v>6</v>
      </c>
      <c r="AF142" s="6">
        <f t="shared" si="65"/>
        <v>38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IFERROR(VLOOKUP($K143,Ene!$H$4:$W$489,16,FALSE),0)</f>
        <v>1</v>
      </c>
      <c r="O143" s="6">
        <f>IFERROR(VLOOKUP($K143,Feb!$H$4:$W$489,16,FALSE),0)</f>
        <v>1</v>
      </c>
      <c r="P143" s="6">
        <f>IFERROR(VLOOKUP($K143,Mar!$H$4:$W$489,16,FALSE),0)</f>
        <v>2</v>
      </c>
      <c r="Q143" s="6">
        <f>IFERROR(VLOOKUP($K143,Abr!$H$4:$W$489,16,FALSE),0)</f>
        <v>2</v>
      </c>
      <c r="R143" s="6">
        <f>IFERROR(VLOOKUP($K143,May!$H$4:$W$489,16,FALSE),0)</f>
        <v>0</v>
      </c>
      <c r="S143" s="6">
        <f>IFERROR(VLOOKUP($K143,Jun!$H$4:$W$489,16,FALSE),0)</f>
        <v>2</v>
      </c>
      <c r="T143" s="6">
        <f>IFERROR(VLOOKUP($K143,Jul!$H$4:$W$489,16,FALSE),0)</f>
        <v>2</v>
      </c>
      <c r="U143" s="6">
        <f>IFERROR(VLOOKUP($K143,Ago!$H$4:$W$489,16,FALSE),0)</f>
        <v>0</v>
      </c>
      <c r="V143" s="6">
        <f>IFERROR(VLOOKUP($K143,Set!$H$4:$W$489,16,FALSE),0)</f>
        <v>0</v>
      </c>
      <c r="W143" s="6">
        <f>IFERROR(VLOOKUP($K143,Oct!$H$4:$W$489,16,FALSE),0)</f>
        <v>0</v>
      </c>
      <c r="X143" s="6">
        <f>IFERROR(VLOOKUP($K143,Nov!$H$4:$W$489,16,FALSE),0)</f>
        <v>0</v>
      </c>
      <c r="Y143" s="6">
        <f>IFERROR(VLOOKUP($K143,Dic!$H$4:$W$489,16,FALSE),0)</f>
        <v>0</v>
      </c>
      <c r="Z143" s="6">
        <f t="shared" si="59"/>
        <v>4</v>
      </c>
      <c r="AA143" s="6">
        <f t="shared" si="60"/>
        <v>4</v>
      </c>
      <c r="AB143" s="6">
        <f t="shared" si="61"/>
        <v>2</v>
      </c>
      <c r="AC143" s="6">
        <f t="shared" si="62"/>
        <v>0</v>
      </c>
      <c r="AD143" s="6">
        <f t="shared" si="63"/>
        <v>8</v>
      </c>
      <c r="AE143" s="6">
        <f t="shared" si="64"/>
        <v>2</v>
      </c>
      <c r="AF143" s="6">
        <f t="shared" si="65"/>
        <v>10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IFERROR(VLOOKUP($K144,Ene!$H$4:$W$489,16,FALSE),0)</f>
        <v>0</v>
      </c>
      <c r="O144" s="6">
        <f>IFERROR(VLOOKUP($K144,Feb!$H$4:$W$489,16,FALSE),0)</f>
        <v>0</v>
      </c>
      <c r="P144" s="6">
        <f>IFERROR(VLOOKUP($K144,Mar!$H$4:$W$489,16,FALSE),0)</f>
        <v>1</v>
      </c>
      <c r="Q144" s="6">
        <f>IFERROR(VLOOKUP($K144,Abr!$H$4:$W$489,16,FALSE),0)</f>
        <v>0</v>
      </c>
      <c r="R144" s="6">
        <f>IFERROR(VLOOKUP($K144,May!$H$4:$W$489,16,FALSE),0)</f>
        <v>1</v>
      </c>
      <c r="S144" s="6">
        <f>IFERROR(VLOOKUP($K144,Jun!$H$4:$W$489,16,FALSE),0)</f>
        <v>0</v>
      </c>
      <c r="T144" s="6">
        <f>IFERROR(VLOOKUP($K144,Jul!$H$4:$W$489,16,FALSE),0)</f>
        <v>0</v>
      </c>
      <c r="U144" s="6">
        <f>IFERROR(VLOOKUP($K144,Ago!$H$4:$W$489,16,FALSE),0)</f>
        <v>0</v>
      </c>
      <c r="V144" s="6">
        <f>IFERROR(VLOOKUP($K144,Set!$H$4:$W$489,16,FALSE),0)</f>
        <v>0</v>
      </c>
      <c r="W144" s="6">
        <f>IFERROR(VLOOKUP($K144,Oct!$H$4:$W$489,16,FALSE),0)</f>
        <v>0</v>
      </c>
      <c r="X144" s="6">
        <f>IFERROR(VLOOKUP($K144,Nov!$H$4:$W$489,16,FALSE),0)</f>
        <v>0</v>
      </c>
      <c r="Y144" s="6">
        <f>IFERROR(VLOOKUP($K144,Dic!$H$4:$W$489,16,FALSE),0)</f>
        <v>0</v>
      </c>
      <c r="Z144" s="6">
        <f t="shared" si="59"/>
        <v>1</v>
      </c>
      <c r="AA144" s="6">
        <f t="shared" si="60"/>
        <v>1</v>
      </c>
      <c r="AB144" s="6">
        <f t="shared" si="61"/>
        <v>0</v>
      </c>
      <c r="AC144" s="6">
        <f t="shared" si="62"/>
        <v>0</v>
      </c>
      <c r="AD144" s="6">
        <f t="shared" si="63"/>
        <v>2</v>
      </c>
      <c r="AE144" s="6">
        <f t="shared" si="64"/>
        <v>0</v>
      </c>
      <c r="AF144" s="6">
        <f t="shared" si="65"/>
        <v>2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IFERROR(VLOOKUP($K145,Ene!$H$4:$W$489,16,FALSE),0)</f>
        <v>13</v>
      </c>
      <c r="O145" s="6">
        <f>IFERROR(VLOOKUP($K145,Feb!$H$4:$W$489,16,FALSE),0)</f>
        <v>3</v>
      </c>
      <c r="P145" s="6">
        <f>IFERROR(VLOOKUP($K145,Mar!$H$4:$W$489,16,FALSE),0)</f>
        <v>5</v>
      </c>
      <c r="Q145" s="6">
        <f>IFERROR(VLOOKUP($K145,Abr!$H$4:$W$489,16,FALSE),0)</f>
        <v>1</v>
      </c>
      <c r="R145" s="6">
        <f>IFERROR(VLOOKUP($K145,May!$H$4:$W$489,16,FALSE),0)</f>
        <v>3</v>
      </c>
      <c r="S145" s="6">
        <f>IFERROR(VLOOKUP($K145,Jun!$H$4:$W$489,16,FALSE),0)</f>
        <v>2</v>
      </c>
      <c r="T145" s="6">
        <f>IFERROR(VLOOKUP($K145,Jul!$H$4:$W$489,16,FALSE),0)</f>
        <v>7</v>
      </c>
      <c r="U145" s="6">
        <f>IFERROR(VLOOKUP($K145,Ago!$H$4:$W$489,16,FALSE),0)</f>
        <v>0</v>
      </c>
      <c r="V145" s="6">
        <f>IFERROR(VLOOKUP($K145,Set!$H$4:$W$489,16,FALSE),0)</f>
        <v>0</v>
      </c>
      <c r="W145" s="6">
        <f>IFERROR(VLOOKUP($K145,Oct!$H$4:$W$489,16,FALSE),0)</f>
        <v>0</v>
      </c>
      <c r="X145" s="6">
        <f>IFERROR(VLOOKUP($K145,Nov!$H$4:$W$489,16,FALSE),0)</f>
        <v>0</v>
      </c>
      <c r="Y145" s="6">
        <f>IFERROR(VLOOKUP($K145,Dic!$H$4:$W$489,16,FALSE),0)</f>
        <v>0</v>
      </c>
      <c r="Z145" s="6">
        <f t="shared" si="59"/>
        <v>21</v>
      </c>
      <c r="AA145" s="6">
        <f t="shared" si="60"/>
        <v>6</v>
      </c>
      <c r="AB145" s="6">
        <f t="shared" si="61"/>
        <v>7</v>
      </c>
      <c r="AC145" s="6">
        <f t="shared" si="62"/>
        <v>0</v>
      </c>
      <c r="AD145" s="6">
        <f t="shared" si="63"/>
        <v>27</v>
      </c>
      <c r="AE145" s="6">
        <f t="shared" si="64"/>
        <v>7</v>
      </c>
      <c r="AF145" s="6">
        <f t="shared" si="65"/>
        <v>34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IFERROR(VLOOKUP($K146,Ene!$H$4:$W$489,16,FALSE),0)</f>
        <v>0</v>
      </c>
      <c r="O146" s="6">
        <f>IFERROR(VLOOKUP($K146,Feb!$H$4:$W$489,16,FALSE),0)</f>
        <v>0</v>
      </c>
      <c r="P146" s="6">
        <f>IFERROR(VLOOKUP($K146,Mar!$H$4:$W$489,16,FALSE),0)</f>
        <v>0</v>
      </c>
      <c r="Q146" s="6">
        <f>IFERROR(VLOOKUP($K146,Abr!$H$4:$W$489,16,FALSE),0)</f>
        <v>0</v>
      </c>
      <c r="R146" s="6">
        <f>IFERROR(VLOOKUP($K146,May!$H$4:$W$489,16,FALSE),0)</f>
        <v>0</v>
      </c>
      <c r="S146" s="6">
        <f>IFERROR(VLOOKUP($K146,Jun!$H$4:$W$489,16,FALSE),0)</f>
        <v>0</v>
      </c>
      <c r="T146" s="6">
        <f>IFERROR(VLOOKUP($K146,Jul!$H$4:$W$489,16,FALSE),0)</f>
        <v>0</v>
      </c>
      <c r="U146" s="6">
        <f>IFERROR(VLOOKUP($K146,Ago!$H$4:$W$489,16,FALSE),0)</f>
        <v>0</v>
      </c>
      <c r="V146" s="6">
        <f>IFERROR(VLOOKUP($K146,Set!$H$4:$W$489,16,FALSE),0)</f>
        <v>0</v>
      </c>
      <c r="W146" s="6">
        <f>IFERROR(VLOOKUP($K146,Oct!$H$4:$W$489,16,FALSE),0)</f>
        <v>0</v>
      </c>
      <c r="X146" s="6">
        <f>IFERROR(VLOOKUP($K146,Nov!$H$4:$W$489,16,FALSE),0)</f>
        <v>0</v>
      </c>
      <c r="Y146" s="6">
        <f>IFERROR(VLOOKUP($K146,Dic!$H$4:$W$489,16,FALSE),0)</f>
        <v>0</v>
      </c>
      <c r="Z146" s="6">
        <f t="shared" si="59"/>
        <v>0</v>
      </c>
      <c r="AA146" s="6">
        <f t="shared" si="60"/>
        <v>0</v>
      </c>
      <c r="AB146" s="6">
        <f t="shared" si="61"/>
        <v>0</v>
      </c>
      <c r="AC146" s="6">
        <f t="shared" si="62"/>
        <v>0</v>
      </c>
      <c r="AD146" s="6">
        <f t="shared" si="63"/>
        <v>0</v>
      </c>
      <c r="AE146" s="6">
        <f t="shared" si="64"/>
        <v>0</v>
      </c>
      <c r="AF146" s="6">
        <f t="shared" si="65"/>
        <v>0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IFERROR(VLOOKUP($K147,Ene!$H$4:$W$489,16,FALSE),0)</f>
        <v>0</v>
      </c>
      <c r="O147" s="6">
        <f>IFERROR(VLOOKUP($K147,Feb!$H$4:$W$489,16,FALSE),0)</f>
        <v>0</v>
      </c>
      <c r="P147" s="6">
        <f>IFERROR(VLOOKUP($K147,Mar!$H$4:$W$489,16,FALSE),0)</f>
        <v>0</v>
      </c>
      <c r="Q147" s="6">
        <f>IFERROR(VLOOKUP($K147,Abr!$H$4:$W$489,16,FALSE),0)</f>
        <v>0</v>
      </c>
      <c r="R147" s="6">
        <f>IFERROR(VLOOKUP($K147,May!$H$4:$W$489,16,FALSE),0)</f>
        <v>0</v>
      </c>
      <c r="S147" s="6">
        <f>IFERROR(VLOOKUP($K147,Jun!$H$4:$W$489,16,FALSE),0)</f>
        <v>0</v>
      </c>
      <c r="T147" s="6">
        <f>IFERROR(VLOOKUP($K147,Jul!$H$4:$W$489,16,FALSE),0)</f>
        <v>0</v>
      </c>
      <c r="U147" s="6">
        <f>IFERROR(VLOOKUP($K147,Ago!$H$4:$W$489,16,FALSE),0)</f>
        <v>0</v>
      </c>
      <c r="V147" s="6">
        <f>IFERROR(VLOOKUP($K147,Set!$H$4:$W$489,16,FALSE),0)</f>
        <v>0</v>
      </c>
      <c r="W147" s="6">
        <f>IFERROR(VLOOKUP($K147,Oct!$H$4:$W$489,16,FALSE),0)</f>
        <v>0</v>
      </c>
      <c r="X147" s="6">
        <f>IFERROR(VLOOKUP($K147,Nov!$H$4:$W$489,16,FALSE),0)</f>
        <v>0</v>
      </c>
      <c r="Y147" s="6">
        <f>IFERROR(VLOOKUP($K147,Dic!$H$4:$W$489,16,FALSE),0)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IFERROR(VLOOKUP($K148,Ene!$H$4:$W$489,16,FALSE),0)</f>
        <v>0</v>
      </c>
      <c r="O148" s="6">
        <f>IFERROR(VLOOKUP($K148,Feb!$H$4:$W$489,16,FALSE),0)</f>
        <v>0</v>
      </c>
      <c r="P148" s="6">
        <f>IFERROR(VLOOKUP($K148,Mar!$H$4:$W$489,16,FALSE),0)</f>
        <v>0</v>
      </c>
      <c r="Q148" s="6">
        <f>IFERROR(VLOOKUP($K148,Abr!$H$4:$W$489,16,FALSE),0)</f>
        <v>0</v>
      </c>
      <c r="R148" s="6">
        <f>IFERROR(VLOOKUP($K148,May!$H$4:$W$489,16,FALSE),0)</f>
        <v>0</v>
      </c>
      <c r="S148" s="6">
        <f>IFERROR(VLOOKUP($K148,Jun!$H$4:$W$489,16,FALSE),0)</f>
        <v>0</v>
      </c>
      <c r="T148" s="6">
        <f>IFERROR(VLOOKUP($K148,Jul!$H$4:$W$489,16,FALSE),0)</f>
        <v>0</v>
      </c>
      <c r="U148" s="6">
        <f>IFERROR(VLOOKUP($K148,Ago!$H$4:$W$489,16,FALSE),0)</f>
        <v>0</v>
      </c>
      <c r="V148" s="6">
        <f>IFERROR(VLOOKUP($K148,Set!$H$4:$W$489,16,FALSE),0)</f>
        <v>0</v>
      </c>
      <c r="W148" s="6">
        <f>IFERROR(VLOOKUP($K148,Oct!$H$4:$W$489,16,FALSE),0)</f>
        <v>0</v>
      </c>
      <c r="X148" s="6">
        <f>IFERROR(VLOOKUP($K148,Nov!$H$4:$W$489,16,FALSE),0)</f>
        <v>0</v>
      </c>
      <c r="Y148" s="6">
        <f>IFERROR(VLOOKUP($K148,Dic!$H$4:$W$489,16,FALSE),0)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IFERROR(VLOOKUP($K149,Ene!$H$4:$W$489,16,FALSE),0)</f>
        <v>0</v>
      </c>
      <c r="O149" s="6">
        <f>IFERROR(VLOOKUP($K149,Feb!$H$4:$W$489,16,FALSE),0)</f>
        <v>0</v>
      </c>
      <c r="P149" s="6">
        <f>IFERROR(VLOOKUP($K149,Mar!$H$4:$W$489,16,FALSE),0)</f>
        <v>0</v>
      </c>
      <c r="Q149" s="6">
        <f>IFERROR(VLOOKUP($K149,Abr!$H$4:$W$489,16,FALSE),0)</f>
        <v>0</v>
      </c>
      <c r="R149" s="6">
        <f>IFERROR(VLOOKUP($K149,May!$H$4:$W$489,16,FALSE),0)</f>
        <v>0</v>
      </c>
      <c r="S149" s="6">
        <f>IFERROR(VLOOKUP($K149,Jun!$H$4:$W$489,16,FALSE),0)</f>
        <v>0</v>
      </c>
      <c r="T149" s="6">
        <f>IFERROR(VLOOKUP($K149,Jul!$H$4:$W$489,16,FALSE),0)</f>
        <v>0</v>
      </c>
      <c r="U149" s="6">
        <f>IFERROR(VLOOKUP($K149,Ago!$H$4:$W$489,16,FALSE),0)</f>
        <v>0</v>
      </c>
      <c r="V149" s="6">
        <f>IFERROR(VLOOKUP($K149,Set!$H$4:$W$489,16,FALSE),0)</f>
        <v>0</v>
      </c>
      <c r="W149" s="6">
        <f>IFERROR(VLOOKUP($K149,Oct!$H$4:$W$489,16,FALSE),0)</f>
        <v>0</v>
      </c>
      <c r="X149" s="6">
        <f>IFERROR(VLOOKUP($K149,Nov!$H$4:$W$489,16,FALSE),0)</f>
        <v>0</v>
      </c>
      <c r="Y149" s="6">
        <f>IFERROR(VLOOKUP($K149,Dic!$H$4:$W$489,16,FALSE),0)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IFERROR(VLOOKUP($K150,Ene!$H$4:$W$489,16,FALSE),0)</f>
        <v>0</v>
      </c>
      <c r="O150" s="6">
        <f>IFERROR(VLOOKUP($K150,Feb!$H$4:$W$489,16,FALSE),0)</f>
        <v>0</v>
      </c>
      <c r="P150" s="6">
        <f>IFERROR(VLOOKUP($K150,Mar!$H$4:$W$489,16,FALSE),0)</f>
        <v>0</v>
      </c>
      <c r="Q150" s="6">
        <f>IFERROR(VLOOKUP($K150,Abr!$H$4:$W$489,16,FALSE),0)</f>
        <v>0</v>
      </c>
      <c r="R150" s="6">
        <f>IFERROR(VLOOKUP($K150,May!$H$4:$W$489,16,FALSE),0)</f>
        <v>0</v>
      </c>
      <c r="S150" s="6">
        <f>IFERROR(VLOOKUP($K150,Jun!$H$4:$W$489,16,FALSE),0)</f>
        <v>0</v>
      </c>
      <c r="T150" s="6">
        <f>IFERROR(VLOOKUP($K150,Jul!$H$4:$W$489,16,FALSE),0)</f>
        <v>0</v>
      </c>
      <c r="U150" s="6">
        <f>IFERROR(VLOOKUP($K150,Ago!$H$4:$W$489,16,FALSE),0)</f>
        <v>0</v>
      </c>
      <c r="V150" s="6">
        <f>IFERROR(VLOOKUP($K150,Set!$H$4:$W$489,16,FALSE),0)</f>
        <v>0</v>
      </c>
      <c r="W150" s="6">
        <f>IFERROR(VLOOKUP($K150,Oct!$H$4:$W$489,16,FALSE),0)</f>
        <v>0</v>
      </c>
      <c r="X150" s="6">
        <f>IFERROR(VLOOKUP($K150,Nov!$H$4:$W$489,16,FALSE),0)</f>
        <v>0</v>
      </c>
      <c r="Y150" s="6">
        <f>IFERROR(VLOOKUP($K150,Dic!$H$4:$W$489,16,FALSE),0)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IFERROR(VLOOKUP($K151,Ene!$H$4:$W$489,16,FALSE),0)</f>
        <v>4</v>
      </c>
      <c r="O151" s="6">
        <f>IFERROR(VLOOKUP($K151,Feb!$H$4:$W$489,16,FALSE),0)</f>
        <v>3</v>
      </c>
      <c r="P151" s="6">
        <f>IFERROR(VLOOKUP($K151,Mar!$H$4:$W$489,16,FALSE),0)</f>
        <v>0</v>
      </c>
      <c r="Q151" s="6">
        <f>IFERROR(VLOOKUP($K151,Abr!$H$4:$W$489,16,FALSE),0)</f>
        <v>0</v>
      </c>
      <c r="R151" s="6">
        <f>IFERROR(VLOOKUP($K151,May!$H$4:$W$489,16,FALSE),0)</f>
        <v>1</v>
      </c>
      <c r="S151" s="6">
        <f>IFERROR(VLOOKUP($K151,Jun!$H$4:$W$489,16,FALSE),0)</f>
        <v>0</v>
      </c>
      <c r="T151" s="6">
        <f>IFERROR(VLOOKUP($K151,Jul!$H$4:$W$489,16,FALSE),0)</f>
        <v>0</v>
      </c>
      <c r="U151" s="6">
        <f>IFERROR(VLOOKUP($K151,Ago!$H$4:$W$489,16,FALSE),0)</f>
        <v>0</v>
      </c>
      <c r="V151" s="6">
        <f>IFERROR(VLOOKUP($K151,Set!$H$4:$W$489,16,FALSE),0)</f>
        <v>0</v>
      </c>
      <c r="W151" s="6">
        <f>IFERROR(VLOOKUP($K151,Oct!$H$4:$W$489,16,FALSE),0)</f>
        <v>0</v>
      </c>
      <c r="X151" s="6">
        <f>IFERROR(VLOOKUP($K151,Nov!$H$4:$W$489,16,FALSE),0)</f>
        <v>0</v>
      </c>
      <c r="Y151" s="6">
        <f>IFERROR(VLOOKUP($K151,Dic!$H$4:$W$489,16,FALSE),0)</f>
        <v>0</v>
      </c>
      <c r="Z151" s="6">
        <f t="shared" si="59"/>
        <v>7</v>
      </c>
      <c r="AA151" s="6">
        <f t="shared" si="60"/>
        <v>1</v>
      </c>
      <c r="AB151" s="6">
        <f t="shared" si="61"/>
        <v>0</v>
      </c>
      <c r="AC151" s="6">
        <f t="shared" si="62"/>
        <v>0</v>
      </c>
      <c r="AD151" s="6">
        <f t="shared" si="63"/>
        <v>8</v>
      </c>
      <c r="AE151" s="6">
        <f t="shared" si="64"/>
        <v>0</v>
      </c>
      <c r="AF151" s="6">
        <f t="shared" si="65"/>
        <v>8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IFERROR(VLOOKUP($K152,Ene!$H$4:$W$489,16,FALSE),0)</f>
        <v>0</v>
      </c>
      <c r="O152" s="6">
        <f>IFERROR(VLOOKUP($K152,Feb!$H$4:$W$489,16,FALSE),0)</f>
        <v>0</v>
      </c>
      <c r="P152" s="6">
        <f>IFERROR(VLOOKUP($K152,Mar!$H$4:$W$489,16,FALSE),0)</f>
        <v>0</v>
      </c>
      <c r="Q152" s="6">
        <f>IFERROR(VLOOKUP($K152,Abr!$H$4:$W$489,16,FALSE),0)</f>
        <v>0</v>
      </c>
      <c r="R152" s="6">
        <f>IFERROR(VLOOKUP($K152,May!$H$4:$W$489,16,FALSE),0)</f>
        <v>0</v>
      </c>
      <c r="S152" s="6">
        <f>IFERROR(VLOOKUP($K152,Jun!$H$4:$W$489,16,FALSE),0)</f>
        <v>0</v>
      </c>
      <c r="T152" s="6">
        <f>IFERROR(VLOOKUP($K152,Jul!$H$4:$W$489,16,FALSE),0)</f>
        <v>0</v>
      </c>
      <c r="U152" s="6">
        <f>IFERROR(VLOOKUP($K152,Ago!$H$4:$W$489,16,FALSE),0)</f>
        <v>0</v>
      </c>
      <c r="V152" s="6">
        <f>IFERROR(VLOOKUP($K152,Set!$H$4:$W$489,16,FALSE),0)</f>
        <v>0</v>
      </c>
      <c r="W152" s="6">
        <f>IFERROR(VLOOKUP($K152,Oct!$H$4:$W$489,16,FALSE),0)</f>
        <v>0</v>
      </c>
      <c r="X152" s="6">
        <f>IFERROR(VLOOKUP($K152,Nov!$H$4:$W$489,16,FALSE),0)</f>
        <v>0</v>
      </c>
      <c r="Y152" s="6">
        <f>IFERROR(VLOOKUP($K152,Dic!$H$4:$W$489,16,FALSE),0)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IFERROR(VLOOKUP($K153,Ene!$H$4:$W$489,16,FALSE),0)</f>
        <v>0</v>
      </c>
      <c r="O153" s="6">
        <f>IFERROR(VLOOKUP($K153,Feb!$H$4:$W$489,16,FALSE),0)</f>
        <v>2</v>
      </c>
      <c r="P153" s="6">
        <f>IFERROR(VLOOKUP($K153,Mar!$H$4:$W$489,16,FALSE),0)</f>
        <v>1</v>
      </c>
      <c r="Q153" s="6">
        <f>IFERROR(VLOOKUP($K153,Abr!$H$4:$W$489,16,FALSE),0)</f>
        <v>2</v>
      </c>
      <c r="R153" s="6">
        <f>IFERROR(VLOOKUP($K153,May!$H$4:$W$489,16,FALSE),0)</f>
        <v>0</v>
      </c>
      <c r="S153" s="6">
        <f>IFERROR(VLOOKUP($K153,Jun!$H$4:$W$489,16,FALSE),0)</f>
        <v>0</v>
      </c>
      <c r="T153" s="6">
        <f>IFERROR(VLOOKUP($K153,Jul!$H$4:$W$489,16,FALSE),0)</f>
        <v>0</v>
      </c>
      <c r="U153" s="6">
        <f>IFERROR(VLOOKUP($K153,Ago!$H$4:$W$489,16,FALSE),0)</f>
        <v>0</v>
      </c>
      <c r="V153" s="6">
        <f>IFERROR(VLOOKUP($K153,Set!$H$4:$W$489,16,FALSE),0)</f>
        <v>0</v>
      </c>
      <c r="W153" s="6">
        <f>IFERROR(VLOOKUP($K153,Oct!$H$4:$W$489,16,FALSE),0)</f>
        <v>0</v>
      </c>
      <c r="X153" s="6">
        <f>IFERROR(VLOOKUP($K153,Nov!$H$4:$W$489,16,FALSE),0)</f>
        <v>0</v>
      </c>
      <c r="Y153" s="6">
        <f>IFERROR(VLOOKUP($K153,Dic!$H$4:$W$489,16,FALSE),0)</f>
        <v>0</v>
      </c>
      <c r="Z153" s="6">
        <f t="shared" si="59"/>
        <v>3</v>
      </c>
      <c r="AA153" s="6">
        <f t="shared" si="60"/>
        <v>2</v>
      </c>
      <c r="AB153" s="6">
        <f t="shared" si="61"/>
        <v>0</v>
      </c>
      <c r="AC153" s="6">
        <f t="shared" si="62"/>
        <v>0</v>
      </c>
      <c r="AD153" s="6">
        <f t="shared" si="63"/>
        <v>5</v>
      </c>
      <c r="AE153" s="6">
        <f t="shared" si="64"/>
        <v>0</v>
      </c>
      <c r="AF153" s="6">
        <f t="shared" si="65"/>
        <v>5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IFERROR(VLOOKUP($K154,Ene!$H$4:$W$489,16,FALSE),0)</f>
        <v>0</v>
      </c>
      <c r="O154" s="6">
        <f>IFERROR(VLOOKUP($K154,Feb!$H$4:$W$489,16,FALSE),0)</f>
        <v>0</v>
      </c>
      <c r="P154" s="6">
        <f>IFERROR(VLOOKUP($K154,Mar!$H$4:$W$489,16,FALSE),0)</f>
        <v>0</v>
      </c>
      <c r="Q154" s="6">
        <f>IFERROR(VLOOKUP($K154,Abr!$H$4:$W$489,16,FALSE),0)</f>
        <v>0</v>
      </c>
      <c r="R154" s="6">
        <f>IFERROR(VLOOKUP($K154,May!$H$4:$W$489,16,FALSE),0)</f>
        <v>0</v>
      </c>
      <c r="S154" s="6">
        <f>IFERROR(VLOOKUP($K154,Jun!$H$4:$W$489,16,FALSE),0)</f>
        <v>0</v>
      </c>
      <c r="T154" s="6">
        <f>IFERROR(VLOOKUP($K154,Jul!$H$4:$W$489,16,FALSE),0)</f>
        <v>0</v>
      </c>
      <c r="U154" s="6">
        <f>IFERROR(VLOOKUP($K154,Ago!$H$4:$W$489,16,FALSE),0)</f>
        <v>0</v>
      </c>
      <c r="V154" s="6">
        <f>IFERROR(VLOOKUP($K154,Set!$H$4:$W$489,16,FALSE),0)</f>
        <v>0</v>
      </c>
      <c r="W154" s="6">
        <f>IFERROR(VLOOKUP($K154,Oct!$H$4:$W$489,16,FALSE),0)</f>
        <v>0</v>
      </c>
      <c r="X154" s="6">
        <f>IFERROR(VLOOKUP($K154,Nov!$H$4:$W$489,16,FALSE),0)</f>
        <v>0</v>
      </c>
      <c r="Y154" s="6">
        <f>IFERROR(VLOOKUP($K154,Dic!$H$4:$W$489,16,FALSE),0)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IFERROR(VLOOKUP($K155,Ene!$H$4:$W$489,16,FALSE),0)</f>
        <v>0</v>
      </c>
      <c r="O155" s="6">
        <f>IFERROR(VLOOKUP($K155,Feb!$H$4:$W$489,16,FALSE),0)</f>
        <v>0</v>
      </c>
      <c r="P155" s="6">
        <f>IFERROR(VLOOKUP($K155,Mar!$H$4:$W$489,16,FALSE),0)</f>
        <v>0</v>
      </c>
      <c r="Q155" s="6">
        <f>IFERROR(VLOOKUP($K155,Abr!$H$4:$W$489,16,FALSE),0)</f>
        <v>0</v>
      </c>
      <c r="R155" s="6">
        <f>IFERROR(VLOOKUP($K155,May!$H$4:$W$489,16,FALSE),0)</f>
        <v>0</v>
      </c>
      <c r="S155" s="6">
        <f>IFERROR(VLOOKUP($K155,Jun!$H$4:$W$489,16,FALSE),0)</f>
        <v>0</v>
      </c>
      <c r="T155" s="6">
        <f>IFERROR(VLOOKUP($K155,Jul!$H$4:$W$489,16,FALSE),0)</f>
        <v>0</v>
      </c>
      <c r="U155" s="6">
        <f>IFERROR(VLOOKUP($K155,Ago!$H$4:$W$489,16,FALSE),0)</f>
        <v>0</v>
      </c>
      <c r="V155" s="6">
        <f>IFERROR(VLOOKUP($K155,Set!$H$4:$W$489,16,FALSE),0)</f>
        <v>0</v>
      </c>
      <c r="W155" s="6">
        <f>IFERROR(VLOOKUP($K155,Oct!$H$4:$W$489,16,FALSE),0)</f>
        <v>0</v>
      </c>
      <c r="X155" s="6">
        <f>IFERROR(VLOOKUP($K155,Nov!$H$4:$W$489,16,FALSE),0)</f>
        <v>0</v>
      </c>
      <c r="Y155" s="6">
        <f>IFERROR(VLOOKUP($K155,Dic!$H$4:$W$489,16,FALSE),0)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IFERROR(VLOOKUP($K156,Ene!$H$4:$W$489,16,FALSE),0)</f>
        <v>0</v>
      </c>
      <c r="O156" s="6">
        <f>IFERROR(VLOOKUP($K156,Feb!$H$4:$W$489,16,FALSE),0)</f>
        <v>0</v>
      </c>
      <c r="P156" s="6">
        <f>IFERROR(VLOOKUP($K156,Mar!$H$4:$W$489,16,FALSE),0)</f>
        <v>0</v>
      </c>
      <c r="Q156" s="6">
        <f>IFERROR(VLOOKUP($K156,Abr!$H$4:$W$489,16,FALSE),0)</f>
        <v>0</v>
      </c>
      <c r="R156" s="6">
        <f>IFERROR(VLOOKUP($K156,May!$H$4:$W$489,16,FALSE),0)</f>
        <v>0</v>
      </c>
      <c r="S156" s="6">
        <f>IFERROR(VLOOKUP($K156,Jun!$H$4:$W$489,16,FALSE),0)</f>
        <v>0</v>
      </c>
      <c r="T156" s="6">
        <f>IFERROR(VLOOKUP($K156,Jul!$H$4:$W$489,16,FALSE),0)</f>
        <v>0</v>
      </c>
      <c r="U156" s="6">
        <f>IFERROR(VLOOKUP($K156,Ago!$H$4:$W$489,16,FALSE),0)</f>
        <v>0</v>
      </c>
      <c r="V156" s="6">
        <f>IFERROR(VLOOKUP($K156,Set!$H$4:$W$489,16,FALSE),0)</f>
        <v>0</v>
      </c>
      <c r="W156" s="6">
        <f>IFERROR(VLOOKUP($K156,Oct!$H$4:$W$489,16,FALSE),0)</f>
        <v>0</v>
      </c>
      <c r="X156" s="6">
        <f>IFERROR(VLOOKUP($K156,Nov!$H$4:$W$489,16,FALSE),0)</f>
        <v>0</v>
      </c>
      <c r="Y156" s="6">
        <f>IFERROR(VLOOKUP($K156,Dic!$H$4:$W$489,16,FALSE),0)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IFERROR(VLOOKUP($K157,Ene!$H$4:$W$489,16,FALSE),0)</f>
        <v>2</v>
      </c>
      <c r="O157" s="6">
        <f>IFERROR(VLOOKUP($K157,Feb!$H$4:$W$489,16,FALSE),0)</f>
        <v>3</v>
      </c>
      <c r="P157" s="6">
        <f>IFERROR(VLOOKUP($K157,Mar!$H$4:$W$489,16,FALSE),0)</f>
        <v>4</v>
      </c>
      <c r="Q157" s="6">
        <f>IFERROR(VLOOKUP($K157,Abr!$H$4:$W$489,16,FALSE),0)</f>
        <v>0</v>
      </c>
      <c r="R157" s="6">
        <f>IFERROR(VLOOKUP($K157,May!$H$4:$W$489,16,FALSE),0)</f>
        <v>2</v>
      </c>
      <c r="S157" s="6">
        <f>IFERROR(VLOOKUP($K157,Jun!$H$4:$W$489,16,FALSE),0)</f>
        <v>6</v>
      </c>
      <c r="T157" s="6">
        <f>IFERROR(VLOOKUP($K157,Jul!$H$4:$W$489,16,FALSE),0)</f>
        <v>3</v>
      </c>
      <c r="U157" s="6">
        <f>IFERROR(VLOOKUP($K157,Ago!$H$4:$W$489,16,FALSE),0)</f>
        <v>0</v>
      </c>
      <c r="V157" s="6">
        <f>IFERROR(VLOOKUP($K157,Set!$H$4:$W$489,16,FALSE),0)</f>
        <v>0</v>
      </c>
      <c r="W157" s="6">
        <f>IFERROR(VLOOKUP($K157,Oct!$H$4:$W$489,16,FALSE),0)</f>
        <v>0</v>
      </c>
      <c r="X157" s="6">
        <f>IFERROR(VLOOKUP($K157,Nov!$H$4:$W$489,16,FALSE),0)</f>
        <v>0</v>
      </c>
      <c r="Y157" s="6">
        <f>IFERROR(VLOOKUP($K157,Dic!$H$4:$W$489,16,FALSE),0)</f>
        <v>0</v>
      </c>
      <c r="Z157" s="6">
        <f t="shared" si="59"/>
        <v>9</v>
      </c>
      <c r="AA157" s="6">
        <f t="shared" si="60"/>
        <v>8</v>
      </c>
      <c r="AB157" s="6">
        <f t="shared" si="61"/>
        <v>3</v>
      </c>
      <c r="AC157" s="6">
        <f t="shared" si="62"/>
        <v>0</v>
      </c>
      <c r="AD157" s="6">
        <f t="shared" si="63"/>
        <v>17</v>
      </c>
      <c r="AE157" s="6">
        <f t="shared" si="64"/>
        <v>3</v>
      </c>
      <c r="AF157" s="6">
        <f t="shared" si="65"/>
        <v>20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IFERROR(VLOOKUP($K158,Ene!$H$4:$W$489,16,FALSE),0)</f>
        <v>0</v>
      </c>
      <c r="O158" s="6">
        <f>IFERROR(VLOOKUP($K158,Feb!$H$4:$W$489,16,FALSE),0)</f>
        <v>0</v>
      </c>
      <c r="P158" s="6">
        <f>IFERROR(VLOOKUP($K158,Mar!$H$4:$W$489,16,FALSE),0)</f>
        <v>0</v>
      </c>
      <c r="Q158" s="6">
        <f>IFERROR(VLOOKUP($K158,Abr!$H$4:$W$489,16,FALSE),0)</f>
        <v>0</v>
      </c>
      <c r="R158" s="6">
        <f>IFERROR(VLOOKUP($K158,May!$H$4:$W$489,16,FALSE),0)</f>
        <v>0</v>
      </c>
      <c r="S158" s="6">
        <f>IFERROR(VLOOKUP($K158,Jun!$H$4:$W$489,16,FALSE),0)</f>
        <v>0</v>
      </c>
      <c r="T158" s="6">
        <f>IFERROR(VLOOKUP($K158,Jul!$H$4:$W$489,16,FALSE),0)</f>
        <v>0</v>
      </c>
      <c r="U158" s="6">
        <f>IFERROR(VLOOKUP($K158,Ago!$H$4:$W$489,16,FALSE),0)</f>
        <v>0</v>
      </c>
      <c r="V158" s="6">
        <f>IFERROR(VLOOKUP($K158,Set!$H$4:$W$489,16,FALSE),0)</f>
        <v>0</v>
      </c>
      <c r="W158" s="6">
        <f>IFERROR(VLOOKUP($K158,Oct!$H$4:$W$489,16,FALSE),0)</f>
        <v>0</v>
      </c>
      <c r="X158" s="6">
        <f>IFERROR(VLOOKUP($K158,Nov!$H$4:$W$489,16,FALSE),0)</f>
        <v>0</v>
      </c>
      <c r="Y158" s="6">
        <f>IFERROR(VLOOKUP($K158,Dic!$H$4:$W$489,16,FALSE),0)</f>
        <v>0</v>
      </c>
      <c r="Z158" s="6">
        <f t="shared" si="59"/>
        <v>0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0</v>
      </c>
      <c r="AE158" s="6">
        <f t="shared" si="64"/>
        <v>0</v>
      </c>
      <c r="AF158" s="6">
        <f t="shared" si="65"/>
        <v>0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IFERROR(VLOOKUP($K159,Ene!$H$4:$W$489,16,FALSE),0)</f>
        <v>1</v>
      </c>
      <c r="O159" s="6">
        <f>IFERROR(VLOOKUP($K159,Feb!$H$4:$W$489,16,FALSE),0)</f>
        <v>1</v>
      </c>
      <c r="P159" s="6">
        <f>IFERROR(VLOOKUP($K159,Mar!$H$4:$W$489,16,FALSE),0)</f>
        <v>1</v>
      </c>
      <c r="Q159" s="6">
        <f>IFERROR(VLOOKUP($K159,Abr!$H$4:$W$489,16,FALSE),0)</f>
        <v>2</v>
      </c>
      <c r="R159" s="6">
        <f>IFERROR(VLOOKUP($K159,May!$H$4:$W$489,16,FALSE),0)</f>
        <v>1</v>
      </c>
      <c r="S159" s="6">
        <f>IFERROR(VLOOKUP($K159,Jun!$H$4:$W$489,16,FALSE),0)</f>
        <v>1</v>
      </c>
      <c r="T159" s="6">
        <f>IFERROR(VLOOKUP($K159,Jul!$H$4:$W$489,16,FALSE),0)</f>
        <v>0</v>
      </c>
      <c r="U159" s="6">
        <f>IFERROR(VLOOKUP($K159,Ago!$H$4:$W$489,16,FALSE),0)</f>
        <v>0</v>
      </c>
      <c r="V159" s="6">
        <f>IFERROR(VLOOKUP($K159,Set!$H$4:$W$489,16,FALSE),0)</f>
        <v>0</v>
      </c>
      <c r="W159" s="6">
        <f>IFERROR(VLOOKUP($K159,Oct!$H$4:$W$489,16,FALSE),0)</f>
        <v>0</v>
      </c>
      <c r="X159" s="6">
        <f>IFERROR(VLOOKUP($K159,Nov!$H$4:$W$489,16,FALSE),0)</f>
        <v>0</v>
      </c>
      <c r="Y159" s="6">
        <f>IFERROR(VLOOKUP($K159,Dic!$H$4:$W$489,16,FALSE),0)</f>
        <v>0</v>
      </c>
      <c r="Z159" s="6">
        <f t="shared" si="59"/>
        <v>3</v>
      </c>
      <c r="AA159" s="6">
        <f t="shared" si="60"/>
        <v>4</v>
      </c>
      <c r="AB159" s="6">
        <f t="shared" si="61"/>
        <v>0</v>
      </c>
      <c r="AC159" s="6">
        <f t="shared" si="62"/>
        <v>0</v>
      </c>
      <c r="AD159" s="6">
        <f t="shared" si="63"/>
        <v>7</v>
      </c>
      <c r="AE159" s="6">
        <f t="shared" si="64"/>
        <v>0</v>
      </c>
      <c r="AF159" s="6">
        <f t="shared" si="65"/>
        <v>7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IFERROR(VLOOKUP($K160,Ene!$H$4:$W$489,16,FALSE),0)</f>
        <v>0</v>
      </c>
      <c r="O160" s="6">
        <f>IFERROR(VLOOKUP($K160,Feb!$H$4:$W$489,16,FALSE),0)</f>
        <v>0</v>
      </c>
      <c r="P160" s="6">
        <f>IFERROR(VLOOKUP($K160,Mar!$H$4:$W$489,16,FALSE),0)</f>
        <v>2</v>
      </c>
      <c r="Q160" s="6">
        <f>IFERROR(VLOOKUP($K160,Abr!$H$4:$W$489,16,FALSE),0)</f>
        <v>2</v>
      </c>
      <c r="R160" s="6">
        <f>IFERROR(VLOOKUP($K160,May!$H$4:$W$489,16,FALSE),0)</f>
        <v>0</v>
      </c>
      <c r="S160" s="6">
        <f>IFERROR(VLOOKUP($K160,Jun!$H$4:$W$489,16,FALSE),0)</f>
        <v>0</v>
      </c>
      <c r="T160" s="6">
        <f>IFERROR(VLOOKUP($K160,Jul!$H$4:$W$489,16,FALSE),0)</f>
        <v>1</v>
      </c>
      <c r="U160" s="6">
        <f>IFERROR(VLOOKUP($K160,Ago!$H$4:$W$489,16,FALSE),0)</f>
        <v>0</v>
      </c>
      <c r="V160" s="6">
        <f>IFERROR(VLOOKUP($K160,Set!$H$4:$W$489,16,FALSE),0)</f>
        <v>0</v>
      </c>
      <c r="W160" s="6">
        <f>IFERROR(VLOOKUP($K160,Oct!$H$4:$W$489,16,FALSE),0)</f>
        <v>0</v>
      </c>
      <c r="X160" s="6">
        <f>IFERROR(VLOOKUP($K160,Nov!$H$4:$W$489,16,FALSE),0)</f>
        <v>0</v>
      </c>
      <c r="Y160" s="6">
        <f>IFERROR(VLOOKUP($K160,Dic!$H$4:$W$489,16,FALSE),0)</f>
        <v>0</v>
      </c>
      <c r="Z160" s="6">
        <f t="shared" si="59"/>
        <v>2</v>
      </c>
      <c r="AA160" s="6">
        <f t="shared" si="60"/>
        <v>2</v>
      </c>
      <c r="AB160" s="6">
        <f t="shared" si="61"/>
        <v>1</v>
      </c>
      <c r="AC160" s="6">
        <f t="shared" si="62"/>
        <v>0</v>
      </c>
      <c r="AD160" s="6">
        <f t="shared" si="63"/>
        <v>4</v>
      </c>
      <c r="AE160" s="6">
        <f t="shared" si="64"/>
        <v>1</v>
      </c>
      <c r="AF160" s="6">
        <f t="shared" si="65"/>
        <v>5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IFERROR(VLOOKUP($K161,Ene!$H$4:$W$489,16,FALSE),0)</f>
        <v>0</v>
      </c>
      <c r="O161" s="6">
        <f>IFERROR(VLOOKUP($K161,Feb!$H$4:$W$489,16,FALSE),0)</f>
        <v>0</v>
      </c>
      <c r="P161" s="6">
        <f>IFERROR(VLOOKUP($K161,Mar!$H$4:$W$489,16,FALSE),0)</f>
        <v>0</v>
      </c>
      <c r="Q161" s="6">
        <f>IFERROR(VLOOKUP($K161,Abr!$H$4:$W$489,16,FALSE),0)</f>
        <v>0</v>
      </c>
      <c r="R161" s="6">
        <f>IFERROR(VLOOKUP($K161,May!$H$4:$W$489,16,FALSE),0)</f>
        <v>0</v>
      </c>
      <c r="S161" s="6">
        <f>IFERROR(VLOOKUP($K161,Jun!$H$4:$W$489,16,FALSE),0)</f>
        <v>0</v>
      </c>
      <c r="T161" s="6">
        <f>IFERROR(VLOOKUP($K161,Jul!$H$4:$W$489,16,FALSE),0)</f>
        <v>0</v>
      </c>
      <c r="U161" s="6">
        <f>IFERROR(VLOOKUP($K161,Ago!$H$4:$W$489,16,FALSE),0)</f>
        <v>0</v>
      </c>
      <c r="V161" s="6">
        <f>IFERROR(VLOOKUP($K161,Set!$H$4:$W$489,16,FALSE),0)</f>
        <v>0</v>
      </c>
      <c r="W161" s="6">
        <f>IFERROR(VLOOKUP($K161,Oct!$H$4:$W$489,16,FALSE),0)</f>
        <v>0</v>
      </c>
      <c r="X161" s="6">
        <f>IFERROR(VLOOKUP($K161,Nov!$H$4:$W$489,16,FALSE),0)</f>
        <v>0</v>
      </c>
      <c r="Y161" s="6">
        <f>IFERROR(VLOOKUP($K161,Dic!$H$4:$W$489,16,FALSE),0)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IFERROR(VLOOKUP($K162,Ene!$H$4:$W$489,16,FALSE),0)</f>
        <v>0</v>
      </c>
      <c r="O162" s="6">
        <f>IFERROR(VLOOKUP($K162,Feb!$H$4:$W$489,16,FALSE),0)</f>
        <v>0</v>
      </c>
      <c r="P162" s="6">
        <f>IFERROR(VLOOKUP($K162,Mar!$H$4:$W$489,16,FALSE),0)</f>
        <v>0</v>
      </c>
      <c r="Q162" s="6">
        <f>IFERROR(VLOOKUP($K162,Abr!$H$4:$W$489,16,FALSE),0)</f>
        <v>0</v>
      </c>
      <c r="R162" s="6">
        <f>IFERROR(VLOOKUP($K162,May!$H$4:$W$489,16,FALSE),0)</f>
        <v>0</v>
      </c>
      <c r="S162" s="6">
        <f>IFERROR(VLOOKUP($K162,Jun!$H$4:$W$489,16,FALSE),0)</f>
        <v>0</v>
      </c>
      <c r="T162" s="6">
        <f>IFERROR(VLOOKUP($K162,Jul!$H$4:$W$489,16,FALSE),0)</f>
        <v>0</v>
      </c>
      <c r="U162" s="6">
        <f>IFERROR(VLOOKUP($K162,Ago!$H$4:$W$489,16,FALSE),0)</f>
        <v>0</v>
      </c>
      <c r="V162" s="6">
        <f>IFERROR(VLOOKUP($K162,Set!$H$4:$W$489,16,FALSE),0)</f>
        <v>0</v>
      </c>
      <c r="W162" s="6">
        <f>IFERROR(VLOOKUP($K162,Oct!$H$4:$W$489,16,FALSE),0)</f>
        <v>0</v>
      </c>
      <c r="X162" s="6">
        <f>IFERROR(VLOOKUP($K162,Nov!$H$4:$W$489,16,FALSE),0)</f>
        <v>0</v>
      </c>
      <c r="Y162" s="6">
        <f>IFERROR(VLOOKUP($K162,Dic!$H$4:$W$489,16,FALSE),0)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IFERROR(VLOOKUP($K163,Ene!$H$4:$W$489,16,FALSE),0)</f>
        <v>0</v>
      </c>
      <c r="O163" s="6">
        <f>IFERROR(VLOOKUP($K163,Feb!$H$4:$W$489,16,FALSE),0)</f>
        <v>0</v>
      </c>
      <c r="P163" s="6">
        <f>IFERROR(VLOOKUP($K163,Mar!$H$4:$W$489,16,FALSE),0)</f>
        <v>0</v>
      </c>
      <c r="Q163" s="6">
        <f>IFERROR(VLOOKUP($K163,Abr!$H$4:$W$489,16,FALSE),0)</f>
        <v>0</v>
      </c>
      <c r="R163" s="6">
        <f>IFERROR(VLOOKUP($K163,May!$H$4:$W$489,16,FALSE),0)</f>
        <v>0</v>
      </c>
      <c r="S163" s="6">
        <f>IFERROR(VLOOKUP($K163,Jun!$H$4:$W$489,16,FALSE),0)</f>
        <v>0</v>
      </c>
      <c r="T163" s="6">
        <f>IFERROR(VLOOKUP($K163,Jul!$H$4:$W$489,16,FALSE),0)</f>
        <v>0</v>
      </c>
      <c r="U163" s="6">
        <f>IFERROR(VLOOKUP($K163,Ago!$H$4:$W$489,16,FALSE),0)</f>
        <v>0</v>
      </c>
      <c r="V163" s="6">
        <f>IFERROR(VLOOKUP($K163,Set!$H$4:$W$489,16,FALSE),0)</f>
        <v>0</v>
      </c>
      <c r="W163" s="6">
        <f>IFERROR(VLOOKUP($K163,Oct!$H$4:$W$489,16,FALSE),0)</f>
        <v>0</v>
      </c>
      <c r="X163" s="6">
        <f>IFERROR(VLOOKUP($K163,Nov!$H$4:$W$489,16,FALSE),0)</f>
        <v>0</v>
      </c>
      <c r="Y163" s="6">
        <f>IFERROR(VLOOKUP($K163,Dic!$H$4:$W$489,16,FALSE),0)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IFERROR(VLOOKUP($K164,Ene!$H$4:$W$489,16,FALSE),0)</f>
        <v>0</v>
      </c>
      <c r="O164" s="6">
        <f>IFERROR(VLOOKUP($K164,Feb!$H$4:$W$489,16,FALSE),0)</f>
        <v>0</v>
      </c>
      <c r="P164" s="6">
        <f>IFERROR(VLOOKUP($K164,Mar!$H$4:$W$489,16,FALSE),0)</f>
        <v>0</v>
      </c>
      <c r="Q164" s="6">
        <f>IFERROR(VLOOKUP($K164,Abr!$H$4:$W$489,16,FALSE),0)</f>
        <v>0</v>
      </c>
      <c r="R164" s="6">
        <f>IFERROR(VLOOKUP($K164,May!$H$4:$W$489,16,FALSE),0)</f>
        <v>0</v>
      </c>
      <c r="S164" s="6">
        <f>IFERROR(VLOOKUP($K164,Jun!$H$4:$W$489,16,FALSE),0)</f>
        <v>0</v>
      </c>
      <c r="T164" s="6">
        <f>IFERROR(VLOOKUP($K164,Jul!$H$4:$W$489,16,FALSE),0)</f>
        <v>0</v>
      </c>
      <c r="U164" s="6">
        <f>IFERROR(VLOOKUP($K164,Ago!$H$4:$W$489,16,FALSE),0)</f>
        <v>0</v>
      </c>
      <c r="V164" s="6">
        <f>IFERROR(VLOOKUP($K164,Set!$H$4:$W$489,16,FALSE),0)</f>
        <v>0</v>
      </c>
      <c r="W164" s="6">
        <f>IFERROR(VLOOKUP($K164,Oct!$H$4:$W$489,16,FALSE),0)</f>
        <v>0</v>
      </c>
      <c r="X164" s="6">
        <f>IFERROR(VLOOKUP($K164,Nov!$H$4:$W$489,16,FALSE),0)</f>
        <v>0</v>
      </c>
      <c r="Y164" s="6">
        <f>IFERROR(VLOOKUP($K164,Dic!$H$4:$W$489,16,FALSE),0)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IFERROR(VLOOKUP($K165,Ene!$H$4:$W$489,16,FALSE),0)</f>
        <v>0</v>
      </c>
      <c r="O165" s="6">
        <f>IFERROR(VLOOKUP($K165,Feb!$H$4:$W$489,16,FALSE),0)</f>
        <v>1</v>
      </c>
      <c r="P165" s="6">
        <f>IFERROR(VLOOKUP($K165,Mar!$H$4:$W$489,16,FALSE),0)</f>
        <v>4</v>
      </c>
      <c r="Q165" s="6">
        <f>IFERROR(VLOOKUP($K165,Abr!$H$4:$W$489,16,FALSE),0)</f>
        <v>0</v>
      </c>
      <c r="R165" s="6">
        <f>IFERROR(VLOOKUP($K165,May!$H$4:$W$489,16,FALSE),0)</f>
        <v>0</v>
      </c>
      <c r="S165" s="6">
        <f>IFERROR(VLOOKUP($K165,Jun!$H$4:$W$489,16,FALSE),0)</f>
        <v>0</v>
      </c>
      <c r="T165" s="6">
        <f>IFERROR(VLOOKUP($K165,Jul!$H$4:$W$489,16,FALSE),0)</f>
        <v>0</v>
      </c>
      <c r="U165" s="6">
        <f>IFERROR(VLOOKUP($K165,Ago!$H$4:$W$489,16,FALSE),0)</f>
        <v>0</v>
      </c>
      <c r="V165" s="6">
        <f>IFERROR(VLOOKUP($K165,Set!$H$4:$W$489,16,FALSE),0)</f>
        <v>0</v>
      </c>
      <c r="W165" s="6">
        <f>IFERROR(VLOOKUP($K165,Oct!$H$4:$W$489,16,FALSE),0)</f>
        <v>0</v>
      </c>
      <c r="X165" s="6">
        <f>IFERROR(VLOOKUP($K165,Nov!$H$4:$W$489,16,FALSE),0)</f>
        <v>0</v>
      </c>
      <c r="Y165" s="6">
        <f>IFERROR(VLOOKUP($K165,Dic!$H$4:$W$489,16,FALSE),0)</f>
        <v>0</v>
      </c>
      <c r="Z165" s="6">
        <f t="shared" si="59"/>
        <v>5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5</v>
      </c>
      <c r="AE165" s="6">
        <f t="shared" si="64"/>
        <v>0</v>
      </c>
      <c r="AF165" s="6">
        <f t="shared" si="65"/>
        <v>5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IFERROR(VLOOKUP($K166,Ene!$H$4:$W$489,16,FALSE),0)</f>
        <v>2</v>
      </c>
      <c r="O166" s="6">
        <f>IFERROR(VLOOKUP($K166,Feb!$H$4:$W$489,16,FALSE),0)</f>
        <v>0</v>
      </c>
      <c r="P166" s="6">
        <f>IFERROR(VLOOKUP($K166,Mar!$H$4:$W$489,16,FALSE),0)</f>
        <v>0</v>
      </c>
      <c r="Q166" s="6">
        <f>IFERROR(VLOOKUP($K166,Abr!$H$4:$W$489,16,FALSE),0)</f>
        <v>0</v>
      </c>
      <c r="R166" s="6">
        <f>IFERROR(VLOOKUP($K166,May!$H$4:$W$489,16,FALSE),0)</f>
        <v>2</v>
      </c>
      <c r="S166" s="6">
        <f>IFERROR(VLOOKUP($K166,Jun!$H$4:$W$489,16,FALSE),0)</f>
        <v>1</v>
      </c>
      <c r="T166" s="6">
        <f>IFERROR(VLOOKUP($K166,Jul!$H$4:$W$489,16,FALSE),0)</f>
        <v>3</v>
      </c>
      <c r="U166" s="6">
        <f>IFERROR(VLOOKUP($K166,Ago!$H$4:$W$489,16,FALSE),0)</f>
        <v>0</v>
      </c>
      <c r="V166" s="6">
        <f>IFERROR(VLOOKUP($K166,Set!$H$4:$W$489,16,FALSE),0)</f>
        <v>0</v>
      </c>
      <c r="W166" s="6">
        <f>IFERROR(VLOOKUP($K166,Oct!$H$4:$W$489,16,FALSE),0)</f>
        <v>0</v>
      </c>
      <c r="X166" s="6">
        <f>IFERROR(VLOOKUP($K166,Nov!$H$4:$W$489,16,FALSE),0)</f>
        <v>0</v>
      </c>
      <c r="Y166" s="6">
        <f>IFERROR(VLOOKUP($K166,Dic!$H$4:$W$489,16,FALSE),0)</f>
        <v>0</v>
      </c>
      <c r="Z166" s="6">
        <f t="shared" si="59"/>
        <v>2</v>
      </c>
      <c r="AA166" s="6">
        <f t="shared" si="60"/>
        <v>3</v>
      </c>
      <c r="AB166" s="6">
        <f t="shared" si="61"/>
        <v>3</v>
      </c>
      <c r="AC166" s="6">
        <f t="shared" si="62"/>
        <v>0</v>
      </c>
      <c r="AD166" s="6">
        <f t="shared" si="63"/>
        <v>5</v>
      </c>
      <c r="AE166" s="6">
        <f t="shared" si="64"/>
        <v>3</v>
      </c>
      <c r="AF166" s="6">
        <f t="shared" si="65"/>
        <v>8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IFERROR(VLOOKUP($K167,Ene!$H$4:$W$489,16,FALSE),0)</f>
        <v>0</v>
      </c>
      <c r="O167" s="6">
        <f>IFERROR(VLOOKUP($K167,Feb!$H$4:$W$489,16,FALSE),0)</f>
        <v>2</v>
      </c>
      <c r="P167" s="6">
        <f>IFERROR(VLOOKUP($K167,Mar!$H$4:$W$489,16,FALSE),0)</f>
        <v>0</v>
      </c>
      <c r="Q167" s="6">
        <f>IFERROR(VLOOKUP($K167,Abr!$H$4:$W$489,16,FALSE),0)</f>
        <v>0</v>
      </c>
      <c r="R167" s="6">
        <f>IFERROR(VLOOKUP($K167,May!$H$4:$W$489,16,FALSE),0)</f>
        <v>0</v>
      </c>
      <c r="S167" s="6">
        <f>IFERROR(VLOOKUP($K167,Jun!$H$4:$W$489,16,FALSE),0)</f>
        <v>1</v>
      </c>
      <c r="T167" s="6">
        <f>IFERROR(VLOOKUP($K167,Jul!$H$4:$W$489,16,FALSE),0)</f>
        <v>1</v>
      </c>
      <c r="U167" s="6">
        <f>IFERROR(VLOOKUP($K167,Ago!$H$4:$W$489,16,FALSE),0)</f>
        <v>0</v>
      </c>
      <c r="V167" s="6">
        <f>IFERROR(VLOOKUP($K167,Set!$H$4:$W$489,16,FALSE),0)</f>
        <v>0</v>
      </c>
      <c r="W167" s="6">
        <f>IFERROR(VLOOKUP($K167,Oct!$H$4:$W$489,16,FALSE),0)</f>
        <v>0</v>
      </c>
      <c r="X167" s="6">
        <f>IFERROR(VLOOKUP($K167,Nov!$H$4:$W$489,16,FALSE),0)</f>
        <v>0</v>
      </c>
      <c r="Y167" s="6">
        <f>IFERROR(VLOOKUP($K167,Dic!$H$4:$W$489,16,FALSE),0)</f>
        <v>0</v>
      </c>
      <c r="Z167" s="6">
        <f t="shared" si="59"/>
        <v>2</v>
      </c>
      <c r="AA167" s="6">
        <f t="shared" si="60"/>
        <v>1</v>
      </c>
      <c r="AB167" s="6">
        <f t="shared" si="61"/>
        <v>1</v>
      </c>
      <c r="AC167" s="6">
        <f t="shared" si="62"/>
        <v>0</v>
      </c>
      <c r="AD167" s="6">
        <f t="shared" si="63"/>
        <v>3</v>
      </c>
      <c r="AE167" s="6">
        <f t="shared" si="64"/>
        <v>1</v>
      </c>
      <c r="AF167" s="6">
        <f t="shared" si="65"/>
        <v>4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IFERROR(VLOOKUP($K168,Ene!$H$4:$W$489,16,FALSE),0)</f>
        <v>0</v>
      </c>
      <c r="O168" s="6">
        <f>IFERROR(VLOOKUP($K168,Feb!$H$4:$W$489,16,FALSE),0)</f>
        <v>1</v>
      </c>
      <c r="P168" s="6">
        <f>IFERROR(VLOOKUP($K168,Mar!$H$4:$W$489,16,FALSE),0)</f>
        <v>0</v>
      </c>
      <c r="Q168" s="6">
        <f>IFERROR(VLOOKUP($K168,Abr!$H$4:$W$489,16,FALSE),0)</f>
        <v>0</v>
      </c>
      <c r="R168" s="6">
        <f>IFERROR(VLOOKUP($K168,May!$H$4:$W$489,16,FALSE),0)</f>
        <v>0</v>
      </c>
      <c r="S168" s="6">
        <f>IFERROR(VLOOKUP($K168,Jun!$H$4:$W$489,16,FALSE),0)</f>
        <v>0</v>
      </c>
      <c r="T168" s="6">
        <f>IFERROR(VLOOKUP($K168,Jul!$H$4:$W$489,16,FALSE),0)</f>
        <v>1</v>
      </c>
      <c r="U168" s="6">
        <f>IFERROR(VLOOKUP($K168,Ago!$H$4:$W$489,16,FALSE),0)</f>
        <v>0</v>
      </c>
      <c r="V168" s="6">
        <f>IFERROR(VLOOKUP($K168,Set!$H$4:$W$489,16,FALSE),0)</f>
        <v>0</v>
      </c>
      <c r="W168" s="6">
        <f>IFERROR(VLOOKUP($K168,Oct!$H$4:$W$489,16,FALSE),0)</f>
        <v>0</v>
      </c>
      <c r="X168" s="6">
        <f>IFERROR(VLOOKUP($K168,Nov!$H$4:$W$489,16,FALSE),0)</f>
        <v>0</v>
      </c>
      <c r="Y168" s="6">
        <f>IFERROR(VLOOKUP($K168,Dic!$H$4:$W$489,16,FALSE),0)</f>
        <v>0</v>
      </c>
      <c r="Z168" s="6">
        <f t="shared" si="59"/>
        <v>1</v>
      </c>
      <c r="AA168" s="6">
        <f t="shared" si="60"/>
        <v>0</v>
      </c>
      <c r="AB168" s="6">
        <f t="shared" si="61"/>
        <v>1</v>
      </c>
      <c r="AC168" s="6">
        <f t="shared" si="62"/>
        <v>0</v>
      </c>
      <c r="AD168" s="6">
        <f t="shared" si="63"/>
        <v>1</v>
      </c>
      <c r="AE168" s="6">
        <f t="shared" si="64"/>
        <v>1</v>
      </c>
      <c r="AF168" s="6">
        <f t="shared" si="65"/>
        <v>2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IFERROR(VLOOKUP($K169,Ene!$H$4:$W$489,16,FALSE),0)</f>
        <v>1</v>
      </c>
      <c r="O169" s="6">
        <f>IFERROR(VLOOKUP($K169,Feb!$H$4:$W$489,16,FALSE),0)</f>
        <v>0</v>
      </c>
      <c r="P169" s="6">
        <f>IFERROR(VLOOKUP($K169,Mar!$H$4:$W$489,16,FALSE),0)</f>
        <v>0</v>
      </c>
      <c r="Q169" s="6">
        <f>IFERROR(VLOOKUP($K169,Abr!$H$4:$W$489,16,FALSE),0)</f>
        <v>2</v>
      </c>
      <c r="R169" s="6">
        <f>IFERROR(VLOOKUP($K169,May!$H$4:$W$489,16,FALSE),0)</f>
        <v>1</v>
      </c>
      <c r="S169" s="6">
        <f>IFERROR(VLOOKUP($K169,Jun!$H$4:$W$489,16,FALSE),0)</f>
        <v>0</v>
      </c>
      <c r="T169" s="6">
        <f>IFERROR(VLOOKUP($K169,Jul!$H$4:$W$489,16,FALSE),0)</f>
        <v>0</v>
      </c>
      <c r="U169" s="6">
        <f>IFERROR(VLOOKUP($K169,Ago!$H$4:$W$489,16,FALSE),0)</f>
        <v>0</v>
      </c>
      <c r="V169" s="6">
        <f>IFERROR(VLOOKUP($K169,Set!$H$4:$W$489,16,FALSE),0)</f>
        <v>0</v>
      </c>
      <c r="W169" s="6">
        <f>IFERROR(VLOOKUP($K169,Oct!$H$4:$W$489,16,FALSE),0)</f>
        <v>0</v>
      </c>
      <c r="X169" s="6">
        <f>IFERROR(VLOOKUP($K169,Nov!$H$4:$W$489,16,FALSE),0)</f>
        <v>0</v>
      </c>
      <c r="Y169" s="6">
        <f>IFERROR(VLOOKUP($K169,Dic!$H$4:$W$489,16,FALSE),0)</f>
        <v>0</v>
      </c>
      <c r="Z169" s="6">
        <f t="shared" si="59"/>
        <v>1</v>
      </c>
      <c r="AA169" s="6">
        <f t="shared" si="60"/>
        <v>3</v>
      </c>
      <c r="AB169" s="6">
        <f t="shared" si="61"/>
        <v>0</v>
      </c>
      <c r="AC169" s="6">
        <f t="shared" si="62"/>
        <v>0</v>
      </c>
      <c r="AD169" s="6">
        <f t="shared" si="63"/>
        <v>4</v>
      </c>
      <c r="AE169" s="6">
        <f t="shared" si="64"/>
        <v>0</v>
      </c>
      <c r="AF169" s="6">
        <f t="shared" si="65"/>
        <v>4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IFERROR(VLOOKUP($K170,Ene!$H$4:$W$489,16,FALSE),0)</f>
        <v>0</v>
      </c>
      <c r="O170" s="6">
        <f>IFERROR(VLOOKUP($K170,Feb!$H$4:$W$489,16,FALSE),0)</f>
        <v>0</v>
      </c>
      <c r="P170" s="6">
        <f>IFERROR(VLOOKUP($K170,Mar!$H$4:$W$489,16,FALSE),0)</f>
        <v>0</v>
      </c>
      <c r="Q170" s="6">
        <f>IFERROR(VLOOKUP($K170,Abr!$H$4:$W$489,16,FALSE),0)</f>
        <v>0</v>
      </c>
      <c r="R170" s="6">
        <f>IFERROR(VLOOKUP($K170,May!$H$4:$W$489,16,FALSE),0)</f>
        <v>0</v>
      </c>
      <c r="S170" s="6">
        <f>IFERROR(VLOOKUP($K170,Jun!$H$4:$W$489,16,FALSE),0)</f>
        <v>0</v>
      </c>
      <c r="T170" s="6">
        <f>IFERROR(VLOOKUP($K170,Jul!$H$4:$W$489,16,FALSE),0)</f>
        <v>0</v>
      </c>
      <c r="U170" s="6">
        <f>IFERROR(VLOOKUP($K170,Ago!$H$4:$W$489,16,FALSE),0)</f>
        <v>0</v>
      </c>
      <c r="V170" s="6">
        <f>IFERROR(VLOOKUP($K170,Set!$H$4:$W$489,16,FALSE),0)</f>
        <v>0</v>
      </c>
      <c r="W170" s="6">
        <f>IFERROR(VLOOKUP($K170,Oct!$H$4:$W$489,16,FALSE),0)</f>
        <v>0</v>
      </c>
      <c r="X170" s="6">
        <f>IFERROR(VLOOKUP($K170,Nov!$H$4:$W$489,16,FALSE),0)</f>
        <v>0</v>
      </c>
      <c r="Y170" s="6">
        <f>IFERROR(VLOOKUP($K170,Dic!$H$4:$W$489,16,FALSE),0)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IFERROR(VLOOKUP($K171,Ene!$H$4:$W$489,16,FALSE),0)</f>
        <v>0</v>
      </c>
      <c r="O171" s="6">
        <f>IFERROR(VLOOKUP($K171,Feb!$H$4:$W$489,16,FALSE),0)</f>
        <v>0</v>
      </c>
      <c r="P171" s="6">
        <f>IFERROR(VLOOKUP($K171,Mar!$H$4:$W$489,16,FALSE),0)</f>
        <v>3</v>
      </c>
      <c r="Q171" s="6">
        <f>IFERROR(VLOOKUP($K171,Abr!$H$4:$W$489,16,FALSE),0)</f>
        <v>2</v>
      </c>
      <c r="R171" s="6">
        <f>IFERROR(VLOOKUP($K171,May!$H$4:$W$489,16,FALSE),0)</f>
        <v>1</v>
      </c>
      <c r="S171" s="6">
        <f>IFERROR(VLOOKUP($K171,Jun!$H$4:$W$489,16,FALSE),0)</f>
        <v>1</v>
      </c>
      <c r="T171" s="6">
        <f>IFERROR(VLOOKUP($K171,Jul!$H$4:$W$489,16,FALSE),0)</f>
        <v>0</v>
      </c>
      <c r="U171" s="6">
        <f>IFERROR(VLOOKUP($K171,Ago!$H$4:$W$489,16,FALSE),0)</f>
        <v>0</v>
      </c>
      <c r="V171" s="6">
        <f>IFERROR(VLOOKUP($K171,Set!$H$4:$W$489,16,FALSE),0)</f>
        <v>0</v>
      </c>
      <c r="W171" s="6">
        <f>IFERROR(VLOOKUP($K171,Oct!$H$4:$W$489,16,FALSE),0)</f>
        <v>0</v>
      </c>
      <c r="X171" s="6">
        <f>IFERROR(VLOOKUP($K171,Nov!$H$4:$W$489,16,FALSE),0)</f>
        <v>0</v>
      </c>
      <c r="Y171" s="6">
        <f>IFERROR(VLOOKUP($K171,Dic!$H$4:$W$489,16,FALSE),0)</f>
        <v>0</v>
      </c>
      <c r="Z171" s="6">
        <f t="shared" si="59"/>
        <v>3</v>
      </c>
      <c r="AA171" s="6">
        <f t="shared" si="60"/>
        <v>4</v>
      </c>
      <c r="AB171" s="6">
        <f t="shared" si="61"/>
        <v>0</v>
      </c>
      <c r="AC171" s="6">
        <f t="shared" si="62"/>
        <v>0</v>
      </c>
      <c r="AD171" s="6">
        <f t="shared" si="63"/>
        <v>7</v>
      </c>
      <c r="AE171" s="6">
        <f t="shared" si="64"/>
        <v>0</v>
      </c>
      <c r="AF171" s="6">
        <f t="shared" si="65"/>
        <v>7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IFERROR(VLOOKUP($K172,Ene!$H$4:$W$489,16,FALSE),0)</f>
        <v>0</v>
      </c>
      <c r="O172" s="6">
        <f>IFERROR(VLOOKUP($K172,Feb!$H$4:$W$489,16,FALSE),0)</f>
        <v>0</v>
      </c>
      <c r="P172" s="6">
        <f>IFERROR(VLOOKUP($K172,Mar!$H$4:$W$489,16,FALSE),0)</f>
        <v>1</v>
      </c>
      <c r="Q172" s="6">
        <f>IFERROR(VLOOKUP($K172,Abr!$H$4:$W$489,16,FALSE),0)</f>
        <v>0</v>
      </c>
      <c r="R172" s="6">
        <f>IFERROR(VLOOKUP($K172,May!$H$4:$W$489,16,FALSE),0)</f>
        <v>0</v>
      </c>
      <c r="S172" s="6">
        <f>IFERROR(VLOOKUP($K172,Jun!$H$4:$W$489,16,FALSE),0)</f>
        <v>0</v>
      </c>
      <c r="T172" s="6">
        <f>IFERROR(VLOOKUP($K172,Jul!$H$4:$W$489,16,FALSE),0)</f>
        <v>0</v>
      </c>
      <c r="U172" s="6">
        <f>IFERROR(VLOOKUP($K172,Ago!$H$4:$W$489,16,FALSE),0)</f>
        <v>0</v>
      </c>
      <c r="V172" s="6">
        <f>IFERROR(VLOOKUP($K172,Set!$H$4:$W$489,16,FALSE),0)</f>
        <v>0</v>
      </c>
      <c r="W172" s="6">
        <f>IFERROR(VLOOKUP($K172,Oct!$H$4:$W$489,16,FALSE),0)</f>
        <v>0</v>
      </c>
      <c r="X172" s="6">
        <f>IFERROR(VLOOKUP($K172,Nov!$H$4:$W$489,16,FALSE),0)</f>
        <v>0</v>
      </c>
      <c r="Y172" s="6">
        <f>IFERROR(VLOOKUP($K172,Dic!$H$4:$W$489,16,FALSE),0)</f>
        <v>0</v>
      </c>
      <c r="Z172" s="6">
        <f t="shared" si="59"/>
        <v>1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1</v>
      </c>
      <c r="AE172" s="6">
        <f t="shared" si="64"/>
        <v>0</v>
      </c>
      <c r="AF172" s="6">
        <f t="shared" si="65"/>
        <v>1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IFERROR(VLOOKUP($K173,Ene!$H$4:$W$489,16,FALSE),0)</f>
        <v>1</v>
      </c>
      <c r="O173" s="6">
        <f>IFERROR(VLOOKUP($K173,Feb!$H$4:$W$489,16,FALSE),0)</f>
        <v>0</v>
      </c>
      <c r="P173" s="6">
        <f>IFERROR(VLOOKUP($K173,Mar!$H$4:$W$489,16,FALSE),0)</f>
        <v>1</v>
      </c>
      <c r="Q173" s="6">
        <f>IFERROR(VLOOKUP($K173,Abr!$H$4:$W$489,16,FALSE),0)</f>
        <v>1</v>
      </c>
      <c r="R173" s="6">
        <f>IFERROR(VLOOKUP($K173,May!$H$4:$W$489,16,FALSE),0)</f>
        <v>1</v>
      </c>
      <c r="S173" s="6">
        <f>IFERROR(VLOOKUP($K173,Jun!$H$4:$W$489,16,FALSE),0)</f>
        <v>0</v>
      </c>
      <c r="T173" s="6">
        <f>IFERROR(VLOOKUP($K173,Jul!$H$4:$W$489,16,FALSE),0)</f>
        <v>1</v>
      </c>
      <c r="U173" s="6">
        <f>IFERROR(VLOOKUP($K173,Ago!$H$4:$W$489,16,FALSE),0)</f>
        <v>0</v>
      </c>
      <c r="V173" s="6">
        <f>IFERROR(VLOOKUP($K173,Set!$H$4:$W$489,16,FALSE),0)</f>
        <v>0</v>
      </c>
      <c r="W173" s="6">
        <f>IFERROR(VLOOKUP($K173,Oct!$H$4:$W$489,16,FALSE),0)</f>
        <v>0</v>
      </c>
      <c r="X173" s="6">
        <f>IFERROR(VLOOKUP($K173,Nov!$H$4:$W$489,16,FALSE),0)</f>
        <v>0</v>
      </c>
      <c r="Y173" s="6">
        <f>IFERROR(VLOOKUP($K173,Dic!$H$4:$W$489,16,FALSE),0)</f>
        <v>0</v>
      </c>
      <c r="Z173" s="6">
        <f t="shared" si="59"/>
        <v>2</v>
      </c>
      <c r="AA173" s="6">
        <f t="shared" si="60"/>
        <v>2</v>
      </c>
      <c r="AB173" s="6">
        <f t="shared" si="61"/>
        <v>1</v>
      </c>
      <c r="AC173" s="6">
        <f t="shared" si="62"/>
        <v>0</v>
      </c>
      <c r="AD173" s="6">
        <f t="shared" si="63"/>
        <v>4</v>
      </c>
      <c r="AE173" s="6">
        <f t="shared" si="64"/>
        <v>1</v>
      </c>
      <c r="AF173" s="6">
        <f t="shared" si="65"/>
        <v>5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IFERROR(VLOOKUP($K174,Ene!$H$4:$W$489,16,FALSE),0)</f>
        <v>1</v>
      </c>
      <c r="O174" s="6">
        <f>IFERROR(VLOOKUP($K174,Feb!$H$4:$W$489,16,FALSE),0)</f>
        <v>0</v>
      </c>
      <c r="P174" s="6">
        <f>IFERROR(VLOOKUP($K174,Mar!$H$4:$W$489,16,FALSE),0)</f>
        <v>0</v>
      </c>
      <c r="Q174" s="6">
        <f>IFERROR(VLOOKUP($K174,Abr!$H$4:$W$489,16,FALSE),0)</f>
        <v>0</v>
      </c>
      <c r="R174" s="6">
        <f>IFERROR(VLOOKUP($K174,May!$H$4:$W$489,16,FALSE),0)</f>
        <v>0</v>
      </c>
      <c r="S174" s="6">
        <f>IFERROR(VLOOKUP($K174,Jun!$H$4:$W$489,16,FALSE),0)</f>
        <v>0</v>
      </c>
      <c r="T174" s="6">
        <f>IFERROR(VLOOKUP($K174,Jul!$H$4:$W$489,16,FALSE),0)</f>
        <v>0</v>
      </c>
      <c r="U174" s="6">
        <f>IFERROR(VLOOKUP($K174,Ago!$H$4:$W$489,16,FALSE),0)</f>
        <v>0</v>
      </c>
      <c r="V174" s="6">
        <f>IFERROR(VLOOKUP($K174,Set!$H$4:$W$489,16,FALSE),0)</f>
        <v>0</v>
      </c>
      <c r="W174" s="6">
        <f>IFERROR(VLOOKUP($K174,Oct!$H$4:$W$489,16,FALSE),0)</f>
        <v>0</v>
      </c>
      <c r="X174" s="6">
        <f>IFERROR(VLOOKUP($K174,Nov!$H$4:$W$489,16,FALSE),0)</f>
        <v>0</v>
      </c>
      <c r="Y174" s="6">
        <f>IFERROR(VLOOKUP($K174,Dic!$H$4:$W$489,16,FALSE),0)</f>
        <v>0</v>
      </c>
      <c r="Z174" s="6">
        <f t="shared" si="59"/>
        <v>1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1</v>
      </c>
      <c r="AE174" s="6">
        <f t="shared" si="64"/>
        <v>0</v>
      </c>
      <c r="AF174" s="6">
        <f t="shared" si="65"/>
        <v>1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IFERROR(VLOOKUP($K175,Ene!$H$4:$W$489,16,FALSE),0)</f>
        <v>0</v>
      </c>
      <c r="O175" s="6">
        <f>IFERROR(VLOOKUP($K175,Feb!$H$4:$W$489,16,FALSE),0)</f>
        <v>0</v>
      </c>
      <c r="P175" s="6">
        <f>IFERROR(VLOOKUP($K175,Mar!$H$4:$W$489,16,FALSE),0)</f>
        <v>0</v>
      </c>
      <c r="Q175" s="6">
        <f>IFERROR(VLOOKUP($K175,Abr!$H$4:$W$489,16,FALSE),0)</f>
        <v>0</v>
      </c>
      <c r="R175" s="6">
        <f>IFERROR(VLOOKUP($K175,May!$H$4:$W$489,16,FALSE),0)</f>
        <v>0</v>
      </c>
      <c r="S175" s="6">
        <f>IFERROR(VLOOKUP($K175,Jun!$H$4:$W$489,16,FALSE),0)</f>
        <v>0</v>
      </c>
      <c r="T175" s="6">
        <f>IFERROR(VLOOKUP($K175,Jul!$H$4:$W$489,16,FALSE),0)</f>
        <v>0</v>
      </c>
      <c r="U175" s="6">
        <f>IFERROR(VLOOKUP($K175,Ago!$H$4:$W$489,16,FALSE),0)</f>
        <v>0</v>
      </c>
      <c r="V175" s="6">
        <f>IFERROR(VLOOKUP($K175,Set!$H$4:$W$489,16,FALSE),0)</f>
        <v>0</v>
      </c>
      <c r="W175" s="6">
        <f>IFERROR(VLOOKUP($K175,Oct!$H$4:$W$489,16,FALSE),0)</f>
        <v>0</v>
      </c>
      <c r="X175" s="6">
        <f>IFERROR(VLOOKUP($K175,Nov!$H$4:$W$489,16,FALSE),0)</f>
        <v>0</v>
      </c>
      <c r="Y175" s="6">
        <f>IFERROR(VLOOKUP($K175,Dic!$H$4:$W$489,16,FALSE),0)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IFERROR(VLOOKUP($K176,Ene!$H$4:$W$489,16,FALSE),0)</f>
        <v>0</v>
      </c>
      <c r="O176" s="6">
        <f>IFERROR(VLOOKUP($K176,Feb!$H$4:$W$489,16,FALSE),0)</f>
        <v>0</v>
      </c>
      <c r="P176" s="6">
        <f>IFERROR(VLOOKUP($K176,Mar!$H$4:$W$489,16,FALSE),0)</f>
        <v>0</v>
      </c>
      <c r="Q176" s="6">
        <f>IFERROR(VLOOKUP($K176,Abr!$H$4:$W$489,16,FALSE),0)</f>
        <v>0</v>
      </c>
      <c r="R176" s="6">
        <f>IFERROR(VLOOKUP($K176,May!$H$4:$W$489,16,FALSE),0)</f>
        <v>0</v>
      </c>
      <c r="S176" s="6">
        <f>IFERROR(VLOOKUP($K176,Jun!$H$4:$W$489,16,FALSE),0)</f>
        <v>0</v>
      </c>
      <c r="T176" s="6">
        <f>IFERROR(VLOOKUP($K176,Jul!$H$4:$W$489,16,FALSE),0)</f>
        <v>0</v>
      </c>
      <c r="U176" s="6">
        <f>IFERROR(VLOOKUP($K176,Ago!$H$4:$W$489,16,FALSE),0)</f>
        <v>0</v>
      </c>
      <c r="V176" s="6">
        <f>IFERROR(VLOOKUP($K176,Set!$H$4:$W$489,16,FALSE),0)</f>
        <v>0</v>
      </c>
      <c r="W176" s="6">
        <f>IFERROR(VLOOKUP($K176,Oct!$H$4:$W$489,16,FALSE),0)</f>
        <v>0</v>
      </c>
      <c r="X176" s="6">
        <f>IFERROR(VLOOKUP($K176,Nov!$H$4:$W$489,16,FALSE),0)</f>
        <v>0</v>
      </c>
      <c r="Y176" s="6">
        <f>IFERROR(VLOOKUP($K176,Dic!$H$4:$W$489,16,FALSE),0)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IFERROR(VLOOKUP($K177,Ene!$H$4:$W$489,16,FALSE),0)</f>
        <v>0</v>
      </c>
      <c r="O177" s="6">
        <f>IFERROR(VLOOKUP($K177,Feb!$H$4:$W$489,16,FALSE),0)</f>
        <v>0</v>
      </c>
      <c r="P177" s="6">
        <f>IFERROR(VLOOKUP($K177,Mar!$H$4:$W$489,16,FALSE),0)</f>
        <v>0</v>
      </c>
      <c r="Q177" s="6">
        <f>IFERROR(VLOOKUP($K177,Abr!$H$4:$W$489,16,FALSE),0)</f>
        <v>0</v>
      </c>
      <c r="R177" s="6">
        <f>IFERROR(VLOOKUP($K177,May!$H$4:$W$489,16,FALSE),0)</f>
        <v>0</v>
      </c>
      <c r="S177" s="6">
        <f>IFERROR(VLOOKUP($K177,Jun!$H$4:$W$489,16,FALSE),0)</f>
        <v>0</v>
      </c>
      <c r="T177" s="6">
        <f>IFERROR(VLOOKUP($K177,Jul!$H$4:$W$489,16,FALSE),0)</f>
        <v>0</v>
      </c>
      <c r="U177" s="6">
        <f>IFERROR(VLOOKUP($K177,Ago!$H$4:$W$489,16,FALSE),0)</f>
        <v>0</v>
      </c>
      <c r="V177" s="6">
        <f>IFERROR(VLOOKUP($K177,Set!$H$4:$W$489,16,FALSE),0)</f>
        <v>0</v>
      </c>
      <c r="W177" s="6">
        <f>IFERROR(VLOOKUP($K177,Oct!$H$4:$W$489,16,FALSE),0)</f>
        <v>0</v>
      </c>
      <c r="X177" s="6">
        <f>IFERROR(VLOOKUP($K177,Nov!$H$4:$W$489,16,FALSE),0)</f>
        <v>0</v>
      </c>
      <c r="Y177" s="6">
        <f>IFERROR(VLOOKUP($K177,Dic!$H$4:$W$489,16,FALSE),0)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IFERROR(VLOOKUP($K178,Ene!$H$4:$W$489,16,FALSE),0)</f>
        <v>0</v>
      </c>
      <c r="O178" s="6">
        <f>IFERROR(VLOOKUP($K178,Feb!$H$4:$W$489,16,FALSE),0)</f>
        <v>0</v>
      </c>
      <c r="P178" s="6">
        <f>IFERROR(VLOOKUP($K178,Mar!$H$4:$W$489,16,FALSE),0)</f>
        <v>0</v>
      </c>
      <c r="Q178" s="6">
        <f>IFERROR(VLOOKUP($K178,Abr!$H$4:$W$489,16,FALSE),0)</f>
        <v>0</v>
      </c>
      <c r="R178" s="6">
        <f>IFERROR(VLOOKUP($K178,May!$H$4:$W$489,16,FALSE),0)</f>
        <v>0</v>
      </c>
      <c r="S178" s="6">
        <f>IFERROR(VLOOKUP($K178,Jun!$H$4:$W$489,16,FALSE),0)</f>
        <v>0</v>
      </c>
      <c r="T178" s="6">
        <f>IFERROR(VLOOKUP($K178,Jul!$H$4:$W$489,16,FALSE),0)</f>
        <v>0</v>
      </c>
      <c r="U178" s="6">
        <f>IFERROR(VLOOKUP($K178,Ago!$H$4:$W$489,16,FALSE),0)</f>
        <v>0</v>
      </c>
      <c r="V178" s="6">
        <f>IFERROR(VLOOKUP($K178,Set!$H$4:$W$489,16,FALSE),0)</f>
        <v>0</v>
      </c>
      <c r="W178" s="6">
        <f>IFERROR(VLOOKUP($K178,Oct!$H$4:$W$489,16,FALSE),0)</f>
        <v>0</v>
      </c>
      <c r="X178" s="6">
        <f>IFERROR(VLOOKUP($K178,Nov!$H$4:$W$489,16,FALSE),0)</f>
        <v>0</v>
      </c>
      <c r="Y178" s="6">
        <f>IFERROR(VLOOKUP($K178,Dic!$H$4:$W$489,16,FALSE),0)</f>
        <v>0</v>
      </c>
      <c r="Z178" s="6">
        <f t="shared" si="59"/>
        <v>0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0</v>
      </c>
      <c r="AE178" s="6">
        <f t="shared" si="64"/>
        <v>0</v>
      </c>
      <c r="AF178" s="6">
        <f t="shared" si="65"/>
        <v>0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IFERROR(VLOOKUP($K179,Ene!$H$4:$W$489,16,FALSE),0)</f>
        <v>0</v>
      </c>
      <c r="O179" s="6">
        <f>IFERROR(VLOOKUP($K179,Feb!$H$4:$W$489,16,FALSE),0)</f>
        <v>0</v>
      </c>
      <c r="P179" s="6">
        <f>IFERROR(VLOOKUP($K179,Mar!$H$4:$W$489,16,FALSE),0)</f>
        <v>0</v>
      </c>
      <c r="Q179" s="6">
        <f>IFERROR(VLOOKUP($K179,Abr!$H$4:$W$489,16,FALSE),0)</f>
        <v>0</v>
      </c>
      <c r="R179" s="6">
        <f>IFERROR(VLOOKUP($K179,May!$H$4:$W$489,16,FALSE),0)</f>
        <v>0</v>
      </c>
      <c r="S179" s="6">
        <f>IFERROR(VLOOKUP($K179,Jun!$H$4:$W$489,16,FALSE),0)</f>
        <v>0</v>
      </c>
      <c r="T179" s="6">
        <f>IFERROR(VLOOKUP($K179,Jul!$H$4:$W$489,16,FALSE),0)</f>
        <v>0</v>
      </c>
      <c r="U179" s="6">
        <f>IFERROR(VLOOKUP($K179,Ago!$H$4:$W$489,16,FALSE),0)</f>
        <v>0</v>
      </c>
      <c r="V179" s="6">
        <f>IFERROR(VLOOKUP($K179,Set!$H$4:$W$489,16,FALSE),0)</f>
        <v>0</v>
      </c>
      <c r="W179" s="6">
        <f>IFERROR(VLOOKUP($K179,Oct!$H$4:$W$489,16,FALSE),0)</f>
        <v>0</v>
      </c>
      <c r="X179" s="6">
        <f>IFERROR(VLOOKUP($K179,Nov!$H$4:$W$489,16,FALSE),0)</f>
        <v>0</v>
      </c>
      <c r="Y179" s="6">
        <f>IFERROR(VLOOKUP($K179,Dic!$H$4:$W$489,16,FALSE),0)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IFERROR(VLOOKUP($K180,Ene!$H$4:$W$489,16,FALSE),0)</f>
        <v>0</v>
      </c>
      <c r="O180" s="6">
        <f>IFERROR(VLOOKUP($K180,Feb!$H$4:$W$489,16,FALSE),0)</f>
        <v>0</v>
      </c>
      <c r="P180" s="6">
        <f>IFERROR(VLOOKUP($K180,Mar!$H$4:$W$489,16,FALSE),0)</f>
        <v>0</v>
      </c>
      <c r="Q180" s="6">
        <f>IFERROR(VLOOKUP($K180,Abr!$H$4:$W$489,16,FALSE),0)</f>
        <v>0</v>
      </c>
      <c r="R180" s="6">
        <f>IFERROR(VLOOKUP($K180,May!$H$4:$W$489,16,FALSE),0)</f>
        <v>0</v>
      </c>
      <c r="S180" s="6">
        <f>IFERROR(VLOOKUP($K180,Jun!$H$4:$W$489,16,FALSE),0)</f>
        <v>0</v>
      </c>
      <c r="T180" s="6">
        <f>IFERROR(VLOOKUP($K180,Jul!$H$4:$W$489,16,FALSE),0)</f>
        <v>0</v>
      </c>
      <c r="U180" s="6">
        <f>IFERROR(VLOOKUP($K180,Ago!$H$4:$W$489,16,FALSE),0)</f>
        <v>0</v>
      </c>
      <c r="V180" s="6">
        <f>IFERROR(VLOOKUP($K180,Set!$H$4:$W$489,16,FALSE),0)</f>
        <v>0</v>
      </c>
      <c r="W180" s="6">
        <f>IFERROR(VLOOKUP($K180,Oct!$H$4:$W$489,16,FALSE),0)</f>
        <v>0</v>
      </c>
      <c r="X180" s="6">
        <f>IFERROR(VLOOKUP($K180,Nov!$H$4:$W$489,16,FALSE),0)</f>
        <v>0</v>
      </c>
      <c r="Y180" s="6">
        <f>IFERROR(VLOOKUP($K180,Dic!$H$4:$W$489,16,FALSE),0)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IFERROR(VLOOKUP($K181,Ene!$H$4:$W$489,16,FALSE),0)</f>
        <v>2</v>
      </c>
      <c r="O181" s="6">
        <f>IFERROR(VLOOKUP($K181,Feb!$H$4:$W$489,16,FALSE),0)</f>
        <v>0</v>
      </c>
      <c r="P181" s="6">
        <f>IFERROR(VLOOKUP($K181,Mar!$H$4:$W$489,16,FALSE),0)</f>
        <v>2</v>
      </c>
      <c r="Q181" s="6">
        <f>IFERROR(VLOOKUP($K181,Abr!$H$4:$W$489,16,FALSE),0)</f>
        <v>9</v>
      </c>
      <c r="R181" s="6">
        <f>IFERROR(VLOOKUP($K181,May!$H$4:$W$489,16,FALSE),0)</f>
        <v>13</v>
      </c>
      <c r="S181" s="6">
        <f>IFERROR(VLOOKUP($K181,Jun!$H$4:$W$489,16,FALSE),0)</f>
        <v>10</v>
      </c>
      <c r="T181" s="6">
        <f>IFERROR(VLOOKUP($K181,Jul!$H$4:$W$489,16,FALSE),0)</f>
        <v>10</v>
      </c>
      <c r="U181" s="6">
        <f>IFERROR(VLOOKUP($K181,Ago!$H$4:$W$489,16,FALSE),0)</f>
        <v>0</v>
      </c>
      <c r="V181" s="6">
        <f>IFERROR(VLOOKUP($K181,Set!$H$4:$W$489,16,FALSE),0)</f>
        <v>0</v>
      </c>
      <c r="W181" s="6">
        <f>IFERROR(VLOOKUP($K181,Oct!$H$4:$W$489,16,FALSE),0)</f>
        <v>0</v>
      </c>
      <c r="X181" s="6">
        <f>IFERROR(VLOOKUP($K181,Nov!$H$4:$W$489,16,FALSE),0)</f>
        <v>0</v>
      </c>
      <c r="Y181" s="6">
        <f>IFERROR(VLOOKUP($K181,Dic!$H$4:$W$489,16,FALSE),0)</f>
        <v>0</v>
      </c>
      <c r="Z181" s="6">
        <f t="shared" si="59"/>
        <v>4</v>
      </c>
      <c r="AA181" s="6">
        <f t="shared" si="60"/>
        <v>32</v>
      </c>
      <c r="AB181" s="6">
        <f t="shared" si="61"/>
        <v>10</v>
      </c>
      <c r="AC181" s="6">
        <f t="shared" si="62"/>
        <v>0</v>
      </c>
      <c r="AD181" s="6">
        <f t="shared" si="63"/>
        <v>36</v>
      </c>
      <c r="AE181" s="6">
        <f t="shared" si="64"/>
        <v>10</v>
      </c>
      <c r="AF181" s="6">
        <f t="shared" si="65"/>
        <v>46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IFERROR(VLOOKUP($K182,Ene!$H$4:$W$489,16,FALSE),0)</f>
        <v>10</v>
      </c>
      <c r="O182" s="6">
        <f>IFERROR(VLOOKUP($K182,Feb!$H$4:$W$489,16,FALSE),0)</f>
        <v>11</v>
      </c>
      <c r="P182" s="6">
        <f>IFERROR(VLOOKUP($K182,Mar!$H$4:$W$489,16,FALSE),0)</f>
        <v>7</v>
      </c>
      <c r="Q182" s="6">
        <f>IFERROR(VLOOKUP($K182,Abr!$H$4:$W$489,16,FALSE),0)</f>
        <v>5</v>
      </c>
      <c r="R182" s="6">
        <f>IFERROR(VLOOKUP($K182,May!$H$4:$W$489,16,FALSE),0)</f>
        <v>7</v>
      </c>
      <c r="S182" s="6">
        <f>IFERROR(VLOOKUP($K182,Jun!$H$4:$W$489,16,FALSE),0)</f>
        <v>4</v>
      </c>
      <c r="T182" s="6">
        <f>IFERROR(VLOOKUP($K182,Jul!$H$4:$W$489,16,FALSE),0)</f>
        <v>6</v>
      </c>
      <c r="U182" s="6">
        <f>IFERROR(VLOOKUP($K182,Ago!$H$4:$W$489,16,FALSE),0)</f>
        <v>3</v>
      </c>
      <c r="V182" s="6">
        <f>IFERROR(VLOOKUP($K182,Set!$H$4:$W$489,16,FALSE),0)</f>
        <v>0</v>
      </c>
      <c r="W182" s="6">
        <f>IFERROR(VLOOKUP($K182,Oct!$H$4:$W$489,16,FALSE),0)</f>
        <v>0</v>
      </c>
      <c r="X182" s="6">
        <f>IFERROR(VLOOKUP($K182,Nov!$H$4:$W$489,16,FALSE),0)</f>
        <v>0</v>
      </c>
      <c r="Y182" s="6">
        <f>IFERROR(VLOOKUP($K182,Dic!$H$4:$W$489,16,FALSE),0)</f>
        <v>0</v>
      </c>
      <c r="Z182" s="6">
        <f t="shared" si="59"/>
        <v>28</v>
      </c>
      <c r="AA182" s="6">
        <f t="shared" si="60"/>
        <v>16</v>
      </c>
      <c r="AB182" s="6">
        <f t="shared" si="61"/>
        <v>9</v>
      </c>
      <c r="AC182" s="6">
        <f t="shared" si="62"/>
        <v>0</v>
      </c>
      <c r="AD182" s="6">
        <f t="shared" si="63"/>
        <v>44</v>
      </c>
      <c r="AE182" s="6">
        <f t="shared" si="64"/>
        <v>9</v>
      </c>
      <c r="AF182" s="6">
        <f t="shared" si="65"/>
        <v>53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IFERROR(VLOOKUP($K183,Ene!$H$4:$W$489,16,FALSE),0)</f>
        <v>15</v>
      </c>
      <c r="O183" s="6">
        <f>IFERROR(VLOOKUP($K183,Feb!$H$4:$W$489,16,FALSE),0)</f>
        <v>12</v>
      </c>
      <c r="P183" s="6">
        <f>IFERROR(VLOOKUP($K183,Mar!$H$4:$W$489,16,FALSE),0)</f>
        <v>12</v>
      </c>
      <c r="Q183" s="6">
        <f>IFERROR(VLOOKUP($K183,Abr!$H$4:$W$489,16,FALSE),0)</f>
        <v>4</v>
      </c>
      <c r="R183" s="6">
        <f>IFERROR(VLOOKUP($K183,May!$H$4:$W$489,16,FALSE),0)</f>
        <v>8</v>
      </c>
      <c r="S183" s="6">
        <f>IFERROR(VLOOKUP($K183,Jun!$H$4:$W$489,16,FALSE),0)</f>
        <v>11</v>
      </c>
      <c r="T183" s="6">
        <f>IFERROR(VLOOKUP($K183,Jul!$H$4:$W$489,16,FALSE),0)</f>
        <v>17</v>
      </c>
      <c r="U183" s="6">
        <f>IFERROR(VLOOKUP($K183,Ago!$H$4:$W$489,16,FALSE),0)</f>
        <v>1</v>
      </c>
      <c r="V183" s="6">
        <f>IFERROR(VLOOKUP($K183,Set!$H$4:$W$489,16,FALSE),0)</f>
        <v>0</v>
      </c>
      <c r="W183" s="6">
        <f>IFERROR(VLOOKUP($K183,Oct!$H$4:$W$489,16,FALSE),0)</f>
        <v>0</v>
      </c>
      <c r="X183" s="6">
        <f>IFERROR(VLOOKUP($K183,Nov!$H$4:$W$489,16,FALSE),0)</f>
        <v>0</v>
      </c>
      <c r="Y183" s="6">
        <f>IFERROR(VLOOKUP($K183,Dic!$H$4:$W$489,16,FALSE),0)</f>
        <v>0</v>
      </c>
      <c r="Z183" s="6">
        <f t="shared" si="59"/>
        <v>39</v>
      </c>
      <c r="AA183" s="6">
        <f t="shared" si="60"/>
        <v>23</v>
      </c>
      <c r="AB183" s="6">
        <f t="shared" si="61"/>
        <v>18</v>
      </c>
      <c r="AC183" s="6">
        <f t="shared" si="62"/>
        <v>0</v>
      </c>
      <c r="AD183" s="6">
        <f t="shared" si="63"/>
        <v>62</v>
      </c>
      <c r="AE183" s="6">
        <f t="shared" si="64"/>
        <v>18</v>
      </c>
      <c r="AF183" s="6">
        <f t="shared" si="65"/>
        <v>80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IFERROR(VLOOKUP($K184,Ene!$H$4:$W$489,16,FALSE),0)</f>
        <v>1</v>
      </c>
      <c r="O184" s="6">
        <f>IFERROR(VLOOKUP($K184,Feb!$H$4:$W$489,16,FALSE),0)</f>
        <v>0</v>
      </c>
      <c r="P184" s="6">
        <f>IFERROR(VLOOKUP($K184,Mar!$H$4:$W$489,16,FALSE),0)</f>
        <v>0</v>
      </c>
      <c r="Q184" s="6">
        <f>IFERROR(VLOOKUP($K184,Abr!$H$4:$W$489,16,FALSE),0)</f>
        <v>4</v>
      </c>
      <c r="R184" s="6">
        <f>IFERROR(VLOOKUP($K184,May!$H$4:$W$489,16,FALSE),0)</f>
        <v>2</v>
      </c>
      <c r="S184" s="6">
        <f>IFERROR(VLOOKUP($K184,Jun!$H$4:$W$489,16,FALSE),0)</f>
        <v>2</v>
      </c>
      <c r="T184" s="6">
        <f>IFERROR(VLOOKUP($K184,Jul!$H$4:$W$489,16,FALSE),0)</f>
        <v>0</v>
      </c>
      <c r="U184" s="6">
        <f>IFERROR(VLOOKUP($K184,Ago!$H$4:$W$489,16,FALSE),0)</f>
        <v>0</v>
      </c>
      <c r="V184" s="6">
        <f>IFERROR(VLOOKUP($K184,Set!$H$4:$W$489,16,FALSE),0)</f>
        <v>0</v>
      </c>
      <c r="W184" s="6">
        <f>IFERROR(VLOOKUP($K184,Oct!$H$4:$W$489,16,FALSE),0)</f>
        <v>0</v>
      </c>
      <c r="X184" s="6">
        <f>IFERROR(VLOOKUP($K184,Nov!$H$4:$W$489,16,FALSE),0)</f>
        <v>0</v>
      </c>
      <c r="Y184" s="6">
        <f>IFERROR(VLOOKUP($K184,Dic!$H$4:$W$489,16,FALSE),0)</f>
        <v>0</v>
      </c>
      <c r="Z184" s="6">
        <f t="shared" si="59"/>
        <v>1</v>
      </c>
      <c r="AA184" s="6">
        <f t="shared" si="60"/>
        <v>8</v>
      </c>
      <c r="AB184" s="6">
        <f t="shared" si="61"/>
        <v>0</v>
      </c>
      <c r="AC184" s="6">
        <f t="shared" si="62"/>
        <v>0</v>
      </c>
      <c r="AD184" s="6">
        <f t="shared" si="63"/>
        <v>9</v>
      </c>
      <c r="AE184" s="6">
        <f t="shared" si="64"/>
        <v>0</v>
      </c>
      <c r="AF184" s="6">
        <f t="shared" si="65"/>
        <v>9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IFERROR(VLOOKUP($K185,Ene!$H$4:$W$489,16,FALSE),0)</f>
        <v>3</v>
      </c>
      <c r="O185" s="6">
        <f>IFERROR(VLOOKUP($K185,Feb!$H$4:$W$489,16,FALSE),0)</f>
        <v>3</v>
      </c>
      <c r="P185" s="6">
        <f>IFERROR(VLOOKUP($K185,Mar!$H$4:$W$489,16,FALSE),0)</f>
        <v>3</v>
      </c>
      <c r="Q185" s="6">
        <f>IFERROR(VLOOKUP($K185,Abr!$H$4:$W$489,16,FALSE),0)</f>
        <v>5</v>
      </c>
      <c r="R185" s="6">
        <f>IFERROR(VLOOKUP($K185,May!$H$4:$W$489,16,FALSE),0)</f>
        <v>5</v>
      </c>
      <c r="S185" s="6">
        <f>IFERROR(VLOOKUP($K185,Jun!$H$4:$W$489,16,FALSE),0)</f>
        <v>4</v>
      </c>
      <c r="T185" s="6">
        <f>IFERROR(VLOOKUP($K185,Jul!$H$4:$W$489,16,FALSE),0)</f>
        <v>2</v>
      </c>
      <c r="U185" s="6">
        <f>IFERROR(VLOOKUP($K185,Ago!$H$4:$W$489,16,FALSE),0)</f>
        <v>0</v>
      </c>
      <c r="V185" s="6">
        <f>IFERROR(VLOOKUP($K185,Set!$H$4:$W$489,16,FALSE),0)</f>
        <v>0</v>
      </c>
      <c r="W185" s="6">
        <f>IFERROR(VLOOKUP($K185,Oct!$H$4:$W$489,16,FALSE),0)</f>
        <v>0</v>
      </c>
      <c r="X185" s="6">
        <f>IFERROR(VLOOKUP($K185,Nov!$H$4:$W$489,16,FALSE),0)</f>
        <v>0</v>
      </c>
      <c r="Y185" s="6">
        <f>IFERROR(VLOOKUP($K185,Dic!$H$4:$W$489,16,FALSE),0)</f>
        <v>0</v>
      </c>
      <c r="Z185" s="6">
        <f t="shared" si="59"/>
        <v>9</v>
      </c>
      <c r="AA185" s="6">
        <f t="shared" si="60"/>
        <v>14</v>
      </c>
      <c r="AB185" s="6">
        <f t="shared" si="61"/>
        <v>2</v>
      </c>
      <c r="AC185" s="6">
        <f t="shared" si="62"/>
        <v>0</v>
      </c>
      <c r="AD185" s="6">
        <f t="shared" si="63"/>
        <v>23</v>
      </c>
      <c r="AE185" s="6">
        <f t="shared" si="64"/>
        <v>2</v>
      </c>
      <c r="AF185" s="6">
        <f t="shared" si="65"/>
        <v>25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IFERROR(VLOOKUP($K186,Ene!$H$4:$W$489,16,FALSE),0)</f>
        <v>1</v>
      </c>
      <c r="O186" s="6">
        <f>IFERROR(VLOOKUP($K186,Feb!$H$4:$W$489,16,FALSE),0)</f>
        <v>1</v>
      </c>
      <c r="P186" s="6">
        <f>IFERROR(VLOOKUP($K186,Mar!$H$4:$W$489,16,FALSE),0)</f>
        <v>0</v>
      </c>
      <c r="Q186" s="6">
        <f>IFERROR(VLOOKUP($K186,Abr!$H$4:$W$489,16,FALSE),0)</f>
        <v>0</v>
      </c>
      <c r="R186" s="6">
        <f>IFERROR(VLOOKUP($K186,May!$H$4:$W$489,16,FALSE),0)</f>
        <v>0</v>
      </c>
      <c r="S186" s="6">
        <f>IFERROR(VLOOKUP($K186,Jun!$H$4:$W$489,16,FALSE),0)</f>
        <v>0</v>
      </c>
      <c r="T186" s="6">
        <f>IFERROR(VLOOKUP($K186,Jul!$H$4:$W$489,16,FALSE),0)</f>
        <v>0</v>
      </c>
      <c r="U186" s="6">
        <f>IFERROR(VLOOKUP($K186,Ago!$H$4:$W$489,16,FALSE),0)</f>
        <v>0</v>
      </c>
      <c r="V186" s="6">
        <f>IFERROR(VLOOKUP($K186,Set!$H$4:$W$489,16,FALSE),0)</f>
        <v>0</v>
      </c>
      <c r="W186" s="6">
        <f>IFERROR(VLOOKUP($K186,Oct!$H$4:$W$489,16,FALSE),0)</f>
        <v>0</v>
      </c>
      <c r="X186" s="6">
        <f>IFERROR(VLOOKUP($K186,Nov!$H$4:$W$489,16,FALSE),0)</f>
        <v>0</v>
      </c>
      <c r="Y186" s="6">
        <f>IFERROR(VLOOKUP($K186,Dic!$H$4:$W$489,16,FALSE),0)</f>
        <v>0</v>
      </c>
      <c r="Z186" s="6">
        <f t="shared" si="59"/>
        <v>2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2</v>
      </c>
      <c r="AE186" s="6">
        <f t="shared" si="64"/>
        <v>0</v>
      </c>
      <c r="AF186" s="6">
        <f t="shared" si="65"/>
        <v>2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IFERROR(VLOOKUP($K187,Ene!$H$4:$W$489,16,FALSE),0)</f>
        <v>5</v>
      </c>
      <c r="O187" s="6">
        <f>IFERROR(VLOOKUP($K187,Feb!$H$4:$W$489,16,FALSE),0)</f>
        <v>3</v>
      </c>
      <c r="P187" s="6">
        <f>IFERROR(VLOOKUP($K187,Mar!$H$4:$W$489,16,FALSE),0)</f>
        <v>6</v>
      </c>
      <c r="Q187" s="6">
        <f>IFERROR(VLOOKUP($K187,Abr!$H$4:$W$489,16,FALSE),0)</f>
        <v>9</v>
      </c>
      <c r="R187" s="6">
        <f>IFERROR(VLOOKUP($K187,May!$H$4:$W$489,16,FALSE),0)</f>
        <v>8</v>
      </c>
      <c r="S187" s="6">
        <f>IFERROR(VLOOKUP($K187,Jun!$H$4:$W$489,16,FALSE),0)</f>
        <v>1</v>
      </c>
      <c r="T187" s="6">
        <f>IFERROR(VLOOKUP($K187,Jul!$H$4:$W$489,16,FALSE),0)</f>
        <v>5</v>
      </c>
      <c r="U187" s="6">
        <f>IFERROR(VLOOKUP($K187,Ago!$H$4:$W$489,16,FALSE),0)</f>
        <v>2</v>
      </c>
      <c r="V187" s="6">
        <f>IFERROR(VLOOKUP($K187,Set!$H$4:$W$489,16,FALSE),0)</f>
        <v>0</v>
      </c>
      <c r="W187" s="6">
        <f>IFERROR(VLOOKUP($K187,Oct!$H$4:$W$489,16,FALSE),0)</f>
        <v>0</v>
      </c>
      <c r="X187" s="6">
        <f>IFERROR(VLOOKUP($K187,Nov!$H$4:$W$489,16,FALSE),0)</f>
        <v>0</v>
      </c>
      <c r="Y187" s="6">
        <f>IFERROR(VLOOKUP($K187,Dic!$H$4:$W$489,16,FALSE),0)</f>
        <v>0</v>
      </c>
      <c r="Z187" s="6">
        <f t="shared" si="59"/>
        <v>14</v>
      </c>
      <c r="AA187" s="6">
        <f t="shared" si="60"/>
        <v>18</v>
      </c>
      <c r="AB187" s="6">
        <f t="shared" si="61"/>
        <v>7</v>
      </c>
      <c r="AC187" s="6">
        <f t="shared" si="62"/>
        <v>0</v>
      </c>
      <c r="AD187" s="6">
        <f t="shared" si="63"/>
        <v>32</v>
      </c>
      <c r="AE187" s="6">
        <f t="shared" si="64"/>
        <v>7</v>
      </c>
      <c r="AF187" s="6">
        <f t="shared" si="65"/>
        <v>39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IFERROR(VLOOKUP($K188,Ene!$H$4:$W$489,16,FALSE),0)</f>
        <v>4</v>
      </c>
      <c r="O188" s="6">
        <f>IFERROR(VLOOKUP($K188,Feb!$H$4:$W$489,16,FALSE),0)</f>
        <v>4</v>
      </c>
      <c r="P188" s="6">
        <f>IFERROR(VLOOKUP($K188,Mar!$H$4:$W$489,16,FALSE),0)</f>
        <v>2</v>
      </c>
      <c r="Q188" s="6">
        <f>IFERROR(VLOOKUP($K188,Abr!$H$4:$W$489,16,FALSE),0)</f>
        <v>7</v>
      </c>
      <c r="R188" s="6">
        <f>IFERROR(VLOOKUP($K188,May!$H$4:$W$489,16,FALSE),0)</f>
        <v>5</v>
      </c>
      <c r="S188" s="6">
        <f>IFERROR(VLOOKUP($K188,Jun!$H$4:$W$489,16,FALSE),0)</f>
        <v>5</v>
      </c>
      <c r="T188" s="6">
        <f>IFERROR(VLOOKUP($K188,Jul!$H$4:$W$489,16,FALSE),0)</f>
        <v>0</v>
      </c>
      <c r="U188" s="6">
        <f>IFERROR(VLOOKUP($K188,Ago!$H$4:$W$489,16,FALSE),0)</f>
        <v>0</v>
      </c>
      <c r="V188" s="6">
        <f>IFERROR(VLOOKUP($K188,Set!$H$4:$W$489,16,FALSE),0)</f>
        <v>0</v>
      </c>
      <c r="W188" s="6">
        <f>IFERROR(VLOOKUP($K188,Oct!$H$4:$W$489,16,FALSE),0)</f>
        <v>0</v>
      </c>
      <c r="X188" s="6">
        <f>IFERROR(VLOOKUP($K188,Nov!$H$4:$W$489,16,FALSE),0)</f>
        <v>0</v>
      </c>
      <c r="Y188" s="6">
        <f>IFERROR(VLOOKUP($K188,Dic!$H$4:$W$489,16,FALSE),0)</f>
        <v>0</v>
      </c>
      <c r="Z188" s="6">
        <f t="shared" si="59"/>
        <v>10</v>
      </c>
      <c r="AA188" s="6">
        <f t="shared" si="60"/>
        <v>17</v>
      </c>
      <c r="AB188" s="6">
        <f t="shared" si="61"/>
        <v>0</v>
      </c>
      <c r="AC188" s="6">
        <f t="shared" si="62"/>
        <v>0</v>
      </c>
      <c r="AD188" s="6">
        <f t="shared" si="63"/>
        <v>27</v>
      </c>
      <c r="AE188" s="6">
        <f t="shared" si="64"/>
        <v>0</v>
      </c>
      <c r="AF188" s="6">
        <f t="shared" si="65"/>
        <v>27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IFERROR(VLOOKUP($K189,Ene!$H$4:$W$489,16,FALSE),0)</f>
        <v>1</v>
      </c>
      <c r="O189" s="6">
        <f>IFERROR(VLOOKUP($K189,Feb!$H$4:$W$489,16,FALSE),0)</f>
        <v>2</v>
      </c>
      <c r="P189" s="6">
        <f>IFERROR(VLOOKUP($K189,Mar!$H$4:$W$489,16,FALSE),0)</f>
        <v>9</v>
      </c>
      <c r="Q189" s="6">
        <f>IFERROR(VLOOKUP($K189,Abr!$H$4:$W$489,16,FALSE),0)</f>
        <v>2</v>
      </c>
      <c r="R189" s="6">
        <f>IFERROR(VLOOKUP($K189,May!$H$4:$W$489,16,FALSE),0)</f>
        <v>0</v>
      </c>
      <c r="S189" s="6">
        <f>IFERROR(VLOOKUP($K189,Jun!$H$4:$W$489,16,FALSE),0)</f>
        <v>0</v>
      </c>
      <c r="T189" s="6">
        <f>IFERROR(VLOOKUP($K189,Jul!$H$4:$W$489,16,FALSE),0)</f>
        <v>0</v>
      </c>
      <c r="U189" s="6">
        <f>IFERROR(VLOOKUP($K189,Ago!$H$4:$W$489,16,FALSE),0)</f>
        <v>0</v>
      </c>
      <c r="V189" s="6">
        <f>IFERROR(VLOOKUP($K189,Set!$H$4:$W$489,16,FALSE),0)</f>
        <v>0</v>
      </c>
      <c r="W189" s="6">
        <f>IFERROR(VLOOKUP($K189,Oct!$H$4:$W$489,16,FALSE),0)</f>
        <v>0</v>
      </c>
      <c r="X189" s="6">
        <f>IFERROR(VLOOKUP($K189,Nov!$H$4:$W$489,16,FALSE),0)</f>
        <v>0</v>
      </c>
      <c r="Y189" s="6">
        <f>IFERROR(VLOOKUP($K189,Dic!$H$4:$W$489,16,FALSE),0)</f>
        <v>0</v>
      </c>
      <c r="Z189" s="6">
        <f t="shared" si="59"/>
        <v>12</v>
      </c>
      <c r="AA189" s="6">
        <f t="shared" si="60"/>
        <v>2</v>
      </c>
      <c r="AB189" s="6">
        <f t="shared" si="61"/>
        <v>0</v>
      </c>
      <c r="AC189" s="6">
        <f t="shared" si="62"/>
        <v>0</v>
      </c>
      <c r="AD189" s="6">
        <f t="shared" si="63"/>
        <v>14</v>
      </c>
      <c r="AE189" s="6">
        <f t="shared" si="64"/>
        <v>0</v>
      </c>
      <c r="AF189" s="6">
        <f t="shared" si="65"/>
        <v>14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IFERROR(VLOOKUP($K190,Ene!$H$4:$W$489,16,FALSE),0)</f>
        <v>0</v>
      </c>
      <c r="O190" s="6">
        <f>IFERROR(VLOOKUP($K190,Feb!$H$4:$W$489,16,FALSE),0)</f>
        <v>0</v>
      </c>
      <c r="P190" s="6">
        <f>IFERROR(VLOOKUP($K190,Mar!$H$4:$W$489,16,FALSE),0)</f>
        <v>1</v>
      </c>
      <c r="Q190" s="6">
        <f>IFERROR(VLOOKUP($K190,Abr!$H$4:$W$489,16,FALSE),0)</f>
        <v>1</v>
      </c>
      <c r="R190" s="6">
        <f>IFERROR(VLOOKUP($K190,May!$H$4:$W$489,16,FALSE),0)</f>
        <v>0</v>
      </c>
      <c r="S190" s="6">
        <f>IFERROR(VLOOKUP($K190,Jun!$H$4:$W$489,16,FALSE),0)</f>
        <v>0</v>
      </c>
      <c r="T190" s="6">
        <f>IFERROR(VLOOKUP($K190,Jul!$H$4:$W$489,16,FALSE),0)</f>
        <v>0</v>
      </c>
      <c r="U190" s="6">
        <f>IFERROR(VLOOKUP($K190,Ago!$H$4:$W$489,16,FALSE),0)</f>
        <v>0</v>
      </c>
      <c r="V190" s="6">
        <f>IFERROR(VLOOKUP($K190,Set!$H$4:$W$489,16,FALSE),0)</f>
        <v>0</v>
      </c>
      <c r="W190" s="6">
        <f>IFERROR(VLOOKUP($K190,Oct!$H$4:$W$489,16,FALSE),0)</f>
        <v>0</v>
      </c>
      <c r="X190" s="6">
        <f>IFERROR(VLOOKUP($K190,Nov!$H$4:$W$489,16,FALSE),0)</f>
        <v>0</v>
      </c>
      <c r="Y190" s="6">
        <f>IFERROR(VLOOKUP($K190,Dic!$H$4:$W$489,16,FALSE),0)</f>
        <v>0</v>
      </c>
      <c r="Z190" s="6">
        <f t="shared" si="59"/>
        <v>1</v>
      </c>
      <c r="AA190" s="6">
        <f t="shared" si="60"/>
        <v>1</v>
      </c>
      <c r="AB190" s="6">
        <f t="shared" si="61"/>
        <v>0</v>
      </c>
      <c r="AC190" s="6">
        <f t="shared" si="62"/>
        <v>0</v>
      </c>
      <c r="AD190" s="6">
        <f t="shared" si="63"/>
        <v>2</v>
      </c>
      <c r="AE190" s="6">
        <f t="shared" si="64"/>
        <v>0</v>
      </c>
      <c r="AF190" s="6">
        <f t="shared" si="65"/>
        <v>2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IFERROR(VLOOKUP($K191,Ene!$H$4:$W$489,16,FALSE),0)</f>
        <v>1</v>
      </c>
      <c r="O191" s="6">
        <f>IFERROR(VLOOKUP($K191,Feb!$H$4:$W$489,16,FALSE),0)</f>
        <v>1</v>
      </c>
      <c r="P191" s="6">
        <f>IFERROR(VLOOKUP($K191,Mar!$H$4:$W$489,16,FALSE),0)</f>
        <v>0</v>
      </c>
      <c r="Q191" s="6">
        <f>IFERROR(VLOOKUP($K191,Abr!$H$4:$W$489,16,FALSE),0)</f>
        <v>0</v>
      </c>
      <c r="R191" s="6">
        <f>IFERROR(VLOOKUP($K191,May!$H$4:$W$489,16,FALSE),0)</f>
        <v>0</v>
      </c>
      <c r="S191" s="6">
        <f>IFERROR(VLOOKUP($K191,Jun!$H$4:$W$489,16,FALSE),0)</f>
        <v>0</v>
      </c>
      <c r="T191" s="6">
        <f>IFERROR(VLOOKUP($K191,Jul!$H$4:$W$489,16,FALSE),0)</f>
        <v>0</v>
      </c>
      <c r="U191" s="6">
        <f>IFERROR(VLOOKUP($K191,Ago!$H$4:$W$489,16,FALSE),0)</f>
        <v>0</v>
      </c>
      <c r="V191" s="6">
        <f>IFERROR(VLOOKUP($K191,Set!$H$4:$W$489,16,FALSE),0)</f>
        <v>0</v>
      </c>
      <c r="W191" s="6">
        <f>IFERROR(VLOOKUP($K191,Oct!$H$4:$W$489,16,FALSE),0)</f>
        <v>0</v>
      </c>
      <c r="X191" s="6">
        <f>IFERROR(VLOOKUP($K191,Nov!$H$4:$W$489,16,FALSE),0)</f>
        <v>0</v>
      </c>
      <c r="Y191" s="6">
        <f>IFERROR(VLOOKUP($K191,Dic!$H$4:$W$489,16,FALSE),0)</f>
        <v>0</v>
      </c>
      <c r="Z191" s="6">
        <f t="shared" si="59"/>
        <v>2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2</v>
      </c>
      <c r="AE191" s="6">
        <f t="shared" si="64"/>
        <v>0</v>
      </c>
      <c r="AF191" s="6">
        <f t="shared" si="65"/>
        <v>2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IFERROR(VLOOKUP($K192,Ene!$H$4:$W$489,16,FALSE),0)</f>
        <v>1</v>
      </c>
      <c r="O192" s="6">
        <f>IFERROR(VLOOKUP($K192,Feb!$H$4:$W$489,16,FALSE),0)</f>
        <v>0</v>
      </c>
      <c r="P192" s="6">
        <f>IFERROR(VLOOKUP($K192,Mar!$H$4:$W$489,16,FALSE),0)</f>
        <v>2</v>
      </c>
      <c r="Q192" s="6">
        <f>IFERROR(VLOOKUP($K192,Abr!$H$4:$W$489,16,FALSE),0)</f>
        <v>0</v>
      </c>
      <c r="R192" s="6">
        <f>IFERROR(VLOOKUP($K192,May!$H$4:$W$489,16,FALSE),0)</f>
        <v>2</v>
      </c>
      <c r="S192" s="6">
        <f>IFERROR(VLOOKUP($K192,Jun!$H$4:$W$489,16,FALSE),0)</f>
        <v>0</v>
      </c>
      <c r="T192" s="6">
        <f>IFERROR(VLOOKUP($K192,Jul!$H$4:$W$489,16,FALSE),0)</f>
        <v>1</v>
      </c>
      <c r="U192" s="6">
        <f>IFERROR(VLOOKUP($K192,Ago!$H$4:$W$489,16,FALSE),0)</f>
        <v>0</v>
      </c>
      <c r="V192" s="6">
        <f>IFERROR(VLOOKUP($K192,Set!$H$4:$W$489,16,FALSE),0)</f>
        <v>0</v>
      </c>
      <c r="W192" s="6">
        <f>IFERROR(VLOOKUP($K192,Oct!$H$4:$W$489,16,FALSE),0)</f>
        <v>0</v>
      </c>
      <c r="X192" s="6">
        <f>IFERROR(VLOOKUP($K192,Nov!$H$4:$W$489,16,FALSE),0)</f>
        <v>0</v>
      </c>
      <c r="Y192" s="6">
        <f>IFERROR(VLOOKUP($K192,Dic!$H$4:$W$489,16,FALSE),0)</f>
        <v>0</v>
      </c>
      <c r="Z192" s="6">
        <f t="shared" si="59"/>
        <v>3</v>
      </c>
      <c r="AA192" s="6">
        <f t="shared" si="60"/>
        <v>2</v>
      </c>
      <c r="AB192" s="6">
        <f t="shared" si="61"/>
        <v>1</v>
      </c>
      <c r="AC192" s="6">
        <f t="shared" si="62"/>
        <v>0</v>
      </c>
      <c r="AD192" s="6">
        <f t="shared" si="63"/>
        <v>5</v>
      </c>
      <c r="AE192" s="6">
        <f t="shared" si="64"/>
        <v>1</v>
      </c>
      <c r="AF192" s="6">
        <f t="shared" si="65"/>
        <v>6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IFERROR(VLOOKUP($K193,Ene!$H$4:$W$489,16,FALSE),0)</f>
        <v>1</v>
      </c>
      <c r="O193" s="6">
        <f>IFERROR(VLOOKUP($K193,Feb!$H$4:$W$489,16,FALSE),0)</f>
        <v>1</v>
      </c>
      <c r="P193" s="6">
        <f>IFERROR(VLOOKUP($K193,Mar!$H$4:$W$489,16,FALSE),0)</f>
        <v>2</v>
      </c>
      <c r="Q193" s="6">
        <f>IFERROR(VLOOKUP($K193,Abr!$H$4:$W$489,16,FALSE),0)</f>
        <v>1</v>
      </c>
      <c r="R193" s="6">
        <f>IFERROR(VLOOKUP($K193,May!$H$4:$W$489,16,FALSE),0)</f>
        <v>1</v>
      </c>
      <c r="S193" s="6">
        <f>IFERROR(VLOOKUP($K193,Jun!$H$4:$W$489,16,FALSE),0)</f>
        <v>0</v>
      </c>
      <c r="T193" s="6">
        <f>IFERROR(VLOOKUP($K193,Jul!$H$4:$W$489,16,FALSE),0)</f>
        <v>0</v>
      </c>
      <c r="U193" s="6">
        <f>IFERROR(VLOOKUP($K193,Ago!$H$4:$W$489,16,FALSE),0)</f>
        <v>0</v>
      </c>
      <c r="V193" s="6">
        <f>IFERROR(VLOOKUP($K193,Set!$H$4:$W$489,16,FALSE),0)</f>
        <v>0</v>
      </c>
      <c r="W193" s="6">
        <f>IFERROR(VLOOKUP($K193,Oct!$H$4:$W$489,16,FALSE),0)</f>
        <v>0</v>
      </c>
      <c r="X193" s="6">
        <f>IFERROR(VLOOKUP($K193,Nov!$H$4:$W$489,16,FALSE),0)</f>
        <v>0</v>
      </c>
      <c r="Y193" s="6">
        <f>IFERROR(VLOOKUP($K193,Dic!$H$4:$W$489,16,FALSE),0)</f>
        <v>0</v>
      </c>
      <c r="Z193" s="6">
        <f t="shared" si="59"/>
        <v>4</v>
      </c>
      <c r="AA193" s="6">
        <f t="shared" si="60"/>
        <v>2</v>
      </c>
      <c r="AB193" s="6">
        <f t="shared" si="61"/>
        <v>0</v>
      </c>
      <c r="AC193" s="6">
        <f t="shared" si="62"/>
        <v>0</v>
      </c>
      <c r="AD193" s="6">
        <f t="shared" si="63"/>
        <v>6</v>
      </c>
      <c r="AE193" s="6">
        <f t="shared" si="64"/>
        <v>0</v>
      </c>
      <c r="AF193" s="6">
        <f t="shared" si="65"/>
        <v>6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IFERROR(VLOOKUP($K194,Ene!$H$4:$W$489,16,FALSE),0)</f>
        <v>2</v>
      </c>
      <c r="O194" s="6">
        <f>IFERROR(VLOOKUP($K194,Feb!$H$4:$W$489,16,FALSE),0)</f>
        <v>3</v>
      </c>
      <c r="P194" s="6">
        <f>IFERROR(VLOOKUP($K194,Mar!$H$4:$W$489,16,FALSE),0)</f>
        <v>1</v>
      </c>
      <c r="Q194" s="6">
        <f>IFERROR(VLOOKUP($K194,Abr!$H$4:$W$489,16,FALSE),0)</f>
        <v>0</v>
      </c>
      <c r="R194" s="6">
        <f>IFERROR(VLOOKUP($K194,May!$H$4:$W$489,16,FALSE),0)</f>
        <v>0</v>
      </c>
      <c r="S194" s="6">
        <f>IFERROR(VLOOKUP($K194,Jun!$H$4:$W$489,16,FALSE),0)</f>
        <v>0</v>
      </c>
      <c r="T194" s="6">
        <f>IFERROR(VLOOKUP($K194,Jul!$H$4:$W$489,16,FALSE),0)</f>
        <v>0</v>
      </c>
      <c r="U194" s="6">
        <f>IFERROR(VLOOKUP($K194,Ago!$H$4:$W$489,16,FALSE),0)</f>
        <v>0</v>
      </c>
      <c r="V194" s="6">
        <f>IFERROR(VLOOKUP($K194,Set!$H$4:$W$489,16,FALSE),0)</f>
        <v>0</v>
      </c>
      <c r="W194" s="6">
        <f>IFERROR(VLOOKUP($K194,Oct!$H$4:$W$489,16,FALSE),0)</f>
        <v>0</v>
      </c>
      <c r="X194" s="6">
        <f>IFERROR(VLOOKUP($K194,Nov!$H$4:$W$489,16,FALSE),0)</f>
        <v>0</v>
      </c>
      <c r="Y194" s="6">
        <f>IFERROR(VLOOKUP($K194,Dic!$H$4:$W$489,16,FALSE),0)</f>
        <v>0</v>
      </c>
      <c r="Z194" s="6">
        <f t="shared" ref="Z194:Z257" si="66">N194+O194+P194</f>
        <v>6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6</v>
      </c>
      <c r="AE194" s="6">
        <f t="shared" ref="AE194:AE257" si="71">SUM(T194:Y194)</f>
        <v>0</v>
      </c>
      <c r="AF194" s="6">
        <f t="shared" ref="AF194:AF257" si="72">SUM(N194:Y194)</f>
        <v>6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IFERROR(VLOOKUP($K195,Ene!$H$4:$W$489,16,FALSE),0)</f>
        <v>0</v>
      </c>
      <c r="O195" s="6">
        <f>IFERROR(VLOOKUP($K195,Feb!$H$4:$W$489,16,FALSE),0)</f>
        <v>2</v>
      </c>
      <c r="P195" s="6">
        <f>IFERROR(VLOOKUP($K195,Mar!$H$4:$W$489,16,FALSE),0)</f>
        <v>0</v>
      </c>
      <c r="Q195" s="6">
        <f>IFERROR(VLOOKUP($K195,Abr!$H$4:$W$489,16,FALSE),0)</f>
        <v>1</v>
      </c>
      <c r="R195" s="6">
        <f>IFERROR(VLOOKUP($K195,May!$H$4:$W$489,16,FALSE),0)</f>
        <v>1</v>
      </c>
      <c r="S195" s="6">
        <f>IFERROR(VLOOKUP($K195,Jun!$H$4:$W$489,16,FALSE),0)</f>
        <v>0</v>
      </c>
      <c r="T195" s="6">
        <f>IFERROR(VLOOKUP($K195,Jul!$H$4:$W$489,16,FALSE),0)</f>
        <v>0</v>
      </c>
      <c r="U195" s="6">
        <f>IFERROR(VLOOKUP($K195,Ago!$H$4:$W$489,16,FALSE),0)</f>
        <v>0</v>
      </c>
      <c r="V195" s="6">
        <f>IFERROR(VLOOKUP($K195,Set!$H$4:$W$489,16,FALSE),0)</f>
        <v>0</v>
      </c>
      <c r="W195" s="6">
        <f>IFERROR(VLOOKUP($K195,Oct!$H$4:$W$489,16,FALSE),0)</f>
        <v>0</v>
      </c>
      <c r="X195" s="6">
        <f>IFERROR(VLOOKUP($K195,Nov!$H$4:$W$489,16,FALSE),0)</f>
        <v>0</v>
      </c>
      <c r="Y195" s="6">
        <f>IFERROR(VLOOKUP($K195,Dic!$H$4:$W$489,16,FALSE),0)</f>
        <v>0</v>
      </c>
      <c r="Z195" s="6">
        <f t="shared" si="66"/>
        <v>2</v>
      </c>
      <c r="AA195" s="6">
        <f t="shared" si="67"/>
        <v>2</v>
      </c>
      <c r="AB195" s="6">
        <f t="shared" si="68"/>
        <v>0</v>
      </c>
      <c r="AC195" s="6">
        <f t="shared" si="69"/>
        <v>0</v>
      </c>
      <c r="AD195" s="6">
        <f t="shared" si="70"/>
        <v>4</v>
      </c>
      <c r="AE195" s="6">
        <f t="shared" si="71"/>
        <v>0</v>
      </c>
      <c r="AF195" s="6">
        <f t="shared" si="72"/>
        <v>4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IFERROR(VLOOKUP($K196,Ene!$H$4:$W$489,16,FALSE),0)</f>
        <v>0</v>
      </c>
      <c r="O196" s="6">
        <f>IFERROR(VLOOKUP($K196,Feb!$H$4:$W$489,16,FALSE),0)</f>
        <v>2</v>
      </c>
      <c r="P196" s="6">
        <f>IFERROR(VLOOKUP($K196,Mar!$H$4:$W$489,16,FALSE),0)</f>
        <v>0</v>
      </c>
      <c r="Q196" s="6">
        <f>IFERROR(VLOOKUP($K196,Abr!$H$4:$W$489,16,FALSE),0)</f>
        <v>1</v>
      </c>
      <c r="R196" s="6">
        <f>IFERROR(VLOOKUP($K196,May!$H$4:$W$489,16,FALSE),0)</f>
        <v>0</v>
      </c>
      <c r="S196" s="6">
        <f>IFERROR(VLOOKUP($K196,Jun!$H$4:$W$489,16,FALSE),0)</f>
        <v>0</v>
      </c>
      <c r="T196" s="6">
        <f>IFERROR(VLOOKUP($K196,Jul!$H$4:$W$489,16,FALSE),0)</f>
        <v>0</v>
      </c>
      <c r="U196" s="6">
        <f>IFERROR(VLOOKUP($K196,Ago!$H$4:$W$489,16,FALSE),0)</f>
        <v>0</v>
      </c>
      <c r="V196" s="6">
        <f>IFERROR(VLOOKUP($K196,Set!$H$4:$W$489,16,FALSE),0)</f>
        <v>0</v>
      </c>
      <c r="W196" s="6">
        <f>IFERROR(VLOOKUP($K196,Oct!$H$4:$W$489,16,FALSE),0)</f>
        <v>0</v>
      </c>
      <c r="X196" s="6">
        <f>IFERROR(VLOOKUP($K196,Nov!$H$4:$W$489,16,FALSE),0)</f>
        <v>0</v>
      </c>
      <c r="Y196" s="6">
        <f>IFERROR(VLOOKUP($K196,Dic!$H$4:$W$489,16,FALSE),0)</f>
        <v>0</v>
      </c>
      <c r="Z196" s="6">
        <f t="shared" si="66"/>
        <v>2</v>
      </c>
      <c r="AA196" s="6">
        <f t="shared" si="67"/>
        <v>1</v>
      </c>
      <c r="AB196" s="6">
        <f t="shared" si="68"/>
        <v>0</v>
      </c>
      <c r="AC196" s="6">
        <f t="shared" si="69"/>
        <v>0</v>
      </c>
      <c r="AD196" s="6">
        <f t="shared" si="70"/>
        <v>3</v>
      </c>
      <c r="AE196" s="6">
        <f t="shared" si="71"/>
        <v>0</v>
      </c>
      <c r="AF196" s="6">
        <f t="shared" si="72"/>
        <v>3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IFERROR(VLOOKUP($K197,Ene!$H$4:$W$489,16,FALSE),0)</f>
        <v>1</v>
      </c>
      <c r="O197" s="6">
        <f>IFERROR(VLOOKUP($K197,Feb!$H$4:$W$489,16,FALSE),0)</f>
        <v>1</v>
      </c>
      <c r="P197" s="6">
        <f>IFERROR(VLOOKUP($K197,Mar!$H$4:$W$489,16,FALSE),0)</f>
        <v>2</v>
      </c>
      <c r="Q197" s="6">
        <f>IFERROR(VLOOKUP($K197,Abr!$H$4:$W$489,16,FALSE),0)</f>
        <v>0</v>
      </c>
      <c r="R197" s="6">
        <f>IFERROR(VLOOKUP($K197,May!$H$4:$W$489,16,FALSE),0)</f>
        <v>1</v>
      </c>
      <c r="S197" s="6">
        <f>IFERROR(VLOOKUP($K197,Jun!$H$4:$W$489,16,FALSE),0)</f>
        <v>3</v>
      </c>
      <c r="T197" s="6">
        <f>IFERROR(VLOOKUP($K197,Jul!$H$4:$W$489,16,FALSE),0)</f>
        <v>0</v>
      </c>
      <c r="U197" s="6">
        <f>IFERROR(VLOOKUP($K197,Ago!$H$4:$W$489,16,FALSE),0)</f>
        <v>0</v>
      </c>
      <c r="V197" s="6">
        <f>IFERROR(VLOOKUP($K197,Set!$H$4:$W$489,16,FALSE),0)</f>
        <v>0</v>
      </c>
      <c r="W197" s="6">
        <f>IFERROR(VLOOKUP($K197,Oct!$H$4:$W$489,16,FALSE),0)</f>
        <v>0</v>
      </c>
      <c r="X197" s="6">
        <f>IFERROR(VLOOKUP($K197,Nov!$H$4:$W$489,16,FALSE),0)</f>
        <v>0</v>
      </c>
      <c r="Y197" s="6">
        <f>IFERROR(VLOOKUP($K197,Dic!$H$4:$W$489,16,FALSE),0)</f>
        <v>0</v>
      </c>
      <c r="Z197" s="6">
        <f t="shared" si="66"/>
        <v>4</v>
      </c>
      <c r="AA197" s="6">
        <f t="shared" si="67"/>
        <v>4</v>
      </c>
      <c r="AB197" s="6">
        <f t="shared" si="68"/>
        <v>0</v>
      </c>
      <c r="AC197" s="6">
        <f t="shared" si="69"/>
        <v>0</v>
      </c>
      <c r="AD197" s="6">
        <f t="shared" si="70"/>
        <v>8</v>
      </c>
      <c r="AE197" s="6">
        <f t="shared" si="71"/>
        <v>0</v>
      </c>
      <c r="AF197" s="6">
        <f t="shared" si="72"/>
        <v>8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IFERROR(VLOOKUP($K198,Ene!$H$4:$W$489,16,FALSE),0)</f>
        <v>7</v>
      </c>
      <c r="O198" s="6">
        <f>IFERROR(VLOOKUP($K198,Feb!$H$4:$W$489,16,FALSE),0)</f>
        <v>0</v>
      </c>
      <c r="P198" s="6">
        <f>IFERROR(VLOOKUP($K198,Mar!$H$4:$W$489,16,FALSE),0)</f>
        <v>6</v>
      </c>
      <c r="Q198" s="6">
        <f>IFERROR(VLOOKUP($K198,Abr!$H$4:$W$489,16,FALSE),0)</f>
        <v>0</v>
      </c>
      <c r="R198" s="6">
        <f>IFERROR(VLOOKUP($K198,May!$H$4:$W$489,16,FALSE),0)</f>
        <v>1</v>
      </c>
      <c r="S198" s="6">
        <f>IFERROR(VLOOKUP($K198,Jun!$H$4:$W$489,16,FALSE),0)</f>
        <v>1</v>
      </c>
      <c r="T198" s="6">
        <f>IFERROR(VLOOKUP($K198,Jul!$H$4:$W$489,16,FALSE),0)</f>
        <v>1</v>
      </c>
      <c r="U198" s="6">
        <f>IFERROR(VLOOKUP($K198,Ago!$H$4:$W$489,16,FALSE),0)</f>
        <v>0</v>
      </c>
      <c r="V198" s="6">
        <f>IFERROR(VLOOKUP($K198,Set!$H$4:$W$489,16,FALSE),0)</f>
        <v>0</v>
      </c>
      <c r="W198" s="6">
        <f>IFERROR(VLOOKUP($K198,Oct!$H$4:$W$489,16,FALSE),0)</f>
        <v>0</v>
      </c>
      <c r="X198" s="6">
        <f>IFERROR(VLOOKUP($K198,Nov!$H$4:$W$489,16,FALSE),0)</f>
        <v>0</v>
      </c>
      <c r="Y198" s="6">
        <f>IFERROR(VLOOKUP($K198,Dic!$H$4:$W$489,16,FALSE),0)</f>
        <v>0</v>
      </c>
      <c r="Z198" s="6">
        <f t="shared" si="66"/>
        <v>13</v>
      </c>
      <c r="AA198" s="6">
        <f t="shared" si="67"/>
        <v>2</v>
      </c>
      <c r="AB198" s="6">
        <f t="shared" si="68"/>
        <v>1</v>
      </c>
      <c r="AC198" s="6">
        <f t="shared" si="69"/>
        <v>0</v>
      </c>
      <c r="AD198" s="6">
        <f t="shared" si="70"/>
        <v>15</v>
      </c>
      <c r="AE198" s="6">
        <f t="shared" si="71"/>
        <v>1</v>
      </c>
      <c r="AF198" s="6">
        <f t="shared" si="72"/>
        <v>16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IFERROR(VLOOKUP($K199,Ene!$H$4:$W$489,16,FALSE),0)</f>
        <v>0</v>
      </c>
      <c r="O199" s="6">
        <f>IFERROR(VLOOKUP($K199,Feb!$H$4:$W$489,16,FALSE),0)</f>
        <v>1</v>
      </c>
      <c r="P199" s="6">
        <f>IFERROR(VLOOKUP($K199,Mar!$H$4:$W$489,16,FALSE),0)</f>
        <v>1</v>
      </c>
      <c r="Q199" s="6">
        <f>IFERROR(VLOOKUP($K199,Abr!$H$4:$W$489,16,FALSE),0)</f>
        <v>0</v>
      </c>
      <c r="R199" s="6">
        <f>IFERROR(VLOOKUP($K199,May!$H$4:$W$489,16,FALSE),0)</f>
        <v>0</v>
      </c>
      <c r="S199" s="6">
        <f>IFERROR(VLOOKUP($K199,Jun!$H$4:$W$489,16,FALSE),0)</f>
        <v>0</v>
      </c>
      <c r="T199" s="6">
        <f>IFERROR(VLOOKUP($K199,Jul!$H$4:$W$489,16,FALSE),0)</f>
        <v>0</v>
      </c>
      <c r="U199" s="6">
        <f>IFERROR(VLOOKUP($K199,Ago!$H$4:$W$489,16,FALSE),0)</f>
        <v>0</v>
      </c>
      <c r="V199" s="6">
        <f>IFERROR(VLOOKUP($K199,Set!$H$4:$W$489,16,FALSE),0)</f>
        <v>0</v>
      </c>
      <c r="W199" s="6">
        <f>IFERROR(VLOOKUP($K199,Oct!$H$4:$W$489,16,FALSE),0)</f>
        <v>0</v>
      </c>
      <c r="X199" s="6">
        <f>IFERROR(VLOOKUP($K199,Nov!$H$4:$W$489,16,FALSE),0)</f>
        <v>0</v>
      </c>
      <c r="Y199" s="6">
        <f>IFERROR(VLOOKUP($K199,Dic!$H$4:$W$489,16,FALSE),0)</f>
        <v>0</v>
      </c>
      <c r="Z199" s="6">
        <f t="shared" si="66"/>
        <v>2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2</v>
      </c>
      <c r="AE199" s="6">
        <f t="shared" si="71"/>
        <v>0</v>
      </c>
      <c r="AF199" s="6">
        <f t="shared" si="72"/>
        <v>2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IFERROR(VLOOKUP($K200,Ene!$H$4:$W$489,16,FALSE),0)</f>
        <v>0</v>
      </c>
      <c r="O200" s="6">
        <f>IFERROR(VLOOKUP($K200,Feb!$H$4:$W$489,16,FALSE),0)</f>
        <v>0</v>
      </c>
      <c r="P200" s="6">
        <f>IFERROR(VLOOKUP($K200,Mar!$H$4:$W$489,16,FALSE),0)</f>
        <v>0</v>
      </c>
      <c r="Q200" s="6">
        <f>IFERROR(VLOOKUP($K200,Abr!$H$4:$W$489,16,FALSE),0)</f>
        <v>0</v>
      </c>
      <c r="R200" s="6">
        <f>IFERROR(VLOOKUP($K200,May!$H$4:$W$489,16,FALSE),0)</f>
        <v>0</v>
      </c>
      <c r="S200" s="6">
        <f>IFERROR(VLOOKUP($K200,Jun!$H$4:$W$489,16,FALSE),0)</f>
        <v>0</v>
      </c>
      <c r="T200" s="6">
        <f>IFERROR(VLOOKUP($K200,Jul!$H$4:$W$489,16,FALSE),0)</f>
        <v>0</v>
      </c>
      <c r="U200" s="6">
        <f>IFERROR(VLOOKUP($K200,Ago!$H$4:$W$489,16,FALSE),0)</f>
        <v>0</v>
      </c>
      <c r="V200" s="6">
        <f>IFERROR(VLOOKUP($K200,Set!$H$4:$W$489,16,FALSE),0)</f>
        <v>0</v>
      </c>
      <c r="W200" s="6">
        <f>IFERROR(VLOOKUP($K200,Oct!$H$4:$W$489,16,FALSE),0)</f>
        <v>0</v>
      </c>
      <c r="X200" s="6">
        <f>IFERROR(VLOOKUP($K200,Nov!$H$4:$W$489,16,FALSE),0)</f>
        <v>0</v>
      </c>
      <c r="Y200" s="6">
        <f>IFERROR(VLOOKUP($K200,Dic!$H$4:$W$489,16,FALSE),0)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IFERROR(VLOOKUP($K201,Ene!$H$4:$W$489,16,FALSE),0)</f>
        <v>0</v>
      </c>
      <c r="O201" s="6">
        <f>IFERROR(VLOOKUP($K201,Feb!$H$4:$W$489,16,FALSE),0)</f>
        <v>0</v>
      </c>
      <c r="P201" s="6">
        <f>IFERROR(VLOOKUP($K201,Mar!$H$4:$W$489,16,FALSE),0)</f>
        <v>0</v>
      </c>
      <c r="Q201" s="6">
        <f>IFERROR(VLOOKUP($K201,Abr!$H$4:$W$489,16,FALSE),0)</f>
        <v>0</v>
      </c>
      <c r="R201" s="6">
        <f>IFERROR(VLOOKUP($K201,May!$H$4:$W$489,16,FALSE),0)</f>
        <v>0</v>
      </c>
      <c r="S201" s="6">
        <f>IFERROR(VLOOKUP($K201,Jun!$H$4:$W$489,16,FALSE),0)</f>
        <v>0</v>
      </c>
      <c r="T201" s="6">
        <f>IFERROR(VLOOKUP($K201,Jul!$H$4:$W$489,16,FALSE),0)</f>
        <v>0</v>
      </c>
      <c r="U201" s="6">
        <f>IFERROR(VLOOKUP($K201,Ago!$H$4:$W$489,16,FALSE),0)</f>
        <v>0</v>
      </c>
      <c r="V201" s="6">
        <f>IFERROR(VLOOKUP($K201,Set!$H$4:$W$489,16,FALSE),0)</f>
        <v>0</v>
      </c>
      <c r="W201" s="6">
        <f>IFERROR(VLOOKUP($K201,Oct!$H$4:$W$489,16,FALSE),0)</f>
        <v>0</v>
      </c>
      <c r="X201" s="6">
        <f>IFERROR(VLOOKUP($K201,Nov!$H$4:$W$489,16,FALSE),0)</f>
        <v>0</v>
      </c>
      <c r="Y201" s="6">
        <f>IFERROR(VLOOKUP($K201,Dic!$H$4:$W$489,16,FALSE),0)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IFERROR(VLOOKUP($K202,Ene!$H$4:$W$489,16,FALSE),0)</f>
        <v>1</v>
      </c>
      <c r="O202" s="6">
        <f>IFERROR(VLOOKUP($K202,Feb!$H$4:$W$489,16,FALSE),0)</f>
        <v>2</v>
      </c>
      <c r="P202" s="6">
        <f>IFERROR(VLOOKUP($K202,Mar!$H$4:$W$489,16,FALSE),0)</f>
        <v>0</v>
      </c>
      <c r="Q202" s="6">
        <f>IFERROR(VLOOKUP($K202,Abr!$H$4:$W$489,16,FALSE),0)</f>
        <v>0</v>
      </c>
      <c r="R202" s="6">
        <f>IFERROR(VLOOKUP($K202,May!$H$4:$W$489,16,FALSE),0)</f>
        <v>2</v>
      </c>
      <c r="S202" s="6">
        <f>IFERROR(VLOOKUP($K202,Jun!$H$4:$W$489,16,FALSE),0)</f>
        <v>0</v>
      </c>
      <c r="T202" s="6">
        <f>IFERROR(VLOOKUP($K202,Jul!$H$4:$W$489,16,FALSE),0)</f>
        <v>0</v>
      </c>
      <c r="U202" s="6">
        <f>IFERROR(VLOOKUP($K202,Ago!$H$4:$W$489,16,FALSE),0)</f>
        <v>0</v>
      </c>
      <c r="V202" s="6">
        <f>IFERROR(VLOOKUP($K202,Set!$H$4:$W$489,16,FALSE),0)</f>
        <v>0</v>
      </c>
      <c r="W202" s="6">
        <f>IFERROR(VLOOKUP($K202,Oct!$H$4:$W$489,16,FALSE),0)</f>
        <v>0</v>
      </c>
      <c r="X202" s="6">
        <f>IFERROR(VLOOKUP($K202,Nov!$H$4:$W$489,16,FALSE),0)</f>
        <v>0</v>
      </c>
      <c r="Y202" s="6">
        <f>IFERROR(VLOOKUP($K202,Dic!$H$4:$W$489,16,FALSE),0)</f>
        <v>0</v>
      </c>
      <c r="Z202" s="6">
        <f t="shared" si="66"/>
        <v>3</v>
      </c>
      <c r="AA202" s="6">
        <f t="shared" si="67"/>
        <v>2</v>
      </c>
      <c r="AB202" s="6">
        <f t="shared" si="68"/>
        <v>0</v>
      </c>
      <c r="AC202" s="6">
        <f t="shared" si="69"/>
        <v>0</v>
      </c>
      <c r="AD202" s="6">
        <f t="shared" si="70"/>
        <v>5</v>
      </c>
      <c r="AE202" s="6">
        <f t="shared" si="71"/>
        <v>0</v>
      </c>
      <c r="AF202" s="6">
        <f t="shared" si="72"/>
        <v>5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IFERROR(VLOOKUP($K203,Ene!$H$4:$W$489,16,FALSE),0)</f>
        <v>0</v>
      </c>
      <c r="O203" s="6">
        <f>IFERROR(VLOOKUP($K203,Feb!$H$4:$W$489,16,FALSE),0)</f>
        <v>1</v>
      </c>
      <c r="P203" s="6">
        <f>IFERROR(VLOOKUP($K203,Mar!$H$4:$W$489,16,FALSE),0)</f>
        <v>0</v>
      </c>
      <c r="Q203" s="6">
        <f>IFERROR(VLOOKUP($K203,Abr!$H$4:$W$489,16,FALSE),0)</f>
        <v>0</v>
      </c>
      <c r="R203" s="6">
        <f>IFERROR(VLOOKUP($K203,May!$H$4:$W$489,16,FALSE),0)</f>
        <v>0</v>
      </c>
      <c r="S203" s="6">
        <f>IFERROR(VLOOKUP($K203,Jun!$H$4:$W$489,16,FALSE),0)</f>
        <v>0</v>
      </c>
      <c r="T203" s="6">
        <f>IFERROR(VLOOKUP($K203,Jul!$H$4:$W$489,16,FALSE),0)</f>
        <v>0</v>
      </c>
      <c r="U203" s="6">
        <f>IFERROR(VLOOKUP($K203,Ago!$H$4:$W$489,16,FALSE),0)</f>
        <v>0</v>
      </c>
      <c r="V203" s="6">
        <f>IFERROR(VLOOKUP($K203,Set!$H$4:$W$489,16,FALSE),0)</f>
        <v>0</v>
      </c>
      <c r="W203" s="6">
        <f>IFERROR(VLOOKUP($K203,Oct!$H$4:$W$489,16,FALSE),0)</f>
        <v>0</v>
      </c>
      <c r="X203" s="6">
        <f>IFERROR(VLOOKUP($K203,Nov!$H$4:$W$489,16,FALSE),0)</f>
        <v>0</v>
      </c>
      <c r="Y203" s="6">
        <f>IFERROR(VLOOKUP($K203,Dic!$H$4:$W$489,16,FALSE),0)</f>
        <v>0</v>
      </c>
      <c r="Z203" s="6">
        <f t="shared" si="66"/>
        <v>1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1</v>
      </c>
      <c r="AE203" s="6">
        <f t="shared" si="71"/>
        <v>0</v>
      </c>
      <c r="AF203" s="6">
        <f t="shared" si="72"/>
        <v>1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IFERROR(VLOOKUP($K204,Ene!$H$4:$W$489,16,FALSE),0)</f>
        <v>7</v>
      </c>
      <c r="O204" s="6">
        <f>IFERROR(VLOOKUP($K204,Feb!$H$4:$W$489,16,FALSE),0)</f>
        <v>2</v>
      </c>
      <c r="P204" s="6">
        <f>IFERROR(VLOOKUP($K204,Mar!$H$4:$W$489,16,FALSE),0)</f>
        <v>9</v>
      </c>
      <c r="Q204" s="6">
        <f>IFERROR(VLOOKUP($K204,Abr!$H$4:$W$489,16,FALSE),0)</f>
        <v>3</v>
      </c>
      <c r="R204" s="6">
        <f>IFERROR(VLOOKUP($K204,May!$H$4:$W$489,16,FALSE),0)</f>
        <v>0</v>
      </c>
      <c r="S204" s="6">
        <f>IFERROR(VLOOKUP($K204,Jun!$H$4:$W$489,16,FALSE),0)</f>
        <v>5</v>
      </c>
      <c r="T204" s="6">
        <f>IFERROR(VLOOKUP($K204,Jul!$H$4:$W$489,16,FALSE),0)</f>
        <v>1</v>
      </c>
      <c r="U204" s="6">
        <f>IFERROR(VLOOKUP($K204,Ago!$H$4:$W$489,16,FALSE),0)</f>
        <v>0</v>
      </c>
      <c r="V204" s="6">
        <f>IFERROR(VLOOKUP($K204,Set!$H$4:$W$489,16,FALSE),0)</f>
        <v>0</v>
      </c>
      <c r="W204" s="6">
        <f>IFERROR(VLOOKUP($K204,Oct!$H$4:$W$489,16,FALSE),0)</f>
        <v>0</v>
      </c>
      <c r="X204" s="6">
        <f>IFERROR(VLOOKUP($K204,Nov!$H$4:$W$489,16,FALSE),0)</f>
        <v>0</v>
      </c>
      <c r="Y204" s="6">
        <f>IFERROR(VLOOKUP($K204,Dic!$H$4:$W$489,16,FALSE),0)</f>
        <v>0</v>
      </c>
      <c r="Z204" s="6">
        <f t="shared" si="66"/>
        <v>18</v>
      </c>
      <c r="AA204" s="6">
        <f t="shared" si="67"/>
        <v>8</v>
      </c>
      <c r="AB204" s="6">
        <f t="shared" si="68"/>
        <v>1</v>
      </c>
      <c r="AC204" s="6">
        <f t="shared" si="69"/>
        <v>0</v>
      </c>
      <c r="AD204" s="6">
        <f t="shared" si="70"/>
        <v>26</v>
      </c>
      <c r="AE204" s="6">
        <f t="shared" si="71"/>
        <v>1</v>
      </c>
      <c r="AF204" s="6">
        <f t="shared" si="72"/>
        <v>27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IFERROR(VLOOKUP($K205,Ene!$H$4:$W$489,16,FALSE),0)</f>
        <v>0</v>
      </c>
      <c r="O205" s="6">
        <f>IFERROR(VLOOKUP($K205,Feb!$H$4:$W$489,16,FALSE),0)</f>
        <v>0</v>
      </c>
      <c r="P205" s="6">
        <f>IFERROR(VLOOKUP($K205,Mar!$H$4:$W$489,16,FALSE),0)</f>
        <v>0</v>
      </c>
      <c r="Q205" s="6">
        <f>IFERROR(VLOOKUP($K205,Abr!$H$4:$W$489,16,FALSE),0)</f>
        <v>0</v>
      </c>
      <c r="R205" s="6">
        <f>IFERROR(VLOOKUP($K205,May!$H$4:$W$489,16,FALSE),0)</f>
        <v>0</v>
      </c>
      <c r="S205" s="6">
        <f>IFERROR(VLOOKUP($K205,Jun!$H$4:$W$489,16,FALSE),0)</f>
        <v>0</v>
      </c>
      <c r="T205" s="6">
        <f>IFERROR(VLOOKUP($K205,Jul!$H$4:$W$489,16,FALSE),0)</f>
        <v>0</v>
      </c>
      <c r="U205" s="6">
        <f>IFERROR(VLOOKUP($K205,Ago!$H$4:$W$489,16,FALSE),0)</f>
        <v>0</v>
      </c>
      <c r="V205" s="6">
        <f>IFERROR(VLOOKUP($K205,Set!$H$4:$W$489,16,FALSE),0)</f>
        <v>0</v>
      </c>
      <c r="W205" s="6">
        <f>IFERROR(VLOOKUP($K205,Oct!$H$4:$W$489,16,FALSE),0)</f>
        <v>0</v>
      </c>
      <c r="X205" s="6">
        <f>IFERROR(VLOOKUP($K205,Nov!$H$4:$W$489,16,FALSE),0)</f>
        <v>0</v>
      </c>
      <c r="Y205" s="6">
        <f>IFERROR(VLOOKUP($K205,Dic!$H$4:$W$489,16,FALSE),0)</f>
        <v>0</v>
      </c>
      <c r="Z205" s="6">
        <f t="shared" si="66"/>
        <v>0</v>
      </c>
      <c r="AA205" s="6">
        <f t="shared" si="67"/>
        <v>0</v>
      </c>
      <c r="AB205" s="6">
        <f t="shared" si="68"/>
        <v>0</v>
      </c>
      <c r="AC205" s="6">
        <f t="shared" si="69"/>
        <v>0</v>
      </c>
      <c r="AD205" s="6">
        <f t="shared" si="70"/>
        <v>0</v>
      </c>
      <c r="AE205" s="6">
        <f t="shared" si="71"/>
        <v>0</v>
      </c>
      <c r="AF205" s="6">
        <f t="shared" si="72"/>
        <v>0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IFERROR(VLOOKUP($K206,Ene!$H$4:$W$489,16,FALSE),0)</f>
        <v>6</v>
      </c>
      <c r="O206" s="6">
        <f>IFERROR(VLOOKUP($K206,Feb!$H$4:$W$489,16,FALSE),0)</f>
        <v>7</v>
      </c>
      <c r="P206" s="6">
        <f>IFERROR(VLOOKUP($K206,Mar!$H$4:$W$489,16,FALSE),0)</f>
        <v>17</v>
      </c>
      <c r="Q206" s="6">
        <f>IFERROR(VLOOKUP($K206,Abr!$H$4:$W$489,16,FALSE),0)</f>
        <v>8</v>
      </c>
      <c r="R206" s="6">
        <f>IFERROR(VLOOKUP($K206,May!$H$4:$W$489,16,FALSE),0)</f>
        <v>8</v>
      </c>
      <c r="S206" s="6">
        <f>IFERROR(VLOOKUP($K206,Jun!$H$4:$W$489,16,FALSE),0)</f>
        <v>10</v>
      </c>
      <c r="T206" s="6">
        <f>IFERROR(VLOOKUP($K206,Jul!$H$4:$W$489,16,FALSE),0)</f>
        <v>6</v>
      </c>
      <c r="U206" s="6">
        <f>IFERROR(VLOOKUP($K206,Ago!$H$4:$W$489,16,FALSE),0)</f>
        <v>0</v>
      </c>
      <c r="V206" s="6">
        <f>IFERROR(VLOOKUP($K206,Set!$H$4:$W$489,16,FALSE),0)</f>
        <v>0</v>
      </c>
      <c r="W206" s="6">
        <f>IFERROR(VLOOKUP($K206,Oct!$H$4:$W$489,16,FALSE),0)</f>
        <v>0</v>
      </c>
      <c r="X206" s="6">
        <f>IFERROR(VLOOKUP($K206,Nov!$H$4:$W$489,16,FALSE),0)</f>
        <v>0</v>
      </c>
      <c r="Y206" s="6">
        <f>IFERROR(VLOOKUP($K206,Dic!$H$4:$W$489,16,FALSE),0)</f>
        <v>0</v>
      </c>
      <c r="Z206" s="6">
        <f t="shared" si="66"/>
        <v>30</v>
      </c>
      <c r="AA206" s="6">
        <f t="shared" si="67"/>
        <v>26</v>
      </c>
      <c r="AB206" s="6">
        <f t="shared" si="68"/>
        <v>6</v>
      </c>
      <c r="AC206" s="6">
        <f t="shared" si="69"/>
        <v>0</v>
      </c>
      <c r="AD206" s="6">
        <f t="shared" si="70"/>
        <v>56</v>
      </c>
      <c r="AE206" s="6">
        <f t="shared" si="71"/>
        <v>6</v>
      </c>
      <c r="AF206" s="6">
        <f t="shared" si="72"/>
        <v>62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IFERROR(VLOOKUP($K207,Ene!$H$4:$W$489,16,FALSE),0)</f>
        <v>11</v>
      </c>
      <c r="O207" s="6">
        <f>IFERROR(VLOOKUP($K207,Feb!$H$4:$W$489,16,FALSE),0)</f>
        <v>12</v>
      </c>
      <c r="P207" s="6">
        <f>IFERROR(VLOOKUP($K207,Mar!$H$4:$W$489,16,FALSE),0)</f>
        <v>7</v>
      </c>
      <c r="Q207" s="6">
        <f>IFERROR(VLOOKUP($K207,Abr!$H$4:$W$489,16,FALSE),0)</f>
        <v>6</v>
      </c>
      <c r="R207" s="6">
        <f>IFERROR(VLOOKUP($K207,May!$H$4:$W$489,16,FALSE),0)</f>
        <v>6</v>
      </c>
      <c r="S207" s="6">
        <f>IFERROR(VLOOKUP($K207,Jun!$H$4:$W$489,16,FALSE),0)</f>
        <v>0</v>
      </c>
      <c r="T207" s="6">
        <f>IFERROR(VLOOKUP($K207,Jul!$H$4:$W$489,16,FALSE),0)</f>
        <v>0</v>
      </c>
      <c r="U207" s="6">
        <f>IFERROR(VLOOKUP($K207,Ago!$H$4:$W$489,16,FALSE),0)</f>
        <v>0</v>
      </c>
      <c r="V207" s="6">
        <f>IFERROR(VLOOKUP($K207,Set!$H$4:$W$489,16,FALSE),0)</f>
        <v>0</v>
      </c>
      <c r="W207" s="6">
        <f>IFERROR(VLOOKUP($K207,Oct!$H$4:$W$489,16,FALSE),0)</f>
        <v>0</v>
      </c>
      <c r="X207" s="6">
        <f>IFERROR(VLOOKUP($K207,Nov!$H$4:$W$489,16,FALSE),0)</f>
        <v>0</v>
      </c>
      <c r="Y207" s="6">
        <f>IFERROR(VLOOKUP($K207,Dic!$H$4:$W$489,16,FALSE),0)</f>
        <v>0</v>
      </c>
      <c r="Z207" s="6">
        <f t="shared" si="66"/>
        <v>30</v>
      </c>
      <c r="AA207" s="6">
        <f t="shared" si="67"/>
        <v>12</v>
      </c>
      <c r="AB207" s="6">
        <f t="shared" si="68"/>
        <v>0</v>
      </c>
      <c r="AC207" s="6">
        <f t="shared" si="69"/>
        <v>0</v>
      </c>
      <c r="AD207" s="6">
        <f t="shared" si="70"/>
        <v>42</v>
      </c>
      <c r="AE207" s="6">
        <f t="shared" si="71"/>
        <v>0</v>
      </c>
      <c r="AF207" s="6">
        <f t="shared" si="72"/>
        <v>42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IFERROR(VLOOKUP($K208,Ene!$H$4:$W$489,16,FALSE),0)</f>
        <v>0</v>
      </c>
      <c r="O208" s="6">
        <f>IFERROR(VLOOKUP($K208,Feb!$H$4:$W$489,16,FALSE),0)</f>
        <v>0</v>
      </c>
      <c r="P208" s="6">
        <f>IFERROR(VLOOKUP($K208,Mar!$H$4:$W$489,16,FALSE),0)</f>
        <v>1</v>
      </c>
      <c r="Q208" s="6">
        <f>IFERROR(VLOOKUP($K208,Abr!$H$4:$W$489,16,FALSE),0)</f>
        <v>0</v>
      </c>
      <c r="R208" s="6">
        <f>IFERROR(VLOOKUP($K208,May!$H$4:$W$489,16,FALSE),0)</f>
        <v>1</v>
      </c>
      <c r="S208" s="6">
        <f>IFERROR(VLOOKUP($K208,Jun!$H$4:$W$489,16,FALSE),0)</f>
        <v>1</v>
      </c>
      <c r="T208" s="6">
        <f>IFERROR(VLOOKUP($K208,Jul!$H$4:$W$489,16,FALSE),0)</f>
        <v>1</v>
      </c>
      <c r="U208" s="6">
        <f>IFERROR(VLOOKUP($K208,Ago!$H$4:$W$489,16,FALSE),0)</f>
        <v>0</v>
      </c>
      <c r="V208" s="6">
        <f>IFERROR(VLOOKUP($K208,Set!$H$4:$W$489,16,FALSE),0)</f>
        <v>0</v>
      </c>
      <c r="W208" s="6">
        <f>IFERROR(VLOOKUP($K208,Oct!$H$4:$W$489,16,FALSE),0)</f>
        <v>0</v>
      </c>
      <c r="X208" s="6">
        <f>IFERROR(VLOOKUP($K208,Nov!$H$4:$W$489,16,FALSE),0)</f>
        <v>0</v>
      </c>
      <c r="Y208" s="6">
        <f>IFERROR(VLOOKUP($K208,Dic!$H$4:$W$489,16,FALSE),0)</f>
        <v>0</v>
      </c>
      <c r="Z208" s="6">
        <f t="shared" si="66"/>
        <v>1</v>
      </c>
      <c r="AA208" s="6">
        <f t="shared" si="67"/>
        <v>2</v>
      </c>
      <c r="AB208" s="6">
        <f t="shared" si="68"/>
        <v>1</v>
      </c>
      <c r="AC208" s="6">
        <f t="shared" si="69"/>
        <v>0</v>
      </c>
      <c r="AD208" s="6">
        <f t="shared" si="70"/>
        <v>3</v>
      </c>
      <c r="AE208" s="6">
        <f t="shared" si="71"/>
        <v>1</v>
      </c>
      <c r="AF208" s="6">
        <f t="shared" si="72"/>
        <v>4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IFERROR(VLOOKUP($K209,Ene!$H$4:$W$489,16,FALSE),0)</f>
        <v>3</v>
      </c>
      <c r="O209" s="6">
        <f>IFERROR(VLOOKUP($K209,Feb!$H$4:$W$489,16,FALSE),0)</f>
        <v>1</v>
      </c>
      <c r="P209" s="6">
        <f>IFERROR(VLOOKUP($K209,Mar!$H$4:$W$489,16,FALSE),0)</f>
        <v>2</v>
      </c>
      <c r="Q209" s="6">
        <f>IFERROR(VLOOKUP($K209,Abr!$H$4:$W$489,16,FALSE),0)</f>
        <v>4</v>
      </c>
      <c r="R209" s="6">
        <f>IFERROR(VLOOKUP($K209,May!$H$4:$W$489,16,FALSE),0)</f>
        <v>1</v>
      </c>
      <c r="S209" s="6">
        <f>IFERROR(VLOOKUP($K209,Jun!$H$4:$W$489,16,FALSE),0)</f>
        <v>5</v>
      </c>
      <c r="T209" s="6">
        <f>IFERROR(VLOOKUP($K209,Jul!$H$4:$W$489,16,FALSE),0)</f>
        <v>1</v>
      </c>
      <c r="U209" s="6">
        <f>IFERROR(VLOOKUP($K209,Ago!$H$4:$W$489,16,FALSE),0)</f>
        <v>0</v>
      </c>
      <c r="V209" s="6">
        <f>IFERROR(VLOOKUP($K209,Set!$H$4:$W$489,16,FALSE),0)</f>
        <v>0</v>
      </c>
      <c r="W209" s="6">
        <f>IFERROR(VLOOKUP($K209,Oct!$H$4:$W$489,16,FALSE),0)</f>
        <v>0</v>
      </c>
      <c r="X209" s="6">
        <f>IFERROR(VLOOKUP($K209,Nov!$H$4:$W$489,16,FALSE),0)</f>
        <v>0</v>
      </c>
      <c r="Y209" s="6">
        <f>IFERROR(VLOOKUP($K209,Dic!$H$4:$W$489,16,FALSE),0)</f>
        <v>0</v>
      </c>
      <c r="Z209" s="6">
        <f t="shared" si="66"/>
        <v>6</v>
      </c>
      <c r="AA209" s="6">
        <f t="shared" si="67"/>
        <v>10</v>
      </c>
      <c r="AB209" s="6">
        <f t="shared" si="68"/>
        <v>1</v>
      </c>
      <c r="AC209" s="6">
        <f t="shared" si="69"/>
        <v>0</v>
      </c>
      <c r="AD209" s="6">
        <f t="shared" si="70"/>
        <v>16</v>
      </c>
      <c r="AE209" s="6">
        <f t="shared" si="71"/>
        <v>1</v>
      </c>
      <c r="AF209" s="6">
        <f t="shared" si="72"/>
        <v>17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IFERROR(VLOOKUP($K210,Ene!$H$4:$W$489,16,FALSE),0)</f>
        <v>1</v>
      </c>
      <c r="O210" s="6">
        <f>IFERROR(VLOOKUP($K210,Feb!$H$4:$W$489,16,FALSE),0)</f>
        <v>1</v>
      </c>
      <c r="P210" s="6">
        <f>IFERROR(VLOOKUP($K210,Mar!$H$4:$W$489,16,FALSE),0)</f>
        <v>1</v>
      </c>
      <c r="Q210" s="6">
        <f>IFERROR(VLOOKUP($K210,Abr!$H$4:$W$489,16,FALSE),0)</f>
        <v>2</v>
      </c>
      <c r="R210" s="6">
        <f>IFERROR(VLOOKUP($K210,May!$H$4:$W$489,16,FALSE),0)</f>
        <v>0</v>
      </c>
      <c r="S210" s="6">
        <f>IFERROR(VLOOKUP($K210,Jun!$H$4:$W$489,16,FALSE),0)</f>
        <v>0</v>
      </c>
      <c r="T210" s="6">
        <f>IFERROR(VLOOKUP($K210,Jul!$H$4:$W$489,16,FALSE),0)</f>
        <v>1</v>
      </c>
      <c r="U210" s="6">
        <f>IFERROR(VLOOKUP($K210,Ago!$H$4:$W$489,16,FALSE),0)</f>
        <v>0</v>
      </c>
      <c r="V210" s="6">
        <f>IFERROR(VLOOKUP($K210,Set!$H$4:$W$489,16,FALSE),0)</f>
        <v>0</v>
      </c>
      <c r="W210" s="6">
        <f>IFERROR(VLOOKUP($K210,Oct!$H$4:$W$489,16,FALSE),0)</f>
        <v>0</v>
      </c>
      <c r="X210" s="6">
        <f>IFERROR(VLOOKUP($K210,Nov!$H$4:$W$489,16,FALSE),0)</f>
        <v>0</v>
      </c>
      <c r="Y210" s="6">
        <f>IFERROR(VLOOKUP($K210,Dic!$H$4:$W$489,16,FALSE),0)</f>
        <v>0</v>
      </c>
      <c r="Z210" s="6">
        <f t="shared" si="66"/>
        <v>3</v>
      </c>
      <c r="AA210" s="6">
        <f t="shared" si="67"/>
        <v>2</v>
      </c>
      <c r="AB210" s="6">
        <f t="shared" si="68"/>
        <v>1</v>
      </c>
      <c r="AC210" s="6">
        <f t="shared" si="69"/>
        <v>0</v>
      </c>
      <c r="AD210" s="6">
        <f t="shared" si="70"/>
        <v>5</v>
      </c>
      <c r="AE210" s="6">
        <f t="shared" si="71"/>
        <v>1</v>
      </c>
      <c r="AF210" s="6">
        <f t="shared" si="72"/>
        <v>6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IFERROR(VLOOKUP($K211,Ene!$H$4:$W$489,16,FALSE),0)</f>
        <v>0</v>
      </c>
      <c r="O211" s="6">
        <f>IFERROR(VLOOKUP($K211,Feb!$H$4:$W$489,16,FALSE),0)</f>
        <v>0</v>
      </c>
      <c r="P211" s="6">
        <f>IFERROR(VLOOKUP($K211,Mar!$H$4:$W$489,16,FALSE),0)</f>
        <v>0</v>
      </c>
      <c r="Q211" s="6">
        <f>IFERROR(VLOOKUP($K211,Abr!$H$4:$W$489,16,FALSE),0)</f>
        <v>0</v>
      </c>
      <c r="R211" s="6">
        <f>IFERROR(VLOOKUP($K211,May!$H$4:$W$489,16,FALSE),0)</f>
        <v>0</v>
      </c>
      <c r="S211" s="6">
        <f>IFERROR(VLOOKUP($K211,Jun!$H$4:$W$489,16,FALSE),0)</f>
        <v>0</v>
      </c>
      <c r="T211" s="6">
        <f>IFERROR(VLOOKUP($K211,Jul!$H$4:$W$489,16,FALSE),0)</f>
        <v>0</v>
      </c>
      <c r="U211" s="6">
        <f>IFERROR(VLOOKUP($K211,Ago!$H$4:$W$489,16,FALSE),0)</f>
        <v>0</v>
      </c>
      <c r="V211" s="6">
        <f>IFERROR(VLOOKUP($K211,Set!$H$4:$W$489,16,FALSE),0)</f>
        <v>0</v>
      </c>
      <c r="W211" s="6">
        <f>IFERROR(VLOOKUP($K211,Oct!$H$4:$W$489,16,FALSE),0)</f>
        <v>0</v>
      </c>
      <c r="X211" s="6">
        <f>IFERROR(VLOOKUP($K211,Nov!$H$4:$W$489,16,FALSE),0)</f>
        <v>0</v>
      </c>
      <c r="Y211" s="6">
        <f>IFERROR(VLOOKUP($K211,Dic!$H$4:$W$489,16,FALSE),0)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IFERROR(VLOOKUP($K212,Ene!$H$4:$W$489,16,FALSE),0)</f>
        <v>0</v>
      </c>
      <c r="O212" s="6">
        <f>IFERROR(VLOOKUP($K212,Feb!$H$4:$W$489,16,FALSE),0)</f>
        <v>0</v>
      </c>
      <c r="P212" s="6">
        <f>IFERROR(VLOOKUP($K212,Mar!$H$4:$W$489,16,FALSE),0)</f>
        <v>0</v>
      </c>
      <c r="Q212" s="6">
        <f>IFERROR(VLOOKUP($K212,Abr!$H$4:$W$489,16,FALSE),0)</f>
        <v>0</v>
      </c>
      <c r="R212" s="6">
        <f>IFERROR(VLOOKUP($K212,May!$H$4:$W$489,16,FALSE),0)</f>
        <v>0</v>
      </c>
      <c r="S212" s="6">
        <f>IFERROR(VLOOKUP($K212,Jun!$H$4:$W$489,16,FALSE),0)</f>
        <v>0</v>
      </c>
      <c r="T212" s="6">
        <f>IFERROR(VLOOKUP($K212,Jul!$H$4:$W$489,16,FALSE),0)</f>
        <v>0</v>
      </c>
      <c r="U212" s="6">
        <f>IFERROR(VLOOKUP($K212,Ago!$H$4:$W$489,16,FALSE),0)</f>
        <v>0</v>
      </c>
      <c r="V212" s="6">
        <f>IFERROR(VLOOKUP($K212,Set!$H$4:$W$489,16,FALSE),0)</f>
        <v>0</v>
      </c>
      <c r="W212" s="6">
        <f>IFERROR(VLOOKUP($K212,Oct!$H$4:$W$489,16,FALSE),0)</f>
        <v>0</v>
      </c>
      <c r="X212" s="6">
        <f>IFERROR(VLOOKUP($K212,Nov!$H$4:$W$489,16,FALSE),0)</f>
        <v>0</v>
      </c>
      <c r="Y212" s="6">
        <f>IFERROR(VLOOKUP($K212,Dic!$H$4:$W$489,16,FALSE),0)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IFERROR(VLOOKUP($K213,Ene!$H$4:$W$489,16,FALSE),0)</f>
        <v>0</v>
      </c>
      <c r="O213" s="6">
        <f>IFERROR(VLOOKUP($K213,Feb!$H$4:$W$489,16,FALSE),0)</f>
        <v>0</v>
      </c>
      <c r="P213" s="6">
        <f>IFERROR(VLOOKUP($K213,Mar!$H$4:$W$489,16,FALSE),0)</f>
        <v>0</v>
      </c>
      <c r="Q213" s="6">
        <f>IFERROR(VLOOKUP($K213,Abr!$H$4:$W$489,16,FALSE),0)</f>
        <v>1</v>
      </c>
      <c r="R213" s="6">
        <f>IFERROR(VLOOKUP($K213,May!$H$4:$W$489,16,FALSE),0)</f>
        <v>0</v>
      </c>
      <c r="S213" s="6">
        <f>IFERROR(VLOOKUP($K213,Jun!$H$4:$W$489,16,FALSE),0)</f>
        <v>2</v>
      </c>
      <c r="T213" s="6">
        <f>IFERROR(VLOOKUP($K213,Jul!$H$4:$W$489,16,FALSE),0)</f>
        <v>1</v>
      </c>
      <c r="U213" s="6">
        <f>IFERROR(VLOOKUP($K213,Ago!$H$4:$W$489,16,FALSE),0)</f>
        <v>0</v>
      </c>
      <c r="V213" s="6">
        <f>IFERROR(VLOOKUP($K213,Set!$H$4:$W$489,16,FALSE),0)</f>
        <v>0</v>
      </c>
      <c r="W213" s="6">
        <f>IFERROR(VLOOKUP($K213,Oct!$H$4:$W$489,16,FALSE),0)</f>
        <v>0</v>
      </c>
      <c r="X213" s="6">
        <f>IFERROR(VLOOKUP($K213,Nov!$H$4:$W$489,16,FALSE),0)</f>
        <v>0</v>
      </c>
      <c r="Y213" s="6">
        <f>IFERROR(VLOOKUP($K213,Dic!$H$4:$W$489,16,FALSE),0)</f>
        <v>0</v>
      </c>
      <c r="Z213" s="6">
        <f t="shared" si="66"/>
        <v>0</v>
      </c>
      <c r="AA213" s="6">
        <f t="shared" si="67"/>
        <v>3</v>
      </c>
      <c r="AB213" s="6">
        <f t="shared" si="68"/>
        <v>1</v>
      </c>
      <c r="AC213" s="6">
        <f t="shared" si="69"/>
        <v>0</v>
      </c>
      <c r="AD213" s="6">
        <f t="shared" si="70"/>
        <v>3</v>
      </c>
      <c r="AE213" s="6">
        <f t="shared" si="71"/>
        <v>1</v>
      </c>
      <c r="AF213" s="6">
        <f t="shared" si="72"/>
        <v>4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IFERROR(VLOOKUP($K214,Ene!$H$4:$W$489,16,FALSE),0)</f>
        <v>1</v>
      </c>
      <c r="O214" s="6">
        <f>IFERROR(VLOOKUP($K214,Feb!$H$4:$W$489,16,FALSE),0)</f>
        <v>0</v>
      </c>
      <c r="P214" s="6">
        <f>IFERROR(VLOOKUP($K214,Mar!$H$4:$W$489,16,FALSE),0)</f>
        <v>1</v>
      </c>
      <c r="Q214" s="6">
        <f>IFERROR(VLOOKUP($K214,Abr!$H$4:$W$489,16,FALSE),0)</f>
        <v>0</v>
      </c>
      <c r="R214" s="6">
        <f>IFERROR(VLOOKUP($K214,May!$H$4:$W$489,16,FALSE),0)</f>
        <v>3</v>
      </c>
      <c r="S214" s="6">
        <f>IFERROR(VLOOKUP($K214,Jun!$H$4:$W$489,16,FALSE),0)</f>
        <v>0</v>
      </c>
      <c r="T214" s="6">
        <f>IFERROR(VLOOKUP($K214,Jul!$H$4:$W$489,16,FALSE),0)</f>
        <v>1</v>
      </c>
      <c r="U214" s="6">
        <f>IFERROR(VLOOKUP($K214,Ago!$H$4:$W$489,16,FALSE),0)</f>
        <v>0</v>
      </c>
      <c r="V214" s="6">
        <f>IFERROR(VLOOKUP($K214,Set!$H$4:$W$489,16,FALSE),0)</f>
        <v>0</v>
      </c>
      <c r="W214" s="6">
        <f>IFERROR(VLOOKUP($K214,Oct!$H$4:$W$489,16,FALSE),0)</f>
        <v>0</v>
      </c>
      <c r="X214" s="6">
        <f>IFERROR(VLOOKUP($K214,Nov!$H$4:$W$489,16,FALSE),0)</f>
        <v>0</v>
      </c>
      <c r="Y214" s="6">
        <f>IFERROR(VLOOKUP($K214,Dic!$H$4:$W$489,16,FALSE),0)</f>
        <v>0</v>
      </c>
      <c r="Z214" s="6">
        <f t="shared" si="66"/>
        <v>2</v>
      </c>
      <c r="AA214" s="6">
        <f t="shared" si="67"/>
        <v>3</v>
      </c>
      <c r="AB214" s="6">
        <f t="shared" si="68"/>
        <v>1</v>
      </c>
      <c r="AC214" s="6">
        <f t="shared" si="69"/>
        <v>0</v>
      </c>
      <c r="AD214" s="6">
        <f t="shared" si="70"/>
        <v>5</v>
      </c>
      <c r="AE214" s="6">
        <f t="shared" si="71"/>
        <v>1</v>
      </c>
      <c r="AF214" s="6">
        <f t="shared" si="72"/>
        <v>6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IFERROR(VLOOKUP($K215,Ene!$H$4:$W$489,16,FALSE),0)</f>
        <v>0</v>
      </c>
      <c r="O215" s="6">
        <f>IFERROR(VLOOKUP($K215,Feb!$H$4:$W$489,16,FALSE),0)</f>
        <v>1</v>
      </c>
      <c r="P215" s="6">
        <f>IFERROR(VLOOKUP($K215,Mar!$H$4:$W$489,16,FALSE),0)</f>
        <v>2</v>
      </c>
      <c r="Q215" s="6">
        <f>IFERROR(VLOOKUP($K215,Abr!$H$4:$W$489,16,FALSE),0)</f>
        <v>0</v>
      </c>
      <c r="R215" s="6">
        <f>IFERROR(VLOOKUP($K215,May!$H$4:$W$489,16,FALSE),0)</f>
        <v>1</v>
      </c>
      <c r="S215" s="6">
        <f>IFERROR(VLOOKUP($K215,Jun!$H$4:$W$489,16,FALSE),0)</f>
        <v>1</v>
      </c>
      <c r="T215" s="6">
        <f>IFERROR(VLOOKUP($K215,Jul!$H$4:$W$489,16,FALSE),0)</f>
        <v>0</v>
      </c>
      <c r="U215" s="6">
        <f>IFERROR(VLOOKUP($K215,Ago!$H$4:$W$489,16,FALSE),0)</f>
        <v>0</v>
      </c>
      <c r="V215" s="6">
        <f>IFERROR(VLOOKUP($K215,Set!$H$4:$W$489,16,FALSE),0)</f>
        <v>0</v>
      </c>
      <c r="W215" s="6">
        <f>IFERROR(VLOOKUP($K215,Oct!$H$4:$W$489,16,FALSE),0)</f>
        <v>0</v>
      </c>
      <c r="X215" s="6">
        <f>IFERROR(VLOOKUP($K215,Nov!$H$4:$W$489,16,FALSE),0)</f>
        <v>0</v>
      </c>
      <c r="Y215" s="6">
        <f>IFERROR(VLOOKUP($K215,Dic!$H$4:$W$489,16,FALSE),0)</f>
        <v>0</v>
      </c>
      <c r="Z215" s="6">
        <f t="shared" si="66"/>
        <v>3</v>
      </c>
      <c r="AA215" s="6">
        <f t="shared" si="67"/>
        <v>2</v>
      </c>
      <c r="AB215" s="6">
        <f t="shared" si="68"/>
        <v>0</v>
      </c>
      <c r="AC215" s="6">
        <f t="shared" si="69"/>
        <v>0</v>
      </c>
      <c r="AD215" s="6">
        <f t="shared" si="70"/>
        <v>5</v>
      </c>
      <c r="AE215" s="6">
        <f t="shared" si="71"/>
        <v>0</v>
      </c>
      <c r="AF215" s="6">
        <f t="shared" si="72"/>
        <v>5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IFERROR(VLOOKUP($K216,Ene!$H$4:$W$489,16,FALSE),0)</f>
        <v>0</v>
      </c>
      <c r="O216" s="6">
        <f>IFERROR(VLOOKUP($K216,Feb!$H$4:$W$489,16,FALSE),0)</f>
        <v>0</v>
      </c>
      <c r="P216" s="6">
        <f>IFERROR(VLOOKUP($K216,Mar!$H$4:$W$489,16,FALSE),0)</f>
        <v>0</v>
      </c>
      <c r="Q216" s="6">
        <f>IFERROR(VLOOKUP($K216,Abr!$H$4:$W$489,16,FALSE),0)</f>
        <v>0</v>
      </c>
      <c r="R216" s="6">
        <f>IFERROR(VLOOKUP($K216,May!$H$4:$W$489,16,FALSE),0)</f>
        <v>0</v>
      </c>
      <c r="S216" s="6">
        <f>IFERROR(VLOOKUP($K216,Jun!$H$4:$W$489,16,FALSE),0)</f>
        <v>0</v>
      </c>
      <c r="T216" s="6">
        <f>IFERROR(VLOOKUP($K216,Jul!$H$4:$W$489,16,FALSE),0)</f>
        <v>0</v>
      </c>
      <c r="U216" s="6">
        <f>IFERROR(VLOOKUP($K216,Ago!$H$4:$W$489,16,FALSE),0)</f>
        <v>0</v>
      </c>
      <c r="V216" s="6">
        <f>IFERROR(VLOOKUP($K216,Set!$H$4:$W$489,16,FALSE),0)</f>
        <v>0</v>
      </c>
      <c r="W216" s="6">
        <f>IFERROR(VLOOKUP($K216,Oct!$H$4:$W$489,16,FALSE),0)</f>
        <v>0</v>
      </c>
      <c r="X216" s="6">
        <f>IFERROR(VLOOKUP($K216,Nov!$H$4:$W$489,16,FALSE),0)</f>
        <v>0</v>
      </c>
      <c r="Y216" s="6">
        <f>IFERROR(VLOOKUP($K216,Dic!$H$4:$W$489,16,FALSE),0)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IFERROR(VLOOKUP($K217,Ene!$H$4:$W$489,16,FALSE),0)</f>
        <v>3</v>
      </c>
      <c r="O217" s="6">
        <f>IFERROR(VLOOKUP($K217,Feb!$H$4:$W$489,16,FALSE),0)</f>
        <v>4</v>
      </c>
      <c r="P217" s="6">
        <f>IFERROR(VLOOKUP($K217,Mar!$H$4:$W$489,16,FALSE),0)</f>
        <v>4</v>
      </c>
      <c r="Q217" s="6">
        <f>IFERROR(VLOOKUP($K217,Abr!$H$4:$W$489,16,FALSE),0)</f>
        <v>0</v>
      </c>
      <c r="R217" s="6">
        <f>IFERROR(VLOOKUP($K217,May!$H$4:$W$489,16,FALSE),0)</f>
        <v>3</v>
      </c>
      <c r="S217" s="6">
        <f>IFERROR(VLOOKUP($K217,Jun!$H$4:$W$489,16,FALSE),0)</f>
        <v>2</v>
      </c>
      <c r="T217" s="6">
        <f>IFERROR(VLOOKUP($K217,Jul!$H$4:$W$489,16,FALSE),0)</f>
        <v>0</v>
      </c>
      <c r="U217" s="6">
        <f>IFERROR(VLOOKUP($K217,Ago!$H$4:$W$489,16,FALSE),0)</f>
        <v>0</v>
      </c>
      <c r="V217" s="6">
        <f>IFERROR(VLOOKUP($K217,Set!$H$4:$W$489,16,FALSE),0)</f>
        <v>0</v>
      </c>
      <c r="W217" s="6">
        <f>IFERROR(VLOOKUP($K217,Oct!$H$4:$W$489,16,FALSE),0)</f>
        <v>0</v>
      </c>
      <c r="X217" s="6">
        <f>IFERROR(VLOOKUP($K217,Nov!$H$4:$W$489,16,FALSE),0)</f>
        <v>0</v>
      </c>
      <c r="Y217" s="6">
        <f>IFERROR(VLOOKUP($K217,Dic!$H$4:$W$489,16,FALSE),0)</f>
        <v>0</v>
      </c>
      <c r="Z217" s="6">
        <f t="shared" si="66"/>
        <v>11</v>
      </c>
      <c r="AA217" s="6">
        <f t="shared" si="67"/>
        <v>5</v>
      </c>
      <c r="AB217" s="6">
        <f t="shared" si="68"/>
        <v>0</v>
      </c>
      <c r="AC217" s="6">
        <f t="shared" si="69"/>
        <v>0</v>
      </c>
      <c r="AD217" s="6">
        <f t="shared" si="70"/>
        <v>16</v>
      </c>
      <c r="AE217" s="6">
        <f t="shared" si="71"/>
        <v>0</v>
      </c>
      <c r="AF217" s="6">
        <f t="shared" si="72"/>
        <v>16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IFERROR(VLOOKUP($K218,Ene!$H$4:$W$489,16,FALSE),0)</f>
        <v>0</v>
      </c>
      <c r="O218" s="6">
        <f>IFERROR(VLOOKUP($K218,Feb!$H$4:$W$489,16,FALSE),0)</f>
        <v>0</v>
      </c>
      <c r="P218" s="6">
        <f>IFERROR(VLOOKUP($K218,Mar!$H$4:$W$489,16,FALSE),0)</f>
        <v>0</v>
      </c>
      <c r="Q218" s="6">
        <f>IFERROR(VLOOKUP($K218,Abr!$H$4:$W$489,16,FALSE),0)</f>
        <v>0</v>
      </c>
      <c r="R218" s="6">
        <f>IFERROR(VLOOKUP($K218,May!$H$4:$W$489,16,FALSE),0)</f>
        <v>0</v>
      </c>
      <c r="S218" s="6">
        <f>IFERROR(VLOOKUP($K218,Jun!$H$4:$W$489,16,FALSE),0)</f>
        <v>0</v>
      </c>
      <c r="T218" s="6">
        <f>IFERROR(VLOOKUP($K218,Jul!$H$4:$W$489,16,FALSE),0)</f>
        <v>0</v>
      </c>
      <c r="U218" s="6">
        <f>IFERROR(VLOOKUP($K218,Ago!$H$4:$W$489,16,FALSE),0)</f>
        <v>0</v>
      </c>
      <c r="V218" s="6">
        <f>IFERROR(VLOOKUP($K218,Set!$H$4:$W$489,16,FALSE),0)</f>
        <v>0</v>
      </c>
      <c r="W218" s="6">
        <f>IFERROR(VLOOKUP($K218,Oct!$H$4:$W$489,16,FALSE),0)</f>
        <v>0</v>
      </c>
      <c r="X218" s="6">
        <f>IFERROR(VLOOKUP($K218,Nov!$H$4:$W$489,16,FALSE),0)</f>
        <v>0</v>
      </c>
      <c r="Y218" s="6">
        <f>IFERROR(VLOOKUP($K218,Dic!$H$4:$W$489,16,FALSE),0)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IFERROR(VLOOKUP($K219,Ene!$H$4:$W$489,16,FALSE),0)</f>
        <v>13</v>
      </c>
      <c r="O219" s="6">
        <f>IFERROR(VLOOKUP($K219,Feb!$H$4:$W$489,16,FALSE),0)</f>
        <v>10</v>
      </c>
      <c r="P219" s="6">
        <f>IFERROR(VLOOKUP($K219,Mar!$H$4:$W$489,16,FALSE),0)</f>
        <v>14</v>
      </c>
      <c r="Q219" s="6">
        <f>IFERROR(VLOOKUP($K219,Abr!$H$4:$W$489,16,FALSE),0)</f>
        <v>14</v>
      </c>
      <c r="R219" s="6">
        <f>IFERROR(VLOOKUP($K219,May!$H$4:$W$489,16,FALSE),0)</f>
        <v>22</v>
      </c>
      <c r="S219" s="6">
        <f>IFERROR(VLOOKUP($K219,Jun!$H$4:$W$489,16,FALSE),0)</f>
        <v>15</v>
      </c>
      <c r="T219" s="6">
        <f>IFERROR(VLOOKUP($K219,Jul!$H$4:$W$489,16,FALSE),0)</f>
        <v>23</v>
      </c>
      <c r="U219" s="6">
        <f>IFERROR(VLOOKUP($K219,Ago!$H$4:$W$489,16,FALSE),0)</f>
        <v>3</v>
      </c>
      <c r="V219" s="6">
        <f>IFERROR(VLOOKUP($K219,Set!$H$4:$W$489,16,FALSE),0)</f>
        <v>0</v>
      </c>
      <c r="W219" s="6">
        <f>IFERROR(VLOOKUP($K219,Oct!$H$4:$W$489,16,FALSE),0)</f>
        <v>0</v>
      </c>
      <c r="X219" s="6">
        <f>IFERROR(VLOOKUP($K219,Nov!$H$4:$W$489,16,FALSE),0)</f>
        <v>0</v>
      </c>
      <c r="Y219" s="6">
        <f>IFERROR(VLOOKUP($K219,Dic!$H$4:$W$489,16,FALSE),0)</f>
        <v>0</v>
      </c>
      <c r="Z219" s="6">
        <f t="shared" si="66"/>
        <v>37</v>
      </c>
      <c r="AA219" s="6">
        <f t="shared" si="67"/>
        <v>51</v>
      </c>
      <c r="AB219" s="6">
        <f t="shared" si="68"/>
        <v>26</v>
      </c>
      <c r="AC219" s="6">
        <f t="shared" si="69"/>
        <v>0</v>
      </c>
      <c r="AD219" s="6">
        <f t="shared" si="70"/>
        <v>88</v>
      </c>
      <c r="AE219" s="6">
        <f t="shared" si="71"/>
        <v>26</v>
      </c>
      <c r="AF219" s="6">
        <f t="shared" si="72"/>
        <v>114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IFERROR(VLOOKUP($K220,Ene!$H$4:$W$489,16,FALSE),0)</f>
        <v>1</v>
      </c>
      <c r="O220" s="6">
        <f>IFERROR(VLOOKUP($K220,Feb!$H$4:$W$489,16,FALSE),0)</f>
        <v>5</v>
      </c>
      <c r="P220" s="6">
        <f>IFERROR(VLOOKUP($K220,Mar!$H$4:$W$489,16,FALSE),0)</f>
        <v>2</v>
      </c>
      <c r="Q220" s="6">
        <f>IFERROR(VLOOKUP($K220,Abr!$H$4:$W$489,16,FALSE),0)</f>
        <v>2</v>
      </c>
      <c r="R220" s="6">
        <f>IFERROR(VLOOKUP($K220,May!$H$4:$W$489,16,FALSE),0)</f>
        <v>5</v>
      </c>
      <c r="S220" s="6">
        <f>IFERROR(VLOOKUP($K220,Jun!$H$4:$W$489,16,FALSE),0)</f>
        <v>2</v>
      </c>
      <c r="T220" s="6">
        <f>IFERROR(VLOOKUP($K220,Jul!$H$4:$W$489,16,FALSE),0)</f>
        <v>4</v>
      </c>
      <c r="U220" s="6">
        <f>IFERROR(VLOOKUP($K220,Ago!$H$4:$W$489,16,FALSE),0)</f>
        <v>0</v>
      </c>
      <c r="V220" s="6">
        <f>IFERROR(VLOOKUP($K220,Set!$H$4:$W$489,16,FALSE),0)</f>
        <v>0</v>
      </c>
      <c r="W220" s="6">
        <f>IFERROR(VLOOKUP($K220,Oct!$H$4:$W$489,16,FALSE),0)</f>
        <v>0</v>
      </c>
      <c r="X220" s="6">
        <f>IFERROR(VLOOKUP($K220,Nov!$H$4:$W$489,16,FALSE),0)</f>
        <v>0</v>
      </c>
      <c r="Y220" s="6">
        <f>IFERROR(VLOOKUP($K220,Dic!$H$4:$W$489,16,FALSE),0)</f>
        <v>0</v>
      </c>
      <c r="Z220" s="6">
        <f t="shared" si="66"/>
        <v>8</v>
      </c>
      <c r="AA220" s="6">
        <f t="shared" si="67"/>
        <v>9</v>
      </c>
      <c r="AB220" s="6">
        <f t="shared" si="68"/>
        <v>4</v>
      </c>
      <c r="AC220" s="6">
        <f t="shared" si="69"/>
        <v>0</v>
      </c>
      <c r="AD220" s="6">
        <f t="shared" si="70"/>
        <v>17</v>
      </c>
      <c r="AE220" s="6">
        <f t="shared" si="71"/>
        <v>4</v>
      </c>
      <c r="AF220" s="6">
        <f t="shared" si="72"/>
        <v>21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IFERROR(VLOOKUP($K221,Ene!$H$4:$W$489,16,FALSE),0)</f>
        <v>1</v>
      </c>
      <c r="O221" s="6">
        <f>IFERROR(VLOOKUP($K221,Feb!$H$4:$W$489,16,FALSE),0)</f>
        <v>2</v>
      </c>
      <c r="P221" s="6">
        <f>IFERROR(VLOOKUP($K221,Mar!$H$4:$W$489,16,FALSE),0)</f>
        <v>0</v>
      </c>
      <c r="Q221" s="6">
        <f>IFERROR(VLOOKUP($K221,Abr!$H$4:$W$489,16,FALSE),0)</f>
        <v>0</v>
      </c>
      <c r="R221" s="6">
        <f>IFERROR(VLOOKUP($K221,May!$H$4:$W$489,16,FALSE),0)</f>
        <v>0</v>
      </c>
      <c r="S221" s="6">
        <f>IFERROR(VLOOKUP($K221,Jun!$H$4:$W$489,16,FALSE),0)</f>
        <v>0</v>
      </c>
      <c r="T221" s="6">
        <f>IFERROR(VLOOKUP($K221,Jul!$H$4:$W$489,16,FALSE),0)</f>
        <v>1</v>
      </c>
      <c r="U221" s="6">
        <f>IFERROR(VLOOKUP($K221,Ago!$H$4:$W$489,16,FALSE),0)</f>
        <v>0</v>
      </c>
      <c r="V221" s="6">
        <f>IFERROR(VLOOKUP($K221,Set!$H$4:$W$489,16,FALSE),0)</f>
        <v>0</v>
      </c>
      <c r="W221" s="6">
        <f>IFERROR(VLOOKUP($K221,Oct!$H$4:$W$489,16,FALSE),0)</f>
        <v>0</v>
      </c>
      <c r="X221" s="6">
        <f>IFERROR(VLOOKUP($K221,Nov!$H$4:$W$489,16,FALSE),0)</f>
        <v>0</v>
      </c>
      <c r="Y221" s="6">
        <f>IFERROR(VLOOKUP($K221,Dic!$H$4:$W$489,16,FALSE),0)</f>
        <v>0</v>
      </c>
      <c r="Z221" s="6">
        <f t="shared" si="66"/>
        <v>3</v>
      </c>
      <c r="AA221" s="6">
        <f t="shared" si="67"/>
        <v>0</v>
      </c>
      <c r="AB221" s="6">
        <f t="shared" si="68"/>
        <v>1</v>
      </c>
      <c r="AC221" s="6">
        <f t="shared" si="69"/>
        <v>0</v>
      </c>
      <c r="AD221" s="6">
        <f t="shared" si="70"/>
        <v>3</v>
      </c>
      <c r="AE221" s="6">
        <f t="shared" si="71"/>
        <v>1</v>
      </c>
      <c r="AF221" s="6">
        <f t="shared" si="72"/>
        <v>4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IFERROR(VLOOKUP($K222,Ene!$H$4:$W$489,16,FALSE),0)</f>
        <v>2</v>
      </c>
      <c r="O222" s="6">
        <f>IFERROR(VLOOKUP($K222,Feb!$H$4:$W$489,16,FALSE),0)</f>
        <v>0</v>
      </c>
      <c r="P222" s="6">
        <f>IFERROR(VLOOKUP($K222,Mar!$H$4:$W$489,16,FALSE),0)</f>
        <v>0</v>
      </c>
      <c r="Q222" s="6">
        <f>IFERROR(VLOOKUP($K222,Abr!$H$4:$W$489,16,FALSE),0)</f>
        <v>0</v>
      </c>
      <c r="R222" s="6">
        <f>IFERROR(VLOOKUP($K222,May!$H$4:$W$489,16,FALSE),0)</f>
        <v>1</v>
      </c>
      <c r="S222" s="6">
        <f>IFERROR(VLOOKUP($K222,Jun!$H$4:$W$489,16,FALSE),0)</f>
        <v>0</v>
      </c>
      <c r="T222" s="6">
        <f>IFERROR(VLOOKUP($K222,Jul!$H$4:$W$489,16,FALSE),0)</f>
        <v>0</v>
      </c>
      <c r="U222" s="6">
        <f>IFERROR(VLOOKUP($K222,Ago!$H$4:$W$489,16,FALSE),0)</f>
        <v>0</v>
      </c>
      <c r="V222" s="6">
        <f>IFERROR(VLOOKUP($K222,Set!$H$4:$W$489,16,FALSE),0)</f>
        <v>0</v>
      </c>
      <c r="W222" s="6">
        <f>IFERROR(VLOOKUP($K222,Oct!$H$4:$W$489,16,FALSE),0)</f>
        <v>0</v>
      </c>
      <c r="X222" s="6">
        <f>IFERROR(VLOOKUP($K222,Nov!$H$4:$W$489,16,FALSE),0)</f>
        <v>0</v>
      </c>
      <c r="Y222" s="6">
        <f>IFERROR(VLOOKUP($K222,Dic!$H$4:$W$489,16,FALSE),0)</f>
        <v>0</v>
      </c>
      <c r="Z222" s="6">
        <f t="shared" si="66"/>
        <v>2</v>
      </c>
      <c r="AA222" s="6">
        <f t="shared" si="67"/>
        <v>1</v>
      </c>
      <c r="AB222" s="6">
        <f t="shared" si="68"/>
        <v>0</v>
      </c>
      <c r="AC222" s="6">
        <f t="shared" si="69"/>
        <v>0</v>
      </c>
      <c r="AD222" s="6">
        <f t="shared" si="70"/>
        <v>3</v>
      </c>
      <c r="AE222" s="6">
        <f t="shared" si="71"/>
        <v>0</v>
      </c>
      <c r="AF222" s="6">
        <f t="shared" si="72"/>
        <v>3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IFERROR(VLOOKUP($K223,Ene!$H$4:$W$489,16,FALSE),0)</f>
        <v>22</v>
      </c>
      <c r="O223" s="6">
        <f>IFERROR(VLOOKUP($K223,Feb!$H$4:$W$489,16,FALSE),0)</f>
        <v>26</v>
      </c>
      <c r="P223" s="6">
        <f>IFERROR(VLOOKUP($K223,Mar!$H$4:$W$489,16,FALSE),0)</f>
        <v>0</v>
      </c>
      <c r="Q223" s="6">
        <f>IFERROR(VLOOKUP($K223,Abr!$H$4:$W$489,16,FALSE),0)</f>
        <v>0</v>
      </c>
      <c r="R223" s="6">
        <f>IFERROR(VLOOKUP($K223,May!$H$4:$W$489,16,FALSE),0)</f>
        <v>0</v>
      </c>
      <c r="S223" s="6">
        <f>IFERROR(VLOOKUP($K223,Jun!$H$4:$W$489,16,FALSE),0)</f>
        <v>0</v>
      </c>
      <c r="T223" s="6">
        <f>IFERROR(VLOOKUP($K223,Jul!$H$4:$W$489,16,FALSE),0)</f>
        <v>0</v>
      </c>
      <c r="U223" s="6">
        <f>IFERROR(VLOOKUP($K223,Ago!$H$4:$W$489,16,FALSE),0)</f>
        <v>0</v>
      </c>
      <c r="V223" s="6">
        <f>IFERROR(VLOOKUP($K223,Set!$H$4:$W$489,16,FALSE),0)</f>
        <v>0</v>
      </c>
      <c r="W223" s="6">
        <f>IFERROR(VLOOKUP($K223,Oct!$H$4:$W$489,16,FALSE),0)</f>
        <v>0</v>
      </c>
      <c r="X223" s="6">
        <f>IFERROR(VLOOKUP($K223,Nov!$H$4:$W$489,16,FALSE),0)</f>
        <v>0</v>
      </c>
      <c r="Y223" s="6">
        <f>IFERROR(VLOOKUP($K223,Dic!$H$4:$W$489,16,FALSE),0)</f>
        <v>0</v>
      </c>
      <c r="Z223" s="6">
        <f t="shared" si="66"/>
        <v>48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48</v>
      </c>
      <c r="AE223" s="6">
        <f t="shared" si="71"/>
        <v>0</v>
      </c>
      <c r="AF223" s="6">
        <f t="shared" si="72"/>
        <v>48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IFERROR(VLOOKUP($K224,Ene!$H$4:$W$489,16,FALSE),0)</f>
        <v>0</v>
      </c>
      <c r="O224" s="6">
        <f>IFERROR(VLOOKUP($K224,Feb!$H$4:$W$489,16,FALSE),0)</f>
        <v>4</v>
      </c>
      <c r="P224" s="6">
        <f>IFERROR(VLOOKUP($K224,Mar!$H$4:$W$489,16,FALSE),0)</f>
        <v>5</v>
      </c>
      <c r="Q224" s="6">
        <f>IFERROR(VLOOKUP($K224,Abr!$H$4:$W$489,16,FALSE),0)</f>
        <v>3</v>
      </c>
      <c r="R224" s="6">
        <f>IFERROR(VLOOKUP($K224,May!$H$4:$W$489,16,FALSE),0)</f>
        <v>4</v>
      </c>
      <c r="S224" s="6">
        <f>IFERROR(VLOOKUP($K224,Jun!$H$4:$W$489,16,FALSE),0)</f>
        <v>1</v>
      </c>
      <c r="T224" s="6">
        <f>IFERROR(VLOOKUP($K224,Jul!$H$4:$W$489,16,FALSE),0)</f>
        <v>0</v>
      </c>
      <c r="U224" s="6">
        <f>IFERROR(VLOOKUP($K224,Ago!$H$4:$W$489,16,FALSE),0)</f>
        <v>1</v>
      </c>
      <c r="V224" s="6">
        <f>IFERROR(VLOOKUP($K224,Set!$H$4:$W$489,16,FALSE),0)</f>
        <v>0</v>
      </c>
      <c r="W224" s="6">
        <f>IFERROR(VLOOKUP($K224,Oct!$H$4:$W$489,16,FALSE),0)</f>
        <v>0</v>
      </c>
      <c r="X224" s="6">
        <f>IFERROR(VLOOKUP($K224,Nov!$H$4:$W$489,16,FALSE),0)</f>
        <v>0</v>
      </c>
      <c r="Y224" s="6">
        <f>IFERROR(VLOOKUP($K224,Dic!$H$4:$W$489,16,FALSE),0)</f>
        <v>0</v>
      </c>
      <c r="Z224" s="6">
        <f t="shared" si="66"/>
        <v>9</v>
      </c>
      <c r="AA224" s="6">
        <f t="shared" si="67"/>
        <v>8</v>
      </c>
      <c r="AB224" s="6">
        <f t="shared" si="68"/>
        <v>1</v>
      </c>
      <c r="AC224" s="6">
        <f t="shared" si="69"/>
        <v>0</v>
      </c>
      <c r="AD224" s="6">
        <f t="shared" si="70"/>
        <v>17</v>
      </c>
      <c r="AE224" s="6">
        <f t="shared" si="71"/>
        <v>1</v>
      </c>
      <c r="AF224" s="6">
        <f t="shared" si="72"/>
        <v>18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IFERROR(VLOOKUP($K225,Ene!$H$4:$W$489,16,FALSE),0)</f>
        <v>2</v>
      </c>
      <c r="O225" s="6">
        <f>IFERROR(VLOOKUP($K225,Feb!$H$4:$W$489,16,FALSE),0)</f>
        <v>1</v>
      </c>
      <c r="P225" s="6">
        <f>IFERROR(VLOOKUP($K225,Mar!$H$4:$W$489,16,FALSE),0)</f>
        <v>1</v>
      </c>
      <c r="Q225" s="6">
        <f>IFERROR(VLOOKUP($K225,Abr!$H$4:$W$489,16,FALSE),0)</f>
        <v>1</v>
      </c>
      <c r="R225" s="6">
        <f>IFERROR(VLOOKUP($K225,May!$H$4:$W$489,16,FALSE),0)</f>
        <v>3</v>
      </c>
      <c r="S225" s="6">
        <f>IFERROR(VLOOKUP($K225,Jun!$H$4:$W$489,16,FALSE),0)</f>
        <v>0</v>
      </c>
      <c r="T225" s="6">
        <f>IFERROR(VLOOKUP($K225,Jul!$H$4:$W$489,16,FALSE),0)</f>
        <v>0</v>
      </c>
      <c r="U225" s="6">
        <f>IFERROR(VLOOKUP($K225,Ago!$H$4:$W$489,16,FALSE),0)</f>
        <v>0</v>
      </c>
      <c r="V225" s="6">
        <f>IFERROR(VLOOKUP($K225,Set!$H$4:$W$489,16,FALSE),0)</f>
        <v>0</v>
      </c>
      <c r="W225" s="6">
        <f>IFERROR(VLOOKUP($K225,Oct!$H$4:$W$489,16,FALSE),0)</f>
        <v>0</v>
      </c>
      <c r="X225" s="6">
        <f>IFERROR(VLOOKUP($K225,Nov!$H$4:$W$489,16,FALSE),0)</f>
        <v>0</v>
      </c>
      <c r="Y225" s="6">
        <f>IFERROR(VLOOKUP($K225,Dic!$H$4:$W$489,16,FALSE),0)</f>
        <v>0</v>
      </c>
      <c r="Z225" s="6">
        <f t="shared" si="66"/>
        <v>4</v>
      </c>
      <c r="AA225" s="6">
        <f t="shared" si="67"/>
        <v>4</v>
      </c>
      <c r="AB225" s="6">
        <f t="shared" si="68"/>
        <v>0</v>
      </c>
      <c r="AC225" s="6">
        <f t="shared" si="69"/>
        <v>0</v>
      </c>
      <c r="AD225" s="6">
        <f t="shared" si="70"/>
        <v>8</v>
      </c>
      <c r="AE225" s="6">
        <f t="shared" si="71"/>
        <v>0</v>
      </c>
      <c r="AF225" s="6">
        <f t="shared" si="72"/>
        <v>8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IFERROR(VLOOKUP($K226,Ene!$H$4:$W$489,16,FALSE),0)</f>
        <v>1</v>
      </c>
      <c r="O226" s="6">
        <f>IFERROR(VLOOKUP($K226,Feb!$H$4:$W$489,16,FALSE),0)</f>
        <v>4</v>
      </c>
      <c r="P226" s="6">
        <f>IFERROR(VLOOKUP($K226,Mar!$H$4:$W$489,16,FALSE),0)</f>
        <v>4</v>
      </c>
      <c r="Q226" s="6">
        <f>IFERROR(VLOOKUP($K226,Abr!$H$4:$W$489,16,FALSE),0)</f>
        <v>1</v>
      </c>
      <c r="R226" s="6">
        <f>IFERROR(VLOOKUP($K226,May!$H$4:$W$489,16,FALSE),0)</f>
        <v>0</v>
      </c>
      <c r="S226" s="6">
        <f>IFERROR(VLOOKUP($K226,Jun!$H$4:$W$489,16,FALSE),0)</f>
        <v>1</v>
      </c>
      <c r="T226" s="6">
        <f>IFERROR(VLOOKUP($K226,Jul!$H$4:$W$489,16,FALSE),0)</f>
        <v>2</v>
      </c>
      <c r="U226" s="6">
        <f>IFERROR(VLOOKUP($K226,Ago!$H$4:$W$489,16,FALSE),0)</f>
        <v>0</v>
      </c>
      <c r="V226" s="6">
        <f>IFERROR(VLOOKUP($K226,Set!$H$4:$W$489,16,FALSE),0)</f>
        <v>0</v>
      </c>
      <c r="W226" s="6">
        <f>IFERROR(VLOOKUP($K226,Oct!$H$4:$W$489,16,FALSE),0)</f>
        <v>0</v>
      </c>
      <c r="X226" s="6">
        <f>IFERROR(VLOOKUP($K226,Nov!$H$4:$W$489,16,FALSE),0)</f>
        <v>0</v>
      </c>
      <c r="Y226" s="6">
        <f>IFERROR(VLOOKUP($K226,Dic!$H$4:$W$489,16,FALSE),0)</f>
        <v>0</v>
      </c>
      <c r="Z226" s="6">
        <f t="shared" si="66"/>
        <v>9</v>
      </c>
      <c r="AA226" s="6">
        <f t="shared" si="67"/>
        <v>2</v>
      </c>
      <c r="AB226" s="6">
        <f t="shared" si="68"/>
        <v>2</v>
      </c>
      <c r="AC226" s="6">
        <f t="shared" si="69"/>
        <v>0</v>
      </c>
      <c r="AD226" s="6">
        <f t="shared" si="70"/>
        <v>11</v>
      </c>
      <c r="AE226" s="6">
        <f t="shared" si="71"/>
        <v>2</v>
      </c>
      <c r="AF226" s="6">
        <f t="shared" si="72"/>
        <v>13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IFERROR(VLOOKUP($K227,Ene!$H$4:$W$489,16,FALSE),0)</f>
        <v>2</v>
      </c>
      <c r="O227" s="6">
        <f>IFERROR(VLOOKUP($K227,Feb!$H$4:$W$489,16,FALSE),0)</f>
        <v>2</v>
      </c>
      <c r="P227" s="6">
        <f>IFERROR(VLOOKUP($K227,Mar!$H$4:$W$489,16,FALSE),0)</f>
        <v>0</v>
      </c>
      <c r="Q227" s="6">
        <f>IFERROR(VLOOKUP($K227,Abr!$H$4:$W$489,16,FALSE),0)</f>
        <v>2</v>
      </c>
      <c r="R227" s="6">
        <f>IFERROR(VLOOKUP($K227,May!$H$4:$W$489,16,FALSE),0)</f>
        <v>1</v>
      </c>
      <c r="S227" s="6">
        <f>IFERROR(VLOOKUP($K227,Jun!$H$4:$W$489,16,FALSE),0)</f>
        <v>3</v>
      </c>
      <c r="T227" s="6">
        <f>IFERROR(VLOOKUP($K227,Jul!$H$4:$W$489,16,FALSE),0)</f>
        <v>1</v>
      </c>
      <c r="U227" s="6">
        <f>IFERROR(VLOOKUP($K227,Ago!$H$4:$W$489,16,FALSE),0)</f>
        <v>0</v>
      </c>
      <c r="V227" s="6">
        <f>IFERROR(VLOOKUP($K227,Set!$H$4:$W$489,16,FALSE),0)</f>
        <v>0</v>
      </c>
      <c r="W227" s="6">
        <f>IFERROR(VLOOKUP($K227,Oct!$H$4:$W$489,16,FALSE),0)</f>
        <v>0</v>
      </c>
      <c r="X227" s="6">
        <f>IFERROR(VLOOKUP($K227,Nov!$H$4:$W$489,16,FALSE),0)</f>
        <v>0</v>
      </c>
      <c r="Y227" s="6">
        <f>IFERROR(VLOOKUP($K227,Dic!$H$4:$W$489,16,FALSE),0)</f>
        <v>0</v>
      </c>
      <c r="Z227" s="6">
        <f t="shared" si="66"/>
        <v>4</v>
      </c>
      <c r="AA227" s="6">
        <f t="shared" si="67"/>
        <v>6</v>
      </c>
      <c r="AB227" s="6">
        <f t="shared" si="68"/>
        <v>1</v>
      </c>
      <c r="AC227" s="6">
        <f t="shared" si="69"/>
        <v>0</v>
      </c>
      <c r="AD227" s="6">
        <f t="shared" si="70"/>
        <v>10</v>
      </c>
      <c r="AE227" s="6">
        <f t="shared" si="71"/>
        <v>1</v>
      </c>
      <c r="AF227" s="6">
        <f t="shared" si="72"/>
        <v>11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IFERROR(VLOOKUP($K228,Ene!$H$4:$W$489,16,FALSE),0)</f>
        <v>0</v>
      </c>
      <c r="O228" s="6">
        <f>IFERROR(VLOOKUP($K228,Feb!$H$4:$W$489,16,FALSE),0)</f>
        <v>0</v>
      </c>
      <c r="P228" s="6">
        <f>IFERROR(VLOOKUP($K228,Mar!$H$4:$W$489,16,FALSE),0)</f>
        <v>0</v>
      </c>
      <c r="Q228" s="6">
        <f>IFERROR(VLOOKUP($K228,Abr!$H$4:$W$489,16,FALSE),0)</f>
        <v>0</v>
      </c>
      <c r="R228" s="6">
        <f>IFERROR(VLOOKUP($K228,May!$H$4:$W$489,16,FALSE),0)</f>
        <v>0</v>
      </c>
      <c r="S228" s="6">
        <f>IFERROR(VLOOKUP($K228,Jun!$H$4:$W$489,16,FALSE),0)</f>
        <v>0</v>
      </c>
      <c r="T228" s="6">
        <f>IFERROR(VLOOKUP($K228,Jul!$H$4:$W$489,16,FALSE),0)</f>
        <v>0</v>
      </c>
      <c r="U228" s="6">
        <f>IFERROR(VLOOKUP($K228,Ago!$H$4:$W$489,16,FALSE),0)</f>
        <v>0</v>
      </c>
      <c r="V228" s="6">
        <f>IFERROR(VLOOKUP($K228,Set!$H$4:$W$489,16,FALSE),0)</f>
        <v>0</v>
      </c>
      <c r="W228" s="6">
        <f>IFERROR(VLOOKUP($K228,Oct!$H$4:$W$489,16,FALSE),0)</f>
        <v>0</v>
      </c>
      <c r="X228" s="6">
        <f>IFERROR(VLOOKUP($K228,Nov!$H$4:$W$489,16,FALSE),0)</f>
        <v>0</v>
      </c>
      <c r="Y228" s="6">
        <f>IFERROR(VLOOKUP($K228,Dic!$H$4:$W$489,16,FALSE),0)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IFERROR(VLOOKUP($K229,Ene!$H$4:$W$489,16,FALSE),0)</f>
        <v>16</v>
      </c>
      <c r="O229" s="6">
        <f>IFERROR(VLOOKUP($K229,Feb!$H$4:$W$489,16,FALSE),0)</f>
        <v>17</v>
      </c>
      <c r="P229" s="6">
        <f>IFERROR(VLOOKUP($K229,Mar!$H$4:$W$489,16,FALSE),0)</f>
        <v>5</v>
      </c>
      <c r="Q229" s="6">
        <f>IFERROR(VLOOKUP($K229,Abr!$H$4:$W$489,16,FALSE),0)</f>
        <v>17</v>
      </c>
      <c r="R229" s="6">
        <f>IFERROR(VLOOKUP($K229,May!$H$4:$W$489,16,FALSE),0)</f>
        <v>8</v>
      </c>
      <c r="S229" s="6">
        <f>IFERROR(VLOOKUP($K229,Jun!$H$4:$W$489,16,FALSE),0)</f>
        <v>15</v>
      </c>
      <c r="T229" s="6">
        <f>IFERROR(VLOOKUP($K229,Jul!$H$4:$W$489,16,FALSE),0)</f>
        <v>16</v>
      </c>
      <c r="U229" s="6">
        <f>IFERROR(VLOOKUP($K229,Ago!$H$4:$W$489,16,FALSE),0)</f>
        <v>0</v>
      </c>
      <c r="V229" s="6">
        <f>IFERROR(VLOOKUP($K229,Set!$H$4:$W$489,16,FALSE),0)</f>
        <v>0</v>
      </c>
      <c r="W229" s="6">
        <f>IFERROR(VLOOKUP($K229,Oct!$H$4:$W$489,16,FALSE),0)</f>
        <v>0</v>
      </c>
      <c r="X229" s="6">
        <f>IFERROR(VLOOKUP($K229,Nov!$H$4:$W$489,16,FALSE),0)</f>
        <v>0</v>
      </c>
      <c r="Y229" s="6">
        <f>IFERROR(VLOOKUP($K229,Dic!$H$4:$W$489,16,FALSE),0)</f>
        <v>0</v>
      </c>
      <c r="Z229" s="6">
        <f t="shared" si="66"/>
        <v>38</v>
      </c>
      <c r="AA229" s="6">
        <f t="shared" si="67"/>
        <v>40</v>
      </c>
      <c r="AB229" s="6">
        <f t="shared" si="68"/>
        <v>16</v>
      </c>
      <c r="AC229" s="6">
        <f t="shared" si="69"/>
        <v>0</v>
      </c>
      <c r="AD229" s="6">
        <f t="shared" si="70"/>
        <v>78</v>
      </c>
      <c r="AE229" s="6">
        <f t="shared" si="71"/>
        <v>16</v>
      </c>
      <c r="AF229" s="6">
        <f t="shared" si="72"/>
        <v>94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IFERROR(VLOOKUP($K230,Ene!$H$4:$W$489,16,FALSE),0)</f>
        <v>3</v>
      </c>
      <c r="O230" s="6">
        <f>IFERROR(VLOOKUP($K230,Feb!$H$4:$W$489,16,FALSE),0)</f>
        <v>0</v>
      </c>
      <c r="P230" s="6">
        <f>IFERROR(VLOOKUP($K230,Mar!$H$4:$W$489,16,FALSE),0)</f>
        <v>0</v>
      </c>
      <c r="Q230" s="6">
        <f>IFERROR(VLOOKUP($K230,Abr!$H$4:$W$489,16,FALSE),0)</f>
        <v>0</v>
      </c>
      <c r="R230" s="6">
        <f>IFERROR(VLOOKUP($K230,May!$H$4:$W$489,16,FALSE),0)</f>
        <v>0</v>
      </c>
      <c r="S230" s="6">
        <f>IFERROR(VLOOKUP($K230,Jun!$H$4:$W$489,16,FALSE),0)</f>
        <v>0</v>
      </c>
      <c r="T230" s="6">
        <f>IFERROR(VLOOKUP($K230,Jul!$H$4:$W$489,16,FALSE),0)</f>
        <v>0</v>
      </c>
      <c r="U230" s="6">
        <f>IFERROR(VLOOKUP($K230,Ago!$H$4:$W$489,16,FALSE),0)</f>
        <v>0</v>
      </c>
      <c r="V230" s="6">
        <f>IFERROR(VLOOKUP($K230,Set!$H$4:$W$489,16,FALSE),0)</f>
        <v>0</v>
      </c>
      <c r="W230" s="6">
        <f>IFERROR(VLOOKUP($K230,Oct!$H$4:$W$489,16,FALSE),0)</f>
        <v>0</v>
      </c>
      <c r="X230" s="6">
        <f>IFERROR(VLOOKUP($K230,Nov!$H$4:$W$489,16,FALSE),0)</f>
        <v>0</v>
      </c>
      <c r="Y230" s="6">
        <f>IFERROR(VLOOKUP($K230,Dic!$H$4:$W$489,16,FALSE),0)</f>
        <v>0</v>
      </c>
      <c r="Z230" s="6">
        <f t="shared" si="66"/>
        <v>3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3</v>
      </c>
      <c r="AE230" s="6">
        <f t="shared" si="71"/>
        <v>0</v>
      </c>
      <c r="AF230" s="6">
        <f t="shared" si="72"/>
        <v>3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IFERROR(VLOOKUP($K231,Ene!$H$4:$W$489,16,FALSE),0)</f>
        <v>6</v>
      </c>
      <c r="O231" s="6">
        <f>IFERROR(VLOOKUP($K231,Feb!$H$4:$W$489,16,FALSE),0)</f>
        <v>4</v>
      </c>
      <c r="P231" s="6">
        <f>IFERROR(VLOOKUP($K231,Mar!$H$4:$W$489,16,FALSE),0)</f>
        <v>10</v>
      </c>
      <c r="Q231" s="6">
        <f>IFERROR(VLOOKUP($K231,Abr!$H$4:$W$489,16,FALSE),0)</f>
        <v>4</v>
      </c>
      <c r="R231" s="6">
        <f>IFERROR(VLOOKUP($K231,May!$H$4:$W$489,16,FALSE),0)</f>
        <v>3</v>
      </c>
      <c r="S231" s="6">
        <f>IFERROR(VLOOKUP($K231,Jun!$H$4:$W$489,16,FALSE),0)</f>
        <v>1</v>
      </c>
      <c r="T231" s="6">
        <f>IFERROR(VLOOKUP($K231,Jul!$H$4:$W$489,16,FALSE),0)</f>
        <v>0</v>
      </c>
      <c r="U231" s="6">
        <f>IFERROR(VLOOKUP($K231,Ago!$H$4:$W$489,16,FALSE),0)</f>
        <v>0</v>
      </c>
      <c r="V231" s="6">
        <f>IFERROR(VLOOKUP($K231,Set!$H$4:$W$489,16,FALSE),0)</f>
        <v>0</v>
      </c>
      <c r="W231" s="6">
        <f>IFERROR(VLOOKUP($K231,Oct!$H$4:$W$489,16,FALSE),0)</f>
        <v>0</v>
      </c>
      <c r="X231" s="6">
        <f>IFERROR(VLOOKUP($K231,Nov!$H$4:$W$489,16,FALSE),0)</f>
        <v>0</v>
      </c>
      <c r="Y231" s="6">
        <f>IFERROR(VLOOKUP($K231,Dic!$H$4:$W$489,16,FALSE),0)</f>
        <v>0</v>
      </c>
      <c r="Z231" s="6">
        <f t="shared" si="66"/>
        <v>20</v>
      </c>
      <c r="AA231" s="6">
        <f t="shared" si="67"/>
        <v>8</v>
      </c>
      <c r="AB231" s="6">
        <f t="shared" si="68"/>
        <v>0</v>
      </c>
      <c r="AC231" s="6">
        <f t="shared" si="69"/>
        <v>0</v>
      </c>
      <c r="AD231" s="6">
        <f t="shared" si="70"/>
        <v>28</v>
      </c>
      <c r="AE231" s="6">
        <f t="shared" si="71"/>
        <v>0</v>
      </c>
      <c r="AF231" s="6">
        <f t="shared" si="72"/>
        <v>28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IFERROR(VLOOKUP($K232,Ene!$H$4:$W$489,16,FALSE),0)</f>
        <v>3</v>
      </c>
      <c r="O232" s="6">
        <f>IFERROR(VLOOKUP($K232,Feb!$H$4:$W$489,16,FALSE),0)</f>
        <v>7</v>
      </c>
      <c r="P232" s="6">
        <f>IFERROR(VLOOKUP($K232,Mar!$H$4:$W$489,16,FALSE),0)</f>
        <v>1</v>
      </c>
      <c r="Q232" s="6">
        <f>IFERROR(VLOOKUP($K232,Abr!$H$4:$W$489,16,FALSE),0)</f>
        <v>3</v>
      </c>
      <c r="R232" s="6">
        <f>IFERROR(VLOOKUP($K232,May!$H$4:$W$489,16,FALSE),0)</f>
        <v>0</v>
      </c>
      <c r="S232" s="6">
        <f>IFERROR(VLOOKUP($K232,Jun!$H$4:$W$489,16,FALSE),0)</f>
        <v>1</v>
      </c>
      <c r="T232" s="6">
        <f>IFERROR(VLOOKUP($K232,Jul!$H$4:$W$489,16,FALSE),0)</f>
        <v>2</v>
      </c>
      <c r="U232" s="6">
        <f>IFERROR(VLOOKUP($K232,Ago!$H$4:$W$489,16,FALSE),0)</f>
        <v>0</v>
      </c>
      <c r="V232" s="6">
        <f>IFERROR(VLOOKUP($K232,Set!$H$4:$W$489,16,FALSE),0)</f>
        <v>0</v>
      </c>
      <c r="W232" s="6">
        <f>IFERROR(VLOOKUP($K232,Oct!$H$4:$W$489,16,FALSE),0)</f>
        <v>0</v>
      </c>
      <c r="X232" s="6">
        <f>IFERROR(VLOOKUP($K232,Nov!$H$4:$W$489,16,FALSE),0)</f>
        <v>0</v>
      </c>
      <c r="Y232" s="6">
        <f>IFERROR(VLOOKUP($K232,Dic!$H$4:$W$489,16,FALSE),0)</f>
        <v>0</v>
      </c>
      <c r="Z232" s="6">
        <f t="shared" si="66"/>
        <v>11</v>
      </c>
      <c r="AA232" s="6">
        <f t="shared" si="67"/>
        <v>4</v>
      </c>
      <c r="AB232" s="6">
        <f t="shared" si="68"/>
        <v>2</v>
      </c>
      <c r="AC232" s="6">
        <f t="shared" si="69"/>
        <v>0</v>
      </c>
      <c r="AD232" s="6">
        <f t="shared" si="70"/>
        <v>15</v>
      </c>
      <c r="AE232" s="6">
        <f t="shared" si="71"/>
        <v>2</v>
      </c>
      <c r="AF232" s="6">
        <f t="shared" si="72"/>
        <v>17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IFERROR(VLOOKUP($K233,Ene!$H$4:$W$489,16,FALSE),0)</f>
        <v>0</v>
      </c>
      <c r="O233" s="6">
        <f>IFERROR(VLOOKUP($K233,Feb!$H$4:$W$489,16,FALSE),0)</f>
        <v>1</v>
      </c>
      <c r="P233" s="6">
        <f>IFERROR(VLOOKUP($K233,Mar!$H$4:$W$489,16,FALSE),0)</f>
        <v>0</v>
      </c>
      <c r="Q233" s="6">
        <f>IFERROR(VLOOKUP($K233,Abr!$H$4:$W$489,16,FALSE),0)</f>
        <v>0</v>
      </c>
      <c r="R233" s="6">
        <f>IFERROR(VLOOKUP($K233,May!$H$4:$W$489,16,FALSE),0)</f>
        <v>1</v>
      </c>
      <c r="S233" s="6">
        <f>IFERROR(VLOOKUP($K233,Jun!$H$4:$W$489,16,FALSE),0)</f>
        <v>0</v>
      </c>
      <c r="T233" s="6">
        <f>IFERROR(VLOOKUP($K233,Jul!$H$4:$W$489,16,FALSE),0)</f>
        <v>0</v>
      </c>
      <c r="U233" s="6">
        <f>IFERROR(VLOOKUP($K233,Ago!$H$4:$W$489,16,FALSE),0)</f>
        <v>0</v>
      </c>
      <c r="V233" s="6">
        <f>IFERROR(VLOOKUP($K233,Set!$H$4:$W$489,16,FALSE),0)</f>
        <v>0</v>
      </c>
      <c r="W233" s="6">
        <f>IFERROR(VLOOKUP($K233,Oct!$H$4:$W$489,16,FALSE),0)</f>
        <v>0</v>
      </c>
      <c r="X233" s="6">
        <f>IFERROR(VLOOKUP($K233,Nov!$H$4:$W$489,16,FALSE),0)</f>
        <v>0</v>
      </c>
      <c r="Y233" s="6">
        <f>IFERROR(VLOOKUP($K233,Dic!$H$4:$W$489,16,FALSE),0)</f>
        <v>0</v>
      </c>
      <c r="Z233" s="6">
        <f t="shared" si="66"/>
        <v>1</v>
      </c>
      <c r="AA233" s="6">
        <f t="shared" si="67"/>
        <v>1</v>
      </c>
      <c r="AB233" s="6">
        <f t="shared" si="68"/>
        <v>0</v>
      </c>
      <c r="AC233" s="6">
        <f t="shared" si="69"/>
        <v>0</v>
      </c>
      <c r="AD233" s="6">
        <f t="shared" si="70"/>
        <v>2</v>
      </c>
      <c r="AE233" s="6">
        <f t="shared" si="71"/>
        <v>0</v>
      </c>
      <c r="AF233" s="6">
        <f t="shared" si="72"/>
        <v>2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IFERROR(VLOOKUP($K234,Ene!$H$4:$W$489,16,FALSE),0)</f>
        <v>0</v>
      </c>
      <c r="O234" s="6">
        <f>IFERROR(VLOOKUP($K234,Feb!$H$4:$W$489,16,FALSE),0)</f>
        <v>0</v>
      </c>
      <c r="P234" s="6">
        <f>IFERROR(VLOOKUP($K234,Mar!$H$4:$W$489,16,FALSE),0)</f>
        <v>0</v>
      </c>
      <c r="Q234" s="6">
        <f>IFERROR(VLOOKUP($K234,Abr!$H$4:$W$489,16,FALSE),0)</f>
        <v>0</v>
      </c>
      <c r="R234" s="6">
        <f>IFERROR(VLOOKUP($K234,May!$H$4:$W$489,16,FALSE),0)</f>
        <v>0</v>
      </c>
      <c r="S234" s="6">
        <f>IFERROR(VLOOKUP($K234,Jun!$H$4:$W$489,16,FALSE),0)</f>
        <v>0</v>
      </c>
      <c r="T234" s="6">
        <f>IFERROR(VLOOKUP($K234,Jul!$H$4:$W$489,16,FALSE),0)</f>
        <v>0</v>
      </c>
      <c r="U234" s="6">
        <f>IFERROR(VLOOKUP($K234,Ago!$H$4:$W$489,16,FALSE),0)</f>
        <v>0</v>
      </c>
      <c r="V234" s="6">
        <f>IFERROR(VLOOKUP($K234,Set!$H$4:$W$489,16,FALSE),0)</f>
        <v>0</v>
      </c>
      <c r="W234" s="6">
        <f>IFERROR(VLOOKUP($K234,Oct!$H$4:$W$489,16,FALSE),0)</f>
        <v>0</v>
      </c>
      <c r="X234" s="6">
        <f>IFERROR(VLOOKUP($K234,Nov!$H$4:$W$489,16,FALSE),0)</f>
        <v>0</v>
      </c>
      <c r="Y234" s="6">
        <f>IFERROR(VLOOKUP($K234,Dic!$H$4:$W$489,16,FALSE),0)</f>
        <v>0</v>
      </c>
      <c r="Z234" s="6">
        <f t="shared" si="66"/>
        <v>0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0</v>
      </c>
      <c r="AE234" s="6">
        <f t="shared" si="71"/>
        <v>0</v>
      </c>
      <c r="AF234" s="6">
        <f t="shared" si="72"/>
        <v>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IFERROR(VLOOKUP($K235,Ene!$H$4:$W$489,16,FALSE),0)</f>
        <v>0</v>
      </c>
      <c r="O235" s="6">
        <f>IFERROR(VLOOKUP($K235,Feb!$H$4:$W$489,16,FALSE),0)</f>
        <v>0</v>
      </c>
      <c r="P235" s="6">
        <f>IFERROR(VLOOKUP($K235,Mar!$H$4:$W$489,16,FALSE),0)</f>
        <v>0</v>
      </c>
      <c r="Q235" s="6">
        <f>IFERROR(VLOOKUP($K235,Abr!$H$4:$W$489,16,FALSE),0)</f>
        <v>1</v>
      </c>
      <c r="R235" s="6">
        <f>IFERROR(VLOOKUP($K235,May!$H$4:$W$489,16,FALSE),0)</f>
        <v>0</v>
      </c>
      <c r="S235" s="6">
        <f>IFERROR(VLOOKUP($K235,Jun!$H$4:$W$489,16,FALSE),0)</f>
        <v>0</v>
      </c>
      <c r="T235" s="6">
        <f>IFERROR(VLOOKUP($K235,Jul!$H$4:$W$489,16,FALSE),0)</f>
        <v>0</v>
      </c>
      <c r="U235" s="6">
        <f>IFERROR(VLOOKUP($K235,Ago!$H$4:$W$489,16,FALSE),0)</f>
        <v>0</v>
      </c>
      <c r="V235" s="6">
        <f>IFERROR(VLOOKUP($K235,Set!$H$4:$W$489,16,FALSE),0)</f>
        <v>0</v>
      </c>
      <c r="W235" s="6">
        <f>IFERROR(VLOOKUP($K235,Oct!$H$4:$W$489,16,FALSE),0)</f>
        <v>0</v>
      </c>
      <c r="X235" s="6">
        <f>IFERROR(VLOOKUP($K235,Nov!$H$4:$W$489,16,FALSE),0)</f>
        <v>0</v>
      </c>
      <c r="Y235" s="6">
        <f>IFERROR(VLOOKUP($K235,Dic!$H$4:$W$489,16,FALSE),0)</f>
        <v>0</v>
      </c>
      <c r="Z235" s="6">
        <f t="shared" si="66"/>
        <v>0</v>
      </c>
      <c r="AA235" s="6">
        <f t="shared" si="67"/>
        <v>1</v>
      </c>
      <c r="AB235" s="6">
        <f t="shared" si="68"/>
        <v>0</v>
      </c>
      <c r="AC235" s="6">
        <f t="shared" si="69"/>
        <v>0</v>
      </c>
      <c r="AD235" s="6">
        <f t="shared" si="70"/>
        <v>1</v>
      </c>
      <c r="AE235" s="6">
        <f t="shared" si="71"/>
        <v>0</v>
      </c>
      <c r="AF235" s="6">
        <f t="shared" si="72"/>
        <v>1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IFERROR(VLOOKUP($K236,Ene!$H$4:$W$489,16,FALSE),0)</f>
        <v>0</v>
      </c>
      <c r="O236" s="6">
        <f>IFERROR(VLOOKUP($K236,Feb!$H$4:$W$489,16,FALSE),0)</f>
        <v>0</v>
      </c>
      <c r="P236" s="6">
        <f>IFERROR(VLOOKUP($K236,Mar!$H$4:$W$489,16,FALSE),0)</f>
        <v>0</v>
      </c>
      <c r="Q236" s="6">
        <f>IFERROR(VLOOKUP($K236,Abr!$H$4:$W$489,16,FALSE),0)</f>
        <v>0</v>
      </c>
      <c r="R236" s="6">
        <f>IFERROR(VLOOKUP($K236,May!$H$4:$W$489,16,FALSE),0)</f>
        <v>0</v>
      </c>
      <c r="S236" s="6">
        <f>IFERROR(VLOOKUP($K236,Jun!$H$4:$W$489,16,FALSE),0)</f>
        <v>0</v>
      </c>
      <c r="T236" s="6">
        <f>IFERROR(VLOOKUP($K236,Jul!$H$4:$W$489,16,FALSE),0)</f>
        <v>0</v>
      </c>
      <c r="U236" s="6">
        <f>IFERROR(VLOOKUP($K236,Ago!$H$4:$W$489,16,FALSE),0)</f>
        <v>0</v>
      </c>
      <c r="V236" s="6">
        <f>IFERROR(VLOOKUP($K236,Set!$H$4:$W$489,16,FALSE),0)</f>
        <v>0</v>
      </c>
      <c r="W236" s="6">
        <f>IFERROR(VLOOKUP($K236,Oct!$H$4:$W$489,16,FALSE),0)</f>
        <v>0</v>
      </c>
      <c r="X236" s="6">
        <f>IFERROR(VLOOKUP($K236,Nov!$H$4:$W$489,16,FALSE),0)</f>
        <v>0</v>
      </c>
      <c r="Y236" s="6">
        <f>IFERROR(VLOOKUP($K236,Dic!$H$4:$W$489,16,FALSE),0)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IFERROR(VLOOKUP($K237,Ene!$H$4:$W$489,16,FALSE),0)</f>
        <v>1</v>
      </c>
      <c r="O237" s="6">
        <f>IFERROR(VLOOKUP($K237,Feb!$H$4:$W$489,16,FALSE),0)</f>
        <v>5</v>
      </c>
      <c r="P237" s="6">
        <f>IFERROR(VLOOKUP($K237,Mar!$H$4:$W$489,16,FALSE),0)</f>
        <v>10</v>
      </c>
      <c r="Q237" s="6">
        <f>IFERROR(VLOOKUP($K237,Abr!$H$4:$W$489,16,FALSE),0)</f>
        <v>7</v>
      </c>
      <c r="R237" s="6">
        <f>IFERROR(VLOOKUP($K237,May!$H$4:$W$489,16,FALSE),0)</f>
        <v>5</v>
      </c>
      <c r="S237" s="6">
        <f>IFERROR(VLOOKUP($K237,Jun!$H$4:$W$489,16,FALSE),0)</f>
        <v>2</v>
      </c>
      <c r="T237" s="6">
        <f>IFERROR(VLOOKUP($K237,Jul!$H$4:$W$489,16,FALSE),0)</f>
        <v>0</v>
      </c>
      <c r="U237" s="6">
        <f>IFERROR(VLOOKUP($K237,Ago!$H$4:$W$489,16,FALSE),0)</f>
        <v>0</v>
      </c>
      <c r="V237" s="6">
        <f>IFERROR(VLOOKUP($K237,Set!$H$4:$W$489,16,FALSE),0)</f>
        <v>0</v>
      </c>
      <c r="W237" s="6">
        <f>IFERROR(VLOOKUP($K237,Oct!$H$4:$W$489,16,FALSE),0)</f>
        <v>0</v>
      </c>
      <c r="X237" s="6">
        <f>IFERROR(VLOOKUP($K237,Nov!$H$4:$W$489,16,FALSE),0)</f>
        <v>0</v>
      </c>
      <c r="Y237" s="6">
        <f>IFERROR(VLOOKUP($K237,Dic!$H$4:$W$489,16,FALSE),0)</f>
        <v>0</v>
      </c>
      <c r="Z237" s="6">
        <f t="shared" si="66"/>
        <v>16</v>
      </c>
      <c r="AA237" s="6">
        <f t="shared" si="67"/>
        <v>14</v>
      </c>
      <c r="AB237" s="6">
        <f t="shared" si="68"/>
        <v>0</v>
      </c>
      <c r="AC237" s="6">
        <f t="shared" si="69"/>
        <v>0</v>
      </c>
      <c r="AD237" s="6">
        <f t="shared" si="70"/>
        <v>30</v>
      </c>
      <c r="AE237" s="6">
        <f t="shared" si="71"/>
        <v>0</v>
      </c>
      <c r="AF237" s="6">
        <f t="shared" si="72"/>
        <v>30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IFERROR(VLOOKUP($K238,Ene!$H$4:$W$489,16,FALSE),0)</f>
        <v>0</v>
      </c>
      <c r="O238" s="6">
        <f>IFERROR(VLOOKUP($K238,Feb!$H$4:$W$489,16,FALSE),0)</f>
        <v>0</v>
      </c>
      <c r="P238" s="6">
        <f>IFERROR(VLOOKUP($K238,Mar!$H$4:$W$489,16,FALSE),0)</f>
        <v>0</v>
      </c>
      <c r="Q238" s="6">
        <f>IFERROR(VLOOKUP($K238,Abr!$H$4:$W$489,16,FALSE),0)</f>
        <v>0</v>
      </c>
      <c r="R238" s="6">
        <f>IFERROR(VLOOKUP($K238,May!$H$4:$W$489,16,FALSE),0)</f>
        <v>0</v>
      </c>
      <c r="S238" s="6">
        <f>IFERROR(VLOOKUP($K238,Jun!$H$4:$W$489,16,FALSE),0)</f>
        <v>0</v>
      </c>
      <c r="T238" s="6">
        <f>IFERROR(VLOOKUP($K238,Jul!$H$4:$W$489,16,FALSE),0)</f>
        <v>0</v>
      </c>
      <c r="U238" s="6">
        <f>IFERROR(VLOOKUP($K238,Ago!$H$4:$W$489,16,FALSE),0)</f>
        <v>0</v>
      </c>
      <c r="V238" s="6">
        <f>IFERROR(VLOOKUP($K238,Set!$H$4:$W$489,16,FALSE),0)</f>
        <v>0</v>
      </c>
      <c r="W238" s="6">
        <f>IFERROR(VLOOKUP($K238,Oct!$H$4:$W$489,16,FALSE),0)</f>
        <v>0</v>
      </c>
      <c r="X238" s="6">
        <f>IFERROR(VLOOKUP($K238,Nov!$H$4:$W$489,16,FALSE),0)</f>
        <v>0</v>
      </c>
      <c r="Y238" s="6">
        <f>IFERROR(VLOOKUP($K238,Dic!$H$4:$W$489,16,FALSE),0)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IFERROR(VLOOKUP($K239,Ene!$H$4:$W$489,16,FALSE),0)</f>
        <v>0</v>
      </c>
      <c r="O239" s="6">
        <f>IFERROR(VLOOKUP($K239,Feb!$H$4:$W$489,16,FALSE),0)</f>
        <v>0</v>
      </c>
      <c r="P239" s="6">
        <f>IFERROR(VLOOKUP($K239,Mar!$H$4:$W$489,16,FALSE),0)</f>
        <v>0</v>
      </c>
      <c r="Q239" s="6">
        <f>IFERROR(VLOOKUP($K239,Abr!$H$4:$W$489,16,FALSE),0)</f>
        <v>0</v>
      </c>
      <c r="R239" s="6">
        <f>IFERROR(VLOOKUP($K239,May!$H$4:$W$489,16,FALSE),0)</f>
        <v>0</v>
      </c>
      <c r="S239" s="6">
        <f>IFERROR(VLOOKUP($K239,Jun!$H$4:$W$489,16,FALSE),0)</f>
        <v>0</v>
      </c>
      <c r="T239" s="6">
        <f>IFERROR(VLOOKUP($K239,Jul!$H$4:$W$489,16,FALSE),0)</f>
        <v>0</v>
      </c>
      <c r="U239" s="6">
        <f>IFERROR(VLOOKUP($K239,Ago!$H$4:$W$489,16,FALSE),0)</f>
        <v>0</v>
      </c>
      <c r="V239" s="6">
        <f>IFERROR(VLOOKUP($K239,Set!$H$4:$W$489,16,FALSE),0)</f>
        <v>0</v>
      </c>
      <c r="W239" s="6">
        <f>IFERROR(VLOOKUP($K239,Oct!$H$4:$W$489,16,FALSE),0)</f>
        <v>0</v>
      </c>
      <c r="X239" s="6">
        <f>IFERROR(VLOOKUP($K239,Nov!$H$4:$W$489,16,FALSE),0)</f>
        <v>0</v>
      </c>
      <c r="Y239" s="6">
        <f>IFERROR(VLOOKUP($K239,Dic!$H$4:$W$489,16,FALSE),0)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IFERROR(VLOOKUP($K240,Ene!$H$4:$W$489,16,FALSE),0)</f>
        <v>7</v>
      </c>
      <c r="O240" s="6">
        <f>IFERROR(VLOOKUP($K240,Feb!$H$4:$W$489,16,FALSE),0)</f>
        <v>3</v>
      </c>
      <c r="P240" s="6">
        <f>IFERROR(VLOOKUP($K240,Mar!$H$4:$W$489,16,FALSE),0)</f>
        <v>15</v>
      </c>
      <c r="Q240" s="6">
        <f>IFERROR(VLOOKUP($K240,Abr!$H$4:$W$489,16,FALSE),0)</f>
        <v>4</v>
      </c>
      <c r="R240" s="6">
        <f>IFERROR(VLOOKUP($K240,May!$H$4:$W$489,16,FALSE),0)</f>
        <v>2</v>
      </c>
      <c r="S240" s="6">
        <f>IFERROR(VLOOKUP($K240,Jun!$H$4:$W$489,16,FALSE),0)</f>
        <v>2</v>
      </c>
      <c r="T240" s="6">
        <f>IFERROR(VLOOKUP($K240,Jul!$H$4:$W$489,16,FALSE),0)</f>
        <v>3</v>
      </c>
      <c r="U240" s="6">
        <f>IFERROR(VLOOKUP($K240,Ago!$H$4:$W$489,16,FALSE),0)</f>
        <v>1</v>
      </c>
      <c r="V240" s="6">
        <f>IFERROR(VLOOKUP($K240,Set!$H$4:$W$489,16,FALSE),0)</f>
        <v>0</v>
      </c>
      <c r="W240" s="6">
        <f>IFERROR(VLOOKUP($K240,Oct!$H$4:$W$489,16,FALSE),0)</f>
        <v>0</v>
      </c>
      <c r="X240" s="6">
        <f>IFERROR(VLOOKUP($K240,Nov!$H$4:$W$489,16,FALSE),0)</f>
        <v>0</v>
      </c>
      <c r="Y240" s="6">
        <f>IFERROR(VLOOKUP($K240,Dic!$H$4:$W$489,16,FALSE),0)</f>
        <v>0</v>
      </c>
      <c r="Z240" s="6">
        <f t="shared" si="66"/>
        <v>25</v>
      </c>
      <c r="AA240" s="6">
        <f t="shared" si="67"/>
        <v>8</v>
      </c>
      <c r="AB240" s="6">
        <f t="shared" si="68"/>
        <v>4</v>
      </c>
      <c r="AC240" s="6">
        <f t="shared" si="69"/>
        <v>0</v>
      </c>
      <c r="AD240" s="6">
        <f t="shared" si="70"/>
        <v>33</v>
      </c>
      <c r="AE240" s="6">
        <f t="shared" si="71"/>
        <v>4</v>
      </c>
      <c r="AF240" s="6">
        <f t="shared" si="72"/>
        <v>37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IFERROR(VLOOKUP($K241,Ene!$H$4:$W$489,16,FALSE),0)</f>
        <v>2</v>
      </c>
      <c r="O241" s="6">
        <f>IFERROR(VLOOKUP($K241,Feb!$H$4:$W$489,16,FALSE),0)</f>
        <v>0</v>
      </c>
      <c r="P241" s="6">
        <f>IFERROR(VLOOKUP($K241,Mar!$H$4:$W$489,16,FALSE),0)</f>
        <v>2</v>
      </c>
      <c r="Q241" s="6">
        <f>IFERROR(VLOOKUP($K241,Abr!$H$4:$W$489,16,FALSE),0)</f>
        <v>0</v>
      </c>
      <c r="R241" s="6">
        <f>IFERROR(VLOOKUP($K241,May!$H$4:$W$489,16,FALSE),0)</f>
        <v>0</v>
      </c>
      <c r="S241" s="6">
        <f>IFERROR(VLOOKUP($K241,Jun!$H$4:$W$489,16,FALSE),0)</f>
        <v>1</v>
      </c>
      <c r="T241" s="6">
        <f>IFERROR(VLOOKUP($K241,Jul!$H$4:$W$489,16,FALSE),0)</f>
        <v>0</v>
      </c>
      <c r="U241" s="6">
        <f>IFERROR(VLOOKUP($K241,Ago!$H$4:$W$489,16,FALSE),0)</f>
        <v>0</v>
      </c>
      <c r="V241" s="6">
        <f>IFERROR(VLOOKUP($K241,Set!$H$4:$W$489,16,FALSE),0)</f>
        <v>0</v>
      </c>
      <c r="W241" s="6">
        <f>IFERROR(VLOOKUP($K241,Oct!$H$4:$W$489,16,FALSE),0)</f>
        <v>0</v>
      </c>
      <c r="X241" s="6">
        <f>IFERROR(VLOOKUP($K241,Nov!$H$4:$W$489,16,FALSE),0)</f>
        <v>0</v>
      </c>
      <c r="Y241" s="6">
        <f>IFERROR(VLOOKUP($K241,Dic!$H$4:$W$489,16,FALSE),0)</f>
        <v>0</v>
      </c>
      <c r="Z241" s="6">
        <f t="shared" si="66"/>
        <v>4</v>
      </c>
      <c r="AA241" s="6">
        <f t="shared" si="67"/>
        <v>1</v>
      </c>
      <c r="AB241" s="6">
        <f t="shared" si="68"/>
        <v>0</v>
      </c>
      <c r="AC241" s="6">
        <f t="shared" si="69"/>
        <v>0</v>
      </c>
      <c r="AD241" s="6">
        <f t="shared" si="70"/>
        <v>5</v>
      </c>
      <c r="AE241" s="6">
        <f t="shared" si="71"/>
        <v>0</v>
      </c>
      <c r="AF241" s="6">
        <f t="shared" si="72"/>
        <v>5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IFERROR(VLOOKUP($K242,Ene!$H$4:$W$489,16,FALSE),0)</f>
        <v>1</v>
      </c>
      <c r="O242" s="6">
        <f>IFERROR(VLOOKUP($K242,Feb!$H$4:$W$489,16,FALSE),0)</f>
        <v>1</v>
      </c>
      <c r="P242" s="6">
        <f>IFERROR(VLOOKUP($K242,Mar!$H$4:$W$489,16,FALSE),0)</f>
        <v>2</v>
      </c>
      <c r="Q242" s="6">
        <f>IFERROR(VLOOKUP($K242,Abr!$H$4:$W$489,16,FALSE),0)</f>
        <v>1</v>
      </c>
      <c r="R242" s="6">
        <f>IFERROR(VLOOKUP($K242,May!$H$4:$W$489,16,FALSE),0)</f>
        <v>0</v>
      </c>
      <c r="S242" s="6">
        <f>IFERROR(VLOOKUP($K242,Jun!$H$4:$W$489,16,FALSE),0)</f>
        <v>2</v>
      </c>
      <c r="T242" s="6">
        <f>IFERROR(VLOOKUP($K242,Jul!$H$4:$W$489,16,FALSE),0)</f>
        <v>2</v>
      </c>
      <c r="U242" s="6">
        <f>IFERROR(VLOOKUP($K242,Ago!$H$4:$W$489,16,FALSE),0)</f>
        <v>0</v>
      </c>
      <c r="V242" s="6">
        <f>IFERROR(VLOOKUP($K242,Set!$H$4:$W$489,16,FALSE),0)</f>
        <v>0</v>
      </c>
      <c r="W242" s="6">
        <f>IFERROR(VLOOKUP($K242,Oct!$H$4:$W$489,16,FALSE),0)</f>
        <v>0</v>
      </c>
      <c r="X242" s="6">
        <f>IFERROR(VLOOKUP($K242,Nov!$H$4:$W$489,16,FALSE),0)</f>
        <v>0</v>
      </c>
      <c r="Y242" s="6">
        <f>IFERROR(VLOOKUP($K242,Dic!$H$4:$W$489,16,FALSE),0)</f>
        <v>0</v>
      </c>
      <c r="Z242" s="6">
        <f t="shared" si="66"/>
        <v>4</v>
      </c>
      <c r="AA242" s="6">
        <f t="shared" si="67"/>
        <v>3</v>
      </c>
      <c r="AB242" s="6">
        <f t="shared" si="68"/>
        <v>2</v>
      </c>
      <c r="AC242" s="6">
        <f t="shared" si="69"/>
        <v>0</v>
      </c>
      <c r="AD242" s="6">
        <f t="shared" si="70"/>
        <v>7</v>
      </c>
      <c r="AE242" s="6">
        <f t="shared" si="71"/>
        <v>2</v>
      </c>
      <c r="AF242" s="6">
        <f t="shared" si="72"/>
        <v>9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IFERROR(VLOOKUP($K243,Ene!$H$4:$W$489,16,FALSE),0)</f>
        <v>0</v>
      </c>
      <c r="O243" s="6">
        <f>IFERROR(VLOOKUP($K243,Feb!$H$4:$W$489,16,FALSE),0)</f>
        <v>0</v>
      </c>
      <c r="P243" s="6">
        <f>IFERROR(VLOOKUP($K243,Mar!$H$4:$W$489,16,FALSE),0)</f>
        <v>0</v>
      </c>
      <c r="Q243" s="6">
        <f>IFERROR(VLOOKUP($K243,Abr!$H$4:$W$489,16,FALSE),0)</f>
        <v>0</v>
      </c>
      <c r="R243" s="6">
        <f>IFERROR(VLOOKUP($K243,May!$H$4:$W$489,16,FALSE),0)</f>
        <v>0</v>
      </c>
      <c r="S243" s="6">
        <f>IFERROR(VLOOKUP($K243,Jun!$H$4:$W$489,16,FALSE),0)</f>
        <v>0</v>
      </c>
      <c r="T243" s="6">
        <f>IFERROR(VLOOKUP($K243,Jul!$H$4:$W$489,16,FALSE),0)</f>
        <v>0</v>
      </c>
      <c r="U243" s="6">
        <f>IFERROR(VLOOKUP($K243,Ago!$H$4:$W$489,16,FALSE),0)</f>
        <v>0</v>
      </c>
      <c r="V243" s="6">
        <f>IFERROR(VLOOKUP($K243,Set!$H$4:$W$489,16,FALSE),0)</f>
        <v>0</v>
      </c>
      <c r="W243" s="6">
        <f>IFERROR(VLOOKUP($K243,Oct!$H$4:$W$489,16,FALSE),0)</f>
        <v>0</v>
      </c>
      <c r="X243" s="6">
        <f>IFERROR(VLOOKUP($K243,Nov!$H$4:$W$489,16,FALSE),0)</f>
        <v>0</v>
      </c>
      <c r="Y243" s="6">
        <f>IFERROR(VLOOKUP($K243,Dic!$H$4:$W$489,16,FALSE),0)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IFERROR(VLOOKUP($K244,Ene!$H$4:$W$489,16,FALSE),0)</f>
        <v>1</v>
      </c>
      <c r="O244" s="6">
        <f>IFERROR(VLOOKUP($K244,Feb!$H$4:$W$489,16,FALSE),0)</f>
        <v>3</v>
      </c>
      <c r="P244" s="6">
        <f>IFERROR(VLOOKUP($K244,Mar!$H$4:$W$489,16,FALSE),0)</f>
        <v>4</v>
      </c>
      <c r="Q244" s="6">
        <f>IFERROR(VLOOKUP($K244,Abr!$H$4:$W$489,16,FALSE),0)</f>
        <v>0</v>
      </c>
      <c r="R244" s="6">
        <f>IFERROR(VLOOKUP($K244,May!$H$4:$W$489,16,FALSE),0)</f>
        <v>1</v>
      </c>
      <c r="S244" s="6">
        <f>IFERROR(VLOOKUP($K244,Jun!$H$4:$W$489,16,FALSE),0)</f>
        <v>4</v>
      </c>
      <c r="T244" s="6">
        <f>IFERROR(VLOOKUP($K244,Jul!$H$4:$W$489,16,FALSE),0)</f>
        <v>0</v>
      </c>
      <c r="U244" s="6">
        <f>IFERROR(VLOOKUP($K244,Ago!$H$4:$W$489,16,FALSE),0)</f>
        <v>0</v>
      </c>
      <c r="V244" s="6">
        <f>IFERROR(VLOOKUP($K244,Set!$H$4:$W$489,16,FALSE),0)</f>
        <v>0</v>
      </c>
      <c r="W244" s="6">
        <f>IFERROR(VLOOKUP($K244,Oct!$H$4:$W$489,16,FALSE),0)</f>
        <v>0</v>
      </c>
      <c r="X244" s="6">
        <f>IFERROR(VLOOKUP($K244,Nov!$H$4:$W$489,16,FALSE),0)</f>
        <v>0</v>
      </c>
      <c r="Y244" s="6">
        <f>IFERROR(VLOOKUP($K244,Dic!$H$4:$W$489,16,FALSE),0)</f>
        <v>0</v>
      </c>
      <c r="Z244" s="6">
        <f t="shared" si="66"/>
        <v>8</v>
      </c>
      <c r="AA244" s="6">
        <f t="shared" si="67"/>
        <v>5</v>
      </c>
      <c r="AB244" s="6">
        <f t="shared" si="68"/>
        <v>0</v>
      </c>
      <c r="AC244" s="6">
        <f t="shared" si="69"/>
        <v>0</v>
      </c>
      <c r="AD244" s="6">
        <f t="shared" si="70"/>
        <v>13</v>
      </c>
      <c r="AE244" s="6">
        <f t="shared" si="71"/>
        <v>0</v>
      </c>
      <c r="AF244" s="6">
        <f t="shared" si="72"/>
        <v>13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IFERROR(VLOOKUP($K245,Ene!$H$4:$W$489,16,FALSE),0)</f>
        <v>0</v>
      </c>
      <c r="O245" s="6">
        <f>IFERROR(VLOOKUP($K245,Feb!$H$4:$W$489,16,FALSE),0)</f>
        <v>1</v>
      </c>
      <c r="P245" s="6">
        <f>IFERROR(VLOOKUP($K245,Mar!$H$4:$W$489,16,FALSE),0)</f>
        <v>0</v>
      </c>
      <c r="Q245" s="6">
        <f>IFERROR(VLOOKUP($K245,Abr!$H$4:$W$489,16,FALSE),0)</f>
        <v>1</v>
      </c>
      <c r="R245" s="6">
        <f>IFERROR(VLOOKUP($K245,May!$H$4:$W$489,16,FALSE),0)</f>
        <v>4</v>
      </c>
      <c r="S245" s="6">
        <f>IFERROR(VLOOKUP($K245,Jun!$H$4:$W$489,16,FALSE),0)</f>
        <v>0</v>
      </c>
      <c r="T245" s="6">
        <f>IFERROR(VLOOKUP($K245,Jul!$H$4:$W$489,16,FALSE),0)</f>
        <v>0</v>
      </c>
      <c r="U245" s="6">
        <f>IFERROR(VLOOKUP($K245,Ago!$H$4:$W$489,16,FALSE),0)</f>
        <v>0</v>
      </c>
      <c r="V245" s="6">
        <f>IFERROR(VLOOKUP($K245,Set!$H$4:$W$489,16,FALSE),0)</f>
        <v>0</v>
      </c>
      <c r="W245" s="6">
        <f>IFERROR(VLOOKUP($K245,Oct!$H$4:$W$489,16,FALSE),0)</f>
        <v>0</v>
      </c>
      <c r="X245" s="6">
        <f>IFERROR(VLOOKUP($K245,Nov!$H$4:$W$489,16,FALSE),0)</f>
        <v>0</v>
      </c>
      <c r="Y245" s="6">
        <f>IFERROR(VLOOKUP($K245,Dic!$H$4:$W$489,16,FALSE),0)</f>
        <v>0</v>
      </c>
      <c r="Z245" s="6">
        <f t="shared" si="66"/>
        <v>1</v>
      </c>
      <c r="AA245" s="6">
        <f t="shared" si="67"/>
        <v>5</v>
      </c>
      <c r="AB245" s="6">
        <f t="shared" si="68"/>
        <v>0</v>
      </c>
      <c r="AC245" s="6">
        <f t="shared" si="69"/>
        <v>0</v>
      </c>
      <c r="AD245" s="6">
        <f t="shared" si="70"/>
        <v>6</v>
      </c>
      <c r="AE245" s="6">
        <f t="shared" si="71"/>
        <v>0</v>
      </c>
      <c r="AF245" s="6">
        <f t="shared" si="72"/>
        <v>6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IFERROR(VLOOKUP($K246,Ene!$H$4:$W$489,16,FALSE),0)</f>
        <v>4</v>
      </c>
      <c r="O246" s="6">
        <f>IFERROR(VLOOKUP($K246,Feb!$H$4:$W$489,16,FALSE),0)</f>
        <v>1</v>
      </c>
      <c r="P246" s="6">
        <f>IFERROR(VLOOKUP($K246,Mar!$H$4:$W$489,16,FALSE),0)</f>
        <v>2</v>
      </c>
      <c r="Q246" s="6">
        <f>IFERROR(VLOOKUP($K246,Abr!$H$4:$W$489,16,FALSE),0)</f>
        <v>2</v>
      </c>
      <c r="R246" s="6">
        <f>IFERROR(VLOOKUP($K246,May!$H$4:$W$489,16,FALSE),0)</f>
        <v>3</v>
      </c>
      <c r="S246" s="6">
        <f>IFERROR(VLOOKUP($K246,Jun!$H$4:$W$489,16,FALSE),0)</f>
        <v>0</v>
      </c>
      <c r="T246" s="6">
        <f>IFERROR(VLOOKUP($K246,Jul!$H$4:$W$489,16,FALSE),0)</f>
        <v>1</v>
      </c>
      <c r="U246" s="6">
        <f>IFERROR(VLOOKUP($K246,Ago!$H$4:$W$489,16,FALSE),0)</f>
        <v>0</v>
      </c>
      <c r="V246" s="6">
        <f>IFERROR(VLOOKUP($K246,Set!$H$4:$W$489,16,FALSE),0)</f>
        <v>0</v>
      </c>
      <c r="W246" s="6">
        <f>IFERROR(VLOOKUP($K246,Oct!$H$4:$W$489,16,FALSE),0)</f>
        <v>0</v>
      </c>
      <c r="X246" s="6">
        <f>IFERROR(VLOOKUP($K246,Nov!$H$4:$W$489,16,FALSE),0)</f>
        <v>0</v>
      </c>
      <c r="Y246" s="6">
        <f>IFERROR(VLOOKUP($K246,Dic!$H$4:$W$489,16,FALSE),0)</f>
        <v>0</v>
      </c>
      <c r="Z246" s="6">
        <f t="shared" si="66"/>
        <v>7</v>
      </c>
      <c r="AA246" s="6">
        <f t="shared" si="67"/>
        <v>5</v>
      </c>
      <c r="AB246" s="6">
        <f t="shared" si="68"/>
        <v>1</v>
      </c>
      <c r="AC246" s="6">
        <f t="shared" si="69"/>
        <v>0</v>
      </c>
      <c r="AD246" s="6">
        <f t="shared" si="70"/>
        <v>12</v>
      </c>
      <c r="AE246" s="6">
        <f t="shared" si="71"/>
        <v>1</v>
      </c>
      <c r="AF246" s="6">
        <f t="shared" si="72"/>
        <v>13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IFERROR(VLOOKUP($K247,Ene!$H$4:$W$489,16,FALSE),0)</f>
        <v>0</v>
      </c>
      <c r="O247" s="6">
        <f>IFERROR(VLOOKUP($K247,Feb!$H$4:$W$489,16,FALSE),0)</f>
        <v>0</v>
      </c>
      <c r="P247" s="6">
        <f>IFERROR(VLOOKUP($K247,Mar!$H$4:$W$489,16,FALSE),0)</f>
        <v>0</v>
      </c>
      <c r="Q247" s="6">
        <f>IFERROR(VLOOKUP($K247,Abr!$H$4:$W$489,16,FALSE),0)</f>
        <v>0</v>
      </c>
      <c r="R247" s="6">
        <f>IFERROR(VLOOKUP($K247,May!$H$4:$W$489,16,FALSE),0)</f>
        <v>0</v>
      </c>
      <c r="S247" s="6">
        <f>IFERROR(VLOOKUP($K247,Jun!$H$4:$W$489,16,FALSE),0)</f>
        <v>0</v>
      </c>
      <c r="T247" s="6">
        <f>IFERROR(VLOOKUP($K247,Jul!$H$4:$W$489,16,FALSE),0)</f>
        <v>0</v>
      </c>
      <c r="U247" s="6">
        <f>IFERROR(VLOOKUP($K247,Ago!$H$4:$W$489,16,FALSE),0)</f>
        <v>0</v>
      </c>
      <c r="V247" s="6">
        <f>IFERROR(VLOOKUP($K247,Set!$H$4:$W$489,16,FALSE),0)</f>
        <v>0</v>
      </c>
      <c r="W247" s="6">
        <f>IFERROR(VLOOKUP($K247,Oct!$H$4:$W$489,16,FALSE),0)</f>
        <v>0</v>
      </c>
      <c r="X247" s="6">
        <f>IFERROR(VLOOKUP($K247,Nov!$H$4:$W$489,16,FALSE),0)</f>
        <v>0</v>
      </c>
      <c r="Y247" s="6">
        <f>IFERROR(VLOOKUP($K247,Dic!$H$4:$W$489,16,FALSE),0)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IFERROR(VLOOKUP($K248,Ene!$H$4:$W$489,16,FALSE),0)</f>
        <v>0</v>
      </c>
      <c r="O248" s="6">
        <f>IFERROR(VLOOKUP($K248,Feb!$H$4:$W$489,16,FALSE),0)</f>
        <v>0</v>
      </c>
      <c r="P248" s="6">
        <f>IFERROR(VLOOKUP($K248,Mar!$H$4:$W$489,16,FALSE),0)</f>
        <v>0</v>
      </c>
      <c r="Q248" s="6">
        <f>IFERROR(VLOOKUP($K248,Abr!$H$4:$W$489,16,FALSE),0)</f>
        <v>0</v>
      </c>
      <c r="R248" s="6">
        <f>IFERROR(VLOOKUP($K248,May!$H$4:$W$489,16,FALSE),0)</f>
        <v>0</v>
      </c>
      <c r="S248" s="6">
        <f>IFERROR(VLOOKUP($K248,Jun!$H$4:$W$489,16,FALSE),0)</f>
        <v>0</v>
      </c>
      <c r="T248" s="6">
        <f>IFERROR(VLOOKUP($K248,Jul!$H$4:$W$489,16,FALSE),0)</f>
        <v>0</v>
      </c>
      <c r="U248" s="6">
        <f>IFERROR(VLOOKUP($K248,Ago!$H$4:$W$489,16,FALSE),0)</f>
        <v>0</v>
      </c>
      <c r="V248" s="6">
        <f>IFERROR(VLOOKUP($K248,Set!$H$4:$W$489,16,FALSE),0)</f>
        <v>0</v>
      </c>
      <c r="W248" s="6">
        <f>IFERROR(VLOOKUP($K248,Oct!$H$4:$W$489,16,FALSE),0)</f>
        <v>0</v>
      </c>
      <c r="X248" s="6">
        <f>IFERROR(VLOOKUP($K248,Nov!$H$4:$W$489,16,FALSE),0)</f>
        <v>0</v>
      </c>
      <c r="Y248" s="6">
        <f>IFERROR(VLOOKUP($K248,Dic!$H$4:$W$489,16,FALSE),0)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IFERROR(VLOOKUP($K249,Ene!$H$4:$W$489,16,FALSE),0)</f>
        <v>0</v>
      </c>
      <c r="O249" s="6">
        <f>IFERROR(VLOOKUP($K249,Feb!$H$4:$W$489,16,FALSE),0)</f>
        <v>0</v>
      </c>
      <c r="P249" s="6">
        <f>IFERROR(VLOOKUP($K249,Mar!$H$4:$W$489,16,FALSE),0)</f>
        <v>0</v>
      </c>
      <c r="Q249" s="6">
        <f>IFERROR(VLOOKUP($K249,Abr!$H$4:$W$489,16,FALSE),0)</f>
        <v>2</v>
      </c>
      <c r="R249" s="6">
        <f>IFERROR(VLOOKUP($K249,May!$H$4:$W$489,16,FALSE),0)</f>
        <v>0</v>
      </c>
      <c r="S249" s="6">
        <f>IFERROR(VLOOKUP($K249,Jun!$H$4:$W$489,16,FALSE),0)</f>
        <v>0</v>
      </c>
      <c r="T249" s="6">
        <f>IFERROR(VLOOKUP($K249,Jul!$H$4:$W$489,16,FALSE),0)</f>
        <v>0</v>
      </c>
      <c r="U249" s="6">
        <f>IFERROR(VLOOKUP($K249,Ago!$H$4:$W$489,16,FALSE),0)</f>
        <v>0</v>
      </c>
      <c r="V249" s="6">
        <f>IFERROR(VLOOKUP($K249,Set!$H$4:$W$489,16,FALSE),0)</f>
        <v>0</v>
      </c>
      <c r="W249" s="6">
        <f>IFERROR(VLOOKUP($K249,Oct!$H$4:$W$489,16,FALSE),0)</f>
        <v>0</v>
      </c>
      <c r="X249" s="6">
        <f>IFERROR(VLOOKUP($K249,Nov!$H$4:$W$489,16,FALSE),0)</f>
        <v>0</v>
      </c>
      <c r="Y249" s="6">
        <f>IFERROR(VLOOKUP($K249,Dic!$H$4:$W$489,16,FALSE),0)</f>
        <v>0</v>
      </c>
      <c r="Z249" s="6">
        <f t="shared" si="66"/>
        <v>0</v>
      </c>
      <c r="AA249" s="6">
        <f t="shared" si="67"/>
        <v>2</v>
      </c>
      <c r="AB249" s="6">
        <f t="shared" si="68"/>
        <v>0</v>
      </c>
      <c r="AC249" s="6">
        <f t="shared" si="69"/>
        <v>0</v>
      </c>
      <c r="AD249" s="6">
        <f t="shared" si="70"/>
        <v>2</v>
      </c>
      <c r="AE249" s="6">
        <f t="shared" si="71"/>
        <v>0</v>
      </c>
      <c r="AF249" s="6">
        <f t="shared" si="72"/>
        <v>2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IFERROR(VLOOKUP($K250,Ene!$H$4:$W$489,16,FALSE),0)</f>
        <v>0</v>
      </c>
      <c r="O250" s="6">
        <f>IFERROR(VLOOKUP($K250,Feb!$H$4:$W$489,16,FALSE),0)</f>
        <v>0</v>
      </c>
      <c r="P250" s="6">
        <f>IFERROR(VLOOKUP($K250,Mar!$H$4:$W$489,16,FALSE),0)</f>
        <v>1</v>
      </c>
      <c r="Q250" s="6">
        <f>IFERROR(VLOOKUP($K250,Abr!$H$4:$W$489,16,FALSE),0)</f>
        <v>0</v>
      </c>
      <c r="R250" s="6">
        <f>IFERROR(VLOOKUP($K250,May!$H$4:$W$489,16,FALSE),0)</f>
        <v>0</v>
      </c>
      <c r="S250" s="6">
        <f>IFERROR(VLOOKUP($K250,Jun!$H$4:$W$489,16,FALSE),0)</f>
        <v>0</v>
      </c>
      <c r="T250" s="6">
        <f>IFERROR(VLOOKUP($K250,Jul!$H$4:$W$489,16,FALSE),0)</f>
        <v>0</v>
      </c>
      <c r="U250" s="6">
        <f>IFERROR(VLOOKUP($K250,Ago!$H$4:$W$489,16,FALSE),0)</f>
        <v>0</v>
      </c>
      <c r="V250" s="6">
        <f>IFERROR(VLOOKUP($K250,Set!$H$4:$W$489,16,FALSE),0)</f>
        <v>0</v>
      </c>
      <c r="W250" s="6">
        <f>IFERROR(VLOOKUP($K250,Oct!$H$4:$W$489,16,FALSE),0)</f>
        <v>0</v>
      </c>
      <c r="X250" s="6">
        <f>IFERROR(VLOOKUP($K250,Nov!$H$4:$W$489,16,FALSE),0)</f>
        <v>0</v>
      </c>
      <c r="Y250" s="6">
        <f>IFERROR(VLOOKUP($K250,Dic!$H$4:$W$489,16,FALSE),0)</f>
        <v>0</v>
      </c>
      <c r="Z250" s="6">
        <f t="shared" si="66"/>
        <v>1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1</v>
      </c>
      <c r="AE250" s="6">
        <f t="shared" si="71"/>
        <v>0</v>
      </c>
      <c r="AF250" s="6">
        <f t="shared" si="72"/>
        <v>1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IFERROR(VLOOKUP($K251,Ene!$H$4:$W$489,16,FALSE),0)</f>
        <v>0</v>
      </c>
      <c r="O251" s="6">
        <f>IFERROR(VLOOKUP($K251,Feb!$H$4:$W$489,16,FALSE),0)</f>
        <v>0</v>
      </c>
      <c r="P251" s="6">
        <f>IFERROR(VLOOKUP($K251,Mar!$H$4:$W$489,16,FALSE),0)</f>
        <v>0</v>
      </c>
      <c r="Q251" s="6">
        <f>IFERROR(VLOOKUP($K251,Abr!$H$4:$W$489,16,FALSE),0)</f>
        <v>0</v>
      </c>
      <c r="R251" s="6">
        <f>IFERROR(VLOOKUP($K251,May!$H$4:$W$489,16,FALSE),0)</f>
        <v>0</v>
      </c>
      <c r="S251" s="6">
        <f>IFERROR(VLOOKUP($K251,Jun!$H$4:$W$489,16,FALSE),0)</f>
        <v>0</v>
      </c>
      <c r="T251" s="6">
        <f>IFERROR(VLOOKUP($K251,Jul!$H$4:$W$489,16,FALSE),0)</f>
        <v>0</v>
      </c>
      <c r="U251" s="6">
        <f>IFERROR(VLOOKUP($K251,Ago!$H$4:$W$489,16,FALSE),0)</f>
        <v>0</v>
      </c>
      <c r="V251" s="6">
        <f>IFERROR(VLOOKUP($K251,Set!$H$4:$W$489,16,FALSE),0)</f>
        <v>0</v>
      </c>
      <c r="W251" s="6">
        <f>IFERROR(VLOOKUP($K251,Oct!$H$4:$W$489,16,FALSE),0)</f>
        <v>0</v>
      </c>
      <c r="X251" s="6">
        <f>IFERROR(VLOOKUP($K251,Nov!$H$4:$W$489,16,FALSE),0)</f>
        <v>0</v>
      </c>
      <c r="Y251" s="6">
        <f>IFERROR(VLOOKUP($K251,Dic!$H$4:$W$489,16,FALSE),0)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IFERROR(VLOOKUP($K252,Ene!$H$4:$W$489,16,FALSE),0)</f>
        <v>2</v>
      </c>
      <c r="O252" s="6">
        <f>IFERROR(VLOOKUP($K252,Feb!$H$4:$W$489,16,FALSE),0)</f>
        <v>3</v>
      </c>
      <c r="P252" s="6">
        <f>IFERROR(VLOOKUP($K252,Mar!$H$4:$W$489,16,FALSE),0)</f>
        <v>6</v>
      </c>
      <c r="Q252" s="6">
        <f>IFERROR(VLOOKUP($K252,Abr!$H$4:$W$489,16,FALSE),0)</f>
        <v>4</v>
      </c>
      <c r="R252" s="6">
        <f>IFERROR(VLOOKUP($K252,May!$H$4:$W$489,16,FALSE),0)</f>
        <v>0</v>
      </c>
      <c r="S252" s="6">
        <f>IFERROR(VLOOKUP($K252,Jun!$H$4:$W$489,16,FALSE),0)</f>
        <v>1</v>
      </c>
      <c r="T252" s="6">
        <f>IFERROR(VLOOKUP($K252,Jul!$H$4:$W$489,16,FALSE),0)</f>
        <v>5</v>
      </c>
      <c r="U252" s="6">
        <f>IFERROR(VLOOKUP($K252,Ago!$H$4:$W$489,16,FALSE),0)</f>
        <v>0</v>
      </c>
      <c r="V252" s="6">
        <f>IFERROR(VLOOKUP($K252,Set!$H$4:$W$489,16,FALSE),0)</f>
        <v>0</v>
      </c>
      <c r="W252" s="6">
        <f>IFERROR(VLOOKUP($K252,Oct!$H$4:$W$489,16,FALSE),0)</f>
        <v>0</v>
      </c>
      <c r="X252" s="6">
        <f>IFERROR(VLOOKUP($K252,Nov!$H$4:$W$489,16,FALSE),0)</f>
        <v>0</v>
      </c>
      <c r="Y252" s="6">
        <f>IFERROR(VLOOKUP($K252,Dic!$H$4:$W$489,16,FALSE),0)</f>
        <v>0</v>
      </c>
      <c r="Z252" s="6">
        <f t="shared" si="66"/>
        <v>11</v>
      </c>
      <c r="AA252" s="6">
        <f t="shared" si="67"/>
        <v>5</v>
      </c>
      <c r="AB252" s="6">
        <f t="shared" si="68"/>
        <v>5</v>
      </c>
      <c r="AC252" s="6">
        <f t="shared" si="69"/>
        <v>0</v>
      </c>
      <c r="AD252" s="6">
        <f t="shared" si="70"/>
        <v>16</v>
      </c>
      <c r="AE252" s="6">
        <f t="shared" si="71"/>
        <v>5</v>
      </c>
      <c r="AF252" s="6">
        <f t="shared" si="72"/>
        <v>21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IFERROR(VLOOKUP($K253,Ene!$H$4:$W$489,16,FALSE),0)</f>
        <v>1</v>
      </c>
      <c r="O253" s="6">
        <f>IFERROR(VLOOKUP($K253,Feb!$H$4:$W$489,16,FALSE),0)</f>
        <v>0</v>
      </c>
      <c r="P253" s="6">
        <f>IFERROR(VLOOKUP($K253,Mar!$H$4:$W$489,16,FALSE),0)</f>
        <v>0</v>
      </c>
      <c r="Q253" s="6">
        <f>IFERROR(VLOOKUP($K253,Abr!$H$4:$W$489,16,FALSE),0)</f>
        <v>0</v>
      </c>
      <c r="R253" s="6">
        <f>IFERROR(VLOOKUP($K253,May!$H$4:$W$489,16,FALSE),0)</f>
        <v>0</v>
      </c>
      <c r="S253" s="6">
        <f>IFERROR(VLOOKUP($K253,Jun!$H$4:$W$489,16,FALSE),0)</f>
        <v>0</v>
      </c>
      <c r="T253" s="6">
        <f>IFERROR(VLOOKUP($K253,Jul!$H$4:$W$489,16,FALSE),0)</f>
        <v>0</v>
      </c>
      <c r="U253" s="6">
        <f>IFERROR(VLOOKUP($K253,Ago!$H$4:$W$489,16,FALSE),0)</f>
        <v>0</v>
      </c>
      <c r="V253" s="6">
        <f>IFERROR(VLOOKUP($K253,Set!$H$4:$W$489,16,FALSE),0)</f>
        <v>0</v>
      </c>
      <c r="W253" s="6">
        <f>IFERROR(VLOOKUP($K253,Oct!$H$4:$W$489,16,FALSE),0)</f>
        <v>0</v>
      </c>
      <c r="X253" s="6">
        <f>IFERROR(VLOOKUP($K253,Nov!$H$4:$W$489,16,FALSE),0)</f>
        <v>0</v>
      </c>
      <c r="Y253" s="6">
        <f>IFERROR(VLOOKUP($K253,Dic!$H$4:$W$489,16,FALSE),0)</f>
        <v>0</v>
      </c>
      <c r="Z253" s="6">
        <f t="shared" si="66"/>
        <v>1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1</v>
      </c>
      <c r="AE253" s="6">
        <f t="shared" si="71"/>
        <v>0</v>
      </c>
      <c r="AF253" s="6">
        <f t="shared" si="72"/>
        <v>1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IFERROR(VLOOKUP($K254,Ene!$H$4:$W$489,16,FALSE),0)</f>
        <v>1</v>
      </c>
      <c r="O254" s="6">
        <f>IFERROR(VLOOKUP($K254,Feb!$H$4:$W$489,16,FALSE),0)</f>
        <v>2</v>
      </c>
      <c r="P254" s="6">
        <f>IFERROR(VLOOKUP($K254,Mar!$H$4:$W$489,16,FALSE),0)</f>
        <v>3</v>
      </c>
      <c r="Q254" s="6">
        <f>IFERROR(VLOOKUP($K254,Abr!$H$4:$W$489,16,FALSE),0)</f>
        <v>0</v>
      </c>
      <c r="R254" s="6">
        <f>IFERROR(VLOOKUP($K254,May!$H$4:$W$489,16,FALSE),0)</f>
        <v>5</v>
      </c>
      <c r="S254" s="6">
        <f>IFERROR(VLOOKUP($K254,Jun!$H$4:$W$489,16,FALSE),0)</f>
        <v>0</v>
      </c>
      <c r="T254" s="6">
        <f>IFERROR(VLOOKUP($K254,Jul!$H$4:$W$489,16,FALSE),0)</f>
        <v>0</v>
      </c>
      <c r="U254" s="6">
        <f>IFERROR(VLOOKUP($K254,Ago!$H$4:$W$489,16,FALSE),0)</f>
        <v>0</v>
      </c>
      <c r="V254" s="6">
        <f>IFERROR(VLOOKUP($K254,Set!$H$4:$W$489,16,FALSE),0)</f>
        <v>0</v>
      </c>
      <c r="W254" s="6">
        <f>IFERROR(VLOOKUP($K254,Oct!$H$4:$W$489,16,FALSE),0)</f>
        <v>0</v>
      </c>
      <c r="X254" s="6">
        <f>IFERROR(VLOOKUP($K254,Nov!$H$4:$W$489,16,FALSE),0)</f>
        <v>0</v>
      </c>
      <c r="Y254" s="6">
        <f>IFERROR(VLOOKUP($K254,Dic!$H$4:$W$489,16,FALSE),0)</f>
        <v>0</v>
      </c>
      <c r="Z254" s="6">
        <f t="shared" si="66"/>
        <v>6</v>
      </c>
      <c r="AA254" s="6">
        <f t="shared" si="67"/>
        <v>5</v>
      </c>
      <c r="AB254" s="6">
        <f t="shared" si="68"/>
        <v>0</v>
      </c>
      <c r="AC254" s="6">
        <f t="shared" si="69"/>
        <v>0</v>
      </c>
      <c r="AD254" s="6">
        <f t="shared" si="70"/>
        <v>11</v>
      </c>
      <c r="AE254" s="6">
        <f t="shared" si="71"/>
        <v>0</v>
      </c>
      <c r="AF254" s="6">
        <f t="shared" si="72"/>
        <v>11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IFERROR(VLOOKUP($K255,Ene!$H$4:$W$489,16,FALSE),0)</f>
        <v>0</v>
      </c>
      <c r="O255" s="6">
        <f>IFERROR(VLOOKUP($K255,Feb!$H$4:$W$489,16,FALSE),0)</f>
        <v>0</v>
      </c>
      <c r="P255" s="6">
        <f>IFERROR(VLOOKUP($K255,Mar!$H$4:$W$489,16,FALSE),0)</f>
        <v>0</v>
      </c>
      <c r="Q255" s="6">
        <f>IFERROR(VLOOKUP($K255,Abr!$H$4:$W$489,16,FALSE),0)</f>
        <v>0</v>
      </c>
      <c r="R255" s="6">
        <f>IFERROR(VLOOKUP($K255,May!$H$4:$W$489,16,FALSE),0)</f>
        <v>0</v>
      </c>
      <c r="S255" s="6">
        <f>IFERROR(VLOOKUP($K255,Jun!$H$4:$W$489,16,FALSE),0)</f>
        <v>0</v>
      </c>
      <c r="T255" s="6">
        <f>IFERROR(VLOOKUP($K255,Jul!$H$4:$W$489,16,FALSE),0)</f>
        <v>0</v>
      </c>
      <c r="U255" s="6">
        <f>IFERROR(VLOOKUP($K255,Ago!$H$4:$W$489,16,FALSE),0)</f>
        <v>0</v>
      </c>
      <c r="V255" s="6">
        <f>IFERROR(VLOOKUP($K255,Set!$H$4:$W$489,16,FALSE),0)</f>
        <v>0</v>
      </c>
      <c r="W255" s="6">
        <f>IFERROR(VLOOKUP($K255,Oct!$H$4:$W$489,16,FALSE),0)</f>
        <v>0</v>
      </c>
      <c r="X255" s="6">
        <f>IFERROR(VLOOKUP($K255,Nov!$H$4:$W$489,16,FALSE),0)</f>
        <v>0</v>
      </c>
      <c r="Y255" s="6">
        <f>IFERROR(VLOOKUP($K255,Dic!$H$4:$W$489,16,FALSE),0)</f>
        <v>0</v>
      </c>
      <c r="Z255" s="6">
        <f t="shared" si="66"/>
        <v>0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0</v>
      </c>
      <c r="AE255" s="6">
        <f t="shared" si="71"/>
        <v>0</v>
      </c>
      <c r="AF255" s="6">
        <f t="shared" si="72"/>
        <v>0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IFERROR(VLOOKUP($K256,Ene!$H$4:$W$489,16,FALSE),0)</f>
        <v>0</v>
      </c>
      <c r="O256" s="6">
        <f>IFERROR(VLOOKUP($K256,Feb!$H$4:$W$489,16,FALSE),0)</f>
        <v>0</v>
      </c>
      <c r="P256" s="6">
        <f>IFERROR(VLOOKUP($K256,Mar!$H$4:$W$489,16,FALSE),0)</f>
        <v>0</v>
      </c>
      <c r="Q256" s="6">
        <f>IFERROR(VLOOKUP($K256,Abr!$H$4:$W$489,16,FALSE),0)</f>
        <v>0</v>
      </c>
      <c r="R256" s="6">
        <f>IFERROR(VLOOKUP($K256,May!$H$4:$W$489,16,FALSE),0)</f>
        <v>0</v>
      </c>
      <c r="S256" s="6">
        <f>IFERROR(VLOOKUP($K256,Jun!$H$4:$W$489,16,FALSE),0)</f>
        <v>0</v>
      </c>
      <c r="T256" s="6">
        <f>IFERROR(VLOOKUP($K256,Jul!$H$4:$W$489,16,FALSE),0)</f>
        <v>1</v>
      </c>
      <c r="U256" s="6">
        <f>IFERROR(VLOOKUP($K256,Ago!$H$4:$W$489,16,FALSE),0)</f>
        <v>0</v>
      </c>
      <c r="V256" s="6">
        <f>IFERROR(VLOOKUP($K256,Set!$H$4:$W$489,16,FALSE),0)</f>
        <v>0</v>
      </c>
      <c r="W256" s="6">
        <f>IFERROR(VLOOKUP($K256,Oct!$H$4:$W$489,16,FALSE),0)</f>
        <v>0</v>
      </c>
      <c r="X256" s="6">
        <f>IFERROR(VLOOKUP($K256,Nov!$H$4:$W$489,16,FALSE),0)</f>
        <v>0</v>
      </c>
      <c r="Y256" s="6">
        <f>IFERROR(VLOOKUP($K256,Dic!$H$4:$W$489,16,FALSE),0)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1</v>
      </c>
      <c r="AC256" s="6">
        <f t="shared" si="69"/>
        <v>0</v>
      </c>
      <c r="AD256" s="6">
        <f t="shared" si="70"/>
        <v>0</v>
      </c>
      <c r="AE256" s="6">
        <f t="shared" si="71"/>
        <v>1</v>
      </c>
      <c r="AF256" s="6">
        <f t="shared" si="72"/>
        <v>1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IFERROR(VLOOKUP($K257,Ene!$H$4:$W$489,16,FALSE),0)</f>
        <v>1</v>
      </c>
      <c r="O257" s="6">
        <f>IFERROR(VLOOKUP($K257,Feb!$H$4:$W$489,16,FALSE),0)</f>
        <v>0</v>
      </c>
      <c r="P257" s="6">
        <f>IFERROR(VLOOKUP($K257,Mar!$H$4:$W$489,16,FALSE),0)</f>
        <v>4</v>
      </c>
      <c r="Q257" s="6">
        <f>IFERROR(VLOOKUP($K257,Abr!$H$4:$W$489,16,FALSE),0)</f>
        <v>1</v>
      </c>
      <c r="R257" s="6">
        <f>IFERROR(VLOOKUP($K257,May!$H$4:$W$489,16,FALSE),0)</f>
        <v>0</v>
      </c>
      <c r="S257" s="6">
        <f>IFERROR(VLOOKUP($K257,Jun!$H$4:$W$489,16,FALSE),0)</f>
        <v>0</v>
      </c>
      <c r="T257" s="6">
        <f>IFERROR(VLOOKUP($K257,Jul!$H$4:$W$489,16,FALSE),0)</f>
        <v>0</v>
      </c>
      <c r="U257" s="6">
        <f>IFERROR(VLOOKUP($K257,Ago!$H$4:$W$489,16,FALSE),0)</f>
        <v>0</v>
      </c>
      <c r="V257" s="6">
        <f>IFERROR(VLOOKUP($K257,Set!$H$4:$W$489,16,FALSE),0)</f>
        <v>0</v>
      </c>
      <c r="W257" s="6">
        <f>IFERROR(VLOOKUP($K257,Oct!$H$4:$W$489,16,FALSE),0)</f>
        <v>0</v>
      </c>
      <c r="X257" s="6">
        <f>IFERROR(VLOOKUP($K257,Nov!$H$4:$W$489,16,FALSE),0)</f>
        <v>0</v>
      </c>
      <c r="Y257" s="6">
        <f>IFERROR(VLOOKUP($K257,Dic!$H$4:$W$489,16,FALSE),0)</f>
        <v>0</v>
      </c>
      <c r="Z257" s="6">
        <f t="shared" si="66"/>
        <v>5</v>
      </c>
      <c r="AA257" s="6">
        <f t="shared" si="67"/>
        <v>1</v>
      </c>
      <c r="AB257" s="6">
        <f t="shared" si="68"/>
        <v>0</v>
      </c>
      <c r="AC257" s="6">
        <f t="shared" si="69"/>
        <v>0</v>
      </c>
      <c r="AD257" s="6">
        <f t="shared" si="70"/>
        <v>6</v>
      </c>
      <c r="AE257" s="6">
        <f t="shared" si="71"/>
        <v>0</v>
      </c>
      <c r="AF257" s="6">
        <f t="shared" si="72"/>
        <v>6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IFERROR(VLOOKUP($K258,Ene!$H$4:$W$489,16,FALSE),0)</f>
        <v>0</v>
      </c>
      <c r="O258" s="6">
        <f>IFERROR(VLOOKUP($K258,Feb!$H$4:$W$489,16,FALSE),0)</f>
        <v>1</v>
      </c>
      <c r="P258" s="6">
        <f>IFERROR(VLOOKUP($K258,Mar!$H$4:$W$489,16,FALSE),0)</f>
        <v>1</v>
      </c>
      <c r="Q258" s="6">
        <f>IFERROR(VLOOKUP($K258,Abr!$H$4:$W$489,16,FALSE),0)</f>
        <v>0</v>
      </c>
      <c r="R258" s="6">
        <f>IFERROR(VLOOKUP($K258,May!$H$4:$W$489,16,FALSE),0)</f>
        <v>0</v>
      </c>
      <c r="S258" s="6">
        <f>IFERROR(VLOOKUP($K258,Jun!$H$4:$W$489,16,FALSE),0)</f>
        <v>1</v>
      </c>
      <c r="T258" s="6">
        <f>IFERROR(VLOOKUP($K258,Jul!$H$4:$W$489,16,FALSE),0)</f>
        <v>1</v>
      </c>
      <c r="U258" s="6">
        <f>IFERROR(VLOOKUP($K258,Ago!$H$4:$W$489,16,FALSE),0)</f>
        <v>0</v>
      </c>
      <c r="V258" s="6">
        <f>IFERROR(VLOOKUP($K258,Set!$H$4:$W$489,16,FALSE),0)</f>
        <v>0</v>
      </c>
      <c r="W258" s="6">
        <f>IFERROR(VLOOKUP($K258,Oct!$H$4:$W$489,16,FALSE),0)</f>
        <v>0</v>
      </c>
      <c r="X258" s="6">
        <f>IFERROR(VLOOKUP($K258,Nov!$H$4:$W$489,16,FALSE),0)</f>
        <v>0</v>
      </c>
      <c r="Y258" s="6">
        <f>IFERROR(VLOOKUP($K258,Dic!$H$4:$W$489,16,FALSE),0)</f>
        <v>0</v>
      </c>
      <c r="Z258" s="6">
        <f t="shared" ref="Z258:Z321" si="73">N258+O258+P258</f>
        <v>2</v>
      </c>
      <c r="AA258" s="6">
        <f t="shared" ref="AA258:AA321" si="74">Q258+R258+S258</f>
        <v>1</v>
      </c>
      <c r="AB258" s="6">
        <f t="shared" ref="AB258:AB321" si="75">T258+U258+V258</f>
        <v>1</v>
      </c>
      <c r="AC258" s="6">
        <f t="shared" ref="AC258:AC321" si="76">W258+X258+Y258</f>
        <v>0</v>
      </c>
      <c r="AD258" s="6">
        <f t="shared" ref="AD258:AD321" si="77">SUM(N258:S258)</f>
        <v>3</v>
      </c>
      <c r="AE258" s="6">
        <f t="shared" ref="AE258:AE321" si="78">SUM(T258:Y258)</f>
        <v>1</v>
      </c>
      <c r="AF258" s="6">
        <f t="shared" ref="AF258:AF321" si="79">SUM(N258:Y258)</f>
        <v>4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IFERROR(VLOOKUP($K259,Ene!$H$4:$W$489,16,FALSE),0)</f>
        <v>5</v>
      </c>
      <c r="O259" s="6">
        <f>IFERROR(VLOOKUP($K259,Feb!$H$4:$W$489,16,FALSE),0)</f>
        <v>0</v>
      </c>
      <c r="P259" s="6">
        <f>IFERROR(VLOOKUP($K259,Mar!$H$4:$W$489,16,FALSE),0)</f>
        <v>0</v>
      </c>
      <c r="Q259" s="6">
        <f>IFERROR(VLOOKUP($K259,Abr!$H$4:$W$489,16,FALSE),0)</f>
        <v>6</v>
      </c>
      <c r="R259" s="6">
        <f>IFERROR(VLOOKUP($K259,May!$H$4:$W$489,16,FALSE),0)</f>
        <v>6</v>
      </c>
      <c r="S259" s="6">
        <f>IFERROR(VLOOKUP($K259,Jun!$H$4:$W$489,16,FALSE),0)</f>
        <v>5</v>
      </c>
      <c r="T259" s="6">
        <f>IFERROR(VLOOKUP($K259,Jul!$H$4:$W$489,16,FALSE),0)</f>
        <v>3</v>
      </c>
      <c r="U259" s="6">
        <f>IFERROR(VLOOKUP($K259,Ago!$H$4:$W$489,16,FALSE),0)</f>
        <v>0</v>
      </c>
      <c r="V259" s="6">
        <f>IFERROR(VLOOKUP($K259,Set!$H$4:$W$489,16,FALSE),0)</f>
        <v>0</v>
      </c>
      <c r="W259" s="6">
        <f>IFERROR(VLOOKUP($K259,Oct!$H$4:$W$489,16,FALSE),0)</f>
        <v>0</v>
      </c>
      <c r="X259" s="6">
        <f>IFERROR(VLOOKUP($K259,Nov!$H$4:$W$489,16,FALSE),0)</f>
        <v>0</v>
      </c>
      <c r="Y259" s="6">
        <f>IFERROR(VLOOKUP($K259,Dic!$H$4:$W$489,16,FALSE),0)</f>
        <v>0</v>
      </c>
      <c r="Z259" s="6">
        <f t="shared" si="73"/>
        <v>5</v>
      </c>
      <c r="AA259" s="6">
        <f t="shared" si="74"/>
        <v>17</v>
      </c>
      <c r="AB259" s="6">
        <f t="shared" si="75"/>
        <v>3</v>
      </c>
      <c r="AC259" s="6">
        <f t="shared" si="76"/>
        <v>0</v>
      </c>
      <c r="AD259" s="6">
        <f t="shared" si="77"/>
        <v>22</v>
      </c>
      <c r="AE259" s="6">
        <f t="shared" si="78"/>
        <v>3</v>
      </c>
      <c r="AF259" s="6">
        <f t="shared" si="79"/>
        <v>25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IFERROR(VLOOKUP($K260,Ene!$H$4:$W$489,16,FALSE),0)</f>
        <v>0</v>
      </c>
      <c r="O260" s="6">
        <f>IFERROR(VLOOKUP($K260,Feb!$H$4:$W$489,16,FALSE),0)</f>
        <v>0</v>
      </c>
      <c r="P260" s="6">
        <f>IFERROR(VLOOKUP($K260,Mar!$H$4:$W$489,16,FALSE),0)</f>
        <v>0</v>
      </c>
      <c r="Q260" s="6">
        <f>IFERROR(VLOOKUP($K260,Abr!$H$4:$W$489,16,FALSE),0)</f>
        <v>0</v>
      </c>
      <c r="R260" s="6">
        <f>IFERROR(VLOOKUP($K260,May!$H$4:$W$489,16,FALSE),0)</f>
        <v>0</v>
      </c>
      <c r="S260" s="6">
        <f>IFERROR(VLOOKUP($K260,Jun!$H$4:$W$489,16,FALSE),0)</f>
        <v>0</v>
      </c>
      <c r="T260" s="6">
        <f>IFERROR(VLOOKUP($K260,Jul!$H$4:$W$489,16,FALSE),0)</f>
        <v>2</v>
      </c>
      <c r="U260" s="6">
        <f>IFERROR(VLOOKUP($K260,Ago!$H$4:$W$489,16,FALSE),0)</f>
        <v>0</v>
      </c>
      <c r="V260" s="6">
        <f>IFERROR(VLOOKUP($K260,Set!$H$4:$W$489,16,FALSE),0)</f>
        <v>0</v>
      </c>
      <c r="W260" s="6">
        <f>IFERROR(VLOOKUP($K260,Oct!$H$4:$W$489,16,FALSE),0)</f>
        <v>0</v>
      </c>
      <c r="X260" s="6">
        <f>IFERROR(VLOOKUP($K260,Nov!$H$4:$W$489,16,FALSE),0)</f>
        <v>0</v>
      </c>
      <c r="Y260" s="6">
        <f>IFERROR(VLOOKUP($K260,Dic!$H$4:$W$489,16,FALSE),0)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2</v>
      </c>
      <c r="AC260" s="6">
        <f t="shared" si="76"/>
        <v>0</v>
      </c>
      <c r="AD260" s="6">
        <f t="shared" si="77"/>
        <v>0</v>
      </c>
      <c r="AE260" s="6">
        <f t="shared" si="78"/>
        <v>2</v>
      </c>
      <c r="AF260" s="6">
        <f t="shared" si="79"/>
        <v>2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IFERROR(VLOOKUP($K261,Ene!$H$4:$W$489,16,FALSE),0)</f>
        <v>0</v>
      </c>
      <c r="O261" s="6">
        <f>IFERROR(VLOOKUP($K261,Feb!$H$4:$W$489,16,FALSE),0)</f>
        <v>0</v>
      </c>
      <c r="P261" s="6">
        <f>IFERROR(VLOOKUP($K261,Mar!$H$4:$W$489,16,FALSE),0)</f>
        <v>0</v>
      </c>
      <c r="Q261" s="6">
        <f>IFERROR(VLOOKUP($K261,Abr!$H$4:$W$489,16,FALSE),0)</f>
        <v>0</v>
      </c>
      <c r="R261" s="6">
        <f>IFERROR(VLOOKUP($K261,May!$H$4:$W$489,16,FALSE),0)</f>
        <v>0</v>
      </c>
      <c r="S261" s="6">
        <f>IFERROR(VLOOKUP($K261,Jun!$H$4:$W$489,16,FALSE),0)</f>
        <v>0</v>
      </c>
      <c r="T261" s="6">
        <f>IFERROR(VLOOKUP($K261,Jul!$H$4:$W$489,16,FALSE),0)</f>
        <v>0</v>
      </c>
      <c r="U261" s="6">
        <f>IFERROR(VLOOKUP($K261,Ago!$H$4:$W$489,16,FALSE),0)</f>
        <v>0</v>
      </c>
      <c r="V261" s="6">
        <f>IFERROR(VLOOKUP($K261,Set!$H$4:$W$489,16,FALSE),0)</f>
        <v>0</v>
      </c>
      <c r="W261" s="6">
        <f>IFERROR(VLOOKUP($K261,Oct!$H$4:$W$489,16,FALSE),0)</f>
        <v>0</v>
      </c>
      <c r="X261" s="6">
        <f>IFERROR(VLOOKUP($K261,Nov!$H$4:$W$489,16,FALSE),0)</f>
        <v>0</v>
      </c>
      <c r="Y261" s="6">
        <f>IFERROR(VLOOKUP($K261,Dic!$H$4:$W$489,16,FALSE),0)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IFERROR(VLOOKUP($K262,Ene!$H$4:$W$489,16,FALSE),0)</f>
        <v>1</v>
      </c>
      <c r="O262" s="6">
        <f>IFERROR(VLOOKUP($K262,Feb!$H$4:$W$489,16,FALSE),0)</f>
        <v>3</v>
      </c>
      <c r="P262" s="6">
        <f>IFERROR(VLOOKUP($K262,Mar!$H$4:$W$489,16,FALSE),0)</f>
        <v>3</v>
      </c>
      <c r="Q262" s="6">
        <f>IFERROR(VLOOKUP($K262,Abr!$H$4:$W$489,16,FALSE),0)</f>
        <v>3</v>
      </c>
      <c r="R262" s="6">
        <f>IFERROR(VLOOKUP($K262,May!$H$4:$W$489,16,FALSE),0)</f>
        <v>3</v>
      </c>
      <c r="S262" s="6">
        <f>IFERROR(VLOOKUP($K262,Jun!$H$4:$W$489,16,FALSE),0)</f>
        <v>3</v>
      </c>
      <c r="T262" s="6">
        <f>IFERROR(VLOOKUP($K262,Jul!$H$4:$W$489,16,FALSE),0)</f>
        <v>2</v>
      </c>
      <c r="U262" s="6">
        <f>IFERROR(VLOOKUP($K262,Ago!$H$4:$W$489,16,FALSE),0)</f>
        <v>2</v>
      </c>
      <c r="V262" s="6">
        <f>IFERROR(VLOOKUP($K262,Set!$H$4:$W$489,16,FALSE),0)</f>
        <v>0</v>
      </c>
      <c r="W262" s="6">
        <f>IFERROR(VLOOKUP($K262,Oct!$H$4:$W$489,16,FALSE),0)</f>
        <v>0</v>
      </c>
      <c r="X262" s="6">
        <f>IFERROR(VLOOKUP($K262,Nov!$H$4:$W$489,16,FALSE),0)</f>
        <v>0</v>
      </c>
      <c r="Y262" s="6">
        <f>IFERROR(VLOOKUP($K262,Dic!$H$4:$W$489,16,FALSE),0)</f>
        <v>0</v>
      </c>
      <c r="Z262" s="6">
        <f t="shared" si="73"/>
        <v>7</v>
      </c>
      <c r="AA262" s="6">
        <f t="shared" si="74"/>
        <v>9</v>
      </c>
      <c r="AB262" s="6">
        <f t="shared" si="75"/>
        <v>4</v>
      </c>
      <c r="AC262" s="6">
        <f t="shared" si="76"/>
        <v>0</v>
      </c>
      <c r="AD262" s="6">
        <f t="shared" si="77"/>
        <v>16</v>
      </c>
      <c r="AE262" s="6">
        <f t="shared" si="78"/>
        <v>4</v>
      </c>
      <c r="AF262" s="6">
        <f t="shared" si="79"/>
        <v>20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IFERROR(VLOOKUP($K263,Ene!$H$4:$W$489,16,FALSE),0)</f>
        <v>0</v>
      </c>
      <c r="O263" s="6">
        <f>IFERROR(VLOOKUP($K263,Feb!$H$4:$W$489,16,FALSE),0)</f>
        <v>0</v>
      </c>
      <c r="P263" s="6">
        <f>IFERROR(VLOOKUP($K263,Mar!$H$4:$W$489,16,FALSE),0)</f>
        <v>0</v>
      </c>
      <c r="Q263" s="6">
        <f>IFERROR(VLOOKUP($K263,Abr!$H$4:$W$489,16,FALSE),0)</f>
        <v>0</v>
      </c>
      <c r="R263" s="6">
        <f>IFERROR(VLOOKUP($K263,May!$H$4:$W$489,16,FALSE),0)</f>
        <v>0</v>
      </c>
      <c r="S263" s="6">
        <f>IFERROR(VLOOKUP($K263,Jun!$H$4:$W$489,16,FALSE),0)</f>
        <v>0</v>
      </c>
      <c r="T263" s="6">
        <f>IFERROR(VLOOKUP($K263,Jul!$H$4:$W$489,16,FALSE),0)</f>
        <v>0</v>
      </c>
      <c r="U263" s="6">
        <f>IFERROR(VLOOKUP($K263,Ago!$H$4:$W$489,16,FALSE),0)</f>
        <v>0</v>
      </c>
      <c r="V263" s="6">
        <f>IFERROR(VLOOKUP($K263,Set!$H$4:$W$489,16,FALSE),0)</f>
        <v>0</v>
      </c>
      <c r="W263" s="6">
        <f>IFERROR(VLOOKUP($K263,Oct!$H$4:$W$489,16,FALSE),0)</f>
        <v>0</v>
      </c>
      <c r="X263" s="6">
        <f>IFERROR(VLOOKUP($K263,Nov!$H$4:$W$489,16,FALSE),0)</f>
        <v>0</v>
      </c>
      <c r="Y263" s="6">
        <f>IFERROR(VLOOKUP($K263,Dic!$H$4:$W$489,16,FALSE),0)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IFERROR(VLOOKUP($K264,Ene!$H$4:$W$489,16,FALSE),0)</f>
        <v>0</v>
      </c>
      <c r="O264" s="6">
        <f>IFERROR(VLOOKUP($K264,Feb!$H$4:$W$489,16,FALSE),0)</f>
        <v>0</v>
      </c>
      <c r="P264" s="6">
        <f>IFERROR(VLOOKUP($K264,Mar!$H$4:$W$489,16,FALSE),0)</f>
        <v>0</v>
      </c>
      <c r="Q264" s="6">
        <f>IFERROR(VLOOKUP($K264,Abr!$H$4:$W$489,16,FALSE),0)</f>
        <v>0</v>
      </c>
      <c r="R264" s="6">
        <f>IFERROR(VLOOKUP($K264,May!$H$4:$W$489,16,FALSE),0)</f>
        <v>1</v>
      </c>
      <c r="S264" s="6">
        <f>IFERROR(VLOOKUP($K264,Jun!$H$4:$W$489,16,FALSE),0)</f>
        <v>1</v>
      </c>
      <c r="T264" s="6">
        <f>IFERROR(VLOOKUP($K264,Jul!$H$4:$W$489,16,FALSE),0)</f>
        <v>0</v>
      </c>
      <c r="U264" s="6">
        <f>IFERROR(VLOOKUP($K264,Ago!$H$4:$W$489,16,FALSE),0)</f>
        <v>0</v>
      </c>
      <c r="V264" s="6">
        <f>IFERROR(VLOOKUP($K264,Set!$H$4:$W$489,16,FALSE),0)</f>
        <v>0</v>
      </c>
      <c r="W264" s="6">
        <f>IFERROR(VLOOKUP($K264,Oct!$H$4:$W$489,16,FALSE),0)</f>
        <v>0</v>
      </c>
      <c r="X264" s="6">
        <f>IFERROR(VLOOKUP($K264,Nov!$H$4:$W$489,16,FALSE),0)</f>
        <v>0</v>
      </c>
      <c r="Y264" s="6">
        <f>IFERROR(VLOOKUP($K264,Dic!$H$4:$W$489,16,FALSE),0)</f>
        <v>0</v>
      </c>
      <c r="Z264" s="6">
        <f t="shared" si="73"/>
        <v>0</v>
      </c>
      <c r="AA264" s="6">
        <f t="shared" si="74"/>
        <v>2</v>
      </c>
      <c r="AB264" s="6">
        <f t="shared" si="75"/>
        <v>0</v>
      </c>
      <c r="AC264" s="6">
        <f t="shared" si="76"/>
        <v>0</v>
      </c>
      <c r="AD264" s="6">
        <f t="shared" si="77"/>
        <v>2</v>
      </c>
      <c r="AE264" s="6">
        <f t="shared" si="78"/>
        <v>0</v>
      </c>
      <c r="AF264" s="6">
        <f t="shared" si="79"/>
        <v>2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IFERROR(VLOOKUP($K265,Ene!$H$4:$W$489,16,FALSE),0)</f>
        <v>1</v>
      </c>
      <c r="O265" s="6">
        <f>IFERROR(VLOOKUP($K265,Feb!$H$4:$W$489,16,FALSE),0)</f>
        <v>4</v>
      </c>
      <c r="P265" s="6">
        <f>IFERROR(VLOOKUP($K265,Mar!$H$4:$W$489,16,FALSE),0)</f>
        <v>1</v>
      </c>
      <c r="Q265" s="6">
        <f>IFERROR(VLOOKUP($K265,Abr!$H$4:$W$489,16,FALSE),0)</f>
        <v>1</v>
      </c>
      <c r="R265" s="6">
        <f>IFERROR(VLOOKUP($K265,May!$H$4:$W$489,16,FALSE),0)</f>
        <v>5</v>
      </c>
      <c r="S265" s="6">
        <f>IFERROR(VLOOKUP($K265,Jun!$H$4:$W$489,16,FALSE),0)</f>
        <v>4</v>
      </c>
      <c r="T265" s="6">
        <f>IFERROR(VLOOKUP($K265,Jul!$H$4:$W$489,16,FALSE),0)</f>
        <v>3</v>
      </c>
      <c r="U265" s="6">
        <f>IFERROR(VLOOKUP($K265,Ago!$H$4:$W$489,16,FALSE),0)</f>
        <v>0</v>
      </c>
      <c r="V265" s="6">
        <f>IFERROR(VLOOKUP($K265,Set!$H$4:$W$489,16,FALSE),0)</f>
        <v>0</v>
      </c>
      <c r="W265" s="6">
        <f>IFERROR(VLOOKUP($K265,Oct!$H$4:$W$489,16,FALSE),0)</f>
        <v>0</v>
      </c>
      <c r="X265" s="6">
        <f>IFERROR(VLOOKUP($K265,Nov!$H$4:$W$489,16,FALSE),0)</f>
        <v>0</v>
      </c>
      <c r="Y265" s="6">
        <f>IFERROR(VLOOKUP($K265,Dic!$H$4:$W$489,16,FALSE),0)</f>
        <v>0</v>
      </c>
      <c r="Z265" s="6">
        <f t="shared" si="73"/>
        <v>6</v>
      </c>
      <c r="AA265" s="6">
        <f t="shared" si="74"/>
        <v>10</v>
      </c>
      <c r="AB265" s="6">
        <f t="shared" si="75"/>
        <v>3</v>
      </c>
      <c r="AC265" s="6">
        <f t="shared" si="76"/>
        <v>0</v>
      </c>
      <c r="AD265" s="6">
        <f t="shared" si="77"/>
        <v>16</v>
      </c>
      <c r="AE265" s="6">
        <f t="shared" si="78"/>
        <v>3</v>
      </c>
      <c r="AF265" s="6">
        <f t="shared" si="79"/>
        <v>19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IFERROR(VLOOKUP($K266,Ene!$H$4:$W$489,16,FALSE),0)</f>
        <v>1</v>
      </c>
      <c r="O266" s="6">
        <f>IFERROR(VLOOKUP($K266,Feb!$H$4:$W$489,16,FALSE),0)</f>
        <v>0</v>
      </c>
      <c r="P266" s="6">
        <f>IFERROR(VLOOKUP($K266,Mar!$H$4:$W$489,16,FALSE),0)</f>
        <v>0</v>
      </c>
      <c r="Q266" s="6">
        <f>IFERROR(VLOOKUP($K266,Abr!$H$4:$W$489,16,FALSE),0)</f>
        <v>0</v>
      </c>
      <c r="R266" s="6">
        <f>IFERROR(VLOOKUP($K266,May!$H$4:$W$489,16,FALSE),0)</f>
        <v>0</v>
      </c>
      <c r="S266" s="6">
        <f>IFERROR(VLOOKUP($K266,Jun!$H$4:$W$489,16,FALSE),0)</f>
        <v>0</v>
      </c>
      <c r="T266" s="6">
        <f>IFERROR(VLOOKUP($K266,Jul!$H$4:$W$489,16,FALSE),0)</f>
        <v>0</v>
      </c>
      <c r="U266" s="6">
        <f>IFERROR(VLOOKUP($K266,Ago!$H$4:$W$489,16,FALSE),0)</f>
        <v>0</v>
      </c>
      <c r="V266" s="6">
        <f>IFERROR(VLOOKUP($K266,Set!$H$4:$W$489,16,FALSE),0)</f>
        <v>0</v>
      </c>
      <c r="W266" s="6">
        <f>IFERROR(VLOOKUP($K266,Oct!$H$4:$W$489,16,FALSE),0)</f>
        <v>0</v>
      </c>
      <c r="X266" s="6">
        <f>IFERROR(VLOOKUP($K266,Nov!$H$4:$W$489,16,FALSE),0)</f>
        <v>0</v>
      </c>
      <c r="Y266" s="6">
        <f>IFERROR(VLOOKUP($K266,Dic!$H$4:$W$489,16,FALSE),0)</f>
        <v>0</v>
      </c>
      <c r="Z266" s="6">
        <f t="shared" si="73"/>
        <v>1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1</v>
      </c>
      <c r="AE266" s="6">
        <f t="shared" si="78"/>
        <v>0</v>
      </c>
      <c r="AF266" s="6">
        <f t="shared" si="79"/>
        <v>1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IFERROR(VLOOKUP($K267,Ene!$H$4:$W$489,16,FALSE),0)</f>
        <v>0</v>
      </c>
      <c r="O267" s="6">
        <f>IFERROR(VLOOKUP($K267,Feb!$H$4:$W$489,16,FALSE),0)</f>
        <v>0</v>
      </c>
      <c r="P267" s="6">
        <f>IFERROR(VLOOKUP($K267,Mar!$H$4:$W$489,16,FALSE),0)</f>
        <v>0</v>
      </c>
      <c r="Q267" s="6">
        <f>IFERROR(VLOOKUP($K267,Abr!$H$4:$W$489,16,FALSE),0)</f>
        <v>0</v>
      </c>
      <c r="R267" s="6">
        <f>IFERROR(VLOOKUP($K267,May!$H$4:$W$489,16,FALSE),0)</f>
        <v>0</v>
      </c>
      <c r="S267" s="6">
        <f>IFERROR(VLOOKUP($K267,Jun!$H$4:$W$489,16,FALSE),0)</f>
        <v>0</v>
      </c>
      <c r="T267" s="6">
        <f>IFERROR(VLOOKUP($K267,Jul!$H$4:$W$489,16,FALSE),0)</f>
        <v>1</v>
      </c>
      <c r="U267" s="6">
        <f>IFERROR(VLOOKUP($K267,Ago!$H$4:$W$489,16,FALSE),0)</f>
        <v>0</v>
      </c>
      <c r="V267" s="6">
        <f>IFERROR(VLOOKUP($K267,Set!$H$4:$W$489,16,FALSE),0)</f>
        <v>0</v>
      </c>
      <c r="W267" s="6">
        <f>IFERROR(VLOOKUP($K267,Oct!$H$4:$W$489,16,FALSE),0)</f>
        <v>0</v>
      </c>
      <c r="X267" s="6">
        <f>IFERROR(VLOOKUP($K267,Nov!$H$4:$W$489,16,FALSE),0)</f>
        <v>0</v>
      </c>
      <c r="Y267" s="6">
        <f>IFERROR(VLOOKUP($K267,Dic!$H$4:$W$489,16,FALSE),0)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1</v>
      </c>
      <c r="AC267" s="6">
        <f t="shared" si="76"/>
        <v>0</v>
      </c>
      <c r="AD267" s="6">
        <f t="shared" si="77"/>
        <v>0</v>
      </c>
      <c r="AE267" s="6">
        <f t="shared" si="78"/>
        <v>1</v>
      </c>
      <c r="AF267" s="6">
        <f t="shared" si="79"/>
        <v>1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IFERROR(VLOOKUP($K268,Ene!$H$4:$W$489,16,FALSE),0)</f>
        <v>6</v>
      </c>
      <c r="O268" s="6">
        <f>IFERROR(VLOOKUP($K268,Feb!$H$4:$W$489,16,FALSE),0)</f>
        <v>14</v>
      </c>
      <c r="P268" s="6">
        <f>IFERROR(VLOOKUP($K268,Mar!$H$4:$W$489,16,FALSE),0)</f>
        <v>16</v>
      </c>
      <c r="Q268" s="6">
        <f>IFERROR(VLOOKUP($K268,Abr!$H$4:$W$489,16,FALSE),0)</f>
        <v>20</v>
      </c>
      <c r="R268" s="6">
        <f>IFERROR(VLOOKUP($K268,May!$H$4:$W$489,16,FALSE),0)</f>
        <v>28</v>
      </c>
      <c r="S268" s="6">
        <f>IFERROR(VLOOKUP($K268,Jun!$H$4:$W$489,16,FALSE),0)</f>
        <v>14</v>
      </c>
      <c r="T268" s="6">
        <f>IFERROR(VLOOKUP($K268,Jul!$H$4:$W$489,16,FALSE),0)</f>
        <v>9</v>
      </c>
      <c r="U268" s="6">
        <f>IFERROR(VLOOKUP($K268,Ago!$H$4:$W$489,16,FALSE),0)</f>
        <v>0</v>
      </c>
      <c r="V268" s="6">
        <f>IFERROR(VLOOKUP($K268,Set!$H$4:$W$489,16,FALSE),0)</f>
        <v>0</v>
      </c>
      <c r="W268" s="6">
        <f>IFERROR(VLOOKUP($K268,Oct!$H$4:$W$489,16,FALSE),0)</f>
        <v>0</v>
      </c>
      <c r="X268" s="6">
        <f>IFERROR(VLOOKUP($K268,Nov!$H$4:$W$489,16,FALSE),0)</f>
        <v>0</v>
      </c>
      <c r="Y268" s="6">
        <f>IFERROR(VLOOKUP($K268,Dic!$H$4:$W$489,16,FALSE),0)</f>
        <v>0</v>
      </c>
      <c r="Z268" s="6">
        <f t="shared" si="73"/>
        <v>36</v>
      </c>
      <c r="AA268" s="6">
        <f t="shared" si="74"/>
        <v>62</v>
      </c>
      <c r="AB268" s="6">
        <f t="shared" si="75"/>
        <v>9</v>
      </c>
      <c r="AC268" s="6">
        <f t="shared" si="76"/>
        <v>0</v>
      </c>
      <c r="AD268" s="6">
        <f t="shared" si="77"/>
        <v>98</v>
      </c>
      <c r="AE268" s="6">
        <f t="shared" si="78"/>
        <v>9</v>
      </c>
      <c r="AF268" s="6">
        <f t="shared" si="79"/>
        <v>107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IFERROR(VLOOKUP($K269,Ene!$H$4:$W$489,16,FALSE),0)</f>
        <v>0</v>
      </c>
      <c r="O269" s="6">
        <f>IFERROR(VLOOKUP($K269,Feb!$H$4:$W$489,16,FALSE),0)</f>
        <v>2</v>
      </c>
      <c r="P269" s="6">
        <f>IFERROR(VLOOKUP($K269,Mar!$H$4:$W$489,16,FALSE),0)</f>
        <v>1</v>
      </c>
      <c r="Q269" s="6">
        <f>IFERROR(VLOOKUP($K269,Abr!$H$4:$W$489,16,FALSE),0)</f>
        <v>0</v>
      </c>
      <c r="R269" s="6">
        <f>IFERROR(VLOOKUP($K269,May!$H$4:$W$489,16,FALSE),0)</f>
        <v>0</v>
      </c>
      <c r="S269" s="6">
        <f>IFERROR(VLOOKUP($K269,Jun!$H$4:$W$489,16,FALSE),0)</f>
        <v>0</v>
      </c>
      <c r="T269" s="6">
        <f>IFERROR(VLOOKUP($K269,Jul!$H$4:$W$489,16,FALSE),0)</f>
        <v>1</v>
      </c>
      <c r="U269" s="6">
        <f>IFERROR(VLOOKUP($K269,Ago!$H$4:$W$489,16,FALSE),0)</f>
        <v>0</v>
      </c>
      <c r="V269" s="6">
        <f>IFERROR(VLOOKUP($K269,Set!$H$4:$W$489,16,FALSE),0)</f>
        <v>0</v>
      </c>
      <c r="W269" s="6">
        <f>IFERROR(VLOOKUP($K269,Oct!$H$4:$W$489,16,FALSE),0)</f>
        <v>0</v>
      </c>
      <c r="X269" s="6">
        <f>IFERROR(VLOOKUP($K269,Nov!$H$4:$W$489,16,FALSE),0)</f>
        <v>0</v>
      </c>
      <c r="Y269" s="6">
        <f>IFERROR(VLOOKUP($K269,Dic!$H$4:$W$489,16,FALSE),0)</f>
        <v>0</v>
      </c>
      <c r="Z269" s="6">
        <f t="shared" si="73"/>
        <v>3</v>
      </c>
      <c r="AA269" s="6">
        <f t="shared" si="74"/>
        <v>0</v>
      </c>
      <c r="AB269" s="6">
        <f t="shared" si="75"/>
        <v>1</v>
      </c>
      <c r="AC269" s="6">
        <f t="shared" si="76"/>
        <v>0</v>
      </c>
      <c r="AD269" s="6">
        <f t="shared" si="77"/>
        <v>3</v>
      </c>
      <c r="AE269" s="6">
        <f t="shared" si="78"/>
        <v>1</v>
      </c>
      <c r="AF269" s="6">
        <f t="shared" si="79"/>
        <v>4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IFERROR(VLOOKUP($K270,Ene!$H$4:$W$489,16,FALSE),0)</f>
        <v>0</v>
      </c>
      <c r="O270" s="6">
        <f>IFERROR(VLOOKUP($K270,Feb!$H$4:$W$489,16,FALSE),0)</f>
        <v>0</v>
      </c>
      <c r="P270" s="6">
        <f>IFERROR(VLOOKUP($K270,Mar!$H$4:$W$489,16,FALSE),0)</f>
        <v>0</v>
      </c>
      <c r="Q270" s="6">
        <f>IFERROR(VLOOKUP($K270,Abr!$H$4:$W$489,16,FALSE),0)</f>
        <v>0</v>
      </c>
      <c r="R270" s="6">
        <f>IFERROR(VLOOKUP($K270,May!$H$4:$W$489,16,FALSE),0)</f>
        <v>0</v>
      </c>
      <c r="S270" s="6">
        <f>IFERROR(VLOOKUP($K270,Jun!$H$4:$W$489,16,FALSE),0)</f>
        <v>0</v>
      </c>
      <c r="T270" s="6">
        <f>IFERROR(VLOOKUP($K270,Jul!$H$4:$W$489,16,FALSE),0)</f>
        <v>0</v>
      </c>
      <c r="U270" s="6">
        <f>IFERROR(VLOOKUP($K270,Ago!$H$4:$W$489,16,FALSE),0)</f>
        <v>0</v>
      </c>
      <c r="V270" s="6">
        <f>IFERROR(VLOOKUP($K270,Set!$H$4:$W$489,16,FALSE),0)</f>
        <v>0</v>
      </c>
      <c r="W270" s="6">
        <f>IFERROR(VLOOKUP($K270,Oct!$H$4:$W$489,16,FALSE),0)</f>
        <v>0</v>
      </c>
      <c r="X270" s="6">
        <f>IFERROR(VLOOKUP($K270,Nov!$H$4:$W$489,16,FALSE),0)</f>
        <v>0</v>
      </c>
      <c r="Y270" s="6">
        <f>IFERROR(VLOOKUP($K270,Dic!$H$4:$W$489,16,FALSE),0)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IFERROR(VLOOKUP($K271,Ene!$H$4:$W$489,16,FALSE),0)</f>
        <v>0</v>
      </c>
      <c r="O271" s="6">
        <f>IFERROR(VLOOKUP($K271,Feb!$H$4:$W$489,16,FALSE),0)</f>
        <v>0</v>
      </c>
      <c r="P271" s="6">
        <f>IFERROR(VLOOKUP($K271,Mar!$H$4:$W$489,16,FALSE),0)</f>
        <v>0</v>
      </c>
      <c r="Q271" s="6">
        <f>IFERROR(VLOOKUP($K271,Abr!$H$4:$W$489,16,FALSE),0)</f>
        <v>0</v>
      </c>
      <c r="R271" s="6">
        <f>IFERROR(VLOOKUP($K271,May!$H$4:$W$489,16,FALSE),0)</f>
        <v>0</v>
      </c>
      <c r="S271" s="6">
        <f>IFERROR(VLOOKUP($K271,Jun!$H$4:$W$489,16,FALSE),0)</f>
        <v>0</v>
      </c>
      <c r="T271" s="6">
        <f>IFERROR(VLOOKUP($K271,Jul!$H$4:$W$489,16,FALSE),0)</f>
        <v>0</v>
      </c>
      <c r="U271" s="6">
        <f>IFERROR(VLOOKUP($K271,Ago!$H$4:$W$489,16,FALSE),0)</f>
        <v>0</v>
      </c>
      <c r="V271" s="6">
        <f>IFERROR(VLOOKUP($K271,Set!$H$4:$W$489,16,FALSE),0)</f>
        <v>0</v>
      </c>
      <c r="W271" s="6">
        <f>IFERROR(VLOOKUP($K271,Oct!$H$4:$W$489,16,FALSE),0)</f>
        <v>0</v>
      </c>
      <c r="X271" s="6">
        <f>IFERROR(VLOOKUP($K271,Nov!$H$4:$W$489,16,FALSE),0)</f>
        <v>0</v>
      </c>
      <c r="Y271" s="6">
        <f>IFERROR(VLOOKUP($K271,Dic!$H$4:$W$489,16,FALSE),0)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IFERROR(VLOOKUP($K272,Ene!$H$4:$W$489,16,FALSE),0)</f>
        <v>0</v>
      </c>
      <c r="O272" s="6">
        <f>IFERROR(VLOOKUP($K272,Feb!$H$4:$W$489,16,FALSE),0)</f>
        <v>0</v>
      </c>
      <c r="P272" s="6">
        <f>IFERROR(VLOOKUP($K272,Mar!$H$4:$W$489,16,FALSE),0)</f>
        <v>0</v>
      </c>
      <c r="Q272" s="6">
        <f>IFERROR(VLOOKUP($K272,Abr!$H$4:$W$489,16,FALSE),0)</f>
        <v>0</v>
      </c>
      <c r="R272" s="6">
        <f>IFERROR(VLOOKUP($K272,May!$H$4:$W$489,16,FALSE),0)</f>
        <v>0</v>
      </c>
      <c r="S272" s="6">
        <f>IFERROR(VLOOKUP($K272,Jun!$H$4:$W$489,16,FALSE),0)</f>
        <v>0</v>
      </c>
      <c r="T272" s="6">
        <f>IFERROR(VLOOKUP($K272,Jul!$H$4:$W$489,16,FALSE),0)</f>
        <v>0</v>
      </c>
      <c r="U272" s="6">
        <f>IFERROR(VLOOKUP($K272,Ago!$H$4:$W$489,16,FALSE),0)</f>
        <v>0</v>
      </c>
      <c r="V272" s="6">
        <f>IFERROR(VLOOKUP($K272,Set!$H$4:$W$489,16,FALSE),0)</f>
        <v>0</v>
      </c>
      <c r="W272" s="6">
        <f>IFERROR(VLOOKUP($K272,Oct!$H$4:$W$489,16,FALSE),0)</f>
        <v>0</v>
      </c>
      <c r="X272" s="6">
        <f>IFERROR(VLOOKUP($K272,Nov!$H$4:$W$489,16,FALSE),0)</f>
        <v>0</v>
      </c>
      <c r="Y272" s="6">
        <f>IFERROR(VLOOKUP($K272,Dic!$H$4:$W$489,16,FALSE),0)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IFERROR(VLOOKUP($K273,Ene!$H$4:$W$489,16,FALSE),0)</f>
        <v>0</v>
      </c>
      <c r="O273" s="6">
        <f>IFERROR(VLOOKUP($K273,Feb!$H$4:$W$489,16,FALSE),0)</f>
        <v>0</v>
      </c>
      <c r="P273" s="6">
        <f>IFERROR(VLOOKUP($K273,Mar!$H$4:$W$489,16,FALSE),0)</f>
        <v>0</v>
      </c>
      <c r="Q273" s="6">
        <f>IFERROR(VLOOKUP($K273,Abr!$H$4:$W$489,16,FALSE),0)</f>
        <v>0</v>
      </c>
      <c r="R273" s="6">
        <f>IFERROR(VLOOKUP($K273,May!$H$4:$W$489,16,FALSE),0)</f>
        <v>0</v>
      </c>
      <c r="S273" s="6">
        <f>IFERROR(VLOOKUP($K273,Jun!$H$4:$W$489,16,FALSE),0)</f>
        <v>0</v>
      </c>
      <c r="T273" s="6">
        <f>IFERROR(VLOOKUP($K273,Jul!$H$4:$W$489,16,FALSE),0)</f>
        <v>0</v>
      </c>
      <c r="U273" s="6">
        <f>IFERROR(VLOOKUP($K273,Ago!$H$4:$W$489,16,FALSE),0)</f>
        <v>0</v>
      </c>
      <c r="V273" s="6">
        <f>IFERROR(VLOOKUP($K273,Set!$H$4:$W$489,16,FALSE),0)</f>
        <v>0</v>
      </c>
      <c r="W273" s="6">
        <f>IFERROR(VLOOKUP($K273,Oct!$H$4:$W$489,16,FALSE),0)</f>
        <v>0</v>
      </c>
      <c r="X273" s="6">
        <f>IFERROR(VLOOKUP($K273,Nov!$H$4:$W$489,16,FALSE),0)</f>
        <v>0</v>
      </c>
      <c r="Y273" s="6">
        <f>IFERROR(VLOOKUP($K273,Dic!$H$4:$W$489,16,FALSE),0)</f>
        <v>0</v>
      </c>
      <c r="Z273" s="6">
        <f t="shared" si="73"/>
        <v>0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0</v>
      </c>
      <c r="AE273" s="6">
        <f t="shared" si="78"/>
        <v>0</v>
      </c>
      <c r="AF273" s="6">
        <f t="shared" si="79"/>
        <v>0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IFERROR(VLOOKUP($K274,Ene!$H$4:$W$489,16,FALSE),0)</f>
        <v>0</v>
      </c>
      <c r="O274" s="6">
        <f>IFERROR(VLOOKUP($K274,Feb!$H$4:$W$489,16,FALSE),0)</f>
        <v>0</v>
      </c>
      <c r="P274" s="6">
        <f>IFERROR(VLOOKUP($K274,Mar!$H$4:$W$489,16,FALSE),0)</f>
        <v>0</v>
      </c>
      <c r="Q274" s="6">
        <f>IFERROR(VLOOKUP($K274,Abr!$H$4:$W$489,16,FALSE),0)</f>
        <v>0</v>
      </c>
      <c r="R274" s="6">
        <f>IFERROR(VLOOKUP($K274,May!$H$4:$W$489,16,FALSE),0)</f>
        <v>0</v>
      </c>
      <c r="S274" s="6">
        <f>IFERROR(VLOOKUP($K274,Jun!$H$4:$W$489,16,FALSE),0)</f>
        <v>0</v>
      </c>
      <c r="T274" s="6">
        <f>IFERROR(VLOOKUP($K274,Jul!$H$4:$W$489,16,FALSE),0)</f>
        <v>0</v>
      </c>
      <c r="U274" s="6">
        <f>IFERROR(VLOOKUP($K274,Ago!$H$4:$W$489,16,FALSE),0)</f>
        <v>0</v>
      </c>
      <c r="V274" s="6">
        <f>IFERROR(VLOOKUP($K274,Set!$H$4:$W$489,16,FALSE),0)</f>
        <v>0</v>
      </c>
      <c r="W274" s="6">
        <f>IFERROR(VLOOKUP($K274,Oct!$H$4:$W$489,16,FALSE),0)</f>
        <v>0</v>
      </c>
      <c r="X274" s="6">
        <f>IFERROR(VLOOKUP($K274,Nov!$H$4:$W$489,16,FALSE),0)</f>
        <v>0</v>
      </c>
      <c r="Y274" s="6">
        <f>IFERROR(VLOOKUP($K274,Dic!$H$4:$W$489,16,FALSE),0)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IFERROR(VLOOKUP($K275,Ene!$H$4:$W$489,16,FALSE),0)</f>
        <v>0</v>
      </c>
      <c r="O275" s="6">
        <f>IFERROR(VLOOKUP($K275,Feb!$H$4:$W$489,16,FALSE),0)</f>
        <v>0</v>
      </c>
      <c r="P275" s="6">
        <f>IFERROR(VLOOKUP($K275,Mar!$H$4:$W$489,16,FALSE),0)</f>
        <v>0</v>
      </c>
      <c r="Q275" s="6">
        <f>IFERROR(VLOOKUP($K275,Abr!$H$4:$W$489,16,FALSE),0)</f>
        <v>0</v>
      </c>
      <c r="R275" s="6">
        <f>IFERROR(VLOOKUP($K275,May!$H$4:$W$489,16,FALSE),0)</f>
        <v>0</v>
      </c>
      <c r="S275" s="6">
        <f>IFERROR(VLOOKUP($K275,Jun!$H$4:$W$489,16,FALSE),0)</f>
        <v>0</v>
      </c>
      <c r="T275" s="6">
        <f>IFERROR(VLOOKUP($K275,Jul!$H$4:$W$489,16,FALSE),0)</f>
        <v>0</v>
      </c>
      <c r="U275" s="6">
        <f>IFERROR(VLOOKUP($K275,Ago!$H$4:$W$489,16,FALSE),0)</f>
        <v>0</v>
      </c>
      <c r="V275" s="6">
        <f>IFERROR(VLOOKUP($K275,Set!$H$4:$W$489,16,FALSE),0)</f>
        <v>0</v>
      </c>
      <c r="W275" s="6">
        <f>IFERROR(VLOOKUP($K275,Oct!$H$4:$W$489,16,FALSE),0)</f>
        <v>0</v>
      </c>
      <c r="X275" s="6">
        <f>IFERROR(VLOOKUP($K275,Nov!$H$4:$W$489,16,FALSE),0)</f>
        <v>0</v>
      </c>
      <c r="Y275" s="6">
        <f>IFERROR(VLOOKUP($K275,Dic!$H$4:$W$489,16,FALSE),0)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IFERROR(VLOOKUP($K276,Ene!$H$4:$W$489,16,FALSE),0)</f>
        <v>0</v>
      </c>
      <c r="O276" s="6">
        <f>IFERROR(VLOOKUP($K276,Feb!$H$4:$W$489,16,FALSE),0)</f>
        <v>0</v>
      </c>
      <c r="P276" s="6">
        <f>IFERROR(VLOOKUP($K276,Mar!$H$4:$W$489,16,FALSE),0)</f>
        <v>0</v>
      </c>
      <c r="Q276" s="6">
        <f>IFERROR(VLOOKUP($K276,Abr!$H$4:$W$489,16,FALSE),0)</f>
        <v>0</v>
      </c>
      <c r="R276" s="6">
        <f>IFERROR(VLOOKUP($K276,May!$H$4:$W$489,16,FALSE),0)</f>
        <v>0</v>
      </c>
      <c r="S276" s="6">
        <f>IFERROR(VLOOKUP($K276,Jun!$H$4:$W$489,16,FALSE),0)</f>
        <v>0</v>
      </c>
      <c r="T276" s="6">
        <f>IFERROR(VLOOKUP($K276,Jul!$H$4:$W$489,16,FALSE),0)</f>
        <v>0</v>
      </c>
      <c r="U276" s="6">
        <f>IFERROR(VLOOKUP($K276,Ago!$H$4:$W$489,16,FALSE),0)</f>
        <v>0</v>
      </c>
      <c r="V276" s="6">
        <f>IFERROR(VLOOKUP($K276,Set!$H$4:$W$489,16,FALSE),0)</f>
        <v>0</v>
      </c>
      <c r="W276" s="6">
        <f>IFERROR(VLOOKUP($K276,Oct!$H$4:$W$489,16,FALSE),0)</f>
        <v>0</v>
      </c>
      <c r="X276" s="6">
        <f>IFERROR(VLOOKUP($K276,Nov!$H$4:$W$489,16,FALSE),0)</f>
        <v>0</v>
      </c>
      <c r="Y276" s="6">
        <f>IFERROR(VLOOKUP($K276,Dic!$H$4:$W$489,16,FALSE),0)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IFERROR(VLOOKUP($K277,Ene!$H$4:$W$489,16,FALSE),0)</f>
        <v>0</v>
      </c>
      <c r="O277" s="6">
        <f>IFERROR(VLOOKUP($K277,Feb!$H$4:$W$489,16,FALSE),0)</f>
        <v>0</v>
      </c>
      <c r="P277" s="6">
        <f>IFERROR(VLOOKUP($K277,Mar!$H$4:$W$489,16,FALSE),0)</f>
        <v>0</v>
      </c>
      <c r="Q277" s="6">
        <f>IFERROR(VLOOKUP($K277,Abr!$H$4:$W$489,16,FALSE),0)</f>
        <v>0</v>
      </c>
      <c r="R277" s="6">
        <f>IFERROR(VLOOKUP($K277,May!$H$4:$W$489,16,FALSE),0)</f>
        <v>0</v>
      </c>
      <c r="S277" s="6">
        <f>IFERROR(VLOOKUP($K277,Jun!$H$4:$W$489,16,FALSE),0)</f>
        <v>2</v>
      </c>
      <c r="T277" s="6">
        <f>IFERROR(VLOOKUP($K277,Jul!$H$4:$W$489,16,FALSE),0)</f>
        <v>3</v>
      </c>
      <c r="U277" s="6">
        <f>IFERROR(VLOOKUP($K277,Ago!$H$4:$W$489,16,FALSE),0)</f>
        <v>0</v>
      </c>
      <c r="V277" s="6">
        <f>IFERROR(VLOOKUP($K277,Set!$H$4:$W$489,16,FALSE),0)</f>
        <v>0</v>
      </c>
      <c r="W277" s="6">
        <f>IFERROR(VLOOKUP($K277,Oct!$H$4:$W$489,16,FALSE),0)</f>
        <v>0</v>
      </c>
      <c r="X277" s="6">
        <f>IFERROR(VLOOKUP($K277,Nov!$H$4:$W$489,16,FALSE),0)</f>
        <v>0</v>
      </c>
      <c r="Y277" s="6">
        <f>IFERROR(VLOOKUP($K277,Dic!$H$4:$W$489,16,FALSE),0)</f>
        <v>0</v>
      </c>
      <c r="Z277" s="6">
        <f t="shared" si="73"/>
        <v>0</v>
      </c>
      <c r="AA277" s="6">
        <f t="shared" si="74"/>
        <v>2</v>
      </c>
      <c r="AB277" s="6">
        <f t="shared" si="75"/>
        <v>3</v>
      </c>
      <c r="AC277" s="6">
        <f t="shared" si="76"/>
        <v>0</v>
      </c>
      <c r="AD277" s="6">
        <f t="shared" si="77"/>
        <v>2</v>
      </c>
      <c r="AE277" s="6">
        <f t="shared" si="78"/>
        <v>3</v>
      </c>
      <c r="AF277" s="6">
        <f t="shared" si="79"/>
        <v>5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IFERROR(VLOOKUP($K278,Ene!$H$4:$W$489,16,FALSE),0)</f>
        <v>0</v>
      </c>
      <c r="O278" s="6">
        <f>IFERROR(VLOOKUP($K278,Feb!$H$4:$W$489,16,FALSE),0)</f>
        <v>0</v>
      </c>
      <c r="P278" s="6">
        <f>IFERROR(VLOOKUP($K278,Mar!$H$4:$W$489,16,FALSE),0)</f>
        <v>0</v>
      </c>
      <c r="Q278" s="6">
        <f>IFERROR(VLOOKUP($K278,Abr!$H$4:$W$489,16,FALSE),0)</f>
        <v>0</v>
      </c>
      <c r="R278" s="6">
        <f>IFERROR(VLOOKUP($K278,May!$H$4:$W$489,16,FALSE),0)</f>
        <v>0</v>
      </c>
      <c r="S278" s="6">
        <f>IFERROR(VLOOKUP($K278,Jun!$H$4:$W$489,16,FALSE),0)</f>
        <v>0</v>
      </c>
      <c r="T278" s="6">
        <f>IFERROR(VLOOKUP($K278,Jul!$H$4:$W$489,16,FALSE),0)</f>
        <v>0</v>
      </c>
      <c r="U278" s="6">
        <f>IFERROR(VLOOKUP($K278,Ago!$H$4:$W$489,16,FALSE),0)</f>
        <v>0</v>
      </c>
      <c r="V278" s="6">
        <f>IFERROR(VLOOKUP($K278,Set!$H$4:$W$489,16,FALSE),0)</f>
        <v>0</v>
      </c>
      <c r="W278" s="6">
        <f>IFERROR(VLOOKUP($K278,Oct!$H$4:$W$489,16,FALSE),0)</f>
        <v>0</v>
      </c>
      <c r="X278" s="6">
        <f>IFERROR(VLOOKUP($K278,Nov!$H$4:$W$489,16,FALSE),0)</f>
        <v>0</v>
      </c>
      <c r="Y278" s="6">
        <f>IFERROR(VLOOKUP($K278,Dic!$H$4:$W$489,16,FALSE),0)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IFERROR(VLOOKUP($K279,Ene!$H$4:$W$489,16,FALSE),0)</f>
        <v>0</v>
      </c>
      <c r="O279" s="6">
        <f>IFERROR(VLOOKUP($K279,Feb!$H$4:$W$489,16,FALSE),0)</f>
        <v>0</v>
      </c>
      <c r="P279" s="6">
        <f>IFERROR(VLOOKUP($K279,Mar!$H$4:$W$489,16,FALSE),0)</f>
        <v>0</v>
      </c>
      <c r="Q279" s="6">
        <f>IFERROR(VLOOKUP($K279,Abr!$H$4:$W$489,16,FALSE),0)</f>
        <v>0</v>
      </c>
      <c r="R279" s="6">
        <f>IFERROR(VLOOKUP($K279,May!$H$4:$W$489,16,FALSE),0)</f>
        <v>0</v>
      </c>
      <c r="S279" s="6">
        <f>IFERROR(VLOOKUP($K279,Jun!$H$4:$W$489,16,FALSE),0)</f>
        <v>0</v>
      </c>
      <c r="T279" s="6">
        <f>IFERROR(VLOOKUP($K279,Jul!$H$4:$W$489,16,FALSE),0)</f>
        <v>0</v>
      </c>
      <c r="U279" s="6">
        <f>IFERROR(VLOOKUP($K279,Ago!$H$4:$W$489,16,FALSE),0)</f>
        <v>0</v>
      </c>
      <c r="V279" s="6">
        <f>IFERROR(VLOOKUP($K279,Set!$H$4:$W$489,16,FALSE),0)</f>
        <v>0</v>
      </c>
      <c r="W279" s="6">
        <f>IFERROR(VLOOKUP($K279,Oct!$H$4:$W$489,16,FALSE),0)</f>
        <v>0</v>
      </c>
      <c r="X279" s="6">
        <f>IFERROR(VLOOKUP($K279,Nov!$H$4:$W$489,16,FALSE),0)</f>
        <v>0</v>
      </c>
      <c r="Y279" s="6">
        <f>IFERROR(VLOOKUP($K279,Dic!$H$4:$W$489,16,FALSE),0)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IFERROR(VLOOKUP($K280,Ene!$H$4:$W$489,16,FALSE),0)</f>
        <v>0</v>
      </c>
      <c r="O280" s="6">
        <f>IFERROR(VLOOKUP($K280,Feb!$H$4:$W$489,16,FALSE),0)</f>
        <v>0</v>
      </c>
      <c r="P280" s="6">
        <f>IFERROR(VLOOKUP($K280,Mar!$H$4:$W$489,16,FALSE),0)</f>
        <v>0</v>
      </c>
      <c r="Q280" s="6">
        <f>IFERROR(VLOOKUP($K280,Abr!$H$4:$W$489,16,FALSE),0)</f>
        <v>0</v>
      </c>
      <c r="R280" s="6">
        <f>IFERROR(VLOOKUP($K280,May!$H$4:$W$489,16,FALSE),0)</f>
        <v>0</v>
      </c>
      <c r="S280" s="6">
        <f>IFERROR(VLOOKUP($K280,Jun!$H$4:$W$489,16,FALSE),0)</f>
        <v>0</v>
      </c>
      <c r="T280" s="6">
        <f>IFERROR(VLOOKUP($K280,Jul!$H$4:$W$489,16,FALSE),0)</f>
        <v>0</v>
      </c>
      <c r="U280" s="6">
        <f>IFERROR(VLOOKUP($K280,Ago!$H$4:$W$489,16,FALSE),0)</f>
        <v>0</v>
      </c>
      <c r="V280" s="6">
        <f>IFERROR(VLOOKUP($K280,Set!$H$4:$W$489,16,FALSE),0)</f>
        <v>0</v>
      </c>
      <c r="W280" s="6">
        <f>IFERROR(VLOOKUP($K280,Oct!$H$4:$W$489,16,FALSE),0)</f>
        <v>0</v>
      </c>
      <c r="X280" s="6">
        <f>IFERROR(VLOOKUP($K280,Nov!$H$4:$W$489,16,FALSE),0)</f>
        <v>0</v>
      </c>
      <c r="Y280" s="6">
        <f>IFERROR(VLOOKUP($K280,Dic!$H$4:$W$489,16,FALSE),0)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IFERROR(VLOOKUP($K281,Ene!$H$4:$W$489,16,FALSE),0)</f>
        <v>4</v>
      </c>
      <c r="O281" s="6">
        <f>IFERROR(VLOOKUP($K281,Feb!$H$4:$W$489,16,FALSE),0)</f>
        <v>1</v>
      </c>
      <c r="P281" s="6">
        <f>IFERROR(VLOOKUP($K281,Mar!$H$4:$W$489,16,FALSE),0)</f>
        <v>2</v>
      </c>
      <c r="Q281" s="6">
        <f>IFERROR(VLOOKUP($K281,Abr!$H$4:$W$489,16,FALSE),0)</f>
        <v>2</v>
      </c>
      <c r="R281" s="6">
        <f>IFERROR(VLOOKUP($K281,May!$H$4:$W$489,16,FALSE),0)</f>
        <v>1</v>
      </c>
      <c r="S281" s="6">
        <f>IFERROR(VLOOKUP($K281,Jun!$H$4:$W$489,16,FALSE),0)</f>
        <v>0</v>
      </c>
      <c r="T281" s="6">
        <f>IFERROR(VLOOKUP($K281,Jul!$H$4:$W$489,16,FALSE),0)</f>
        <v>0</v>
      </c>
      <c r="U281" s="6">
        <f>IFERROR(VLOOKUP($K281,Ago!$H$4:$W$489,16,FALSE),0)</f>
        <v>0</v>
      </c>
      <c r="V281" s="6">
        <f>IFERROR(VLOOKUP($K281,Set!$H$4:$W$489,16,FALSE),0)</f>
        <v>0</v>
      </c>
      <c r="W281" s="6">
        <f>IFERROR(VLOOKUP($K281,Oct!$H$4:$W$489,16,FALSE),0)</f>
        <v>0</v>
      </c>
      <c r="X281" s="6">
        <f>IFERROR(VLOOKUP($K281,Nov!$H$4:$W$489,16,FALSE),0)</f>
        <v>0</v>
      </c>
      <c r="Y281" s="6">
        <f>IFERROR(VLOOKUP($K281,Dic!$H$4:$W$489,16,FALSE),0)</f>
        <v>0</v>
      </c>
      <c r="Z281" s="6">
        <f t="shared" si="73"/>
        <v>7</v>
      </c>
      <c r="AA281" s="6">
        <f t="shared" si="74"/>
        <v>3</v>
      </c>
      <c r="AB281" s="6">
        <f t="shared" si="75"/>
        <v>0</v>
      </c>
      <c r="AC281" s="6">
        <f t="shared" si="76"/>
        <v>0</v>
      </c>
      <c r="AD281" s="6">
        <f t="shared" si="77"/>
        <v>10</v>
      </c>
      <c r="AE281" s="6">
        <f t="shared" si="78"/>
        <v>0</v>
      </c>
      <c r="AF281" s="6">
        <f t="shared" si="79"/>
        <v>10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IFERROR(VLOOKUP($K282,Ene!$H$4:$W$489,16,FALSE),0)</f>
        <v>1</v>
      </c>
      <c r="O282" s="6">
        <f>IFERROR(VLOOKUP($K282,Feb!$H$4:$W$489,16,FALSE),0)</f>
        <v>0</v>
      </c>
      <c r="P282" s="6">
        <f>IFERROR(VLOOKUP($K282,Mar!$H$4:$W$489,16,FALSE),0)</f>
        <v>1</v>
      </c>
      <c r="Q282" s="6">
        <f>IFERROR(VLOOKUP($K282,Abr!$H$4:$W$489,16,FALSE),0)</f>
        <v>2</v>
      </c>
      <c r="R282" s="6">
        <f>IFERROR(VLOOKUP($K282,May!$H$4:$W$489,16,FALSE),0)</f>
        <v>2</v>
      </c>
      <c r="S282" s="6">
        <f>IFERROR(VLOOKUP($K282,Jun!$H$4:$W$489,16,FALSE),0)</f>
        <v>0</v>
      </c>
      <c r="T282" s="6">
        <f>IFERROR(VLOOKUP($K282,Jul!$H$4:$W$489,16,FALSE),0)</f>
        <v>0</v>
      </c>
      <c r="U282" s="6">
        <f>IFERROR(VLOOKUP($K282,Ago!$H$4:$W$489,16,FALSE),0)</f>
        <v>0</v>
      </c>
      <c r="V282" s="6">
        <f>IFERROR(VLOOKUP($K282,Set!$H$4:$W$489,16,FALSE),0)</f>
        <v>0</v>
      </c>
      <c r="W282" s="6">
        <f>IFERROR(VLOOKUP($K282,Oct!$H$4:$W$489,16,FALSE),0)</f>
        <v>0</v>
      </c>
      <c r="X282" s="6">
        <f>IFERROR(VLOOKUP($K282,Nov!$H$4:$W$489,16,FALSE),0)</f>
        <v>0</v>
      </c>
      <c r="Y282" s="6">
        <f>IFERROR(VLOOKUP($K282,Dic!$H$4:$W$489,16,FALSE),0)</f>
        <v>0</v>
      </c>
      <c r="Z282" s="6">
        <f t="shared" si="73"/>
        <v>2</v>
      </c>
      <c r="AA282" s="6">
        <f t="shared" si="74"/>
        <v>4</v>
      </c>
      <c r="AB282" s="6">
        <f t="shared" si="75"/>
        <v>0</v>
      </c>
      <c r="AC282" s="6">
        <f t="shared" si="76"/>
        <v>0</v>
      </c>
      <c r="AD282" s="6">
        <f t="shared" si="77"/>
        <v>6</v>
      </c>
      <c r="AE282" s="6">
        <f t="shared" si="78"/>
        <v>0</v>
      </c>
      <c r="AF282" s="6">
        <f t="shared" si="79"/>
        <v>6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IFERROR(VLOOKUP($K283,Ene!$H$4:$W$489,16,FALSE),0)</f>
        <v>0</v>
      </c>
      <c r="O283" s="6">
        <f>IFERROR(VLOOKUP($K283,Feb!$H$4:$W$489,16,FALSE),0)</f>
        <v>0</v>
      </c>
      <c r="P283" s="6">
        <f>IFERROR(VLOOKUP($K283,Mar!$H$4:$W$489,16,FALSE),0)</f>
        <v>1</v>
      </c>
      <c r="Q283" s="6">
        <f>IFERROR(VLOOKUP($K283,Abr!$H$4:$W$489,16,FALSE),0)</f>
        <v>0</v>
      </c>
      <c r="R283" s="6">
        <f>IFERROR(VLOOKUP($K283,May!$H$4:$W$489,16,FALSE),0)</f>
        <v>0</v>
      </c>
      <c r="S283" s="6">
        <f>IFERROR(VLOOKUP($K283,Jun!$H$4:$W$489,16,FALSE),0)</f>
        <v>0</v>
      </c>
      <c r="T283" s="6">
        <f>IFERROR(VLOOKUP($K283,Jul!$H$4:$W$489,16,FALSE),0)</f>
        <v>1</v>
      </c>
      <c r="U283" s="6">
        <f>IFERROR(VLOOKUP($K283,Ago!$H$4:$W$489,16,FALSE),0)</f>
        <v>0</v>
      </c>
      <c r="V283" s="6">
        <f>IFERROR(VLOOKUP($K283,Set!$H$4:$W$489,16,FALSE),0)</f>
        <v>0</v>
      </c>
      <c r="W283" s="6">
        <f>IFERROR(VLOOKUP($K283,Oct!$H$4:$W$489,16,FALSE),0)</f>
        <v>0</v>
      </c>
      <c r="X283" s="6">
        <f>IFERROR(VLOOKUP($K283,Nov!$H$4:$W$489,16,FALSE),0)</f>
        <v>0</v>
      </c>
      <c r="Y283" s="6">
        <f>IFERROR(VLOOKUP($K283,Dic!$H$4:$W$489,16,FALSE),0)</f>
        <v>0</v>
      </c>
      <c r="Z283" s="6">
        <f t="shared" si="73"/>
        <v>1</v>
      </c>
      <c r="AA283" s="6">
        <f t="shared" si="74"/>
        <v>0</v>
      </c>
      <c r="AB283" s="6">
        <f t="shared" si="75"/>
        <v>1</v>
      </c>
      <c r="AC283" s="6">
        <f t="shared" si="76"/>
        <v>0</v>
      </c>
      <c r="AD283" s="6">
        <f t="shared" si="77"/>
        <v>1</v>
      </c>
      <c r="AE283" s="6">
        <f t="shared" si="78"/>
        <v>1</v>
      </c>
      <c r="AF283" s="6">
        <f t="shared" si="79"/>
        <v>2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IFERROR(VLOOKUP($K284,Ene!$H$4:$W$489,16,FALSE),0)</f>
        <v>0</v>
      </c>
      <c r="O284" s="6">
        <f>IFERROR(VLOOKUP($K284,Feb!$H$4:$W$489,16,FALSE),0)</f>
        <v>3</v>
      </c>
      <c r="P284" s="6">
        <f>IFERROR(VLOOKUP($K284,Mar!$H$4:$W$489,16,FALSE),0)</f>
        <v>3</v>
      </c>
      <c r="Q284" s="6">
        <f>IFERROR(VLOOKUP($K284,Abr!$H$4:$W$489,16,FALSE),0)</f>
        <v>0</v>
      </c>
      <c r="R284" s="6">
        <f>IFERROR(VLOOKUP($K284,May!$H$4:$W$489,16,FALSE),0)</f>
        <v>0</v>
      </c>
      <c r="S284" s="6">
        <f>IFERROR(VLOOKUP($K284,Jun!$H$4:$W$489,16,FALSE),0)</f>
        <v>1</v>
      </c>
      <c r="T284" s="6">
        <f>IFERROR(VLOOKUP($K284,Jul!$H$4:$W$489,16,FALSE),0)</f>
        <v>0</v>
      </c>
      <c r="U284" s="6">
        <f>IFERROR(VLOOKUP($K284,Ago!$H$4:$W$489,16,FALSE),0)</f>
        <v>0</v>
      </c>
      <c r="V284" s="6">
        <f>IFERROR(VLOOKUP($K284,Set!$H$4:$W$489,16,FALSE),0)</f>
        <v>0</v>
      </c>
      <c r="W284" s="6">
        <f>IFERROR(VLOOKUP($K284,Oct!$H$4:$W$489,16,FALSE),0)</f>
        <v>0</v>
      </c>
      <c r="X284" s="6">
        <f>IFERROR(VLOOKUP($K284,Nov!$H$4:$W$489,16,FALSE),0)</f>
        <v>0</v>
      </c>
      <c r="Y284" s="6">
        <f>IFERROR(VLOOKUP($K284,Dic!$H$4:$W$489,16,FALSE),0)</f>
        <v>0</v>
      </c>
      <c r="Z284" s="6">
        <f t="shared" si="73"/>
        <v>6</v>
      </c>
      <c r="AA284" s="6">
        <f t="shared" si="74"/>
        <v>1</v>
      </c>
      <c r="AB284" s="6">
        <f t="shared" si="75"/>
        <v>0</v>
      </c>
      <c r="AC284" s="6">
        <f t="shared" si="76"/>
        <v>0</v>
      </c>
      <c r="AD284" s="6">
        <f t="shared" si="77"/>
        <v>7</v>
      </c>
      <c r="AE284" s="6">
        <f t="shared" si="78"/>
        <v>0</v>
      </c>
      <c r="AF284" s="6">
        <f t="shared" si="79"/>
        <v>7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IFERROR(VLOOKUP($K285,Ene!$H$4:$W$489,16,FALSE),0)</f>
        <v>3</v>
      </c>
      <c r="O285" s="6">
        <f>IFERROR(VLOOKUP($K285,Feb!$H$4:$W$489,16,FALSE),0)</f>
        <v>3</v>
      </c>
      <c r="P285" s="6">
        <f>IFERROR(VLOOKUP($K285,Mar!$H$4:$W$489,16,FALSE),0)</f>
        <v>1</v>
      </c>
      <c r="Q285" s="6">
        <f>IFERROR(VLOOKUP($K285,Abr!$H$4:$W$489,16,FALSE),0)</f>
        <v>2</v>
      </c>
      <c r="R285" s="6">
        <f>IFERROR(VLOOKUP($K285,May!$H$4:$W$489,16,FALSE),0)</f>
        <v>0</v>
      </c>
      <c r="S285" s="6">
        <f>IFERROR(VLOOKUP($K285,Jun!$H$4:$W$489,16,FALSE),0)</f>
        <v>0</v>
      </c>
      <c r="T285" s="6">
        <f>IFERROR(VLOOKUP($K285,Jul!$H$4:$W$489,16,FALSE),0)</f>
        <v>0</v>
      </c>
      <c r="U285" s="6">
        <f>IFERROR(VLOOKUP($K285,Ago!$H$4:$W$489,16,FALSE),0)</f>
        <v>0</v>
      </c>
      <c r="V285" s="6">
        <f>IFERROR(VLOOKUP($K285,Set!$H$4:$W$489,16,FALSE),0)</f>
        <v>0</v>
      </c>
      <c r="W285" s="6">
        <f>IFERROR(VLOOKUP($K285,Oct!$H$4:$W$489,16,FALSE),0)</f>
        <v>0</v>
      </c>
      <c r="X285" s="6">
        <f>IFERROR(VLOOKUP($K285,Nov!$H$4:$W$489,16,FALSE),0)</f>
        <v>0</v>
      </c>
      <c r="Y285" s="6">
        <f>IFERROR(VLOOKUP($K285,Dic!$H$4:$W$489,16,FALSE),0)</f>
        <v>0</v>
      </c>
      <c r="Z285" s="6">
        <f t="shared" si="73"/>
        <v>7</v>
      </c>
      <c r="AA285" s="6">
        <f t="shared" si="74"/>
        <v>2</v>
      </c>
      <c r="AB285" s="6">
        <f t="shared" si="75"/>
        <v>0</v>
      </c>
      <c r="AC285" s="6">
        <f t="shared" si="76"/>
        <v>0</v>
      </c>
      <c r="AD285" s="6">
        <f t="shared" si="77"/>
        <v>9</v>
      </c>
      <c r="AE285" s="6">
        <f t="shared" si="78"/>
        <v>0</v>
      </c>
      <c r="AF285" s="6">
        <f t="shared" si="79"/>
        <v>9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IFERROR(VLOOKUP($K286,Ene!$H$4:$W$489,16,FALSE),0)</f>
        <v>0</v>
      </c>
      <c r="O286" s="6">
        <f>IFERROR(VLOOKUP($K286,Feb!$H$4:$W$489,16,FALSE),0)</f>
        <v>0</v>
      </c>
      <c r="P286" s="6">
        <f>IFERROR(VLOOKUP($K286,Mar!$H$4:$W$489,16,FALSE),0)</f>
        <v>0</v>
      </c>
      <c r="Q286" s="6">
        <f>IFERROR(VLOOKUP($K286,Abr!$H$4:$W$489,16,FALSE),0)</f>
        <v>0</v>
      </c>
      <c r="R286" s="6">
        <f>IFERROR(VLOOKUP($K286,May!$H$4:$W$489,16,FALSE),0)</f>
        <v>0</v>
      </c>
      <c r="S286" s="6">
        <f>IFERROR(VLOOKUP($K286,Jun!$H$4:$W$489,16,FALSE),0)</f>
        <v>0</v>
      </c>
      <c r="T286" s="6">
        <f>IFERROR(VLOOKUP($K286,Jul!$H$4:$W$489,16,FALSE),0)</f>
        <v>0</v>
      </c>
      <c r="U286" s="6">
        <f>IFERROR(VLOOKUP($K286,Ago!$H$4:$W$489,16,FALSE),0)</f>
        <v>0</v>
      </c>
      <c r="V286" s="6">
        <f>IFERROR(VLOOKUP($K286,Set!$H$4:$W$489,16,FALSE),0)</f>
        <v>0</v>
      </c>
      <c r="W286" s="6">
        <f>IFERROR(VLOOKUP($K286,Oct!$H$4:$W$489,16,FALSE),0)</f>
        <v>0</v>
      </c>
      <c r="X286" s="6">
        <f>IFERROR(VLOOKUP($K286,Nov!$H$4:$W$489,16,FALSE),0)</f>
        <v>0</v>
      </c>
      <c r="Y286" s="6">
        <f>IFERROR(VLOOKUP($K286,Dic!$H$4:$W$489,16,FALSE),0)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IFERROR(VLOOKUP($K287,Ene!$H$4:$W$489,16,FALSE),0)</f>
        <v>0</v>
      </c>
      <c r="O287" s="6">
        <f>IFERROR(VLOOKUP($K287,Feb!$H$4:$W$489,16,FALSE),0)</f>
        <v>0</v>
      </c>
      <c r="P287" s="6">
        <f>IFERROR(VLOOKUP($K287,Mar!$H$4:$W$489,16,FALSE),0)</f>
        <v>0</v>
      </c>
      <c r="Q287" s="6">
        <f>IFERROR(VLOOKUP($K287,Abr!$H$4:$W$489,16,FALSE),0)</f>
        <v>0</v>
      </c>
      <c r="R287" s="6">
        <f>IFERROR(VLOOKUP($K287,May!$H$4:$W$489,16,FALSE),0)</f>
        <v>0</v>
      </c>
      <c r="S287" s="6">
        <f>IFERROR(VLOOKUP($K287,Jun!$H$4:$W$489,16,FALSE),0)</f>
        <v>0</v>
      </c>
      <c r="T287" s="6">
        <f>IFERROR(VLOOKUP($K287,Jul!$H$4:$W$489,16,FALSE),0)</f>
        <v>0</v>
      </c>
      <c r="U287" s="6">
        <f>IFERROR(VLOOKUP($K287,Ago!$H$4:$W$489,16,FALSE),0)</f>
        <v>0</v>
      </c>
      <c r="V287" s="6">
        <f>IFERROR(VLOOKUP($K287,Set!$H$4:$W$489,16,FALSE),0)</f>
        <v>0</v>
      </c>
      <c r="W287" s="6">
        <f>IFERROR(VLOOKUP($K287,Oct!$H$4:$W$489,16,FALSE),0)</f>
        <v>0</v>
      </c>
      <c r="X287" s="6">
        <f>IFERROR(VLOOKUP($K287,Nov!$H$4:$W$489,16,FALSE),0)</f>
        <v>0</v>
      </c>
      <c r="Y287" s="6">
        <f>IFERROR(VLOOKUP($K287,Dic!$H$4:$W$489,16,FALSE),0)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IFERROR(VLOOKUP($K288,Ene!$H$4:$W$489,16,FALSE),0)</f>
        <v>0</v>
      </c>
      <c r="O288" s="6">
        <f>IFERROR(VLOOKUP($K288,Feb!$H$4:$W$489,16,FALSE),0)</f>
        <v>0</v>
      </c>
      <c r="P288" s="6">
        <f>IFERROR(VLOOKUP($K288,Mar!$H$4:$W$489,16,FALSE),0)</f>
        <v>0</v>
      </c>
      <c r="Q288" s="6">
        <f>IFERROR(VLOOKUP($K288,Abr!$H$4:$W$489,16,FALSE),0)</f>
        <v>0</v>
      </c>
      <c r="R288" s="6">
        <f>IFERROR(VLOOKUP($K288,May!$H$4:$W$489,16,FALSE),0)</f>
        <v>0</v>
      </c>
      <c r="S288" s="6">
        <f>IFERROR(VLOOKUP($K288,Jun!$H$4:$W$489,16,FALSE),0)</f>
        <v>0</v>
      </c>
      <c r="T288" s="6">
        <f>IFERROR(VLOOKUP($K288,Jul!$H$4:$W$489,16,FALSE),0)</f>
        <v>1</v>
      </c>
      <c r="U288" s="6">
        <f>IFERROR(VLOOKUP($K288,Ago!$H$4:$W$489,16,FALSE),0)</f>
        <v>0</v>
      </c>
      <c r="V288" s="6">
        <f>IFERROR(VLOOKUP($K288,Set!$H$4:$W$489,16,FALSE),0)</f>
        <v>0</v>
      </c>
      <c r="W288" s="6">
        <f>IFERROR(VLOOKUP($K288,Oct!$H$4:$W$489,16,FALSE),0)</f>
        <v>0</v>
      </c>
      <c r="X288" s="6">
        <f>IFERROR(VLOOKUP($K288,Nov!$H$4:$W$489,16,FALSE),0)</f>
        <v>0</v>
      </c>
      <c r="Y288" s="6">
        <f>IFERROR(VLOOKUP($K288,Dic!$H$4:$W$489,16,FALSE),0)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1</v>
      </c>
      <c r="AC288" s="6">
        <f t="shared" si="76"/>
        <v>0</v>
      </c>
      <c r="AD288" s="6">
        <f t="shared" si="77"/>
        <v>0</v>
      </c>
      <c r="AE288" s="6">
        <f t="shared" si="78"/>
        <v>1</v>
      </c>
      <c r="AF288" s="6">
        <f t="shared" si="79"/>
        <v>1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IFERROR(VLOOKUP($K289,Ene!$H$4:$W$489,16,FALSE),0)</f>
        <v>0</v>
      </c>
      <c r="O289" s="6">
        <f>IFERROR(VLOOKUP($K289,Feb!$H$4:$W$489,16,FALSE),0)</f>
        <v>0</v>
      </c>
      <c r="P289" s="6">
        <f>IFERROR(VLOOKUP($K289,Mar!$H$4:$W$489,16,FALSE),0)</f>
        <v>0</v>
      </c>
      <c r="Q289" s="6">
        <f>IFERROR(VLOOKUP($K289,Abr!$H$4:$W$489,16,FALSE),0)</f>
        <v>0</v>
      </c>
      <c r="R289" s="6">
        <f>IFERROR(VLOOKUP($K289,May!$H$4:$W$489,16,FALSE),0)</f>
        <v>0</v>
      </c>
      <c r="S289" s="6">
        <f>IFERROR(VLOOKUP($K289,Jun!$H$4:$W$489,16,FALSE),0)</f>
        <v>0</v>
      </c>
      <c r="T289" s="6">
        <f>IFERROR(VLOOKUP($K289,Jul!$H$4:$W$489,16,FALSE),0)</f>
        <v>0</v>
      </c>
      <c r="U289" s="6">
        <f>IFERROR(VLOOKUP($K289,Ago!$H$4:$W$489,16,FALSE),0)</f>
        <v>0</v>
      </c>
      <c r="V289" s="6">
        <f>IFERROR(VLOOKUP($K289,Set!$H$4:$W$489,16,FALSE),0)</f>
        <v>0</v>
      </c>
      <c r="W289" s="6">
        <f>IFERROR(VLOOKUP($K289,Oct!$H$4:$W$489,16,FALSE),0)</f>
        <v>0</v>
      </c>
      <c r="X289" s="6">
        <f>IFERROR(VLOOKUP($K289,Nov!$H$4:$W$489,16,FALSE),0)</f>
        <v>0</v>
      </c>
      <c r="Y289" s="6">
        <f>IFERROR(VLOOKUP($K289,Dic!$H$4:$W$489,16,FALSE),0)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IFERROR(VLOOKUP($K290,Ene!$H$4:$W$489,16,FALSE),0)</f>
        <v>2</v>
      </c>
      <c r="O290" s="6">
        <f>IFERROR(VLOOKUP($K290,Feb!$H$4:$W$489,16,FALSE),0)</f>
        <v>0</v>
      </c>
      <c r="P290" s="6">
        <f>IFERROR(VLOOKUP($K290,Mar!$H$4:$W$489,16,FALSE),0)</f>
        <v>0</v>
      </c>
      <c r="Q290" s="6">
        <f>IFERROR(VLOOKUP($K290,Abr!$H$4:$W$489,16,FALSE),0)</f>
        <v>0</v>
      </c>
      <c r="R290" s="6">
        <f>IFERROR(VLOOKUP($K290,May!$H$4:$W$489,16,FALSE),0)</f>
        <v>0</v>
      </c>
      <c r="S290" s="6">
        <f>IFERROR(VLOOKUP($K290,Jun!$H$4:$W$489,16,FALSE),0)</f>
        <v>0</v>
      </c>
      <c r="T290" s="6">
        <f>IFERROR(VLOOKUP($K290,Jul!$H$4:$W$489,16,FALSE),0)</f>
        <v>0</v>
      </c>
      <c r="U290" s="6">
        <f>IFERROR(VLOOKUP($K290,Ago!$H$4:$W$489,16,FALSE),0)</f>
        <v>0</v>
      </c>
      <c r="V290" s="6">
        <f>IFERROR(VLOOKUP($K290,Set!$H$4:$W$489,16,FALSE),0)</f>
        <v>0</v>
      </c>
      <c r="W290" s="6">
        <f>IFERROR(VLOOKUP($K290,Oct!$H$4:$W$489,16,FALSE),0)</f>
        <v>0</v>
      </c>
      <c r="X290" s="6">
        <f>IFERROR(VLOOKUP($K290,Nov!$H$4:$W$489,16,FALSE),0)</f>
        <v>0</v>
      </c>
      <c r="Y290" s="6">
        <f>IFERROR(VLOOKUP($K290,Dic!$H$4:$W$489,16,FALSE),0)</f>
        <v>0</v>
      </c>
      <c r="Z290" s="6">
        <f t="shared" si="73"/>
        <v>2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2</v>
      </c>
      <c r="AE290" s="6">
        <f t="shared" si="78"/>
        <v>0</v>
      </c>
      <c r="AF290" s="6">
        <f t="shared" si="79"/>
        <v>2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IFERROR(VLOOKUP($K291,Ene!$H$4:$W$489,16,FALSE),0)</f>
        <v>0</v>
      </c>
      <c r="O291" s="6">
        <f>IFERROR(VLOOKUP($K291,Feb!$H$4:$W$489,16,FALSE),0)</f>
        <v>0</v>
      </c>
      <c r="P291" s="6">
        <f>IFERROR(VLOOKUP($K291,Mar!$H$4:$W$489,16,FALSE),0)</f>
        <v>0</v>
      </c>
      <c r="Q291" s="6">
        <f>IFERROR(VLOOKUP($K291,Abr!$H$4:$W$489,16,FALSE),0)</f>
        <v>0</v>
      </c>
      <c r="R291" s="6">
        <f>IFERROR(VLOOKUP($K291,May!$H$4:$W$489,16,FALSE),0)</f>
        <v>0</v>
      </c>
      <c r="S291" s="6">
        <f>IFERROR(VLOOKUP($K291,Jun!$H$4:$W$489,16,FALSE),0)</f>
        <v>0</v>
      </c>
      <c r="T291" s="6">
        <f>IFERROR(VLOOKUP($K291,Jul!$H$4:$W$489,16,FALSE),0)</f>
        <v>0</v>
      </c>
      <c r="U291" s="6">
        <f>IFERROR(VLOOKUP($K291,Ago!$H$4:$W$489,16,FALSE),0)</f>
        <v>0</v>
      </c>
      <c r="V291" s="6">
        <f>IFERROR(VLOOKUP($K291,Set!$H$4:$W$489,16,FALSE),0)</f>
        <v>0</v>
      </c>
      <c r="W291" s="6">
        <f>IFERROR(VLOOKUP($K291,Oct!$H$4:$W$489,16,FALSE),0)</f>
        <v>0</v>
      </c>
      <c r="X291" s="6">
        <f>IFERROR(VLOOKUP($K291,Nov!$H$4:$W$489,16,FALSE),0)</f>
        <v>0</v>
      </c>
      <c r="Y291" s="6">
        <f>IFERROR(VLOOKUP($K291,Dic!$H$4:$W$489,16,FALSE),0)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IFERROR(VLOOKUP($K292,Ene!$H$4:$W$489,16,FALSE),0)</f>
        <v>1</v>
      </c>
      <c r="O292" s="6">
        <f>IFERROR(VLOOKUP($K292,Feb!$H$4:$W$489,16,FALSE),0)</f>
        <v>2</v>
      </c>
      <c r="P292" s="6">
        <f>IFERROR(VLOOKUP($K292,Mar!$H$4:$W$489,16,FALSE),0)</f>
        <v>3</v>
      </c>
      <c r="Q292" s="6">
        <f>IFERROR(VLOOKUP($K292,Abr!$H$4:$W$489,16,FALSE),0)</f>
        <v>1</v>
      </c>
      <c r="R292" s="6">
        <f>IFERROR(VLOOKUP($K292,May!$H$4:$W$489,16,FALSE),0)</f>
        <v>0</v>
      </c>
      <c r="S292" s="6">
        <f>IFERROR(VLOOKUP($K292,Jun!$H$4:$W$489,16,FALSE),0)</f>
        <v>0</v>
      </c>
      <c r="T292" s="6">
        <f>IFERROR(VLOOKUP($K292,Jul!$H$4:$W$489,16,FALSE),0)</f>
        <v>1</v>
      </c>
      <c r="U292" s="6">
        <f>IFERROR(VLOOKUP($K292,Ago!$H$4:$W$489,16,FALSE),0)</f>
        <v>0</v>
      </c>
      <c r="V292" s="6">
        <f>IFERROR(VLOOKUP($K292,Set!$H$4:$W$489,16,FALSE),0)</f>
        <v>0</v>
      </c>
      <c r="W292" s="6">
        <f>IFERROR(VLOOKUP($K292,Oct!$H$4:$W$489,16,FALSE),0)</f>
        <v>0</v>
      </c>
      <c r="X292" s="6">
        <f>IFERROR(VLOOKUP($K292,Nov!$H$4:$W$489,16,FALSE),0)</f>
        <v>0</v>
      </c>
      <c r="Y292" s="6">
        <f>IFERROR(VLOOKUP($K292,Dic!$H$4:$W$489,16,FALSE),0)</f>
        <v>0</v>
      </c>
      <c r="Z292" s="6">
        <f t="shared" si="73"/>
        <v>6</v>
      </c>
      <c r="AA292" s="6">
        <f t="shared" si="74"/>
        <v>1</v>
      </c>
      <c r="AB292" s="6">
        <f t="shared" si="75"/>
        <v>1</v>
      </c>
      <c r="AC292" s="6">
        <f t="shared" si="76"/>
        <v>0</v>
      </c>
      <c r="AD292" s="6">
        <f t="shared" si="77"/>
        <v>7</v>
      </c>
      <c r="AE292" s="6">
        <f t="shared" si="78"/>
        <v>1</v>
      </c>
      <c r="AF292" s="6">
        <f t="shared" si="79"/>
        <v>8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IFERROR(VLOOKUP($K293,Ene!$H$4:$W$489,16,FALSE),0)</f>
        <v>0</v>
      </c>
      <c r="O293" s="6">
        <f>IFERROR(VLOOKUP($K293,Feb!$H$4:$W$489,16,FALSE),0)</f>
        <v>2</v>
      </c>
      <c r="P293" s="6">
        <f>IFERROR(VLOOKUP($K293,Mar!$H$4:$W$489,16,FALSE),0)</f>
        <v>2</v>
      </c>
      <c r="Q293" s="6">
        <f>IFERROR(VLOOKUP($K293,Abr!$H$4:$W$489,16,FALSE),0)</f>
        <v>0</v>
      </c>
      <c r="R293" s="6">
        <f>IFERROR(VLOOKUP($K293,May!$H$4:$W$489,16,FALSE),0)</f>
        <v>1</v>
      </c>
      <c r="S293" s="6">
        <f>IFERROR(VLOOKUP($K293,Jun!$H$4:$W$489,16,FALSE),0)</f>
        <v>0</v>
      </c>
      <c r="T293" s="6">
        <f>IFERROR(VLOOKUP($K293,Jul!$H$4:$W$489,16,FALSE),0)</f>
        <v>0</v>
      </c>
      <c r="U293" s="6">
        <f>IFERROR(VLOOKUP($K293,Ago!$H$4:$W$489,16,FALSE),0)</f>
        <v>0</v>
      </c>
      <c r="V293" s="6">
        <f>IFERROR(VLOOKUP($K293,Set!$H$4:$W$489,16,FALSE),0)</f>
        <v>0</v>
      </c>
      <c r="W293" s="6">
        <f>IFERROR(VLOOKUP($K293,Oct!$H$4:$W$489,16,FALSE),0)</f>
        <v>0</v>
      </c>
      <c r="X293" s="6">
        <f>IFERROR(VLOOKUP($K293,Nov!$H$4:$W$489,16,FALSE),0)</f>
        <v>0</v>
      </c>
      <c r="Y293" s="6">
        <f>IFERROR(VLOOKUP($K293,Dic!$H$4:$W$489,16,FALSE),0)</f>
        <v>0</v>
      </c>
      <c r="Z293" s="6">
        <f t="shared" si="73"/>
        <v>4</v>
      </c>
      <c r="AA293" s="6">
        <f t="shared" si="74"/>
        <v>1</v>
      </c>
      <c r="AB293" s="6">
        <f t="shared" si="75"/>
        <v>0</v>
      </c>
      <c r="AC293" s="6">
        <f t="shared" si="76"/>
        <v>0</v>
      </c>
      <c r="AD293" s="6">
        <f t="shared" si="77"/>
        <v>5</v>
      </c>
      <c r="AE293" s="6">
        <f t="shared" si="78"/>
        <v>0</v>
      </c>
      <c r="AF293" s="6">
        <f t="shared" si="79"/>
        <v>5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IFERROR(VLOOKUP($K294,Ene!$H$4:$W$489,16,FALSE),0)</f>
        <v>1</v>
      </c>
      <c r="O294" s="6">
        <f>IFERROR(VLOOKUP($K294,Feb!$H$4:$W$489,16,FALSE),0)</f>
        <v>1</v>
      </c>
      <c r="P294" s="6">
        <f>IFERROR(VLOOKUP($K294,Mar!$H$4:$W$489,16,FALSE),0)</f>
        <v>3</v>
      </c>
      <c r="Q294" s="6">
        <f>IFERROR(VLOOKUP($K294,Abr!$H$4:$W$489,16,FALSE),0)</f>
        <v>0</v>
      </c>
      <c r="R294" s="6">
        <f>IFERROR(VLOOKUP($K294,May!$H$4:$W$489,16,FALSE),0)</f>
        <v>1</v>
      </c>
      <c r="S294" s="6">
        <f>IFERROR(VLOOKUP($K294,Jun!$H$4:$W$489,16,FALSE),0)</f>
        <v>0</v>
      </c>
      <c r="T294" s="6">
        <f>IFERROR(VLOOKUP($K294,Jul!$H$4:$W$489,16,FALSE),0)</f>
        <v>0</v>
      </c>
      <c r="U294" s="6">
        <f>IFERROR(VLOOKUP($K294,Ago!$H$4:$W$489,16,FALSE),0)</f>
        <v>0</v>
      </c>
      <c r="V294" s="6">
        <f>IFERROR(VLOOKUP($K294,Set!$H$4:$W$489,16,FALSE),0)</f>
        <v>0</v>
      </c>
      <c r="W294" s="6">
        <f>IFERROR(VLOOKUP($K294,Oct!$H$4:$W$489,16,FALSE),0)</f>
        <v>0</v>
      </c>
      <c r="X294" s="6">
        <f>IFERROR(VLOOKUP($K294,Nov!$H$4:$W$489,16,FALSE),0)</f>
        <v>0</v>
      </c>
      <c r="Y294" s="6">
        <f>IFERROR(VLOOKUP($K294,Dic!$H$4:$W$489,16,FALSE),0)</f>
        <v>0</v>
      </c>
      <c r="Z294" s="6">
        <f t="shared" si="73"/>
        <v>5</v>
      </c>
      <c r="AA294" s="6">
        <f t="shared" si="74"/>
        <v>1</v>
      </c>
      <c r="AB294" s="6">
        <f t="shared" si="75"/>
        <v>0</v>
      </c>
      <c r="AC294" s="6">
        <f t="shared" si="76"/>
        <v>0</v>
      </c>
      <c r="AD294" s="6">
        <f t="shared" si="77"/>
        <v>6</v>
      </c>
      <c r="AE294" s="6">
        <f t="shared" si="78"/>
        <v>0</v>
      </c>
      <c r="AF294" s="6">
        <f t="shared" si="79"/>
        <v>6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IFERROR(VLOOKUP($K295,Ene!$H$4:$W$489,16,FALSE),0)</f>
        <v>2</v>
      </c>
      <c r="O295" s="6">
        <f>IFERROR(VLOOKUP($K295,Feb!$H$4:$W$489,16,FALSE),0)</f>
        <v>2</v>
      </c>
      <c r="P295" s="6">
        <f>IFERROR(VLOOKUP($K295,Mar!$H$4:$W$489,16,FALSE),0)</f>
        <v>1</v>
      </c>
      <c r="Q295" s="6">
        <f>IFERROR(VLOOKUP($K295,Abr!$H$4:$W$489,16,FALSE),0)</f>
        <v>2</v>
      </c>
      <c r="R295" s="6">
        <f>IFERROR(VLOOKUP($K295,May!$H$4:$W$489,16,FALSE),0)</f>
        <v>2</v>
      </c>
      <c r="S295" s="6">
        <f>IFERROR(VLOOKUP($K295,Jun!$H$4:$W$489,16,FALSE),0)</f>
        <v>2</v>
      </c>
      <c r="T295" s="6">
        <f>IFERROR(VLOOKUP($K295,Jul!$H$4:$W$489,16,FALSE),0)</f>
        <v>3</v>
      </c>
      <c r="U295" s="6">
        <f>IFERROR(VLOOKUP($K295,Ago!$H$4:$W$489,16,FALSE),0)</f>
        <v>0</v>
      </c>
      <c r="V295" s="6">
        <f>IFERROR(VLOOKUP($K295,Set!$H$4:$W$489,16,FALSE),0)</f>
        <v>0</v>
      </c>
      <c r="W295" s="6">
        <f>IFERROR(VLOOKUP($K295,Oct!$H$4:$W$489,16,FALSE),0)</f>
        <v>0</v>
      </c>
      <c r="X295" s="6">
        <f>IFERROR(VLOOKUP($K295,Nov!$H$4:$W$489,16,FALSE),0)</f>
        <v>0</v>
      </c>
      <c r="Y295" s="6">
        <f>IFERROR(VLOOKUP($K295,Dic!$H$4:$W$489,16,FALSE),0)</f>
        <v>0</v>
      </c>
      <c r="Z295" s="6">
        <f t="shared" si="73"/>
        <v>5</v>
      </c>
      <c r="AA295" s="6">
        <f t="shared" si="74"/>
        <v>6</v>
      </c>
      <c r="AB295" s="6">
        <f t="shared" si="75"/>
        <v>3</v>
      </c>
      <c r="AC295" s="6">
        <f t="shared" si="76"/>
        <v>0</v>
      </c>
      <c r="AD295" s="6">
        <f t="shared" si="77"/>
        <v>11</v>
      </c>
      <c r="AE295" s="6">
        <f t="shared" si="78"/>
        <v>3</v>
      </c>
      <c r="AF295" s="6">
        <f t="shared" si="79"/>
        <v>14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IFERROR(VLOOKUP($K296,Ene!$H$4:$W$489,16,FALSE),0)</f>
        <v>14</v>
      </c>
      <c r="O296" s="6">
        <f>IFERROR(VLOOKUP($K296,Feb!$H$4:$W$489,16,FALSE),0)</f>
        <v>14</v>
      </c>
      <c r="P296" s="6">
        <f>IFERROR(VLOOKUP($K296,Mar!$H$4:$W$489,16,FALSE),0)</f>
        <v>9</v>
      </c>
      <c r="Q296" s="6">
        <f>IFERROR(VLOOKUP($K296,Abr!$H$4:$W$489,16,FALSE),0)</f>
        <v>3</v>
      </c>
      <c r="R296" s="6">
        <f>IFERROR(VLOOKUP($K296,May!$H$4:$W$489,16,FALSE),0)</f>
        <v>3</v>
      </c>
      <c r="S296" s="6">
        <f>IFERROR(VLOOKUP($K296,Jun!$H$4:$W$489,16,FALSE),0)</f>
        <v>0</v>
      </c>
      <c r="T296" s="6">
        <f>IFERROR(VLOOKUP($K296,Jul!$H$4:$W$489,16,FALSE),0)</f>
        <v>0</v>
      </c>
      <c r="U296" s="6">
        <f>IFERROR(VLOOKUP($K296,Ago!$H$4:$W$489,16,FALSE),0)</f>
        <v>0</v>
      </c>
      <c r="V296" s="6">
        <f>IFERROR(VLOOKUP($K296,Set!$H$4:$W$489,16,FALSE),0)</f>
        <v>0</v>
      </c>
      <c r="W296" s="6">
        <f>IFERROR(VLOOKUP($K296,Oct!$H$4:$W$489,16,FALSE),0)</f>
        <v>0</v>
      </c>
      <c r="X296" s="6">
        <f>IFERROR(VLOOKUP($K296,Nov!$H$4:$W$489,16,FALSE),0)</f>
        <v>0</v>
      </c>
      <c r="Y296" s="6">
        <f>IFERROR(VLOOKUP($K296,Dic!$H$4:$W$489,16,FALSE),0)</f>
        <v>0</v>
      </c>
      <c r="Z296" s="6">
        <f t="shared" si="73"/>
        <v>37</v>
      </c>
      <c r="AA296" s="6">
        <f t="shared" si="74"/>
        <v>6</v>
      </c>
      <c r="AB296" s="6">
        <f t="shared" si="75"/>
        <v>0</v>
      </c>
      <c r="AC296" s="6">
        <f t="shared" si="76"/>
        <v>0</v>
      </c>
      <c r="AD296" s="6">
        <f t="shared" si="77"/>
        <v>43</v>
      </c>
      <c r="AE296" s="6">
        <f t="shared" si="78"/>
        <v>0</v>
      </c>
      <c r="AF296" s="6">
        <f t="shared" si="79"/>
        <v>43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IFERROR(VLOOKUP($K297,Ene!$H$4:$W$489,16,FALSE),0)</f>
        <v>3</v>
      </c>
      <c r="O297" s="6">
        <f>IFERROR(VLOOKUP($K297,Feb!$H$4:$W$489,16,FALSE),0)</f>
        <v>4</v>
      </c>
      <c r="P297" s="6">
        <f>IFERROR(VLOOKUP($K297,Mar!$H$4:$W$489,16,FALSE),0)</f>
        <v>5</v>
      </c>
      <c r="Q297" s="6">
        <f>IFERROR(VLOOKUP($K297,Abr!$H$4:$W$489,16,FALSE),0)</f>
        <v>4</v>
      </c>
      <c r="R297" s="6">
        <f>IFERROR(VLOOKUP($K297,May!$H$4:$W$489,16,FALSE),0)</f>
        <v>2</v>
      </c>
      <c r="S297" s="6">
        <f>IFERROR(VLOOKUP($K297,Jun!$H$4:$W$489,16,FALSE),0)</f>
        <v>1</v>
      </c>
      <c r="T297" s="6">
        <f>IFERROR(VLOOKUP($K297,Jul!$H$4:$W$489,16,FALSE),0)</f>
        <v>3</v>
      </c>
      <c r="U297" s="6">
        <f>IFERROR(VLOOKUP($K297,Ago!$H$4:$W$489,16,FALSE),0)</f>
        <v>2</v>
      </c>
      <c r="V297" s="6">
        <f>IFERROR(VLOOKUP($K297,Set!$H$4:$W$489,16,FALSE),0)</f>
        <v>0</v>
      </c>
      <c r="W297" s="6">
        <f>IFERROR(VLOOKUP($K297,Oct!$H$4:$W$489,16,FALSE),0)</f>
        <v>0</v>
      </c>
      <c r="X297" s="6">
        <f>IFERROR(VLOOKUP($K297,Nov!$H$4:$W$489,16,FALSE),0)</f>
        <v>0</v>
      </c>
      <c r="Y297" s="6">
        <f>IFERROR(VLOOKUP($K297,Dic!$H$4:$W$489,16,FALSE),0)</f>
        <v>0</v>
      </c>
      <c r="Z297" s="6">
        <f t="shared" si="73"/>
        <v>12</v>
      </c>
      <c r="AA297" s="6">
        <f t="shared" si="74"/>
        <v>7</v>
      </c>
      <c r="AB297" s="6">
        <f t="shared" si="75"/>
        <v>5</v>
      </c>
      <c r="AC297" s="6">
        <f t="shared" si="76"/>
        <v>0</v>
      </c>
      <c r="AD297" s="6">
        <f t="shared" si="77"/>
        <v>19</v>
      </c>
      <c r="AE297" s="6">
        <f t="shared" si="78"/>
        <v>5</v>
      </c>
      <c r="AF297" s="6">
        <f t="shared" si="79"/>
        <v>24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IFERROR(VLOOKUP($K298,Ene!$H$4:$W$489,16,FALSE),0)</f>
        <v>0</v>
      </c>
      <c r="O298" s="6">
        <f>IFERROR(VLOOKUP($K298,Feb!$H$4:$W$489,16,FALSE),0)</f>
        <v>0</v>
      </c>
      <c r="P298" s="6">
        <f>IFERROR(VLOOKUP($K298,Mar!$H$4:$W$489,16,FALSE),0)</f>
        <v>1</v>
      </c>
      <c r="Q298" s="6">
        <f>IFERROR(VLOOKUP($K298,Abr!$H$4:$W$489,16,FALSE),0)</f>
        <v>1</v>
      </c>
      <c r="R298" s="6">
        <f>IFERROR(VLOOKUP($K298,May!$H$4:$W$489,16,FALSE),0)</f>
        <v>0</v>
      </c>
      <c r="S298" s="6">
        <f>IFERROR(VLOOKUP($K298,Jun!$H$4:$W$489,16,FALSE),0)</f>
        <v>0</v>
      </c>
      <c r="T298" s="6">
        <f>IFERROR(VLOOKUP($K298,Jul!$H$4:$W$489,16,FALSE),0)</f>
        <v>0</v>
      </c>
      <c r="U298" s="6">
        <f>IFERROR(VLOOKUP($K298,Ago!$H$4:$W$489,16,FALSE),0)</f>
        <v>0</v>
      </c>
      <c r="V298" s="6">
        <f>IFERROR(VLOOKUP($K298,Set!$H$4:$W$489,16,FALSE),0)</f>
        <v>0</v>
      </c>
      <c r="W298" s="6">
        <f>IFERROR(VLOOKUP($K298,Oct!$H$4:$W$489,16,FALSE),0)</f>
        <v>0</v>
      </c>
      <c r="X298" s="6">
        <f>IFERROR(VLOOKUP($K298,Nov!$H$4:$W$489,16,FALSE),0)</f>
        <v>0</v>
      </c>
      <c r="Y298" s="6">
        <f>IFERROR(VLOOKUP($K298,Dic!$H$4:$W$489,16,FALSE),0)</f>
        <v>0</v>
      </c>
      <c r="Z298" s="6">
        <f t="shared" si="73"/>
        <v>1</v>
      </c>
      <c r="AA298" s="6">
        <f t="shared" si="74"/>
        <v>1</v>
      </c>
      <c r="AB298" s="6">
        <f t="shared" si="75"/>
        <v>0</v>
      </c>
      <c r="AC298" s="6">
        <f t="shared" si="76"/>
        <v>0</v>
      </c>
      <c r="AD298" s="6">
        <f t="shared" si="77"/>
        <v>2</v>
      </c>
      <c r="AE298" s="6">
        <f t="shared" si="78"/>
        <v>0</v>
      </c>
      <c r="AF298" s="6">
        <f t="shared" si="79"/>
        <v>2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IFERROR(VLOOKUP($K299,Ene!$H$4:$W$489,16,FALSE),0)</f>
        <v>0</v>
      </c>
      <c r="O299" s="6">
        <f>IFERROR(VLOOKUP($K299,Feb!$H$4:$W$489,16,FALSE),0)</f>
        <v>0</v>
      </c>
      <c r="P299" s="6">
        <f>IFERROR(VLOOKUP($K299,Mar!$H$4:$W$489,16,FALSE),0)</f>
        <v>0</v>
      </c>
      <c r="Q299" s="6">
        <f>IFERROR(VLOOKUP($K299,Abr!$H$4:$W$489,16,FALSE),0)</f>
        <v>0</v>
      </c>
      <c r="R299" s="6">
        <f>IFERROR(VLOOKUP($K299,May!$H$4:$W$489,16,FALSE),0)</f>
        <v>0</v>
      </c>
      <c r="S299" s="6">
        <f>IFERROR(VLOOKUP($K299,Jun!$H$4:$W$489,16,FALSE),0)</f>
        <v>0</v>
      </c>
      <c r="T299" s="6">
        <f>IFERROR(VLOOKUP($K299,Jul!$H$4:$W$489,16,FALSE),0)</f>
        <v>0</v>
      </c>
      <c r="U299" s="6">
        <f>IFERROR(VLOOKUP($K299,Ago!$H$4:$W$489,16,FALSE),0)</f>
        <v>0</v>
      </c>
      <c r="V299" s="6">
        <f>IFERROR(VLOOKUP($K299,Set!$H$4:$W$489,16,FALSE),0)</f>
        <v>0</v>
      </c>
      <c r="W299" s="6">
        <f>IFERROR(VLOOKUP($K299,Oct!$H$4:$W$489,16,FALSE),0)</f>
        <v>0</v>
      </c>
      <c r="X299" s="6">
        <f>IFERROR(VLOOKUP($K299,Nov!$H$4:$W$489,16,FALSE),0)</f>
        <v>0</v>
      </c>
      <c r="Y299" s="6">
        <f>IFERROR(VLOOKUP($K299,Dic!$H$4:$W$489,16,FALSE),0)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IFERROR(VLOOKUP($K300,Ene!$H$4:$W$489,16,FALSE),0)</f>
        <v>9</v>
      </c>
      <c r="O300" s="6">
        <f>IFERROR(VLOOKUP($K300,Feb!$H$4:$W$489,16,FALSE),0)</f>
        <v>4</v>
      </c>
      <c r="P300" s="6">
        <f>IFERROR(VLOOKUP($K300,Mar!$H$4:$W$489,16,FALSE),0)</f>
        <v>2</v>
      </c>
      <c r="Q300" s="6">
        <f>IFERROR(VLOOKUP($K300,Abr!$H$4:$W$489,16,FALSE),0)</f>
        <v>4</v>
      </c>
      <c r="R300" s="6">
        <f>IFERROR(VLOOKUP($K300,May!$H$4:$W$489,16,FALSE),0)</f>
        <v>6</v>
      </c>
      <c r="S300" s="6">
        <f>IFERROR(VLOOKUP($K300,Jun!$H$4:$W$489,16,FALSE),0)</f>
        <v>0</v>
      </c>
      <c r="T300" s="6">
        <f>IFERROR(VLOOKUP($K300,Jul!$H$4:$W$489,16,FALSE),0)</f>
        <v>0</v>
      </c>
      <c r="U300" s="6">
        <f>IFERROR(VLOOKUP($K300,Ago!$H$4:$W$489,16,FALSE),0)</f>
        <v>0</v>
      </c>
      <c r="V300" s="6">
        <f>IFERROR(VLOOKUP($K300,Set!$H$4:$W$489,16,FALSE),0)</f>
        <v>0</v>
      </c>
      <c r="W300" s="6">
        <f>IFERROR(VLOOKUP($K300,Oct!$H$4:$W$489,16,FALSE),0)</f>
        <v>0</v>
      </c>
      <c r="X300" s="6">
        <f>IFERROR(VLOOKUP($K300,Nov!$H$4:$W$489,16,FALSE),0)</f>
        <v>0</v>
      </c>
      <c r="Y300" s="6">
        <f>IFERROR(VLOOKUP($K300,Dic!$H$4:$W$489,16,FALSE),0)</f>
        <v>0</v>
      </c>
      <c r="Z300" s="6">
        <f t="shared" si="73"/>
        <v>15</v>
      </c>
      <c r="AA300" s="6">
        <f t="shared" si="74"/>
        <v>10</v>
      </c>
      <c r="AB300" s="6">
        <f t="shared" si="75"/>
        <v>0</v>
      </c>
      <c r="AC300" s="6">
        <f t="shared" si="76"/>
        <v>0</v>
      </c>
      <c r="AD300" s="6">
        <f t="shared" si="77"/>
        <v>25</v>
      </c>
      <c r="AE300" s="6">
        <f t="shared" si="78"/>
        <v>0</v>
      </c>
      <c r="AF300" s="6">
        <f t="shared" si="79"/>
        <v>25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IFERROR(VLOOKUP($K301,Ene!$H$4:$W$489,16,FALSE),0)</f>
        <v>1</v>
      </c>
      <c r="O301" s="6">
        <f>IFERROR(VLOOKUP($K301,Feb!$H$4:$W$489,16,FALSE),0)</f>
        <v>0</v>
      </c>
      <c r="P301" s="6">
        <f>IFERROR(VLOOKUP($K301,Mar!$H$4:$W$489,16,FALSE),0)</f>
        <v>0</v>
      </c>
      <c r="Q301" s="6">
        <f>IFERROR(VLOOKUP($K301,Abr!$H$4:$W$489,16,FALSE),0)</f>
        <v>0</v>
      </c>
      <c r="R301" s="6">
        <f>IFERROR(VLOOKUP($K301,May!$H$4:$W$489,16,FALSE),0)</f>
        <v>0</v>
      </c>
      <c r="S301" s="6">
        <f>IFERROR(VLOOKUP($K301,Jun!$H$4:$W$489,16,FALSE),0)</f>
        <v>0</v>
      </c>
      <c r="T301" s="6">
        <f>IFERROR(VLOOKUP($K301,Jul!$H$4:$W$489,16,FALSE),0)</f>
        <v>0</v>
      </c>
      <c r="U301" s="6">
        <f>IFERROR(VLOOKUP($K301,Ago!$H$4:$W$489,16,FALSE),0)</f>
        <v>0</v>
      </c>
      <c r="V301" s="6">
        <f>IFERROR(VLOOKUP($K301,Set!$H$4:$W$489,16,FALSE),0)</f>
        <v>0</v>
      </c>
      <c r="W301" s="6">
        <f>IFERROR(VLOOKUP($K301,Oct!$H$4:$W$489,16,FALSE),0)</f>
        <v>0</v>
      </c>
      <c r="X301" s="6">
        <f>IFERROR(VLOOKUP($K301,Nov!$H$4:$W$489,16,FALSE),0)</f>
        <v>0</v>
      </c>
      <c r="Y301" s="6">
        <f>IFERROR(VLOOKUP($K301,Dic!$H$4:$W$489,16,FALSE),0)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IFERROR(VLOOKUP($K302,Ene!$H$4:$W$489,16,FALSE),0)</f>
        <v>3</v>
      </c>
      <c r="O302" s="6">
        <f>IFERROR(VLOOKUP($K302,Feb!$H$4:$W$489,16,FALSE),0)</f>
        <v>0</v>
      </c>
      <c r="P302" s="6">
        <f>IFERROR(VLOOKUP($K302,Mar!$H$4:$W$489,16,FALSE),0)</f>
        <v>1</v>
      </c>
      <c r="Q302" s="6">
        <f>IFERROR(VLOOKUP($K302,Abr!$H$4:$W$489,16,FALSE),0)</f>
        <v>2</v>
      </c>
      <c r="R302" s="6">
        <f>IFERROR(VLOOKUP($K302,May!$H$4:$W$489,16,FALSE),0)</f>
        <v>6</v>
      </c>
      <c r="S302" s="6">
        <f>IFERROR(VLOOKUP($K302,Jun!$H$4:$W$489,16,FALSE),0)</f>
        <v>3</v>
      </c>
      <c r="T302" s="6">
        <f>IFERROR(VLOOKUP($K302,Jul!$H$4:$W$489,16,FALSE),0)</f>
        <v>1</v>
      </c>
      <c r="U302" s="6">
        <f>IFERROR(VLOOKUP($K302,Ago!$H$4:$W$489,16,FALSE),0)</f>
        <v>2</v>
      </c>
      <c r="V302" s="6">
        <f>IFERROR(VLOOKUP($K302,Set!$H$4:$W$489,16,FALSE),0)</f>
        <v>0</v>
      </c>
      <c r="W302" s="6">
        <f>IFERROR(VLOOKUP($K302,Oct!$H$4:$W$489,16,FALSE),0)</f>
        <v>0</v>
      </c>
      <c r="X302" s="6">
        <f>IFERROR(VLOOKUP($K302,Nov!$H$4:$W$489,16,FALSE),0)</f>
        <v>0</v>
      </c>
      <c r="Y302" s="6">
        <f>IFERROR(VLOOKUP($K302,Dic!$H$4:$W$489,16,FALSE),0)</f>
        <v>0</v>
      </c>
      <c r="Z302" s="6">
        <f t="shared" si="73"/>
        <v>4</v>
      </c>
      <c r="AA302" s="6">
        <f t="shared" si="74"/>
        <v>11</v>
      </c>
      <c r="AB302" s="6">
        <f t="shared" si="75"/>
        <v>3</v>
      </c>
      <c r="AC302" s="6">
        <f t="shared" si="76"/>
        <v>0</v>
      </c>
      <c r="AD302" s="6">
        <f t="shared" si="77"/>
        <v>15</v>
      </c>
      <c r="AE302" s="6">
        <f t="shared" si="78"/>
        <v>3</v>
      </c>
      <c r="AF302" s="6">
        <f t="shared" si="79"/>
        <v>18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IFERROR(VLOOKUP($K303,Ene!$H$4:$W$489,16,FALSE),0)</f>
        <v>0</v>
      </c>
      <c r="O303" s="6">
        <f>IFERROR(VLOOKUP($K303,Feb!$H$4:$W$489,16,FALSE),0)</f>
        <v>0</v>
      </c>
      <c r="P303" s="6">
        <f>IFERROR(VLOOKUP($K303,Mar!$H$4:$W$489,16,FALSE),0)</f>
        <v>0</v>
      </c>
      <c r="Q303" s="6">
        <f>IFERROR(VLOOKUP($K303,Abr!$H$4:$W$489,16,FALSE),0)</f>
        <v>0</v>
      </c>
      <c r="R303" s="6">
        <f>IFERROR(VLOOKUP($K303,May!$H$4:$W$489,16,FALSE),0)</f>
        <v>0</v>
      </c>
      <c r="S303" s="6">
        <f>IFERROR(VLOOKUP($K303,Jun!$H$4:$W$489,16,FALSE),0)</f>
        <v>0</v>
      </c>
      <c r="T303" s="6">
        <f>IFERROR(VLOOKUP($K303,Jul!$H$4:$W$489,16,FALSE),0)</f>
        <v>0</v>
      </c>
      <c r="U303" s="6">
        <f>IFERROR(VLOOKUP($K303,Ago!$H$4:$W$489,16,FALSE),0)</f>
        <v>0</v>
      </c>
      <c r="V303" s="6">
        <f>IFERROR(VLOOKUP($K303,Set!$H$4:$W$489,16,FALSE),0)</f>
        <v>0</v>
      </c>
      <c r="W303" s="6">
        <f>IFERROR(VLOOKUP($K303,Oct!$H$4:$W$489,16,FALSE),0)</f>
        <v>0</v>
      </c>
      <c r="X303" s="6">
        <f>IFERROR(VLOOKUP($K303,Nov!$H$4:$W$489,16,FALSE),0)</f>
        <v>0</v>
      </c>
      <c r="Y303" s="6">
        <f>IFERROR(VLOOKUP($K303,Dic!$H$4:$W$489,16,FALSE),0)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IFERROR(VLOOKUP($K304,Ene!$H$4:$W$489,16,FALSE),0)</f>
        <v>0</v>
      </c>
      <c r="O304" s="6">
        <f>IFERROR(VLOOKUP($K304,Feb!$H$4:$W$489,16,FALSE),0)</f>
        <v>0</v>
      </c>
      <c r="P304" s="6">
        <f>IFERROR(VLOOKUP($K304,Mar!$H$4:$W$489,16,FALSE),0)</f>
        <v>0</v>
      </c>
      <c r="Q304" s="6">
        <f>IFERROR(VLOOKUP($K304,Abr!$H$4:$W$489,16,FALSE),0)</f>
        <v>0</v>
      </c>
      <c r="R304" s="6">
        <f>IFERROR(VLOOKUP($K304,May!$H$4:$W$489,16,FALSE),0)</f>
        <v>0</v>
      </c>
      <c r="S304" s="6">
        <f>IFERROR(VLOOKUP($K304,Jun!$H$4:$W$489,16,FALSE),0)</f>
        <v>0</v>
      </c>
      <c r="T304" s="6">
        <f>IFERROR(VLOOKUP($K304,Jul!$H$4:$W$489,16,FALSE),0)</f>
        <v>0</v>
      </c>
      <c r="U304" s="6">
        <f>IFERROR(VLOOKUP($K304,Ago!$H$4:$W$489,16,FALSE),0)</f>
        <v>0</v>
      </c>
      <c r="V304" s="6">
        <f>IFERROR(VLOOKUP($K304,Set!$H$4:$W$489,16,FALSE),0)</f>
        <v>0</v>
      </c>
      <c r="W304" s="6">
        <f>IFERROR(VLOOKUP($K304,Oct!$H$4:$W$489,16,FALSE),0)</f>
        <v>0</v>
      </c>
      <c r="X304" s="6">
        <f>IFERROR(VLOOKUP($K304,Nov!$H$4:$W$489,16,FALSE),0)</f>
        <v>0</v>
      </c>
      <c r="Y304" s="6">
        <f>IFERROR(VLOOKUP($K304,Dic!$H$4:$W$489,16,FALSE),0)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IFERROR(VLOOKUP($K305,Ene!$H$4:$W$489,16,FALSE),0)</f>
        <v>14</v>
      </c>
      <c r="O305" s="6">
        <f>IFERROR(VLOOKUP($K305,Feb!$H$4:$W$489,16,FALSE),0)</f>
        <v>11</v>
      </c>
      <c r="P305" s="6">
        <f>IFERROR(VLOOKUP($K305,Mar!$H$4:$W$489,16,FALSE),0)</f>
        <v>9</v>
      </c>
      <c r="Q305" s="6">
        <f>IFERROR(VLOOKUP($K305,Abr!$H$4:$W$489,16,FALSE),0)</f>
        <v>18</v>
      </c>
      <c r="R305" s="6">
        <f>IFERROR(VLOOKUP($K305,May!$H$4:$W$489,16,FALSE),0)</f>
        <v>15</v>
      </c>
      <c r="S305" s="6">
        <f>IFERROR(VLOOKUP($K305,Jun!$H$4:$W$489,16,FALSE),0)</f>
        <v>11</v>
      </c>
      <c r="T305" s="6">
        <f>IFERROR(VLOOKUP($K305,Jul!$H$4:$W$489,16,FALSE),0)</f>
        <v>11</v>
      </c>
      <c r="U305" s="6">
        <f>IFERROR(VLOOKUP($K305,Ago!$H$4:$W$489,16,FALSE),0)</f>
        <v>3</v>
      </c>
      <c r="V305" s="6">
        <f>IFERROR(VLOOKUP($K305,Set!$H$4:$W$489,16,FALSE),0)</f>
        <v>0</v>
      </c>
      <c r="W305" s="6">
        <f>IFERROR(VLOOKUP($K305,Oct!$H$4:$W$489,16,FALSE),0)</f>
        <v>0</v>
      </c>
      <c r="X305" s="6">
        <f>IFERROR(VLOOKUP($K305,Nov!$H$4:$W$489,16,FALSE),0)</f>
        <v>0</v>
      </c>
      <c r="Y305" s="6">
        <f>IFERROR(VLOOKUP($K305,Dic!$H$4:$W$489,16,FALSE),0)</f>
        <v>0</v>
      </c>
      <c r="Z305" s="6">
        <f t="shared" si="73"/>
        <v>34</v>
      </c>
      <c r="AA305" s="6">
        <f t="shared" si="74"/>
        <v>44</v>
      </c>
      <c r="AB305" s="6">
        <f t="shared" si="75"/>
        <v>14</v>
      </c>
      <c r="AC305" s="6">
        <f t="shared" si="76"/>
        <v>0</v>
      </c>
      <c r="AD305" s="6">
        <f t="shared" si="77"/>
        <v>78</v>
      </c>
      <c r="AE305" s="6">
        <f t="shared" si="78"/>
        <v>14</v>
      </c>
      <c r="AF305" s="6">
        <f t="shared" si="79"/>
        <v>92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IFERROR(VLOOKUP($K306,Ene!$H$4:$W$489,16,FALSE),0)</f>
        <v>4</v>
      </c>
      <c r="O306" s="6">
        <f>IFERROR(VLOOKUP($K306,Feb!$H$4:$W$489,16,FALSE),0)</f>
        <v>1</v>
      </c>
      <c r="P306" s="6">
        <f>IFERROR(VLOOKUP($K306,Mar!$H$4:$W$489,16,FALSE),0)</f>
        <v>5</v>
      </c>
      <c r="Q306" s="6">
        <f>IFERROR(VLOOKUP($K306,Abr!$H$4:$W$489,16,FALSE),0)</f>
        <v>3</v>
      </c>
      <c r="R306" s="6">
        <f>IFERROR(VLOOKUP($K306,May!$H$4:$W$489,16,FALSE),0)</f>
        <v>3</v>
      </c>
      <c r="S306" s="6">
        <f>IFERROR(VLOOKUP($K306,Jun!$H$4:$W$489,16,FALSE),0)</f>
        <v>1</v>
      </c>
      <c r="T306" s="6">
        <f>IFERROR(VLOOKUP($K306,Jul!$H$4:$W$489,16,FALSE),0)</f>
        <v>0</v>
      </c>
      <c r="U306" s="6">
        <f>IFERROR(VLOOKUP($K306,Ago!$H$4:$W$489,16,FALSE),0)</f>
        <v>0</v>
      </c>
      <c r="V306" s="6">
        <f>IFERROR(VLOOKUP($K306,Set!$H$4:$W$489,16,FALSE),0)</f>
        <v>0</v>
      </c>
      <c r="W306" s="6">
        <f>IFERROR(VLOOKUP($K306,Oct!$H$4:$W$489,16,FALSE),0)</f>
        <v>0</v>
      </c>
      <c r="X306" s="6">
        <f>IFERROR(VLOOKUP($K306,Nov!$H$4:$W$489,16,FALSE),0)</f>
        <v>0</v>
      </c>
      <c r="Y306" s="6">
        <f>IFERROR(VLOOKUP($K306,Dic!$H$4:$W$489,16,FALSE),0)</f>
        <v>0</v>
      </c>
      <c r="Z306" s="6">
        <f t="shared" si="73"/>
        <v>10</v>
      </c>
      <c r="AA306" s="6">
        <f t="shared" si="74"/>
        <v>7</v>
      </c>
      <c r="AB306" s="6">
        <f t="shared" si="75"/>
        <v>0</v>
      </c>
      <c r="AC306" s="6">
        <f t="shared" si="76"/>
        <v>0</v>
      </c>
      <c r="AD306" s="6">
        <f t="shared" si="77"/>
        <v>17</v>
      </c>
      <c r="AE306" s="6">
        <f t="shared" si="78"/>
        <v>0</v>
      </c>
      <c r="AF306" s="6">
        <f t="shared" si="79"/>
        <v>17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IFERROR(VLOOKUP($K307,Ene!$H$4:$W$489,16,FALSE),0)</f>
        <v>2</v>
      </c>
      <c r="O307" s="6">
        <f>IFERROR(VLOOKUP($K307,Feb!$H$4:$W$489,16,FALSE),0)</f>
        <v>2</v>
      </c>
      <c r="P307" s="6">
        <f>IFERROR(VLOOKUP($K307,Mar!$H$4:$W$489,16,FALSE),0)</f>
        <v>4</v>
      </c>
      <c r="Q307" s="6">
        <f>IFERROR(VLOOKUP($K307,Abr!$H$4:$W$489,16,FALSE),0)</f>
        <v>1</v>
      </c>
      <c r="R307" s="6">
        <f>IFERROR(VLOOKUP($K307,May!$H$4:$W$489,16,FALSE),0)</f>
        <v>2</v>
      </c>
      <c r="S307" s="6">
        <f>IFERROR(VLOOKUP($K307,Jun!$H$4:$W$489,16,FALSE),0)</f>
        <v>1</v>
      </c>
      <c r="T307" s="6">
        <f>IFERROR(VLOOKUP($K307,Jul!$H$4:$W$489,16,FALSE),0)</f>
        <v>1</v>
      </c>
      <c r="U307" s="6">
        <f>IFERROR(VLOOKUP($K307,Ago!$H$4:$W$489,16,FALSE),0)</f>
        <v>0</v>
      </c>
      <c r="V307" s="6">
        <f>IFERROR(VLOOKUP($K307,Set!$H$4:$W$489,16,FALSE),0)</f>
        <v>0</v>
      </c>
      <c r="W307" s="6">
        <f>IFERROR(VLOOKUP($K307,Oct!$H$4:$W$489,16,FALSE),0)</f>
        <v>0</v>
      </c>
      <c r="X307" s="6">
        <f>IFERROR(VLOOKUP($K307,Nov!$H$4:$W$489,16,FALSE),0)</f>
        <v>0</v>
      </c>
      <c r="Y307" s="6">
        <f>IFERROR(VLOOKUP($K307,Dic!$H$4:$W$489,16,FALSE),0)</f>
        <v>0</v>
      </c>
      <c r="Z307" s="6">
        <f t="shared" si="73"/>
        <v>8</v>
      </c>
      <c r="AA307" s="6">
        <f t="shared" si="74"/>
        <v>4</v>
      </c>
      <c r="AB307" s="6">
        <f t="shared" si="75"/>
        <v>1</v>
      </c>
      <c r="AC307" s="6">
        <f t="shared" si="76"/>
        <v>0</v>
      </c>
      <c r="AD307" s="6">
        <f t="shared" si="77"/>
        <v>12</v>
      </c>
      <c r="AE307" s="6">
        <f t="shared" si="78"/>
        <v>1</v>
      </c>
      <c r="AF307" s="6">
        <f t="shared" si="79"/>
        <v>13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IFERROR(VLOOKUP($K308,Ene!$H$4:$W$489,16,FALSE),0)</f>
        <v>0</v>
      </c>
      <c r="O308" s="6">
        <f>IFERROR(VLOOKUP($K308,Feb!$H$4:$W$489,16,FALSE),0)</f>
        <v>0</v>
      </c>
      <c r="P308" s="6">
        <f>IFERROR(VLOOKUP($K308,Mar!$H$4:$W$489,16,FALSE),0)</f>
        <v>0</v>
      </c>
      <c r="Q308" s="6">
        <f>IFERROR(VLOOKUP($K308,Abr!$H$4:$W$489,16,FALSE),0)</f>
        <v>0</v>
      </c>
      <c r="R308" s="6">
        <f>IFERROR(VLOOKUP($K308,May!$H$4:$W$489,16,FALSE),0)</f>
        <v>0</v>
      </c>
      <c r="S308" s="6">
        <f>IFERROR(VLOOKUP($K308,Jun!$H$4:$W$489,16,FALSE),0)</f>
        <v>0</v>
      </c>
      <c r="T308" s="6">
        <f>IFERROR(VLOOKUP($K308,Jul!$H$4:$W$489,16,FALSE),0)</f>
        <v>0</v>
      </c>
      <c r="U308" s="6">
        <f>IFERROR(VLOOKUP($K308,Ago!$H$4:$W$489,16,FALSE),0)</f>
        <v>0</v>
      </c>
      <c r="V308" s="6">
        <f>IFERROR(VLOOKUP($K308,Set!$H$4:$W$489,16,FALSE),0)</f>
        <v>0</v>
      </c>
      <c r="W308" s="6">
        <f>IFERROR(VLOOKUP($K308,Oct!$H$4:$W$489,16,FALSE),0)</f>
        <v>0</v>
      </c>
      <c r="X308" s="6">
        <f>IFERROR(VLOOKUP($K308,Nov!$H$4:$W$489,16,FALSE),0)</f>
        <v>0</v>
      </c>
      <c r="Y308" s="6">
        <f>IFERROR(VLOOKUP($K308,Dic!$H$4:$W$489,16,FALSE),0)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IFERROR(VLOOKUP($K309,Ene!$H$4:$W$489,16,FALSE),0)</f>
        <v>3</v>
      </c>
      <c r="O309" s="6">
        <f>IFERROR(VLOOKUP($K309,Feb!$H$4:$W$489,16,FALSE),0)</f>
        <v>6</v>
      </c>
      <c r="P309" s="6">
        <f>IFERROR(VLOOKUP($K309,Mar!$H$4:$W$489,16,FALSE),0)</f>
        <v>3</v>
      </c>
      <c r="Q309" s="6">
        <f>IFERROR(VLOOKUP($K309,Abr!$H$4:$W$489,16,FALSE),0)</f>
        <v>5</v>
      </c>
      <c r="R309" s="6">
        <f>IFERROR(VLOOKUP($K309,May!$H$4:$W$489,16,FALSE),0)</f>
        <v>1</v>
      </c>
      <c r="S309" s="6">
        <f>IFERROR(VLOOKUP($K309,Jun!$H$4:$W$489,16,FALSE),0)</f>
        <v>1</v>
      </c>
      <c r="T309" s="6">
        <f>IFERROR(VLOOKUP($K309,Jul!$H$4:$W$489,16,FALSE),0)</f>
        <v>1</v>
      </c>
      <c r="U309" s="6">
        <f>IFERROR(VLOOKUP($K309,Ago!$H$4:$W$489,16,FALSE),0)</f>
        <v>0</v>
      </c>
      <c r="V309" s="6">
        <f>IFERROR(VLOOKUP($K309,Set!$H$4:$W$489,16,FALSE),0)</f>
        <v>0</v>
      </c>
      <c r="W309" s="6">
        <f>IFERROR(VLOOKUP($K309,Oct!$H$4:$W$489,16,FALSE),0)</f>
        <v>0</v>
      </c>
      <c r="X309" s="6">
        <f>IFERROR(VLOOKUP($K309,Nov!$H$4:$W$489,16,FALSE),0)</f>
        <v>0</v>
      </c>
      <c r="Y309" s="6">
        <f>IFERROR(VLOOKUP($K309,Dic!$H$4:$W$489,16,FALSE),0)</f>
        <v>0</v>
      </c>
      <c r="Z309" s="6">
        <f t="shared" si="73"/>
        <v>12</v>
      </c>
      <c r="AA309" s="6">
        <f t="shared" si="74"/>
        <v>7</v>
      </c>
      <c r="AB309" s="6">
        <f t="shared" si="75"/>
        <v>1</v>
      </c>
      <c r="AC309" s="6">
        <f t="shared" si="76"/>
        <v>0</v>
      </c>
      <c r="AD309" s="6">
        <f t="shared" si="77"/>
        <v>19</v>
      </c>
      <c r="AE309" s="6">
        <f t="shared" si="78"/>
        <v>1</v>
      </c>
      <c r="AF309" s="6">
        <f t="shared" si="79"/>
        <v>20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IFERROR(VLOOKUP($K310,Ene!$H$4:$W$489,16,FALSE),0)</f>
        <v>0</v>
      </c>
      <c r="O310" s="6">
        <f>IFERROR(VLOOKUP($K310,Feb!$H$4:$W$489,16,FALSE),0)</f>
        <v>0</v>
      </c>
      <c r="P310" s="6">
        <f>IFERROR(VLOOKUP($K310,Mar!$H$4:$W$489,16,FALSE),0)</f>
        <v>1</v>
      </c>
      <c r="Q310" s="6">
        <f>IFERROR(VLOOKUP($K310,Abr!$H$4:$W$489,16,FALSE),0)</f>
        <v>0</v>
      </c>
      <c r="R310" s="6">
        <f>IFERROR(VLOOKUP($K310,May!$H$4:$W$489,16,FALSE),0)</f>
        <v>0</v>
      </c>
      <c r="S310" s="6">
        <f>IFERROR(VLOOKUP($K310,Jun!$H$4:$W$489,16,FALSE),0)</f>
        <v>0</v>
      </c>
      <c r="T310" s="6">
        <f>IFERROR(VLOOKUP($K310,Jul!$H$4:$W$489,16,FALSE),0)</f>
        <v>0</v>
      </c>
      <c r="U310" s="6">
        <f>IFERROR(VLOOKUP($K310,Ago!$H$4:$W$489,16,FALSE),0)</f>
        <v>0</v>
      </c>
      <c r="V310" s="6">
        <f>IFERROR(VLOOKUP($K310,Set!$H$4:$W$489,16,FALSE),0)</f>
        <v>0</v>
      </c>
      <c r="W310" s="6">
        <f>IFERROR(VLOOKUP($K310,Oct!$H$4:$W$489,16,FALSE),0)</f>
        <v>0</v>
      </c>
      <c r="X310" s="6">
        <f>IFERROR(VLOOKUP($K310,Nov!$H$4:$W$489,16,FALSE),0)</f>
        <v>0</v>
      </c>
      <c r="Y310" s="6">
        <f>IFERROR(VLOOKUP($K310,Dic!$H$4:$W$489,16,FALSE),0)</f>
        <v>0</v>
      </c>
      <c r="Z310" s="6">
        <f t="shared" si="73"/>
        <v>1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1</v>
      </c>
      <c r="AE310" s="6">
        <f t="shared" si="78"/>
        <v>0</v>
      </c>
      <c r="AF310" s="6">
        <f t="shared" si="79"/>
        <v>1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IFERROR(VLOOKUP($K311,Ene!$H$4:$W$489,16,FALSE),0)</f>
        <v>6</v>
      </c>
      <c r="O311" s="6">
        <f>IFERROR(VLOOKUP($K311,Feb!$H$4:$W$489,16,FALSE),0)</f>
        <v>3</v>
      </c>
      <c r="P311" s="6">
        <f>IFERROR(VLOOKUP($K311,Mar!$H$4:$W$489,16,FALSE),0)</f>
        <v>0</v>
      </c>
      <c r="Q311" s="6">
        <f>IFERROR(VLOOKUP($K311,Abr!$H$4:$W$489,16,FALSE),0)</f>
        <v>3</v>
      </c>
      <c r="R311" s="6">
        <f>IFERROR(VLOOKUP($K311,May!$H$4:$W$489,16,FALSE),0)</f>
        <v>4</v>
      </c>
      <c r="S311" s="6">
        <f>IFERROR(VLOOKUP($K311,Jun!$H$4:$W$489,16,FALSE),0)</f>
        <v>3</v>
      </c>
      <c r="T311" s="6">
        <f>IFERROR(VLOOKUP($K311,Jul!$H$4:$W$489,16,FALSE),0)</f>
        <v>0</v>
      </c>
      <c r="U311" s="6">
        <f>IFERROR(VLOOKUP($K311,Ago!$H$4:$W$489,16,FALSE),0)</f>
        <v>0</v>
      </c>
      <c r="V311" s="6">
        <f>IFERROR(VLOOKUP($K311,Set!$H$4:$W$489,16,FALSE),0)</f>
        <v>0</v>
      </c>
      <c r="W311" s="6">
        <f>IFERROR(VLOOKUP($K311,Oct!$H$4:$W$489,16,FALSE),0)</f>
        <v>0</v>
      </c>
      <c r="X311" s="6">
        <f>IFERROR(VLOOKUP($K311,Nov!$H$4:$W$489,16,FALSE),0)</f>
        <v>0</v>
      </c>
      <c r="Y311" s="6">
        <f>IFERROR(VLOOKUP($K311,Dic!$H$4:$W$489,16,FALSE),0)</f>
        <v>0</v>
      </c>
      <c r="Z311" s="6">
        <f t="shared" si="73"/>
        <v>9</v>
      </c>
      <c r="AA311" s="6">
        <f t="shared" si="74"/>
        <v>10</v>
      </c>
      <c r="AB311" s="6">
        <f t="shared" si="75"/>
        <v>0</v>
      </c>
      <c r="AC311" s="6">
        <f t="shared" si="76"/>
        <v>0</v>
      </c>
      <c r="AD311" s="6">
        <f t="shared" si="77"/>
        <v>19</v>
      </c>
      <c r="AE311" s="6">
        <f t="shared" si="78"/>
        <v>0</v>
      </c>
      <c r="AF311" s="6">
        <f t="shared" si="79"/>
        <v>19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IFERROR(VLOOKUP($K312,Ene!$H$4:$W$489,16,FALSE),0)</f>
        <v>4</v>
      </c>
      <c r="O312" s="6">
        <f>IFERROR(VLOOKUP($K312,Feb!$H$4:$W$489,16,FALSE),0)</f>
        <v>3</v>
      </c>
      <c r="P312" s="6">
        <f>IFERROR(VLOOKUP($K312,Mar!$H$4:$W$489,16,FALSE),0)</f>
        <v>2</v>
      </c>
      <c r="Q312" s="6">
        <f>IFERROR(VLOOKUP($K312,Abr!$H$4:$W$489,16,FALSE),0)</f>
        <v>0</v>
      </c>
      <c r="R312" s="6">
        <f>IFERROR(VLOOKUP($K312,May!$H$4:$W$489,16,FALSE),0)</f>
        <v>2</v>
      </c>
      <c r="S312" s="6">
        <f>IFERROR(VLOOKUP($K312,Jun!$H$4:$W$489,16,FALSE),0)</f>
        <v>0</v>
      </c>
      <c r="T312" s="6">
        <f>IFERROR(VLOOKUP($K312,Jul!$H$4:$W$489,16,FALSE),0)</f>
        <v>0</v>
      </c>
      <c r="U312" s="6">
        <f>IFERROR(VLOOKUP($K312,Ago!$H$4:$W$489,16,FALSE),0)</f>
        <v>0</v>
      </c>
      <c r="V312" s="6">
        <f>IFERROR(VLOOKUP($K312,Set!$H$4:$W$489,16,FALSE),0)</f>
        <v>0</v>
      </c>
      <c r="W312" s="6">
        <f>IFERROR(VLOOKUP($K312,Oct!$H$4:$W$489,16,FALSE),0)</f>
        <v>0</v>
      </c>
      <c r="X312" s="6">
        <f>IFERROR(VLOOKUP($K312,Nov!$H$4:$W$489,16,FALSE),0)</f>
        <v>0</v>
      </c>
      <c r="Y312" s="6">
        <f>IFERROR(VLOOKUP($K312,Dic!$H$4:$W$489,16,FALSE),0)</f>
        <v>0</v>
      </c>
      <c r="Z312" s="6">
        <f t="shared" si="73"/>
        <v>9</v>
      </c>
      <c r="AA312" s="6">
        <f t="shared" si="74"/>
        <v>2</v>
      </c>
      <c r="AB312" s="6">
        <f t="shared" si="75"/>
        <v>0</v>
      </c>
      <c r="AC312" s="6">
        <f t="shared" si="76"/>
        <v>0</v>
      </c>
      <c r="AD312" s="6">
        <f t="shared" si="77"/>
        <v>11</v>
      </c>
      <c r="AE312" s="6">
        <f t="shared" si="78"/>
        <v>0</v>
      </c>
      <c r="AF312" s="6">
        <f t="shared" si="79"/>
        <v>11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IFERROR(VLOOKUP($K313,Ene!$H$4:$W$489,16,FALSE),0)</f>
        <v>2</v>
      </c>
      <c r="O313" s="6">
        <f>IFERROR(VLOOKUP($K313,Feb!$H$4:$W$489,16,FALSE),0)</f>
        <v>0</v>
      </c>
      <c r="P313" s="6">
        <f>IFERROR(VLOOKUP($K313,Mar!$H$4:$W$489,16,FALSE),0)</f>
        <v>0</v>
      </c>
      <c r="Q313" s="6">
        <f>IFERROR(VLOOKUP($K313,Abr!$H$4:$W$489,16,FALSE),0)</f>
        <v>0</v>
      </c>
      <c r="R313" s="6">
        <f>IFERROR(VLOOKUP($K313,May!$H$4:$W$489,16,FALSE),0)</f>
        <v>0</v>
      </c>
      <c r="S313" s="6">
        <f>IFERROR(VLOOKUP($K313,Jun!$H$4:$W$489,16,FALSE),0)</f>
        <v>0</v>
      </c>
      <c r="T313" s="6">
        <f>IFERROR(VLOOKUP($K313,Jul!$H$4:$W$489,16,FALSE),0)</f>
        <v>0</v>
      </c>
      <c r="U313" s="6">
        <f>IFERROR(VLOOKUP($K313,Ago!$H$4:$W$489,16,FALSE),0)</f>
        <v>0</v>
      </c>
      <c r="V313" s="6">
        <f>IFERROR(VLOOKUP($K313,Set!$H$4:$W$489,16,FALSE),0)</f>
        <v>0</v>
      </c>
      <c r="W313" s="6">
        <f>IFERROR(VLOOKUP($K313,Oct!$H$4:$W$489,16,FALSE),0)</f>
        <v>0</v>
      </c>
      <c r="X313" s="6">
        <f>IFERROR(VLOOKUP($K313,Nov!$H$4:$W$489,16,FALSE),0)</f>
        <v>0</v>
      </c>
      <c r="Y313" s="6">
        <f>IFERROR(VLOOKUP($K313,Dic!$H$4:$W$489,16,FALSE),0)</f>
        <v>0</v>
      </c>
      <c r="Z313" s="6">
        <f t="shared" si="73"/>
        <v>2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2</v>
      </c>
      <c r="AE313" s="6">
        <f t="shared" si="78"/>
        <v>0</v>
      </c>
      <c r="AF313" s="6">
        <f t="shared" si="79"/>
        <v>2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IFERROR(VLOOKUP($K314,Ene!$H$4:$W$489,16,FALSE),0)</f>
        <v>0</v>
      </c>
      <c r="O314" s="6">
        <f>IFERROR(VLOOKUP($K314,Feb!$H$4:$W$489,16,FALSE),0)</f>
        <v>0</v>
      </c>
      <c r="P314" s="6">
        <f>IFERROR(VLOOKUP($K314,Mar!$H$4:$W$489,16,FALSE),0)</f>
        <v>0</v>
      </c>
      <c r="Q314" s="6">
        <f>IFERROR(VLOOKUP($K314,Abr!$H$4:$W$489,16,FALSE),0)</f>
        <v>0</v>
      </c>
      <c r="R314" s="6">
        <f>IFERROR(VLOOKUP($K314,May!$H$4:$W$489,16,FALSE),0)</f>
        <v>0</v>
      </c>
      <c r="S314" s="6">
        <f>IFERROR(VLOOKUP($K314,Jun!$H$4:$W$489,16,FALSE),0)</f>
        <v>0</v>
      </c>
      <c r="T314" s="6">
        <f>IFERROR(VLOOKUP($K314,Jul!$H$4:$W$489,16,FALSE),0)</f>
        <v>0</v>
      </c>
      <c r="U314" s="6">
        <f>IFERROR(VLOOKUP($K314,Ago!$H$4:$W$489,16,FALSE),0)</f>
        <v>0</v>
      </c>
      <c r="V314" s="6">
        <f>IFERROR(VLOOKUP($K314,Set!$H$4:$W$489,16,FALSE),0)</f>
        <v>0</v>
      </c>
      <c r="W314" s="6">
        <f>IFERROR(VLOOKUP($K314,Oct!$H$4:$W$489,16,FALSE),0)</f>
        <v>0</v>
      </c>
      <c r="X314" s="6">
        <f>IFERROR(VLOOKUP($K314,Nov!$H$4:$W$489,16,FALSE),0)</f>
        <v>0</v>
      </c>
      <c r="Y314" s="6">
        <f>IFERROR(VLOOKUP($K314,Dic!$H$4:$W$489,16,FALSE),0)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IFERROR(VLOOKUP($K315,Ene!$H$4:$W$489,16,FALSE),0)</f>
        <v>0</v>
      </c>
      <c r="O315" s="6">
        <f>IFERROR(VLOOKUP($K315,Feb!$H$4:$W$489,16,FALSE),0)</f>
        <v>0</v>
      </c>
      <c r="P315" s="6">
        <f>IFERROR(VLOOKUP($K315,Mar!$H$4:$W$489,16,FALSE),0)</f>
        <v>0</v>
      </c>
      <c r="Q315" s="6">
        <f>IFERROR(VLOOKUP($K315,Abr!$H$4:$W$489,16,FALSE),0)</f>
        <v>0</v>
      </c>
      <c r="R315" s="6">
        <f>IFERROR(VLOOKUP($K315,May!$H$4:$W$489,16,FALSE),0)</f>
        <v>0</v>
      </c>
      <c r="S315" s="6">
        <f>IFERROR(VLOOKUP($K315,Jun!$H$4:$W$489,16,FALSE),0)</f>
        <v>0</v>
      </c>
      <c r="T315" s="6">
        <f>IFERROR(VLOOKUP($K315,Jul!$H$4:$W$489,16,FALSE),0)</f>
        <v>0</v>
      </c>
      <c r="U315" s="6">
        <f>IFERROR(VLOOKUP($K315,Ago!$H$4:$W$489,16,FALSE),0)</f>
        <v>0</v>
      </c>
      <c r="V315" s="6">
        <f>IFERROR(VLOOKUP($K315,Set!$H$4:$W$489,16,FALSE),0)</f>
        <v>0</v>
      </c>
      <c r="W315" s="6">
        <f>IFERROR(VLOOKUP($K315,Oct!$H$4:$W$489,16,FALSE),0)</f>
        <v>0</v>
      </c>
      <c r="X315" s="6">
        <f>IFERROR(VLOOKUP($K315,Nov!$H$4:$W$489,16,FALSE),0)</f>
        <v>0</v>
      </c>
      <c r="Y315" s="6">
        <f>IFERROR(VLOOKUP($K315,Dic!$H$4:$W$489,16,FALSE),0)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IFERROR(VLOOKUP($K316,Ene!$H$4:$W$489,16,FALSE),0)</f>
        <v>1</v>
      </c>
      <c r="O316" s="6">
        <f>IFERROR(VLOOKUP($K316,Feb!$H$4:$W$489,16,FALSE),0)</f>
        <v>1</v>
      </c>
      <c r="P316" s="6">
        <f>IFERROR(VLOOKUP($K316,Mar!$H$4:$W$489,16,FALSE),0)</f>
        <v>0</v>
      </c>
      <c r="Q316" s="6">
        <f>IFERROR(VLOOKUP($K316,Abr!$H$4:$W$489,16,FALSE),0)</f>
        <v>1</v>
      </c>
      <c r="R316" s="6">
        <f>IFERROR(VLOOKUP($K316,May!$H$4:$W$489,16,FALSE),0)</f>
        <v>0</v>
      </c>
      <c r="S316" s="6">
        <f>IFERROR(VLOOKUP($K316,Jun!$H$4:$W$489,16,FALSE),0)</f>
        <v>0</v>
      </c>
      <c r="T316" s="6">
        <f>IFERROR(VLOOKUP($K316,Jul!$H$4:$W$489,16,FALSE),0)</f>
        <v>0</v>
      </c>
      <c r="U316" s="6">
        <f>IFERROR(VLOOKUP($K316,Ago!$H$4:$W$489,16,FALSE),0)</f>
        <v>0</v>
      </c>
      <c r="V316" s="6">
        <f>IFERROR(VLOOKUP($K316,Set!$H$4:$W$489,16,FALSE),0)</f>
        <v>0</v>
      </c>
      <c r="W316" s="6">
        <f>IFERROR(VLOOKUP($K316,Oct!$H$4:$W$489,16,FALSE),0)</f>
        <v>0</v>
      </c>
      <c r="X316" s="6">
        <f>IFERROR(VLOOKUP($K316,Nov!$H$4:$W$489,16,FALSE),0)</f>
        <v>0</v>
      </c>
      <c r="Y316" s="6">
        <f>IFERROR(VLOOKUP($K316,Dic!$H$4:$W$489,16,FALSE),0)</f>
        <v>0</v>
      </c>
      <c r="Z316" s="6">
        <f t="shared" si="73"/>
        <v>2</v>
      </c>
      <c r="AA316" s="6">
        <f t="shared" si="74"/>
        <v>1</v>
      </c>
      <c r="AB316" s="6">
        <f t="shared" si="75"/>
        <v>0</v>
      </c>
      <c r="AC316" s="6">
        <f t="shared" si="76"/>
        <v>0</v>
      </c>
      <c r="AD316" s="6">
        <f t="shared" si="77"/>
        <v>3</v>
      </c>
      <c r="AE316" s="6">
        <f t="shared" si="78"/>
        <v>0</v>
      </c>
      <c r="AF316" s="6">
        <f t="shared" si="79"/>
        <v>3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IFERROR(VLOOKUP($K317,Ene!$H$4:$W$489,16,FALSE),0)</f>
        <v>3</v>
      </c>
      <c r="O317" s="6">
        <f>IFERROR(VLOOKUP($K317,Feb!$H$4:$W$489,16,FALSE),0)</f>
        <v>4</v>
      </c>
      <c r="P317" s="6">
        <f>IFERROR(VLOOKUP($K317,Mar!$H$4:$W$489,16,FALSE),0)</f>
        <v>6</v>
      </c>
      <c r="Q317" s="6">
        <f>IFERROR(VLOOKUP($K317,Abr!$H$4:$W$489,16,FALSE),0)</f>
        <v>11</v>
      </c>
      <c r="R317" s="6">
        <f>IFERROR(VLOOKUP($K317,May!$H$4:$W$489,16,FALSE),0)</f>
        <v>5</v>
      </c>
      <c r="S317" s="6">
        <f>IFERROR(VLOOKUP($K317,Jun!$H$4:$W$489,16,FALSE),0)</f>
        <v>2</v>
      </c>
      <c r="T317" s="6">
        <f>IFERROR(VLOOKUP($K317,Jul!$H$4:$W$489,16,FALSE),0)</f>
        <v>5</v>
      </c>
      <c r="U317" s="6">
        <f>IFERROR(VLOOKUP($K317,Ago!$H$4:$W$489,16,FALSE),0)</f>
        <v>1</v>
      </c>
      <c r="V317" s="6">
        <f>IFERROR(VLOOKUP($K317,Set!$H$4:$W$489,16,FALSE),0)</f>
        <v>0</v>
      </c>
      <c r="W317" s="6">
        <f>IFERROR(VLOOKUP($K317,Oct!$H$4:$W$489,16,FALSE),0)</f>
        <v>0</v>
      </c>
      <c r="X317" s="6">
        <f>IFERROR(VLOOKUP($K317,Nov!$H$4:$W$489,16,FALSE),0)</f>
        <v>0</v>
      </c>
      <c r="Y317" s="6">
        <f>IFERROR(VLOOKUP($K317,Dic!$H$4:$W$489,16,FALSE),0)</f>
        <v>0</v>
      </c>
      <c r="Z317" s="6">
        <f t="shared" si="73"/>
        <v>13</v>
      </c>
      <c r="AA317" s="6">
        <f t="shared" si="74"/>
        <v>18</v>
      </c>
      <c r="AB317" s="6">
        <f t="shared" si="75"/>
        <v>6</v>
      </c>
      <c r="AC317" s="6">
        <f t="shared" si="76"/>
        <v>0</v>
      </c>
      <c r="AD317" s="6">
        <f t="shared" si="77"/>
        <v>31</v>
      </c>
      <c r="AE317" s="6">
        <f t="shared" si="78"/>
        <v>6</v>
      </c>
      <c r="AF317" s="6">
        <f t="shared" si="79"/>
        <v>37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IFERROR(VLOOKUP($K318,Ene!$H$4:$W$489,16,FALSE),0)</f>
        <v>0</v>
      </c>
      <c r="O318" s="6">
        <f>IFERROR(VLOOKUP($K318,Feb!$H$4:$W$489,16,FALSE),0)</f>
        <v>0</v>
      </c>
      <c r="P318" s="6">
        <f>IFERROR(VLOOKUP($K318,Mar!$H$4:$W$489,16,FALSE),0)</f>
        <v>0</v>
      </c>
      <c r="Q318" s="6">
        <f>IFERROR(VLOOKUP($K318,Abr!$H$4:$W$489,16,FALSE),0)</f>
        <v>0</v>
      </c>
      <c r="R318" s="6">
        <f>IFERROR(VLOOKUP($K318,May!$H$4:$W$489,16,FALSE),0)</f>
        <v>0</v>
      </c>
      <c r="S318" s="6">
        <f>IFERROR(VLOOKUP($K318,Jun!$H$4:$W$489,16,FALSE),0)</f>
        <v>0</v>
      </c>
      <c r="T318" s="6">
        <f>IFERROR(VLOOKUP($K318,Jul!$H$4:$W$489,16,FALSE),0)</f>
        <v>0</v>
      </c>
      <c r="U318" s="6">
        <f>IFERROR(VLOOKUP($K318,Ago!$H$4:$W$489,16,FALSE),0)</f>
        <v>0</v>
      </c>
      <c r="V318" s="6">
        <f>IFERROR(VLOOKUP($K318,Set!$H$4:$W$489,16,FALSE),0)</f>
        <v>0</v>
      </c>
      <c r="W318" s="6">
        <f>IFERROR(VLOOKUP($K318,Oct!$H$4:$W$489,16,FALSE),0)</f>
        <v>0</v>
      </c>
      <c r="X318" s="6">
        <f>IFERROR(VLOOKUP($K318,Nov!$H$4:$W$489,16,FALSE),0)</f>
        <v>0</v>
      </c>
      <c r="Y318" s="6">
        <f>IFERROR(VLOOKUP($K318,Dic!$H$4:$W$489,16,FALSE),0)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IFERROR(VLOOKUP($K319,Ene!$H$4:$W$489,16,FALSE),0)</f>
        <v>0</v>
      </c>
      <c r="O319" s="6">
        <f>IFERROR(VLOOKUP($K319,Feb!$H$4:$W$489,16,FALSE),0)</f>
        <v>0</v>
      </c>
      <c r="P319" s="6">
        <f>IFERROR(VLOOKUP($K319,Mar!$H$4:$W$489,16,FALSE),0)</f>
        <v>0</v>
      </c>
      <c r="Q319" s="6">
        <f>IFERROR(VLOOKUP($K319,Abr!$H$4:$W$489,16,FALSE),0)</f>
        <v>1</v>
      </c>
      <c r="R319" s="6">
        <f>IFERROR(VLOOKUP($K319,May!$H$4:$W$489,16,FALSE),0)</f>
        <v>0</v>
      </c>
      <c r="S319" s="6">
        <f>IFERROR(VLOOKUP($K319,Jun!$H$4:$W$489,16,FALSE),0)</f>
        <v>0</v>
      </c>
      <c r="T319" s="6">
        <f>IFERROR(VLOOKUP($K319,Jul!$H$4:$W$489,16,FALSE),0)</f>
        <v>0</v>
      </c>
      <c r="U319" s="6">
        <f>IFERROR(VLOOKUP($K319,Ago!$H$4:$W$489,16,FALSE),0)</f>
        <v>0</v>
      </c>
      <c r="V319" s="6">
        <f>IFERROR(VLOOKUP($K319,Set!$H$4:$W$489,16,FALSE),0)</f>
        <v>0</v>
      </c>
      <c r="W319" s="6">
        <f>IFERROR(VLOOKUP($K319,Oct!$H$4:$W$489,16,FALSE),0)</f>
        <v>0</v>
      </c>
      <c r="X319" s="6">
        <f>IFERROR(VLOOKUP($K319,Nov!$H$4:$W$489,16,FALSE),0)</f>
        <v>0</v>
      </c>
      <c r="Y319" s="6">
        <f>IFERROR(VLOOKUP($K319,Dic!$H$4:$W$489,16,FALSE),0)</f>
        <v>0</v>
      </c>
      <c r="Z319" s="6">
        <f t="shared" si="73"/>
        <v>0</v>
      </c>
      <c r="AA319" s="6">
        <f t="shared" si="74"/>
        <v>1</v>
      </c>
      <c r="AB319" s="6">
        <f t="shared" si="75"/>
        <v>0</v>
      </c>
      <c r="AC319" s="6">
        <f t="shared" si="76"/>
        <v>0</v>
      </c>
      <c r="AD319" s="6">
        <f t="shared" si="77"/>
        <v>1</v>
      </c>
      <c r="AE319" s="6">
        <f t="shared" si="78"/>
        <v>0</v>
      </c>
      <c r="AF319" s="6">
        <f t="shared" si="79"/>
        <v>1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IFERROR(VLOOKUP($K320,Ene!$H$4:$W$489,16,FALSE),0)</f>
        <v>4</v>
      </c>
      <c r="O320" s="6">
        <f>IFERROR(VLOOKUP($K320,Feb!$H$4:$W$489,16,FALSE),0)</f>
        <v>0</v>
      </c>
      <c r="P320" s="6">
        <f>IFERROR(VLOOKUP($K320,Mar!$H$4:$W$489,16,FALSE),0)</f>
        <v>0</v>
      </c>
      <c r="Q320" s="6">
        <f>IFERROR(VLOOKUP($K320,Abr!$H$4:$W$489,16,FALSE),0)</f>
        <v>0</v>
      </c>
      <c r="R320" s="6">
        <f>IFERROR(VLOOKUP($K320,May!$H$4:$W$489,16,FALSE),0)</f>
        <v>0</v>
      </c>
      <c r="S320" s="6">
        <f>IFERROR(VLOOKUP($K320,Jun!$H$4:$W$489,16,FALSE),0)</f>
        <v>0</v>
      </c>
      <c r="T320" s="6">
        <f>IFERROR(VLOOKUP($K320,Jul!$H$4:$W$489,16,FALSE),0)</f>
        <v>0</v>
      </c>
      <c r="U320" s="6">
        <f>IFERROR(VLOOKUP($K320,Ago!$H$4:$W$489,16,FALSE),0)</f>
        <v>0</v>
      </c>
      <c r="V320" s="6">
        <f>IFERROR(VLOOKUP($K320,Set!$H$4:$W$489,16,FALSE),0)</f>
        <v>0</v>
      </c>
      <c r="W320" s="6">
        <f>IFERROR(VLOOKUP($K320,Oct!$H$4:$W$489,16,FALSE),0)</f>
        <v>0</v>
      </c>
      <c r="X320" s="6">
        <f>IFERROR(VLOOKUP($K320,Nov!$H$4:$W$489,16,FALSE),0)</f>
        <v>0</v>
      </c>
      <c r="Y320" s="6">
        <f>IFERROR(VLOOKUP($K320,Dic!$H$4:$W$489,16,FALSE),0)</f>
        <v>0</v>
      </c>
      <c r="Z320" s="6">
        <f t="shared" si="73"/>
        <v>4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4</v>
      </c>
      <c r="AE320" s="6">
        <f t="shared" si="78"/>
        <v>0</v>
      </c>
      <c r="AF320" s="6">
        <f t="shared" si="79"/>
        <v>4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IFERROR(VLOOKUP($K321,Ene!$H$4:$W$489,16,FALSE),0)</f>
        <v>0</v>
      </c>
      <c r="O321" s="6">
        <f>IFERROR(VLOOKUP($K321,Feb!$H$4:$W$489,16,FALSE),0)</f>
        <v>0</v>
      </c>
      <c r="P321" s="6">
        <f>IFERROR(VLOOKUP($K321,Mar!$H$4:$W$489,16,FALSE),0)</f>
        <v>0</v>
      </c>
      <c r="Q321" s="6">
        <f>IFERROR(VLOOKUP($K321,Abr!$H$4:$W$489,16,FALSE),0)</f>
        <v>0</v>
      </c>
      <c r="R321" s="6">
        <f>IFERROR(VLOOKUP($K321,May!$H$4:$W$489,16,FALSE),0)</f>
        <v>0</v>
      </c>
      <c r="S321" s="6">
        <f>IFERROR(VLOOKUP($K321,Jun!$H$4:$W$489,16,FALSE),0)</f>
        <v>1</v>
      </c>
      <c r="T321" s="6">
        <f>IFERROR(VLOOKUP($K321,Jul!$H$4:$W$489,16,FALSE),0)</f>
        <v>1</v>
      </c>
      <c r="U321" s="6">
        <f>IFERROR(VLOOKUP($K321,Ago!$H$4:$W$489,16,FALSE),0)</f>
        <v>0</v>
      </c>
      <c r="V321" s="6">
        <f>IFERROR(VLOOKUP($K321,Set!$H$4:$W$489,16,FALSE),0)</f>
        <v>0</v>
      </c>
      <c r="W321" s="6">
        <f>IFERROR(VLOOKUP($K321,Oct!$H$4:$W$489,16,FALSE),0)</f>
        <v>0</v>
      </c>
      <c r="X321" s="6">
        <f>IFERROR(VLOOKUP($K321,Nov!$H$4:$W$489,16,FALSE),0)</f>
        <v>0</v>
      </c>
      <c r="Y321" s="6">
        <f>IFERROR(VLOOKUP($K321,Dic!$H$4:$W$489,16,FALSE),0)</f>
        <v>0</v>
      </c>
      <c r="Z321" s="6">
        <f t="shared" si="73"/>
        <v>0</v>
      </c>
      <c r="AA321" s="6">
        <f t="shared" si="74"/>
        <v>1</v>
      </c>
      <c r="AB321" s="6">
        <f t="shared" si="75"/>
        <v>1</v>
      </c>
      <c r="AC321" s="6">
        <f t="shared" si="76"/>
        <v>0</v>
      </c>
      <c r="AD321" s="6">
        <f t="shared" si="77"/>
        <v>1</v>
      </c>
      <c r="AE321" s="6">
        <f t="shared" si="78"/>
        <v>1</v>
      </c>
      <c r="AF321" s="6">
        <f t="shared" si="79"/>
        <v>2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IFERROR(VLOOKUP($K322,Ene!$H$4:$W$489,16,FALSE),0)</f>
        <v>0</v>
      </c>
      <c r="O322" s="6">
        <f>IFERROR(VLOOKUP($K322,Feb!$H$4:$W$489,16,FALSE),0)</f>
        <v>0</v>
      </c>
      <c r="P322" s="6">
        <f>IFERROR(VLOOKUP($K322,Mar!$H$4:$W$489,16,FALSE),0)</f>
        <v>0</v>
      </c>
      <c r="Q322" s="6">
        <f>IFERROR(VLOOKUP($K322,Abr!$H$4:$W$489,16,FALSE),0)</f>
        <v>0</v>
      </c>
      <c r="R322" s="6">
        <f>IFERROR(VLOOKUP($K322,May!$H$4:$W$489,16,FALSE),0)</f>
        <v>0</v>
      </c>
      <c r="S322" s="6">
        <f>IFERROR(VLOOKUP($K322,Jun!$H$4:$W$489,16,FALSE),0)</f>
        <v>0</v>
      </c>
      <c r="T322" s="6">
        <f>IFERROR(VLOOKUP($K322,Jul!$H$4:$W$489,16,FALSE),0)</f>
        <v>0</v>
      </c>
      <c r="U322" s="6">
        <f>IFERROR(VLOOKUP($K322,Ago!$H$4:$W$489,16,FALSE),0)</f>
        <v>0</v>
      </c>
      <c r="V322" s="6">
        <f>IFERROR(VLOOKUP($K322,Set!$H$4:$W$489,16,FALSE),0)</f>
        <v>0</v>
      </c>
      <c r="W322" s="6">
        <f>IFERROR(VLOOKUP($K322,Oct!$H$4:$W$489,16,FALSE),0)</f>
        <v>0</v>
      </c>
      <c r="X322" s="6">
        <f>IFERROR(VLOOKUP($K322,Nov!$H$4:$W$489,16,FALSE),0)</f>
        <v>0</v>
      </c>
      <c r="Y322" s="6">
        <f>IFERROR(VLOOKUP($K322,Dic!$H$4:$W$489,16,FALSE),0)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IFERROR(VLOOKUP($K323,Ene!$H$4:$W$489,16,FALSE),0)</f>
        <v>0</v>
      </c>
      <c r="O323" s="6">
        <f>IFERROR(VLOOKUP($K323,Feb!$H$4:$W$489,16,FALSE),0)</f>
        <v>0</v>
      </c>
      <c r="P323" s="6">
        <f>IFERROR(VLOOKUP($K323,Mar!$H$4:$W$489,16,FALSE),0)</f>
        <v>0</v>
      </c>
      <c r="Q323" s="6">
        <f>IFERROR(VLOOKUP($K323,Abr!$H$4:$W$489,16,FALSE),0)</f>
        <v>0</v>
      </c>
      <c r="R323" s="6">
        <f>IFERROR(VLOOKUP($K323,May!$H$4:$W$489,16,FALSE),0)</f>
        <v>0</v>
      </c>
      <c r="S323" s="6">
        <f>IFERROR(VLOOKUP($K323,Jun!$H$4:$W$489,16,FALSE),0)</f>
        <v>0</v>
      </c>
      <c r="T323" s="6">
        <f>IFERROR(VLOOKUP($K323,Jul!$H$4:$W$489,16,FALSE),0)</f>
        <v>0</v>
      </c>
      <c r="U323" s="6">
        <f>IFERROR(VLOOKUP($K323,Ago!$H$4:$W$489,16,FALSE),0)</f>
        <v>0</v>
      </c>
      <c r="V323" s="6">
        <f>IFERROR(VLOOKUP($K323,Set!$H$4:$W$489,16,FALSE),0)</f>
        <v>0</v>
      </c>
      <c r="W323" s="6">
        <f>IFERROR(VLOOKUP($K323,Oct!$H$4:$W$489,16,FALSE),0)</f>
        <v>0</v>
      </c>
      <c r="X323" s="6">
        <f>IFERROR(VLOOKUP($K323,Nov!$H$4:$W$489,16,FALSE),0)</f>
        <v>0</v>
      </c>
      <c r="Y323" s="6">
        <f>IFERROR(VLOOKUP($K323,Dic!$H$4:$W$489,16,FALSE),0)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IFERROR(VLOOKUP($K324,Ene!$H$4:$W$489,16,FALSE),0)</f>
        <v>0</v>
      </c>
      <c r="O324" s="6">
        <f>IFERROR(VLOOKUP($K324,Feb!$H$4:$W$489,16,FALSE),0)</f>
        <v>0</v>
      </c>
      <c r="P324" s="6">
        <f>IFERROR(VLOOKUP($K324,Mar!$H$4:$W$489,16,FALSE),0)</f>
        <v>0</v>
      </c>
      <c r="Q324" s="6">
        <f>IFERROR(VLOOKUP($K324,Abr!$H$4:$W$489,16,FALSE),0)</f>
        <v>0</v>
      </c>
      <c r="R324" s="6">
        <f>IFERROR(VLOOKUP($K324,May!$H$4:$W$489,16,FALSE),0)</f>
        <v>0</v>
      </c>
      <c r="S324" s="6">
        <f>IFERROR(VLOOKUP($K324,Jun!$H$4:$W$489,16,FALSE),0)</f>
        <v>0</v>
      </c>
      <c r="T324" s="6">
        <f>IFERROR(VLOOKUP($K324,Jul!$H$4:$W$489,16,FALSE),0)</f>
        <v>0</v>
      </c>
      <c r="U324" s="6">
        <f>IFERROR(VLOOKUP($K324,Ago!$H$4:$W$489,16,FALSE),0)</f>
        <v>0</v>
      </c>
      <c r="V324" s="6">
        <f>IFERROR(VLOOKUP($K324,Set!$H$4:$W$489,16,FALSE),0)</f>
        <v>0</v>
      </c>
      <c r="W324" s="6">
        <f>IFERROR(VLOOKUP($K324,Oct!$H$4:$W$489,16,FALSE),0)</f>
        <v>0</v>
      </c>
      <c r="X324" s="6">
        <f>IFERROR(VLOOKUP($K324,Nov!$H$4:$W$489,16,FALSE),0)</f>
        <v>0</v>
      </c>
      <c r="Y324" s="6">
        <f>IFERROR(VLOOKUP($K324,Dic!$H$4:$W$489,16,FALSE),0)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IFERROR(VLOOKUP($K325,Ene!$H$4:$W$489,16,FALSE),0)</f>
        <v>0</v>
      </c>
      <c r="O325" s="6">
        <f>IFERROR(VLOOKUP($K325,Feb!$H$4:$W$489,16,FALSE),0)</f>
        <v>2</v>
      </c>
      <c r="P325" s="6">
        <f>IFERROR(VLOOKUP($K325,Mar!$H$4:$W$489,16,FALSE),0)</f>
        <v>1</v>
      </c>
      <c r="Q325" s="6">
        <f>IFERROR(VLOOKUP($K325,Abr!$H$4:$W$489,16,FALSE),0)</f>
        <v>1</v>
      </c>
      <c r="R325" s="6">
        <f>IFERROR(VLOOKUP($K325,May!$H$4:$W$489,16,FALSE),0)</f>
        <v>0</v>
      </c>
      <c r="S325" s="6">
        <f>IFERROR(VLOOKUP($K325,Jun!$H$4:$W$489,16,FALSE),0)</f>
        <v>1</v>
      </c>
      <c r="T325" s="6">
        <f>IFERROR(VLOOKUP($K325,Jul!$H$4:$W$489,16,FALSE),0)</f>
        <v>0</v>
      </c>
      <c r="U325" s="6">
        <f>IFERROR(VLOOKUP($K325,Ago!$H$4:$W$489,16,FALSE),0)</f>
        <v>0</v>
      </c>
      <c r="V325" s="6">
        <f>IFERROR(VLOOKUP($K325,Set!$H$4:$W$489,16,FALSE),0)</f>
        <v>0</v>
      </c>
      <c r="W325" s="6">
        <f>IFERROR(VLOOKUP($K325,Oct!$H$4:$W$489,16,FALSE),0)</f>
        <v>0</v>
      </c>
      <c r="X325" s="6">
        <f>IFERROR(VLOOKUP($K325,Nov!$H$4:$W$489,16,FALSE),0)</f>
        <v>0</v>
      </c>
      <c r="Y325" s="6">
        <f>IFERROR(VLOOKUP($K325,Dic!$H$4:$W$489,16,FALSE),0)</f>
        <v>0</v>
      </c>
      <c r="Z325" s="6">
        <f t="shared" si="80"/>
        <v>3</v>
      </c>
      <c r="AA325" s="6">
        <f t="shared" si="81"/>
        <v>2</v>
      </c>
      <c r="AB325" s="6">
        <f t="shared" si="82"/>
        <v>0</v>
      </c>
      <c r="AC325" s="6">
        <f t="shared" si="83"/>
        <v>0</v>
      </c>
      <c r="AD325" s="6">
        <f t="shared" si="84"/>
        <v>5</v>
      </c>
      <c r="AE325" s="6">
        <f t="shared" si="85"/>
        <v>0</v>
      </c>
      <c r="AF325" s="6">
        <f t="shared" si="86"/>
        <v>5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IFERROR(VLOOKUP($K326,Ene!$H$4:$W$489,16,FALSE),0)</f>
        <v>0</v>
      </c>
      <c r="O326" s="6">
        <f>IFERROR(VLOOKUP($K326,Feb!$H$4:$W$489,16,FALSE),0)</f>
        <v>0</v>
      </c>
      <c r="P326" s="6">
        <f>IFERROR(VLOOKUP($K326,Mar!$H$4:$W$489,16,FALSE),0)</f>
        <v>0</v>
      </c>
      <c r="Q326" s="6">
        <f>IFERROR(VLOOKUP($K326,Abr!$H$4:$W$489,16,FALSE),0)</f>
        <v>0</v>
      </c>
      <c r="R326" s="6">
        <f>IFERROR(VLOOKUP($K326,May!$H$4:$W$489,16,FALSE),0)</f>
        <v>0</v>
      </c>
      <c r="S326" s="6">
        <f>IFERROR(VLOOKUP($K326,Jun!$H$4:$W$489,16,FALSE),0)</f>
        <v>0</v>
      </c>
      <c r="T326" s="6">
        <f>IFERROR(VLOOKUP($K326,Jul!$H$4:$W$489,16,FALSE),0)</f>
        <v>0</v>
      </c>
      <c r="U326" s="6">
        <f>IFERROR(VLOOKUP($K326,Ago!$H$4:$W$489,16,FALSE),0)</f>
        <v>0</v>
      </c>
      <c r="V326" s="6">
        <f>IFERROR(VLOOKUP($K326,Set!$H$4:$W$489,16,FALSE),0)</f>
        <v>0</v>
      </c>
      <c r="W326" s="6">
        <f>IFERROR(VLOOKUP($K326,Oct!$H$4:$W$489,16,FALSE),0)</f>
        <v>0</v>
      </c>
      <c r="X326" s="6">
        <f>IFERROR(VLOOKUP($K326,Nov!$H$4:$W$489,16,FALSE),0)</f>
        <v>0</v>
      </c>
      <c r="Y326" s="6">
        <f>IFERROR(VLOOKUP($K326,Dic!$H$4:$W$489,16,FALSE),0)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IFERROR(VLOOKUP($K327,Ene!$H$4:$W$489,16,FALSE),0)</f>
        <v>3</v>
      </c>
      <c r="O327" s="6">
        <f>IFERROR(VLOOKUP($K327,Feb!$H$4:$W$489,16,FALSE),0)</f>
        <v>6</v>
      </c>
      <c r="P327" s="6">
        <f>IFERROR(VLOOKUP($K327,Mar!$H$4:$W$489,16,FALSE),0)</f>
        <v>2</v>
      </c>
      <c r="Q327" s="6">
        <f>IFERROR(VLOOKUP($K327,Abr!$H$4:$W$489,16,FALSE),0)</f>
        <v>1</v>
      </c>
      <c r="R327" s="6">
        <f>IFERROR(VLOOKUP($K327,May!$H$4:$W$489,16,FALSE),0)</f>
        <v>2</v>
      </c>
      <c r="S327" s="6">
        <f>IFERROR(VLOOKUP($K327,Jun!$H$4:$W$489,16,FALSE),0)</f>
        <v>1</v>
      </c>
      <c r="T327" s="6">
        <f>IFERROR(VLOOKUP($K327,Jul!$H$4:$W$489,16,FALSE),0)</f>
        <v>1</v>
      </c>
      <c r="U327" s="6">
        <f>IFERROR(VLOOKUP($K327,Ago!$H$4:$W$489,16,FALSE),0)</f>
        <v>0</v>
      </c>
      <c r="V327" s="6">
        <f>IFERROR(VLOOKUP($K327,Set!$H$4:$W$489,16,FALSE),0)</f>
        <v>0</v>
      </c>
      <c r="W327" s="6">
        <f>IFERROR(VLOOKUP($K327,Oct!$H$4:$W$489,16,FALSE),0)</f>
        <v>0</v>
      </c>
      <c r="X327" s="6">
        <f>IFERROR(VLOOKUP($K327,Nov!$H$4:$W$489,16,FALSE),0)</f>
        <v>0</v>
      </c>
      <c r="Y327" s="6">
        <f>IFERROR(VLOOKUP($K327,Dic!$H$4:$W$489,16,FALSE),0)</f>
        <v>0</v>
      </c>
      <c r="Z327" s="6">
        <f t="shared" si="80"/>
        <v>11</v>
      </c>
      <c r="AA327" s="6">
        <f t="shared" si="81"/>
        <v>4</v>
      </c>
      <c r="AB327" s="6">
        <f t="shared" si="82"/>
        <v>1</v>
      </c>
      <c r="AC327" s="6">
        <f t="shared" si="83"/>
        <v>0</v>
      </c>
      <c r="AD327" s="6">
        <f t="shared" si="84"/>
        <v>15</v>
      </c>
      <c r="AE327" s="6">
        <f t="shared" si="85"/>
        <v>1</v>
      </c>
      <c r="AF327" s="6">
        <f t="shared" si="86"/>
        <v>16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IFERROR(VLOOKUP($K328,Ene!$H$4:$W$489,16,FALSE),0)</f>
        <v>1</v>
      </c>
      <c r="O328" s="6">
        <f>IFERROR(VLOOKUP($K328,Feb!$H$4:$W$489,16,FALSE),0)</f>
        <v>0</v>
      </c>
      <c r="P328" s="6">
        <f>IFERROR(VLOOKUP($K328,Mar!$H$4:$W$489,16,FALSE),0)</f>
        <v>0</v>
      </c>
      <c r="Q328" s="6">
        <f>IFERROR(VLOOKUP($K328,Abr!$H$4:$W$489,16,FALSE),0)</f>
        <v>0</v>
      </c>
      <c r="R328" s="6">
        <f>IFERROR(VLOOKUP($K328,May!$H$4:$W$489,16,FALSE),0)</f>
        <v>0</v>
      </c>
      <c r="S328" s="6">
        <f>IFERROR(VLOOKUP($K328,Jun!$H$4:$W$489,16,FALSE),0)</f>
        <v>0</v>
      </c>
      <c r="T328" s="6">
        <f>IFERROR(VLOOKUP($K328,Jul!$H$4:$W$489,16,FALSE),0)</f>
        <v>0</v>
      </c>
      <c r="U328" s="6">
        <f>IFERROR(VLOOKUP($K328,Ago!$H$4:$W$489,16,FALSE),0)</f>
        <v>0</v>
      </c>
      <c r="V328" s="6">
        <f>IFERROR(VLOOKUP($K328,Set!$H$4:$W$489,16,FALSE),0)</f>
        <v>0</v>
      </c>
      <c r="W328" s="6">
        <f>IFERROR(VLOOKUP($K328,Oct!$H$4:$W$489,16,FALSE),0)</f>
        <v>0</v>
      </c>
      <c r="X328" s="6">
        <f>IFERROR(VLOOKUP($K328,Nov!$H$4:$W$489,16,FALSE),0)</f>
        <v>0</v>
      </c>
      <c r="Y328" s="6">
        <f>IFERROR(VLOOKUP($K328,Dic!$H$4:$W$489,16,FALSE),0)</f>
        <v>0</v>
      </c>
      <c r="Z328" s="6">
        <f t="shared" si="80"/>
        <v>1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1</v>
      </c>
      <c r="AE328" s="6">
        <f t="shared" si="85"/>
        <v>0</v>
      </c>
      <c r="AF328" s="6">
        <f t="shared" si="86"/>
        <v>1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IFERROR(VLOOKUP($K329,Ene!$H$4:$W$489,16,FALSE),0)</f>
        <v>0</v>
      </c>
      <c r="O329" s="6">
        <f>IFERROR(VLOOKUP($K329,Feb!$H$4:$W$489,16,FALSE),0)</f>
        <v>2</v>
      </c>
      <c r="P329" s="6">
        <f>IFERROR(VLOOKUP($K329,Mar!$H$4:$W$489,16,FALSE),0)</f>
        <v>1</v>
      </c>
      <c r="Q329" s="6">
        <f>IFERROR(VLOOKUP($K329,Abr!$H$4:$W$489,16,FALSE),0)</f>
        <v>0</v>
      </c>
      <c r="R329" s="6">
        <f>IFERROR(VLOOKUP($K329,May!$H$4:$W$489,16,FALSE),0)</f>
        <v>0</v>
      </c>
      <c r="S329" s="6">
        <f>IFERROR(VLOOKUP($K329,Jun!$H$4:$W$489,16,FALSE),0)</f>
        <v>0</v>
      </c>
      <c r="T329" s="6">
        <f>IFERROR(VLOOKUP($K329,Jul!$H$4:$W$489,16,FALSE),0)</f>
        <v>0</v>
      </c>
      <c r="U329" s="6">
        <f>IFERROR(VLOOKUP($K329,Ago!$H$4:$W$489,16,FALSE),0)</f>
        <v>0</v>
      </c>
      <c r="V329" s="6">
        <f>IFERROR(VLOOKUP($K329,Set!$H$4:$W$489,16,FALSE),0)</f>
        <v>0</v>
      </c>
      <c r="W329" s="6">
        <f>IFERROR(VLOOKUP($K329,Oct!$H$4:$W$489,16,FALSE),0)</f>
        <v>0</v>
      </c>
      <c r="X329" s="6">
        <f>IFERROR(VLOOKUP($K329,Nov!$H$4:$W$489,16,FALSE),0)</f>
        <v>0</v>
      </c>
      <c r="Y329" s="6">
        <f>IFERROR(VLOOKUP($K329,Dic!$H$4:$W$489,16,FALSE),0)</f>
        <v>0</v>
      </c>
      <c r="Z329" s="6">
        <f t="shared" si="80"/>
        <v>3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3</v>
      </c>
      <c r="AE329" s="6">
        <f t="shared" si="85"/>
        <v>0</v>
      </c>
      <c r="AF329" s="6">
        <f t="shared" si="86"/>
        <v>3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IFERROR(VLOOKUP($K330,Ene!$H$4:$W$489,16,FALSE),0)</f>
        <v>2</v>
      </c>
      <c r="O330" s="6">
        <f>IFERROR(VLOOKUP($K330,Feb!$H$4:$W$489,16,FALSE),0)</f>
        <v>2</v>
      </c>
      <c r="P330" s="6">
        <f>IFERROR(VLOOKUP($K330,Mar!$H$4:$W$489,16,FALSE),0)</f>
        <v>2</v>
      </c>
      <c r="Q330" s="6">
        <f>IFERROR(VLOOKUP($K330,Abr!$H$4:$W$489,16,FALSE),0)</f>
        <v>1</v>
      </c>
      <c r="R330" s="6">
        <f>IFERROR(VLOOKUP($K330,May!$H$4:$W$489,16,FALSE),0)</f>
        <v>2</v>
      </c>
      <c r="S330" s="6">
        <f>IFERROR(VLOOKUP($K330,Jun!$H$4:$W$489,16,FALSE),0)</f>
        <v>1</v>
      </c>
      <c r="T330" s="6">
        <f>IFERROR(VLOOKUP($K330,Jul!$H$4:$W$489,16,FALSE),0)</f>
        <v>2</v>
      </c>
      <c r="U330" s="6">
        <f>IFERROR(VLOOKUP($K330,Ago!$H$4:$W$489,16,FALSE),0)</f>
        <v>0</v>
      </c>
      <c r="V330" s="6">
        <f>IFERROR(VLOOKUP($K330,Set!$H$4:$W$489,16,FALSE),0)</f>
        <v>0</v>
      </c>
      <c r="W330" s="6">
        <f>IFERROR(VLOOKUP($K330,Oct!$H$4:$W$489,16,FALSE),0)</f>
        <v>0</v>
      </c>
      <c r="X330" s="6">
        <f>IFERROR(VLOOKUP($K330,Nov!$H$4:$W$489,16,FALSE),0)</f>
        <v>0</v>
      </c>
      <c r="Y330" s="6">
        <f>IFERROR(VLOOKUP($K330,Dic!$H$4:$W$489,16,FALSE),0)</f>
        <v>0</v>
      </c>
      <c r="Z330" s="6">
        <f t="shared" si="80"/>
        <v>6</v>
      </c>
      <c r="AA330" s="6">
        <f t="shared" si="81"/>
        <v>4</v>
      </c>
      <c r="AB330" s="6">
        <f t="shared" si="82"/>
        <v>2</v>
      </c>
      <c r="AC330" s="6">
        <f t="shared" si="83"/>
        <v>0</v>
      </c>
      <c r="AD330" s="6">
        <f t="shared" si="84"/>
        <v>10</v>
      </c>
      <c r="AE330" s="6">
        <f t="shared" si="85"/>
        <v>2</v>
      </c>
      <c r="AF330" s="6">
        <f t="shared" si="86"/>
        <v>12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IFERROR(VLOOKUP($K331,Ene!$H$4:$W$489,16,FALSE),0)</f>
        <v>1</v>
      </c>
      <c r="O331" s="6">
        <f>IFERROR(VLOOKUP($K331,Feb!$H$4:$W$489,16,FALSE),0)</f>
        <v>2</v>
      </c>
      <c r="P331" s="6">
        <f>IFERROR(VLOOKUP($K331,Mar!$H$4:$W$489,16,FALSE),0)</f>
        <v>1</v>
      </c>
      <c r="Q331" s="6">
        <f>IFERROR(VLOOKUP($K331,Abr!$H$4:$W$489,16,FALSE),0)</f>
        <v>1</v>
      </c>
      <c r="R331" s="6">
        <f>IFERROR(VLOOKUP($K331,May!$H$4:$W$489,16,FALSE),0)</f>
        <v>1</v>
      </c>
      <c r="S331" s="6">
        <f>IFERROR(VLOOKUP($K331,Jun!$H$4:$W$489,16,FALSE),0)</f>
        <v>0</v>
      </c>
      <c r="T331" s="6">
        <f>IFERROR(VLOOKUP($K331,Jul!$H$4:$W$489,16,FALSE),0)</f>
        <v>0</v>
      </c>
      <c r="U331" s="6">
        <f>IFERROR(VLOOKUP($K331,Ago!$H$4:$W$489,16,FALSE),0)</f>
        <v>0</v>
      </c>
      <c r="V331" s="6">
        <f>IFERROR(VLOOKUP($K331,Set!$H$4:$W$489,16,FALSE),0)</f>
        <v>0</v>
      </c>
      <c r="W331" s="6">
        <f>IFERROR(VLOOKUP($K331,Oct!$H$4:$W$489,16,FALSE),0)</f>
        <v>0</v>
      </c>
      <c r="X331" s="6">
        <f>IFERROR(VLOOKUP($K331,Nov!$H$4:$W$489,16,FALSE),0)</f>
        <v>0</v>
      </c>
      <c r="Y331" s="6">
        <f>IFERROR(VLOOKUP($K331,Dic!$H$4:$W$489,16,FALSE),0)</f>
        <v>0</v>
      </c>
      <c r="Z331" s="6">
        <f t="shared" si="80"/>
        <v>4</v>
      </c>
      <c r="AA331" s="6">
        <f t="shared" si="81"/>
        <v>2</v>
      </c>
      <c r="AB331" s="6">
        <f t="shared" si="82"/>
        <v>0</v>
      </c>
      <c r="AC331" s="6">
        <f t="shared" si="83"/>
        <v>0</v>
      </c>
      <c r="AD331" s="6">
        <f t="shared" si="84"/>
        <v>6</v>
      </c>
      <c r="AE331" s="6">
        <f t="shared" si="85"/>
        <v>0</v>
      </c>
      <c r="AF331" s="6">
        <f t="shared" si="86"/>
        <v>6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IFERROR(VLOOKUP($K332,Ene!$H$4:$W$489,16,FALSE),0)</f>
        <v>0</v>
      </c>
      <c r="O332" s="6">
        <f>IFERROR(VLOOKUP($K332,Feb!$H$4:$W$489,16,FALSE),0)</f>
        <v>0</v>
      </c>
      <c r="P332" s="6">
        <f>IFERROR(VLOOKUP($K332,Mar!$H$4:$W$489,16,FALSE),0)</f>
        <v>0</v>
      </c>
      <c r="Q332" s="6">
        <f>IFERROR(VLOOKUP($K332,Abr!$H$4:$W$489,16,FALSE),0)</f>
        <v>0</v>
      </c>
      <c r="R332" s="6">
        <f>IFERROR(VLOOKUP($K332,May!$H$4:$W$489,16,FALSE),0)</f>
        <v>0</v>
      </c>
      <c r="S332" s="6">
        <f>IFERROR(VLOOKUP($K332,Jun!$H$4:$W$489,16,FALSE),0)</f>
        <v>0</v>
      </c>
      <c r="T332" s="6">
        <f>IFERROR(VLOOKUP($K332,Jul!$H$4:$W$489,16,FALSE),0)</f>
        <v>0</v>
      </c>
      <c r="U332" s="6">
        <f>IFERROR(VLOOKUP($K332,Ago!$H$4:$W$489,16,FALSE),0)</f>
        <v>0</v>
      </c>
      <c r="V332" s="6">
        <f>IFERROR(VLOOKUP($K332,Set!$H$4:$W$489,16,FALSE),0)</f>
        <v>0</v>
      </c>
      <c r="W332" s="6">
        <f>IFERROR(VLOOKUP($K332,Oct!$H$4:$W$489,16,FALSE),0)</f>
        <v>0</v>
      </c>
      <c r="X332" s="6">
        <f>IFERROR(VLOOKUP($K332,Nov!$H$4:$W$489,16,FALSE),0)</f>
        <v>0</v>
      </c>
      <c r="Y332" s="6">
        <f>IFERROR(VLOOKUP($K332,Dic!$H$4:$W$489,16,FALSE),0)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IFERROR(VLOOKUP($K333,Ene!$H$4:$W$489,16,FALSE),0)</f>
        <v>0</v>
      </c>
      <c r="O333" s="6">
        <f>IFERROR(VLOOKUP($K333,Feb!$H$4:$W$489,16,FALSE),0)</f>
        <v>5</v>
      </c>
      <c r="P333" s="6">
        <f>IFERROR(VLOOKUP($K333,Mar!$H$4:$W$489,16,FALSE),0)</f>
        <v>0</v>
      </c>
      <c r="Q333" s="6">
        <f>IFERROR(VLOOKUP($K333,Abr!$H$4:$W$489,16,FALSE),0)</f>
        <v>0</v>
      </c>
      <c r="R333" s="6">
        <f>IFERROR(VLOOKUP($K333,May!$H$4:$W$489,16,FALSE),0)</f>
        <v>0</v>
      </c>
      <c r="S333" s="6">
        <f>IFERROR(VLOOKUP($K333,Jun!$H$4:$W$489,16,FALSE),0)</f>
        <v>0</v>
      </c>
      <c r="T333" s="6">
        <f>IFERROR(VLOOKUP($K333,Jul!$H$4:$W$489,16,FALSE),0)</f>
        <v>0</v>
      </c>
      <c r="U333" s="6">
        <f>IFERROR(VLOOKUP($K333,Ago!$H$4:$W$489,16,FALSE),0)</f>
        <v>0</v>
      </c>
      <c r="V333" s="6">
        <f>IFERROR(VLOOKUP($K333,Set!$H$4:$W$489,16,FALSE),0)</f>
        <v>0</v>
      </c>
      <c r="W333" s="6">
        <f>IFERROR(VLOOKUP($K333,Oct!$H$4:$W$489,16,FALSE),0)</f>
        <v>0</v>
      </c>
      <c r="X333" s="6">
        <f>IFERROR(VLOOKUP($K333,Nov!$H$4:$W$489,16,FALSE),0)</f>
        <v>0</v>
      </c>
      <c r="Y333" s="6">
        <f>IFERROR(VLOOKUP($K333,Dic!$H$4:$W$489,16,FALSE),0)</f>
        <v>0</v>
      </c>
      <c r="Z333" s="6">
        <f t="shared" si="80"/>
        <v>5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5</v>
      </c>
      <c r="AE333" s="6">
        <f t="shared" si="85"/>
        <v>0</v>
      </c>
      <c r="AF333" s="6">
        <f t="shared" si="86"/>
        <v>5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IFERROR(VLOOKUP($K334,Ene!$H$4:$W$489,16,FALSE),0)</f>
        <v>20</v>
      </c>
      <c r="O334" s="6">
        <f>IFERROR(VLOOKUP($K334,Feb!$H$4:$W$489,16,FALSE),0)</f>
        <v>18</v>
      </c>
      <c r="P334" s="6">
        <f>IFERROR(VLOOKUP($K334,Mar!$H$4:$W$489,16,FALSE),0)</f>
        <v>22</v>
      </c>
      <c r="Q334" s="6">
        <f>IFERROR(VLOOKUP($K334,Abr!$H$4:$W$489,16,FALSE),0)</f>
        <v>16</v>
      </c>
      <c r="R334" s="6">
        <f>IFERROR(VLOOKUP($K334,May!$H$4:$W$489,16,FALSE),0)</f>
        <v>28</v>
      </c>
      <c r="S334" s="6">
        <f>IFERROR(VLOOKUP($K334,Jun!$H$4:$W$489,16,FALSE),0)</f>
        <v>18</v>
      </c>
      <c r="T334" s="6">
        <f>IFERROR(VLOOKUP($K334,Jul!$H$4:$W$489,16,FALSE),0)</f>
        <v>16</v>
      </c>
      <c r="U334" s="6">
        <f>IFERROR(VLOOKUP($K334,Ago!$H$4:$W$489,16,FALSE),0)</f>
        <v>10</v>
      </c>
      <c r="V334" s="6">
        <f>IFERROR(VLOOKUP($K334,Set!$H$4:$W$489,16,FALSE),0)</f>
        <v>0</v>
      </c>
      <c r="W334" s="6">
        <f>IFERROR(VLOOKUP($K334,Oct!$H$4:$W$489,16,FALSE),0)</f>
        <v>0</v>
      </c>
      <c r="X334" s="6">
        <f>IFERROR(VLOOKUP($K334,Nov!$H$4:$W$489,16,FALSE),0)</f>
        <v>0</v>
      </c>
      <c r="Y334" s="6">
        <f>IFERROR(VLOOKUP($K334,Dic!$H$4:$W$489,16,FALSE),0)</f>
        <v>0</v>
      </c>
      <c r="Z334" s="6">
        <f t="shared" si="80"/>
        <v>60</v>
      </c>
      <c r="AA334" s="6">
        <f t="shared" si="81"/>
        <v>62</v>
      </c>
      <c r="AB334" s="6">
        <f t="shared" si="82"/>
        <v>26</v>
      </c>
      <c r="AC334" s="6">
        <f t="shared" si="83"/>
        <v>0</v>
      </c>
      <c r="AD334" s="6">
        <f t="shared" si="84"/>
        <v>122</v>
      </c>
      <c r="AE334" s="6">
        <f t="shared" si="85"/>
        <v>26</v>
      </c>
      <c r="AF334" s="6">
        <f t="shared" si="86"/>
        <v>148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IFERROR(VLOOKUP($K335,Ene!$H$4:$W$489,16,FALSE),0)</f>
        <v>13</v>
      </c>
      <c r="O335" s="6">
        <f>IFERROR(VLOOKUP($K335,Feb!$H$4:$W$489,16,FALSE),0)</f>
        <v>7</v>
      </c>
      <c r="P335" s="6">
        <f>IFERROR(VLOOKUP($K335,Mar!$H$4:$W$489,16,FALSE),0)</f>
        <v>1</v>
      </c>
      <c r="Q335" s="6">
        <f>IFERROR(VLOOKUP($K335,Abr!$H$4:$W$489,16,FALSE),0)</f>
        <v>10</v>
      </c>
      <c r="R335" s="6">
        <f>IFERROR(VLOOKUP($K335,May!$H$4:$W$489,16,FALSE),0)</f>
        <v>7</v>
      </c>
      <c r="S335" s="6">
        <f>IFERROR(VLOOKUP($K335,Jun!$H$4:$W$489,16,FALSE),0)</f>
        <v>0</v>
      </c>
      <c r="T335" s="6">
        <f>IFERROR(VLOOKUP($K335,Jul!$H$4:$W$489,16,FALSE),0)</f>
        <v>2</v>
      </c>
      <c r="U335" s="6">
        <f>IFERROR(VLOOKUP($K335,Ago!$H$4:$W$489,16,FALSE),0)</f>
        <v>1</v>
      </c>
      <c r="V335" s="6">
        <f>IFERROR(VLOOKUP($K335,Set!$H$4:$W$489,16,FALSE),0)</f>
        <v>0</v>
      </c>
      <c r="W335" s="6">
        <f>IFERROR(VLOOKUP($K335,Oct!$H$4:$W$489,16,FALSE),0)</f>
        <v>0</v>
      </c>
      <c r="X335" s="6">
        <f>IFERROR(VLOOKUP($K335,Nov!$H$4:$W$489,16,FALSE),0)</f>
        <v>0</v>
      </c>
      <c r="Y335" s="6">
        <f>IFERROR(VLOOKUP($K335,Dic!$H$4:$W$489,16,FALSE),0)</f>
        <v>0</v>
      </c>
      <c r="Z335" s="6">
        <f t="shared" si="80"/>
        <v>21</v>
      </c>
      <c r="AA335" s="6">
        <f t="shared" si="81"/>
        <v>17</v>
      </c>
      <c r="AB335" s="6">
        <f t="shared" si="82"/>
        <v>3</v>
      </c>
      <c r="AC335" s="6">
        <f t="shared" si="83"/>
        <v>0</v>
      </c>
      <c r="AD335" s="6">
        <f t="shared" si="84"/>
        <v>38</v>
      </c>
      <c r="AE335" s="6">
        <f t="shared" si="85"/>
        <v>3</v>
      </c>
      <c r="AF335" s="6">
        <f t="shared" si="86"/>
        <v>41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IFERROR(VLOOKUP($K336,Ene!$H$4:$W$489,16,FALSE),0)</f>
        <v>2</v>
      </c>
      <c r="O336" s="6">
        <f>IFERROR(VLOOKUP($K336,Feb!$H$4:$W$489,16,FALSE),0)</f>
        <v>1</v>
      </c>
      <c r="P336" s="6">
        <f>IFERROR(VLOOKUP($K336,Mar!$H$4:$W$489,16,FALSE),0)</f>
        <v>2</v>
      </c>
      <c r="Q336" s="6">
        <f>IFERROR(VLOOKUP($K336,Abr!$H$4:$W$489,16,FALSE),0)</f>
        <v>1</v>
      </c>
      <c r="R336" s="6">
        <f>IFERROR(VLOOKUP($K336,May!$H$4:$W$489,16,FALSE),0)</f>
        <v>1</v>
      </c>
      <c r="S336" s="6">
        <f>IFERROR(VLOOKUP($K336,Jun!$H$4:$W$489,16,FALSE),0)</f>
        <v>2</v>
      </c>
      <c r="T336" s="6">
        <f>IFERROR(VLOOKUP($K336,Jul!$H$4:$W$489,16,FALSE),0)</f>
        <v>0</v>
      </c>
      <c r="U336" s="6">
        <f>IFERROR(VLOOKUP($K336,Ago!$H$4:$W$489,16,FALSE),0)</f>
        <v>0</v>
      </c>
      <c r="V336" s="6">
        <f>IFERROR(VLOOKUP($K336,Set!$H$4:$W$489,16,FALSE),0)</f>
        <v>0</v>
      </c>
      <c r="W336" s="6">
        <f>IFERROR(VLOOKUP($K336,Oct!$H$4:$W$489,16,FALSE),0)</f>
        <v>0</v>
      </c>
      <c r="X336" s="6">
        <f>IFERROR(VLOOKUP($K336,Nov!$H$4:$W$489,16,FALSE),0)</f>
        <v>0</v>
      </c>
      <c r="Y336" s="6">
        <f>IFERROR(VLOOKUP($K336,Dic!$H$4:$W$489,16,FALSE),0)</f>
        <v>0</v>
      </c>
      <c r="Z336" s="6">
        <f t="shared" si="80"/>
        <v>5</v>
      </c>
      <c r="AA336" s="6">
        <f t="shared" si="81"/>
        <v>4</v>
      </c>
      <c r="AB336" s="6">
        <f t="shared" si="82"/>
        <v>0</v>
      </c>
      <c r="AC336" s="6">
        <f t="shared" si="83"/>
        <v>0</v>
      </c>
      <c r="AD336" s="6">
        <f t="shared" si="84"/>
        <v>9</v>
      </c>
      <c r="AE336" s="6">
        <f t="shared" si="85"/>
        <v>0</v>
      </c>
      <c r="AF336" s="6">
        <f t="shared" si="86"/>
        <v>9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IFERROR(VLOOKUP($K337,Ene!$H$4:$W$489,16,FALSE),0)</f>
        <v>2</v>
      </c>
      <c r="O337" s="6">
        <f>IFERROR(VLOOKUP($K337,Feb!$H$4:$W$489,16,FALSE),0)</f>
        <v>4</v>
      </c>
      <c r="P337" s="6">
        <f>IFERROR(VLOOKUP($K337,Mar!$H$4:$W$489,16,FALSE),0)</f>
        <v>0</v>
      </c>
      <c r="Q337" s="6">
        <f>IFERROR(VLOOKUP($K337,Abr!$H$4:$W$489,16,FALSE),0)</f>
        <v>1</v>
      </c>
      <c r="R337" s="6">
        <f>IFERROR(VLOOKUP($K337,May!$H$4:$W$489,16,FALSE),0)</f>
        <v>5</v>
      </c>
      <c r="S337" s="6">
        <f>IFERROR(VLOOKUP($K337,Jun!$H$4:$W$489,16,FALSE),0)</f>
        <v>3</v>
      </c>
      <c r="T337" s="6">
        <f>IFERROR(VLOOKUP($K337,Jul!$H$4:$W$489,16,FALSE),0)</f>
        <v>1</v>
      </c>
      <c r="U337" s="6">
        <f>IFERROR(VLOOKUP($K337,Ago!$H$4:$W$489,16,FALSE),0)</f>
        <v>0</v>
      </c>
      <c r="V337" s="6">
        <f>IFERROR(VLOOKUP($K337,Set!$H$4:$W$489,16,FALSE),0)</f>
        <v>0</v>
      </c>
      <c r="W337" s="6">
        <f>IFERROR(VLOOKUP($K337,Oct!$H$4:$W$489,16,FALSE),0)</f>
        <v>0</v>
      </c>
      <c r="X337" s="6">
        <f>IFERROR(VLOOKUP($K337,Nov!$H$4:$W$489,16,FALSE),0)</f>
        <v>0</v>
      </c>
      <c r="Y337" s="6">
        <f>IFERROR(VLOOKUP($K337,Dic!$H$4:$W$489,16,FALSE),0)</f>
        <v>0</v>
      </c>
      <c r="Z337" s="6">
        <f t="shared" si="80"/>
        <v>6</v>
      </c>
      <c r="AA337" s="6">
        <f t="shared" si="81"/>
        <v>9</v>
      </c>
      <c r="AB337" s="6">
        <f t="shared" si="82"/>
        <v>1</v>
      </c>
      <c r="AC337" s="6">
        <f t="shared" si="83"/>
        <v>0</v>
      </c>
      <c r="AD337" s="6">
        <f t="shared" si="84"/>
        <v>15</v>
      </c>
      <c r="AE337" s="6">
        <f t="shared" si="85"/>
        <v>1</v>
      </c>
      <c r="AF337" s="6">
        <f t="shared" si="86"/>
        <v>16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IFERROR(VLOOKUP($K338,Ene!$H$4:$W$489,16,FALSE),0)</f>
        <v>0</v>
      </c>
      <c r="O338" s="6">
        <f>IFERROR(VLOOKUP($K338,Feb!$H$4:$W$489,16,FALSE),0)</f>
        <v>0</v>
      </c>
      <c r="P338" s="6">
        <f>IFERROR(VLOOKUP($K338,Mar!$H$4:$W$489,16,FALSE),0)</f>
        <v>0</v>
      </c>
      <c r="Q338" s="6">
        <f>IFERROR(VLOOKUP($K338,Abr!$H$4:$W$489,16,FALSE),0)</f>
        <v>1</v>
      </c>
      <c r="R338" s="6">
        <f>IFERROR(VLOOKUP($K338,May!$H$4:$W$489,16,FALSE),0)</f>
        <v>4</v>
      </c>
      <c r="S338" s="6">
        <f>IFERROR(VLOOKUP($K338,Jun!$H$4:$W$489,16,FALSE),0)</f>
        <v>2</v>
      </c>
      <c r="T338" s="6">
        <f>IFERROR(VLOOKUP($K338,Jul!$H$4:$W$489,16,FALSE),0)</f>
        <v>0</v>
      </c>
      <c r="U338" s="6">
        <f>IFERROR(VLOOKUP($K338,Ago!$H$4:$W$489,16,FALSE),0)</f>
        <v>0</v>
      </c>
      <c r="V338" s="6">
        <f>IFERROR(VLOOKUP($K338,Set!$H$4:$W$489,16,FALSE),0)</f>
        <v>0</v>
      </c>
      <c r="W338" s="6">
        <f>IFERROR(VLOOKUP($K338,Oct!$H$4:$W$489,16,FALSE),0)</f>
        <v>0</v>
      </c>
      <c r="X338" s="6">
        <f>IFERROR(VLOOKUP($K338,Nov!$H$4:$W$489,16,FALSE),0)</f>
        <v>0</v>
      </c>
      <c r="Y338" s="6">
        <f>IFERROR(VLOOKUP($K338,Dic!$H$4:$W$489,16,FALSE),0)</f>
        <v>0</v>
      </c>
      <c r="Z338" s="6">
        <f t="shared" si="80"/>
        <v>0</v>
      </c>
      <c r="AA338" s="6">
        <f t="shared" si="81"/>
        <v>7</v>
      </c>
      <c r="AB338" s="6">
        <f t="shared" si="82"/>
        <v>0</v>
      </c>
      <c r="AC338" s="6">
        <f t="shared" si="83"/>
        <v>0</v>
      </c>
      <c r="AD338" s="6">
        <f t="shared" si="84"/>
        <v>7</v>
      </c>
      <c r="AE338" s="6">
        <f t="shared" si="85"/>
        <v>0</v>
      </c>
      <c r="AF338" s="6">
        <f t="shared" si="86"/>
        <v>7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IFERROR(VLOOKUP($K339,Ene!$H$4:$W$489,16,FALSE),0)</f>
        <v>0</v>
      </c>
      <c r="O339" s="6">
        <f>IFERROR(VLOOKUP($K339,Feb!$H$4:$W$489,16,FALSE),0)</f>
        <v>0</v>
      </c>
      <c r="P339" s="6">
        <f>IFERROR(VLOOKUP($K339,Mar!$H$4:$W$489,16,FALSE),0)</f>
        <v>0</v>
      </c>
      <c r="Q339" s="6">
        <f>IFERROR(VLOOKUP($K339,Abr!$H$4:$W$489,16,FALSE),0)</f>
        <v>0</v>
      </c>
      <c r="R339" s="6">
        <f>IFERROR(VLOOKUP($K339,May!$H$4:$W$489,16,FALSE),0)</f>
        <v>0</v>
      </c>
      <c r="S339" s="6">
        <f>IFERROR(VLOOKUP($K339,Jun!$H$4:$W$489,16,FALSE),0)</f>
        <v>0</v>
      </c>
      <c r="T339" s="6">
        <f>IFERROR(VLOOKUP($K339,Jul!$H$4:$W$489,16,FALSE),0)</f>
        <v>0</v>
      </c>
      <c r="U339" s="6">
        <f>IFERROR(VLOOKUP($K339,Ago!$H$4:$W$489,16,FALSE),0)</f>
        <v>0</v>
      </c>
      <c r="V339" s="6">
        <f>IFERROR(VLOOKUP($K339,Set!$H$4:$W$489,16,FALSE),0)</f>
        <v>0</v>
      </c>
      <c r="W339" s="6">
        <f>IFERROR(VLOOKUP($K339,Oct!$H$4:$W$489,16,FALSE),0)</f>
        <v>0</v>
      </c>
      <c r="X339" s="6">
        <f>IFERROR(VLOOKUP($K339,Nov!$H$4:$W$489,16,FALSE),0)</f>
        <v>0</v>
      </c>
      <c r="Y339" s="6">
        <f>IFERROR(VLOOKUP($K339,Dic!$H$4:$W$489,16,FALSE),0)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IFERROR(VLOOKUP($K340,Ene!$H$4:$W$489,16,FALSE),0)</f>
        <v>0</v>
      </c>
      <c r="O340" s="6">
        <f>IFERROR(VLOOKUP($K340,Feb!$H$4:$W$489,16,FALSE),0)</f>
        <v>2</v>
      </c>
      <c r="P340" s="6">
        <f>IFERROR(VLOOKUP($K340,Mar!$H$4:$W$489,16,FALSE),0)</f>
        <v>0</v>
      </c>
      <c r="Q340" s="6">
        <f>IFERROR(VLOOKUP($K340,Abr!$H$4:$W$489,16,FALSE),0)</f>
        <v>5</v>
      </c>
      <c r="R340" s="6">
        <f>IFERROR(VLOOKUP($K340,May!$H$4:$W$489,16,FALSE),0)</f>
        <v>2</v>
      </c>
      <c r="S340" s="6">
        <f>IFERROR(VLOOKUP($K340,Jun!$H$4:$W$489,16,FALSE),0)</f>
        <v>2</v>
      </c>
      <c r="T340" s="6">
        <f>IFERROR(VLOOKUP($K340,Jul!$H$4:$W$489,16,FALSE),0)</f>
        <v>1</v>
      </c>
      <c r="U340" s="6">
        <f>IFERROR(VLOOKUP($K340,Ago!$H$4:$W$489,16,FALSE),0)</f>
        <v>0</v>
      </c>
      <c r="V340" s="6">
        <f>IFERROR(VLOOKUP($K340,Set!$H$4:$W$489,16,FALSE),0)</f>
        <v>0</v>
      </c>
      <c r="W340" s="6">
        <f>IFERROR(VLOOKUP($K340,Oct!$H$4:$W$489,16,FALSE),0)</f>
        <v>0</v>
      </c>
      <c r="X340" s="6">
        <f>IFERROR(VLOOKUP($K340,Nov!$H$4:$W$489,16,FALSE),0)</f>
        <v>0</v>
      </c>
      <c r="Y340" s="6">
        <f>IFERROR(VLOOKUP($K340,Dic!$H$4:$W$489,16,FALSE),0)</f>
        <v>0</v>
      </c>
      <c r="Z340" s="6">
        <f t="shared" si="80"/>
        <v>2</v>
      </c>
      <c r="AA340" s="6">
        <f t="shared" si="81"/>
        <v>9</v>
      </c>
      <c r="AB340" s="6">
        <f t="shared" si="82"/>
        <v>1</v>
      </c>
      <c r="AC340" s="6">
        <f t="shared" si="83"/>
        <v>0</v>
      </c>
      <c r="AD340" s="6">
        <f t="shared" si="84"/>
        <v>11</v>
      </c>
      <c r="AE340" s="6">
        <f t="shared" si="85"/>
        <v>1</v>
      </c>
      <c r="AF340" s="6">
        <f t="shared" si="86"/>
        <v>12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IFERROR(VLOOKUP($K341,Ene!$H$4:$W$489,16,FALSE),0)</f>
        <v>0</v>
      </c>
      <c r="O341" s="6">
        <f>IFERROR(VLOOKUP($K341,Feb!$H$4:$W$489,16,FALSE),0)</f>
        <v>0</v>
      </c>
      <c r="P341" s="6">
        <f>IFERROR(VLOOKUP($K341,Mar!$H$4:$W$489,16,FALSE),0)</f>
        <v>0</v>
      </c>
      <c r="Q341" s="6">
        <f>IFERROR(VLOOKUP($K341,Abr!$H$4:$W$489,16,FALSE),0)</f>
        <v>0</v>
      </c>
      <c r="R341" s="6">
        <f>IFERROR(VLOOKUP($K341,May!$H$4:$W$489,16,FALSE),0)</f>
        <v>2</v>
      </c>
      <c r="S341" s="6">
        <f>IFERROR(VLOOKUP($K341,Jun!$H$4:$W$489,16,FALSE),0)</f>
        <v>2</v>
      </c>
      <c r="T341" s="6">
        <f>IFERROR(VLOOKUP($K341,Jul!$H$4:$W$489,16,FALSE),0)</f>
        <v>0</v>
      </c>
      <c r="U341" s="6">
        <f>IFERROR(VLOOKUP($K341,Ago!$H$4:$W$489,16,FALSE),0)</f>
        <v>0</v>
      </c>
      <c r="V341" s="6">
        <f>IFERROR(VLOOKUP($K341,Set!$H$4:$W$489,16,FALSE),0)</f>
        <v>0</v>
      </c>
      <c r="W341" s="6">
        <f>IFERROR(VLOOKUP($K341,Oct!$H$4:$W$489,16,FALSE),0)</f>
        <v>0</v>
      </c>
      <c r="X341" s="6">
        <f>IFERROR(VLOOKUP($K341,Nov!$H$4:$W$489,16,FALSE),0)</f>
        <v>0</v>
      </c>
      <c r="Y341" s="6">
        <f>IFERROR(VLOOKUP($K341,Dic!$H$4:$W$489,16,FALSE),0)</f>
        <v>0</v>
      </c>
      <c r="Z341" s="6">
        <f t="shared" si="80"/>
        <v>0</v>
      </c>
      <c r="AA341" s="6">
        <f t="shared" si="81"/>
        <v>4</v>
      </c>
      <c r="AB341" s="6">
        <f t="shared" si="82"/>
        <v>0</v>
      </c>
      <c r="AC341" s="6">
        <f t="shared" si="83"/>
        <v>0</v>
      </c>
      <c r="AD341" s="6">
        <f t="shared" si="84"/>
        <v>4</v>
      </c>
      <c r="AE341" s="6">
        <f t="shared" si="85"/>
        <v>0</v>
      </c>
      <c r="AF341" s="6">
        <f t="shared" si="86"/>
        <v>4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IFERROR(VLOOKUP($K342,Ene!$H$4:$W$489,16,FALSE),0)</f>
        <v>0</v>
      </c>
      <c r="O342" s="6">
        <f>IFERROR(VLOOKUP($K342,Feb!$H$4:$W$489,16,FALSE),0)</f>
        <v>1</v>
      </c>
      <c r="P342" s="6">
        <f>IFERROR(VLOOKUP($K342,Mar!$H$4:$W$489,16,FALSE),0)</f>
        <v>1</v>
      </c>
      <c r="Q342" s="6">
        <f>IFERROR(VLOOKUP($K342,Abr!$H$4:$W$489,16,FALSE),0)</f>
        <v>0</v>
      </c>
      <c r="R342" s="6">
        <f>IFERROR(VLOOKUP($K342,May!$H$4:$W$489,16,FALSE),0)</f>
        <v>0</v>
      </c>
      <c r="S342" s="6">
        <f>IFERROR(VLOOKUP($K342,Jun!$H$4:$W$489,16,FALSE),0)</f>
        <v>0</v>
      </c>
      <c r="T342" s="6">
        <f>IFERROR(VLOOKUP($K342,Jul!$H$4:$W$489,16,FALSE),0)</f>
        <v>0</v>
      </c>
      <c r="U342" s="6">
        <f>IFERROR(VLOOKUP($K342,Ago!$H$4:$W$489,16,FALSE),0)</f>
        <v>0</v>
      </c>
      <c r="V342" s="6">
        <f>IFERROR(VLOOKUP($K342,Set!$H$4:$W$489,16,FALSE),0)</f>
        <v>0</v>
      </c>
      <c r="W342" s="6">
        <f>IFERROR(VLOOKUP($K342,Oct!$H$4:$W$489,16,FALSE),0)</f>
        <v>0</v>
      </c>
      <c r="X342" s="6">
        <f>IFERROR(VLOOKUP($K342,Nov!$H$4:$W$489,16,FALSE),0)</f>
        <v>0</v>
      </c>
      <c r="Y342" s="6">
        <f>IFERROR(VLOOKUP($K342,Dic!$H$4:$W$489,16,FALSE),0)</f>
        <v>0</v>
      </c>
      <c r="Z342" s="6">
        <f t="shared" si="80"/>
        <v>2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2</v>
      </c>
      <c r="AE342" s="6">
        <f t="shared" si="85"/>
        <v>0</v>
      </c>
      <c r="AF342" s="6">
        <f t="shared" si="86"/>
        <v>2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IFERROR(VLOOKUP($K343,Ene!$H$4:$W$489,16,FALSE),0)</f>
        <v>3</v>
      </c>
      <c r="O343" s="6">
        <f>IFERROR(VLOOKUP($K343,Feb!$H$4:$W$489,16,FALSE),0)</f>
        <v>0</v>
      </c>
      <c r="P343" s="6">
        <f>IFERROR(VLOOKUP($K343,Mar!$H$4:$W$489,16,FALSE),0)</f>
        <v>0</v>
      </c>
      <c r="Q343" s="6">
        <f>IFERROR(VLOOKUP($K343,Abr!$H$4:$W$489,16,FALSE),0)</f>
        <v>1</v>
      </c>
      <c r="R343" s="6">
        <f>IFERROR(VLOOKUP($K343,May!$H$4:$W$489,16,FALSE),0)</f>
        <v>2</v>
      </c>
      <c r="S343" s="6">
        <f>IFERROR(VLOOKUP($K343,Jun!$H$4:$W$489,16,FALSE),0)</f>
        <v>4</v>
      </c>
      <c r="T343" s="6">
        <f>IFERROR(VLOOKUP($K343,Jul!$H$4:$W$489,16,FALSE),0)</f>
        <v>4</v>
      </c>
      <c r="U343" s="6">
        <f>IFERROR(VLOOKUP($K343,Ago!$H$4:$W$489,16,FALSE),0)</f>
        <v>0</v>
      </c>
      <c r="V343" s="6">
        <f>IFERROR(VLOOKUP($K343,Set!$H$4:$W$489,16,FALSE),0)</f>
        <v>0</v>
      </c>
      <c r="W343" s="6">
        <f>IFERROR(VLOOKUP($K343,Oct!$H$4:$W$489,16,FALSE),0)</f>
        <v>0</v>
      </c>
      <c r="X343" s="6">
        <f>IFERROR(VLOOKUP($K343,Nov!$H$4:$W$489,16,FALSE),0)</f>
        <v>0</v>
      </c>
      <c r="Y343" s="6">
        <f>IFERROR(VLOOKUP($K343,Dic!$H$4:$W$489,16,FALSE),0)</f>
        <v>0</v>
      </c>
      <c r="Z343" s="6">
        <f t="shared" si="80"/>
        <v>3</v>
      </c>
      <c r="AA343" s="6">
        <f t="shared" si="81"/>
        <v>7</v>
      </c>
      <c r="AB343" s="6">
        <f t="shared" si="82"/>
        <v>4</v>
      </c>
      <c r="AC343" s="6">
        <f t="shared" si="83"/>
        <v>0</v>
      </c>
      <c r="AD343" s="6">
        <f t="shared" si="84"/>
        <v>10</v>
      </c>
      <c r="AE343" s="6">
        <f t="shared" si="85"/>
        <v>4</v>
      </c>
      <c r="AF343" s="6">
        <f t="shared" si="86"/>
        <v>14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IFERROR(VLOOKUP($K344,Ene!$H$4:$W$489,16,FALSE),0)</f>
        <v>2</v>
      </c>
      <c r="O344" s="6">
        <f>IFERROR(VLOOKUP($K344,Feb!$H$4:$W$489,16,FALSE),0)</f>
        <v>0</v>
      </c>
      <c r="P344" s="6">
        <f>IFERROR(VLOOKUP($K344,Mar!$H$4:$W$489,16,FALSE),0)</f>
        <v>0</v>
      </c>
      <c r="Q344" s="6">
        <f>IFERROR(VLOOKUP($K344,Abr!$H$4:$W$489,16,FALSE),0)</f>
        <v>0</v>
      </c>
      <c r="R344" s="6">
        <f>IFERROR(VLOOKUP($K344,May!$H$4:$W$489,16,FALSE),0)</f>
        <v>0</v>
      </c>
      <c r="S344" s="6">
        <f>IFERROR(VLOOKUP($K344,Jun!$H$4:$W$489,16,FALSE),0)</f>
        <v>0</v>
      </c>
      <c r="T344" s="6">
        <f>IFERROR(VLOOKUP($K344,Jul!$H$4:$W$489,16,FALSE),0)</f>
        <v>0</v>
      </c>
      <c r="U344" s="6">
        <f>IFERROR(VLOOKUP($K344,Ago!$H$4:$W$489,16,FALSE),0)</f>
        <v>0</v>
      </c>
      <c r="V344" s="6">
        <f>IFERROR(VLOOKUP($K344,Set!$H$4:$W$489,16,FALSE),0)</f>
        <v>0</v>
      </c>
      <c r="W344" s="6">
        <f>IFERROR(VLOOKUP($K344,Oct!$H$4:$W$489,16,FALSE),0)</f>
        <v>0</v>
      </c>
      <c r="X344" s="6">
        <f>IFERROR(VLOOKUP($K344,Nov!$H$4:$W$489,16,FALSE),0)</f>
        <v>0</v>
      </c>
      <c r="Y344" s="6">
        <f>IFERROR(VLOOKUP($K344,Dic!$H$4:$W$489,16,FALSE),0)</f>
        <v>0</v>
      </c>
      <c r="Z344" s="6">
        <f t="shared" si="80"/>
        <v>2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2</v>
      </c>
      <c r="AE344" s="6">
        <f t="shared" si="85"/>
        <v>0</v>
      </c>
      <c r="AF344" s="6">
        <f t="shared" si="86"/>
        <v>2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IFERROR(VLOOKUP($K345,Ene!$H$4:$W$489,16,FALSE),0)</f>
        <v>0</v>
      </c>
      <c r="O345" s="6">
        <f>IFERROR(VLOOKUP($K345,Feb!$H$4:$W$489,16,FALSE),0)</f>
        <v>0</v>
      </c>
      <c r="P345" s="6">
        <f>IFERROR(VLOOKUP($K345,Mar!$H$4:$W$489,16,FALSE),0)</f>
        <v>1</v>
      </c>
      <c r="Q345" s="6">
        <f>IFERROR(VLOOKUP($K345,Abr!$H$4:$W$489,16,FALSE),0)</f>
        <v>0</v>
      </c>
      <c r="R345" s="6">
        <f>IFERROR(VLOOKUP($K345,May!$H$4:$W$489,16,FALSE),0)</f>
        <v>0</v>
      </c>
      <c r="S345" s="6">
        <f>IFERROR(VLOOKUP($K345,Jun!$H$4:$W$489,16,FALSE),0)</f>
        <v>0</v>
      </c>
      <c r="T345" s="6">
        <f>IFERROR(VLOOKUP($K345,Jul!$H$4:$W$489,16,FALSE),0)</f>
        <v>0</v>
      </c>
      <c r="U345" s="6">
        <f>IFERROR(VLOOKUP($K345,Ago!$H$4:$W$489,16,FALSE),0)</f>
        <v>0</v>
      </c>
      <c r="V345" s="6">
        <f>IFERROR(VLOOKUP($K345,Set!$H$4:$W$489,16,FALSE),0)</f>
        <v>0</v>
      </c>
      <c r="W345" s="6">
        <f>IFERROR(VLOOKUP($K345,Oct!$H$4:$W$489,16,FALSE),0)</f>
        <v>0</v>
      </c>
      <c r="X345" s="6">
        <f>IFERROR(VLOOKUP($K345,Nov!$H$4:$W$489,16,FALSE),0)</f>
        <v>0</v>
      </c>
      <c r="Y345" s="6">
        <f>IFERROR(VLOOKUP($K345,Dic!$H$4:$W$489,16,FALSE),0)</f>
        <v>0</v>
      </c>
      <c r="Z345" s="6">
        <f t="shared" si="80"/>
        <v>1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1</v>
      </c>
      <c r="AE345" s="6">
        <f t="shared" si="85"/>
        <v>0</v>
      </c>
      <c r="AF345" s="6">
        <f t="shared" si="86"/>
        <v>1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IFERROR(VLOOKUP($K346,Ene!$H$4:$W$489,16,FALSE),0)</f>
        <v>3</v>
      </c>
      <c r="O346" s="6">
        <f>IFERROR(VLOOKUP($K346,Feb!$H$4:$W$489,16,FALSE),0)</f>
        <v>1</v>
      </c>
      <c r="P346" s="6">
        <f>IFERROR(VLOOKUP($K346,Mar!$H$4:$W$489,16,FALSE),0)</f>
        <v>2</v>
      </c>
      <c r="Q346" s="6">
        <f>IFERROR(VLOOKUP($K346,Abr!$H$4:$W$489,16,FALSE),0)</f>
        <v>1</v>
      </c>
      <c r="R346" s="6">
        <f>IFERROR(VLOOKUP($K346,May!$H$4:$W$489,16,FALSE),0)</f>
        <v>0</v>
      </c>
      <c r="S346" s="6">
        <f>IFERROR(VLOOKUP($K346,Jun!$H$4:$W$489,16,FALSE),0)</f>
        <v>1</v>
      </c>
      <c r="T346" s="6">
        <f>IFERROR(VLOOKUP($K346,Jul!$H$4:$W$489,16,FALSE),0)</f>
        <v>3</v>
      </c>
      <c r="U346" s="6">
        <f>IFERROR(VLOOKUP($K346,Ago!$H$4:$W$489,16,FALSE),0)</f>
        <v>0</v>
      </c>
      <c r="V346" s="6">
        <f>IFERROR(VLOOKUP($K346,Set!$H$4:$W$489,16,FALSE),0)</f>
        <v>0</v>
      </c>
      <c r="W346" s="6">
        <f>IFERROR(VLOOKUP($K346,Oct!$H$4:$W$489,16,FALSE),0)</f>
        <v>0</v>
      </c>
      <c r="X346" s="6">
        <f>IFERROR(VLOOKUP($K346,Nov!$H$4:$W$489,16,FALSE),0)</f>
        <v>0</v>
      </c>
      <c r="Y346" s="6">
        <f>IFERROR(VLOOKUP($K346,Dic!$H$4:$W$489,16,FALSE),0)</f>
        <v>0</v>
      </c>
      <c r="Z346" s="6">
        <f t="shared" si="80"/>
        <v>6</v>
      </c>
      <c r="AA346" s="6">
        <f t="shared" si="81"/>
        <v>2</v>
      </c>
      <c r="AB346" s="6">
        <f t="shared" si="82"/>
        <v>3</v>
      </c>
      <c r="AC346" s="6">
        <f t="shared" si="83"/>
        <v>0</v>
      </c>
      <c r="AD346" s="6">
        <f t="shared" si="84"/>
        <v>8</v>
      </c>
      <c r="AE346" s="6">
        <f t="shared" si="85"/>
        <v>3</v>
      </c>
      <c r="AF346" s="6">
        <f t="shared" si="86"/>
        <v>11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IFERROR(VLOOKUP($K347,Ene!$H$4:$W$489,16,FALSE),0)</f>
        <v>0</v>
      </c>
      <c r="O347" s="6">
        <f>IFERROR(VLOOKUP($K347,Feb!$H$4:$W$489,16,FALSE),0)</f>
        <v>8</v>
      </c>
      <c r="P347" s="6">
        <f>IFERROR(VLOOKUP($K347,Mar!$H$4:$W$489,16,FALSE),0)</f>
        <v>8</v>
      </c>
      <c r="Q347" s="6">
        <f>IFERROR(VLOOKUP($K347,Abr!$H$4:$W$489,16,FALSE),0)</f>
        <v>0</v>
      </c>
      <c r="R347" s="6">
        <f>IFERROR(VLOOKUP($K347,May!$H$4:$W$489,16,FALSE),0)</f>
        <v>0</v>
      </c>
      <c r="S347" s="6">
        <f>IFERROR(VLOOKUP($K347,Jun!$H$4:$W$489,16,FALSE),0)</f>
        <v>0</v>
      </c>
      <c r="T347" s="6">
        <f>IFERROR(VLOOKUP($K347,Jul!$H$4:$W$489,16,FALSE),0)</f>
        <v>0</v>
      </c>
      <c r="U347" s="6">
        <f>IFERROR(VLOOKUP($K347,Ago!$H$4:$W$489,16,FALSE),0)</f>
        <v>0</v>
      </c>
      <c r="V347" s="6">
        <f>IFERROR(VLOOKUP($K347,Set!$H$4:$W$489,16,FALSE),0)</f>
        <v>0</v>
      </c>
      <c r="W347" s="6">
        <f>IFERROR(VLOOKUP($K347,Oct!$H$4:$W$489,16,FALSE),0)</f>
        <v>0</v>
      </c>
      <c r="X347" s="6">
        <f>IFERROR(VLOOKUP($K347,Nov!$H$4:$W$489,16,FALSE),0)</f>
        <v>0</v>
      </c>
      <c r="Y347" s="6">
        <f>IFERROR(VLOOKUP($K347,Dic!$H$4:$W$489,16,FALSE),0)</f>
        <v>0</v>
      </c>
      <c r="Z347" s="6">
        <f t="shared" si="80"/>
        <v>16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16</v>
      </c>
      <c r="AE347" s="6">
        <f t="shared" si="85"/>
        <v>0</v>
      </c>
      <c r="AF347" s="6">
        <f t="shared" si="86"/>
        <v>16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IFERROR(VLOOKUP($K348,Ene!$H$4:$W$489,16,FALSE),0)</f>
        <v>0</v>
      </c>
      <c r="O348" s="6">
        <f>IFERROR(VLOOKUP($K348,Feb!$H$4:$W$489,16,FALSE),0)</f>
        <v>0</v>
      </c>
      <c r="P348" s="6">
        <f>IFERROR(VLOOKUP($K348,Mar!$H$4:$W$489,16,FALSE),0)</f>
        <v>0</v>
      </c>
      <c r="Q348" s="6">
        <f>IFERROR(VLOOKUP($K348,Abr!$H$4:$W$489,16,FALSE),0)</f>
        <v>0</v>
      </c>
      <c r="R348" s="6">
        <f>IFERROR(VLOOKUP($K348,May!$H$4:$W$489,16,FALSE),0)</f>
        <v>0</v>
      </c>
      <c r="S348" s="6">
        <f>IFERROR(VLOOKUP($K348,Jun!$H$4:$W$489,16,FALSE),0)</f>
        <v>0</v>
      </c>
      <c r="T348" s="6">
        <f>IFERROR(VLOOKUP($K348,Jul!$H$4:$W$489,16,FALSE),0)</f>
        <v>0</v>
      </c>
      <c r="U348" s="6">
        <f>IFERROR(VLOOKUP($K348,Ago!$H$4:$W$489,16,FALSE),0)</f>
        <v>0</v>
      </c>
      <c r="V348" s="6">
        <f>IFERROR(VLOOKUP($K348,Set!$H$4:$W$489,16,FALSE),0)</f>
        <v>0</v>
      </c>
      <c r="W348" s="6">
        <f>IFERROR(VLOOKUP($K348,Oct!$H$4:$W$489,16,FALSE),0)</f>
        <v>0</v>
      </c>
      <c r="X348" s="6">
        <f>IFERROR(VLOOKUP($K348,Nov!$H$4:$W$489,16,FALSE),0)</f>
        <v>0</v>
      </c>
      <c r="Y348" s="6">
        <f>IFERROR(VLOOKUP($K348,Dic!$H$4:$W$489,16,FALSE),0)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IFERROR(VLOOKUP($K349,Ene!$H$4:$W$489,16,FALSE),0)</f>
        <v>0</v>
      </c>
      <c r="O349" s="6">
        <f>IFERROR(VLOOKUP($K349,Feb!$H$4:$W$489,16,FALSE),0)</f>
        <v>0</v>
      </c>
      <c r="P349" s="6">
        <f>IFERROR(VLOOKUP($K349,Mar!$H$4:$W$489,16,FALSE),0)</f>
        <v>0</v>
      </c>
      <c r="Q349" s="6">
        <f>IFERROR(VLOOKUP($K349,Abr!$H$4:$W$489,16,FALSE),0)</f>
        <v>0</v>
      </c>
      <c r="R349" s="6">
        <f>IFERROR(VLOOKUP($K349,May!$H$4:$W$489,16,FALSE),0)</f>
        <v>0</v>
      </c>
      <c r="S349" s="6">
        <f>IFERROR(VLOOKUP($K349,Jun!$H$4:$W$489,16,FALSE),0)</f>
        <v>0</v>
      </c>
      <c r="T349" s="6">
        <f>IFERROR(VLOOKUP($K349,Jul!$H$4:$W$489,16,FALSE),0)</f>
        <v>0</v>
      </c>
      <c r="U349" s="6">
        <f>IFERROR(VLOOKUP($K349,Ago!$H$4:$W$489,16,FALSE),0)</f>
        <v>0</v>
      </c>
      <c r="V349" s="6">
        <f>IFERROR(VLOOKUP($K349,Set!$H$4:$W$489,16,FALSE),0)</f>
        <v>0</v>
      </c>
      <c r="W349" s="6">
        <f>IFERROR(VLOOKUP($K349,Oct!$H$4:$W$489,16,FALSE),0)</f>
        <v>0</v>
      </c>
      <c r="X349" s="6">
        <f>IFERROR(VLOOKUP($K349,Nov!$H$4:$W$489,16,FALSE),0)</f>
        <v>0</v>
      </c>
      <c r="Y349" s="6">
        <f>IFERROR(VLOOKUP($K349,Dic!$H$4:$W$489,16,FALSE),0)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IFERROR(VLOOKUP($K350,Ene!$H$4:$W$489,16,FALSE),0)</f>
        <v>0</v>
      </c>
      <c r="O350" s="6">
        <f>IFERROR(VLOOKUP($K350,Feb!$H$4:$W$489,16,FALSE),0)</f>
        <v>0</v>
      </c>
      <c r="P350" s="6">
        <f>IFERROR(VLOOKUP($K350,Mar!$H$4:$W$489,16,FALSE),0)</f>
        <v>0</v>
      </c>
      <c r="Q350" s="6">
        <f>IFERROR(VLOOKUP($K350,Abr!$H$4:$W$489,16,FALSE),0)</f>
        <v>0</v>
      </c>
      <c r="R350" s="6">
        <f>IFERROR(VLOOKUP($K350,May!$H$4:$W$489,16,FALSE),0)</f>
        <v>0</v>
      </c>
      <c r="S350" s="6">
        <f>IFERROR(VLOOKUP($K350,Jun!$H$4:$W$489,16,FALSE),0)</f>
        <v>0</v>
      </c>
      <c r="T350" s="6">
        <f>IFERROR(VLOOKUP($K350,Jul!$H$4:$W$489,16,FALSE),0)</f>
        <v>0</v>
      </c>
      <c r="U350" s="6">
        <f>IFERROR(VLOOKUP($K350,Ago!$H$4:$W$489,16,FALSE),0)</f>
        <v>0</v>
      </c>
      <c r="V350" s="6">
        <f>IFERROR(VLOOKUP($K350,Set!$H$4:$W$489,16,FALSE),0)</f>
        <v>0</v>
      </c>
      <c r="W350" s="6">
        <f>IFERROR(VLOOKUP($K350,Oct!$H$4:$W$489,16,FALSE),0)</f>
        <v>0</v>
      </c>
      <c r="X350" s="6">
        <f>IFERROR(VLOOKUP($K350,Nov!$H$4:$W$489,16,FALSE),0)</f>
        <v>0</v>
      </c>
      <c r="Y350" s="6">
        <f>IFERROR(VLOOKUP($K350,Dic!$H$4:$W$489,16,FALSE),0)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IFERROR(VLOOKUP($K351,Ene!$H$4:$W$489,16,FALSE),0)</f>
        <v>0</v>
      </c>
      <c r="O351" s="6">
        <f>IFERROR(VLOOKUP($K351,Feb!$H$4:$W$489,16,FALSE),0)</f>
        <v>0</v>
      </c>
      <c r="P351" s="6">
        <f>IFERROR(VLOOKUP($K351,Mar!$H$4:$W$489,16,FALSE),0)</f>
        <v>0</v>
      </c>
      <c r="Q351" s="6">
        <f>IFERROR(VLOOKUP($K351,Abr!$H$4:$W$489,16,FALSE),0)</f>
        <v>0</v>
      </c>
      <c r="R351" s="6">
        <f>IFERROR(VLOOKUP($K351,May!$H$4:$W$489,16,FALSE),0)</f>
        <v>0</v>
      </c>
      <c r="S351" s="6">
        <f>IFERROR(VLOOKUP($K351,Jun!$H$4:$W$489,16,FALSE),0)</f>
        <v>0</v>
      </c>
      <c r="T351" s="6">
        <f>IFERROR(VLOOKUP($K351,Jul!$H$4:$W$489,16,FALSE),0)</f>
        <v>0</v>
      </c>
      <c r="U351" s="6">
        <f>IFERROR(VLOOKUP($K351,Ago!$H$4:$W$489,16,FALSE),0)</f>
        <v>0</v>
      </c>
      <c r="V351" s="6">
        <f>IFERROR(VLOOKUP($K351,Set!$H$4:$W$489,16,FALSE),0)</f>
        <v>0</v>
      </c>
      <c r="W351" s="6">
        <f>IFERROR(VLOOKUP($K351,Oct!$H$4:$W$489,16,FALSE),0)</f>
        <v>0</v>
      </c>
      <c r="X351" s="6">
        <f>IFERROR(VLOOKUP($K351,Nov!$H$4:$W$489,16,FALSE),0)</f>
        <v>0</v>
      </c>
      <c r="Y351" s="6">
        <f>IFERROR(VLOOKUP($K351,Dic!$H$4:$W$489,16,FALSE),0)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IFERROR(VLOOKUP($K352,Ene!$H$4:$W$489,16,FALSE),0)</f>
        <v>0</v>
      </c>
      <c r="O352" s="6">
        <f>IFERROR(VLOOKUP($K352,Feb!$H$4:$W$489,16,FALSE),0)</f>
        <v>0</v>
      </c>
      <c r="P352" s="6">
        <f>IFERROR(VLOOKUP($K352,Mar!$H$4:$W$489,16,FALSE),0)</f>
        <v>0</v>
      </c>
      <c r="Q352" s="6">
        <f>IFERROR(VLOOKUP($K352,Abr!$H$4:$W$489,16,FALSE),0)</f>
        <v>0</v>
      </c>
      <c r="R352" s="6">
        <f>IFERROR(VLOOKUP($K352,May!$H$4:$W$489,16,FALSE),0)</f>
        <v>0</v>
      </c>
      <c r="S352" s="6">
        <f>IFERROR(VLOOKUP($K352,Jun!$H$4:$W$489,16,FALSE),0)</f>
        <v>0</v>
      </c>
      <c r="T352" s="6">
        <f>IFERROR(VLOOKUP($K352,Jul!$H$4:$W$489,16,FALSE),0)</f>
        <v>0</v>
      </c>
      <c r="U352" s="6">
        <f>IFERROR(VLOOKUP($K352,Ago!$H$4:$W$489,16,FALSE),0)</f>
        <v>0</v>
      </c>
      <c r="V352" s="6">
        <f>IFERROR(VLOOKUP($K352,Set!$H$4:$W$489,16,FALSE),0)</f>
        <v>0</v>
      </c>
      <c r="W352" s="6">
        <f>IFERROR(VLOOKUP($K352,Oct!$H$4:$W$489,16,FALSE),0)</f>
        <v>0</v>
      </c>
      <c r="X352" s="6">
        <f>IFERROR(VLOOKUP($K352,Nov!$H$4:$W$489,16,FALSE),0)</f>
        <v>0</v>
      </c>
      <c r="Y352" s="6">
        <f>IFERROR(VLOOKUP($K352,Dic!$H$4:$W$489,16,FALSE),0)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IFERROR(VLOOKUP($K353,Ene!$H$4:$W$489,16,FALSE),0)</f>
        <v>0</v>
      </c>
      <c r="O353" s="6">
        <f>IFERROR(VLOOKUP($K353,Feb!$H$4:$W$489,16,FALSE),0)</f>
        <v>0</v>
      </c>
      <c r="P353" s="6">
        <f>IFERROR(VLOOKUP($K353,Mar!$H$4:$W$489,16,FALSE),0)</f>
        <v>0</v>
      </c>
      <c r="Q353" s="6">
        <f>IFERROR(VLOOKUP($K353,Abr!$H$4:$W$489,16,FALSE),0)</f>
        <v>0</v>
      </c>
      <c r="R353" s="6">
        <f>IFERROR(VLOOKUP($K353,May!$H$4:$W$489,16,FALSE),0)</f>
        <v>0</v>
      </c>
      <c r="S353" s="6">
        <f>IFERROR(VLOOKUP($K353,Jun!$H$4:$W$489,16,FALSE),0)</f>
        <v>0</v>
      </c>
      <c r="T353" s="6">
        <f>IFERROR(VLOOKUP($K353,Jul!$H$4:$W$489,16,FALSE),0)</f>
        <v>0</v>
      </c>
      <c r="U353" s="6">
        <f>IFERROR(VLOOKUP($K353,Ago!$H$4:$W$489,16,FALSE),0)</f>
        <v>0</v>
      </c>
      <c r="V353" s="6">
        <f>IFERROR(VLOOKUP($K353,Set!$H$4:$W$489,16,FALSE),0)</f>
        <v>0</v>
      </c>
      <c r="W353" s="6">
        <f>IFERROR(VLOOKUP($K353,Oct!$H$4:$W$489,16,FALSE),0)</f>
        <v>0</v>
      </c>
      <c r="X353" s="6">
        <f>IFERROR(VLOOKUP($K353,Nov!$H$4:$W$489,16,FALSE),0)</f>
        <v>0</v>
      </c>
      <c r="Y353" s="6">
        <f>IFERROR(VLOOKUP($K353,Dic!$H$4:$W$489,16,FALSE),0)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IFERROR(VLOOKUP($K354,Ene!$H$4:$W$489,16,FALSE),0)</f>
        <v>0</v>
      </c>
      <c r="O354" s="6">
        <f>IFERROR(VLOOKUP($K354,Feb!$H$4:$W$489,16,FALSE),0)</f>
        <v>0</v>
      </c>
      <c r="P354" s="6">
        <f>IFERROR(VLOOKUP($K354,Mar!$H$4:$W$489,16,FALSE),0)</f>
        <v>0</v>
      </c>
      <c r="Q354" s="6">
        <f>IFERROR(VLOOKUP($K354,Abr!$H$4:$W$489,16,FALSE),0)</f>
        <v>0</v>
      </c>
      <c r="R354" s="6">
        <f>IFERROR(VLOOKUP($K354,May!$H$4:$W$489,16,FALSE),0)</f>
        <v>0</v>
      </c>
      <c r="S354" s="6">
        <f>IFERROR(VLOOKUP($K354,Jun!$H$4:$W$489,16,FALSE),0)</f>
        <v>0</v>
      </c>
      <c r="T354" s="6">
        <f>IFERROR(VLOOKUP($K354,Jul!$H$4:$W$489,16,FALSE),0)</f>
        <v>0</v>
      </c>
      <c r="U354" s="6">
        <f>IFERROR(VLOOKUP($K354,Ago!$H$4:$W$489,16,FALSE),0)</f>
        <v>0</v>
      </c>
      <c r="V354" s="6">
        <f>IFERROR(VLOOKUP($K354,Set!$H$4:$W$489,16,FALSE),0)</f>
        <v>0</v>
      </c>
      <c r="W354" s="6">
        <f>IFERROR(VLOOKUP($K354,Oct!$H$4:$W$489,16,FALSE),0)</f>
        <v>0</v>
      </c>
      <c r="X354" s="6">
        <f>IFERROR(VLOOKUP($K354,Nov!$H$4:$W$489,16,FALSE),0)</f>
        <v>0</v>
      </c>
      <c r="Y354" s="6">
        <f>IFERROR(VLOOKUP($K354,Dic!$H$4:$W$489,16,FALSE),0)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IFERROR(VLOOKUP($K355,Ene!$H$4:$W$489,16,FALSE),0)</f>
        <v>0</v>
      </c>
      <c r="O355" s="6">
        <f>IFERROR(VLOOKUP($K355,Feb!$H$4:$W$489,16,FALSE),0)</f>
        <v>0</v>
      </c>
      <c r="P355" s="6">
        <f>IFERROR(VLOOKUP($K355,Mar!$H$4:$W$489,16,FALSE),0)</f>
        <v>0</v>
      </c>
      <c r="Q355" s="6">
        <f>IFERROR(VLOOKUP($K355,Abr!$H$4:$W$489,16,FALSE),0)</f>
        <v>0</v>
      </c>
      <c r="R355" s="6">
        <f>IFERROR(VLOOKUP($K355,May!$H$4:$W$489,16,FALSE),0)</f>
        <v>0</v>
      </c>
      <c r="S355" s="6">
        <f>IFERROR(VLOOKUP($K355,Jun!$H$4:$W$489,16,FALSE),0)</f>
        <v>0</v>
      </c>
      <c r="T355" s="6">
        <f>IFERROR(VLOOKUP($K355,Jul!$H$4:$W$489,16,FALSE),0)</f>
        <v>0</v>
      </c>
      <c r="U355" s="6">
        <f>IFERROR(VLOOKUP($K355,Ago!$H$4:$W$489,16,FALSE),0)</f>
        <v>0</v>
      </c>
      <c r="V355" s="6">
        <f>IFERROR(VLOOKUP($K355,Set!$H$4:$W$489,16,FALSE),0)</f>
        <v>0</v>
      </c>
      <c r="W355" s="6">
        <f>IFERROR(VLOOKUP($K355,Oct!$H$4:$W$489,16,FALSE),0)</f>
        <v>0</v>
      </c>
      <c r="X355" s="6">
        <f>IFERROR(VLOOKUP($K355,Nov!$H$4:$W$489,16,FALSE),0)</f>
        <v>0</v>
      </c>
      <c r="Y355" s="6">
        <f>IFERROR(VLOOKUP($K355,Dic!$H$4:$W$489,16,FALSE),0)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IFERROR(VLOOKUP($K356,Ene!$H$4:$W$489,16,FALSE),0)</f>
        <v>0</v>
      </c>
      <c r="O356" s="6">
        <f>IFERROR(VLOOKUP($K356,Feb!$H$4:$W$489,16,FALSE),0)</f>
        <v>0</v>
      </c>
      <c r="P356" s="6">
        <f>IFERROR(VLOOKUP($K356,Mar!$H$4:$W$489,16,FALSE),0)</f>
        <v>0</v>
      </c>
      <c r="Q356" s="6">
        <f>IFERROR(VLOOKUP($K356,Abr!$H$4:$W$489,16,FALSE),0)</f>
        <v>0</v>
      </c>
      <c r="R356" s="6">
        <f>IFERROR(VLOOKUP($K356,May!$H$4:$W$489,16,FALSE),0)</f>
        <v>0</v>
      </c>
      <c r="S356" s="6">
        <f>IFERROR(VLOOKUP($K356,Jun!$H$4:$W$489,16,FALSE),0)</f>
        <v>0</v>
      </c>
      <c r="T356" s="6">
        <f>IFERROR(VLOOKUP($K356,Jul!$H$4:$W$489,16,FALSE),0)</f>
        <v>0</v>
      </c>
      <c r="U356" s="6">
        <f>IFERROR(VLOOKUP($K356,Ago!$H$4:$W$489,16,FALSE),0)</f>
        <v>0</v>
      </c>
      <c r="V356" s="6">
        <f>IFERROR(VLOOKUP($K356,Set!$H$4:$W$489,16,FALSE),0)</f>
        <v>0</v>
      </c>
      <c r="W356" s="6">
        <f>IFERROR(VLOOKUP($K356,Oct!$H$4:$W$489,16,FALSE),0)</f>
        <v>0</v>
      </c>
      <c r="X356" s="6">
        <f>IFERROR(VLOOKUP($K356,Nov!$H$4:$W$489,16,FALSE),0)</f>
        <v>0</v>
      </c>
      <c r="Y356" s="6">
        <f>IFERROR(VLOOKUP($K356,Dic!$H$4:$W$489,16,FALSE),0)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IFERROR(VLOOKUP($K357,Ene!$H$4:$W$489,16,FALSE),0)</f>
        <v>0</v>
      </c>
      <c r="O357" s="6">
        <f>IFERROR(VLOOKUP($K357,Feb!$H$4:$W$489,16,FALSE),0)</f>
        <v>0</v>
      </c>
      <c r="P357" s="6">
        <f>IFERROR(VLOOKUP($K357,Mar!$H$4:$W$489,16,FALSE),0)</f>
        <v>0</v>
      </c>
      <c r="Q357" s="6">
        <f>IFERROR(VLOOKUP($K357,Abr!$H$4:$W$489,16,FALSE),0)</f>
        <v>0</v>
      </c>
      <c r="R357" s="6">
        <f>IFERROR(VLOOKUP($K357,May!$H$4:$W$489,16,FALSE),0)</f>
        <v>0</v>
      </c>
      <c r="S357" s="6">
        <f>IFERROR(VLOOKUP($K357,Jun!$H$4:$W$489,16,FALSE),0)</f>
        <v>0</v>
      </c>
      <c r="T357" s="6">
        <f>IFERROR(VLOOKUP($K357,Jul!$H$4:$W$489,16,FALSE),0)</f>
        <v>0</v>
      </c>
      <c r="U357" s="6">
        <f>IFERROR(VLOOKUP($K357,Ago!$H$4:$W$489,16,FALSE),0)</f>
        <v>0</v>
      </c>
      <c r="V357" s="6">
        <f>IFERROR(VLOOKUP($K357,Set!$H$4:$W$489,16,FALSE),0)</f>
        <v>0</v>
      </c>
      <c r="W357" s="6">
        <f>IFERROR(VLOOKUP($K357,Oct!$H$4:$W$489,16,FALSE),0)</f>
        <v>0</v>
      </c>
      <c r="X357" s="6">
        <f>IFERROR(VLOOKUP($K357,Nov!$H$4:$W$489,16,FALSE),0)</f>
        <v>0</v>
      </c>
      <c r="Y357" s="6">
        <f>IFERROR(VLOOKUP($K357,Dic!$H$4:$W$489,16,FALSE),0)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IFERROR(VLOOKUP($K358,Ene!$H$4:$W$489,16,FALSE),0)</f>
        <v>0</v>
      </c>
      <c r="O358" s="6">
        <f>IFERROR(VLOOKUP($K358,Feb!$H$4:$W$489,16,FALSE),0)</f>
        <v>0</v>
      </c>
      <c r="P358" s="6">
        <f>IFERROR(VLOOKUP($K358,Mar!$H$4:$W$489,16,FALSE),0)</f>
        <v>0</v>
      </c>
      <c r="Q358" s="6">
        <f>IFERROR(VLOOKUP($K358,Abr!$H$4:$W$489,16,FALSE),0)</f>
        <v>0</v>
      </c>
      <c r="R358" s="6">
        <f>IFERROR(VLOOKUP($K358,May!$H$4:$W$489,16,FALSE),0)</f>
        <v>0</v>
      </c>
      <c r="S358" s="6">
        <f>IFERROR(VLOOKUP($K358,Jun!$H$4:$W$489,16,FALSE),0)</f>
        <v>0</v>
      </c>
      <c r="T358" s="6">
        <f>IFERROR(VLOOKUP($K358,Jul!$H$4:$W$489,16,FALSE),0)</f>
        <v>0</v>
      </c>
      <c r="U358" s="6">
        <f>IFERROR(VLOOKUP($K358,Ago!$H$4:$W$489,16,FALSE),0)</f>
        <v>0</v>
      </c>
      <c r="V358" s="6">
        <f>IFERROR(VLOOKUP($K358,Set!$H$4:$W$489,16,FALSE),0)</f>
        <v>0</v>
      </c>
      <c r="W358" s="6">
        <f>IFERROR(VLOOKUP($K358,Oct!$H$4:$W$489,16,FALSE),0)</f>
        <v>0</v>
      </c>
      <c r="X358" s="6">
        <f>IFERROR(VLOOKUP($K358,Nov!$H$4:$W$489,16,FALSE),0)</f>
        <v>0</v>
      </c>
      <c r="Y358" s="6">
        <f>IFERROR(VLOOKUP($K358,Dic!$H$4:$W$489,16,FALSE),0)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IFERROR(VLOOKUP($K359,Ene!$H$4:$W$489,16,FALSE),0)</f>
        <v>0</v>
      </c>
      <c r="O359" s="6">
        <f>IFERROR(VLOOKUP($K359,Feb!$H$4:$W$489,16,FALSE),0)</f>
        <v>0</v>
      </c>
      <c r="P359" s="6">
        <f>IFERROR(VLOOKUP($K359,Mar!$H$4:$W$489,16,FALSE),0)</f>
        <v>0</v>
      </c>
      <c r="Q359" s="6">
        <f>IFERROR(VLOOKUP($K359,Abr!$H$4:$W$489,16,FALSE),0)</f>
        <v>0</v>
      </c>
      <c r="R359" s="6">
        <f>IFERROR(VLOOKUP($K359,May!$H$4:$W$489,16,FALSE),0)</f>
        <v>0</v>
      </c>
      <c r="S359" s="6">
        <f>IFERROR(VLOOKUP($K359,Jun!$H$4:$W$489,16,FALSE),0)</f>
        <v>0</v>
      </c>
      <c r="T359" s="6">
        <f>IFERROR(VLOOKUP($K359,Jul!$H$4:$W$489,16,FALSE),0)</f>
        <v>0</v>
      </c>
      <c r="U359" s="6">
        <f>IFERROR(VLOOKUP($K359,Ago!$H$4:$W$489,16,FALSE),0)</f>
        <v>0</v>
      </c>
      <c r="V359" s="6">
        <f>IFERROR(VLOOKUP($K359,Set!$H$4:$W$489,16,FALSE),0)</f>
        <v>0</v>
      </c>
      <c r="W359" s="6">
        <f>IFERROR(VLOOKUP($K359,Oct!$H$4:$W$489,16,FALSE),0)</f>
        <v>0</v>
      </c>
      <c r="X359" s="6">
        <f>IFERROR(VLOOKUP($K359,Nov!$H$4:$W$489,16,FALSE),0)</f>
        <v>0</v>
      </c>
      <c r="Y359" s="6">
        <f>IFERROR(VLOOKUP($K359,Dic!$H$4:$W$489,16,FALSE),0)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IFERROR(VLOOKUP($K360,Ene!$H$4:$W$489,16,FALSE),0)</f>
        <v>0</v>
      </c>
      <c r="O360" s="6">
        <f>IFERROR(VLOOKUP($K360,Feb!$H$4:$W$489,16,FALSE),0)</f>
        <v>0</v>
      </c>
      <c r="P360" s="6">
        <f>IFERROR(VLOOKUP($K360,Mar!$H$4:$W$489,16,FALSE),0)</f>
        <v>0</v>
      </c>
      <c r="Q360" s="6">
        <f>IFERROR(VLOOKUP($K360,Abr!$H$4:$W$489,16,FALSE),0)</f>
        <v>0</v>
      </c>
      <c r="R360" s="6">
        <f>IFERROR(VLOOKUP($K360,May!$H$4:$W$489,16,FALSE),0)</f>
        <v>0</v>
      </c>
      <c r="S360" s="6">
        <f>IFERROR(VLOOKUP($K360,Jun!$H$4:$W$489,16,FALSE),0)</f>
        <v>0</v>
      </c>
      <c r="T360" s="6">
        <f>IFERROR(VLOOKUP($K360,Jul!$H$4:$W$489,16,FALSE),0)</f>
        <v>0</v>
      </c>
      <c r="U360" s="6">
        <f>IFERROR(VLOOKUP($K360,Ago!$H$4:$W$489,16,FALSE),0)</f>
        <v>0</v>
      </c>
      <c r="V360" s="6">
        <f>IFERROR(VLOOKUP($K360,Set!$H$4:$W$489,16,FALSE),0)</f>
        <v>0</v>
      </c>
      <c r="W360" s="6">
        <f>IFERROR(VLOOKUP($K360,Oct!$H$4:$W$489,16,FALSE),0)</f>
        <v>0</v>
      </c>
      <c r="X360" s="6">
        <f>IFERROR(VLOOKUP($K360,Nov!$H$4:$W$489,16,FALSE),0)</f>
        <v>0</v>
      </c>
      <c r="Y360" s="6">
        <f>IFERROR(VLOOKUP($K360,Dic!$H$4:$W$489,16,FALSE),0)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IFERROR(VLOOKUP($K361,Ene!$H$4:$W$489,16,FALSE),0)</f>
        <v>0</v>
      </c>
      <c r="O361" s="6">
        <f>IFERROR(VLOOKUP($K361,Feb!$H$4:$W$489,16,FALSE),0)</f>
        <v>0</v>
      </c>
      <c r="P361" s="6">
        <f>IFERROR(VLOOKUP($K361,Mar!$H$4:$W$489,16,FALSE),0)</f>
        <v>0</v>
      </c>
      <c r="Q361" s="6">
        <f>IFERROR(VLOOKUP($K361,Abr!$H$4:$W$489,16,FALSE),0)</f>
        <v>0</v>
      </c>
      <c r="R361" s="6">
        <f>IFERROR(VLOOKUP($K361,May!$H$4:$W$489,16,FALSE),0)</f>
        <v>0</v>
      </c>
      <c r="S361" s="6">
        <f>IFERROR(VLOOKUP($K361,Jun!$H$4:$W$489,16,FALSE),0)</f>
        <v>0</v>
      </c>
      <c r="T361" s="6">
        <f>IFERROR(VLOOKUP($K361,Jul!$H$4:$W$489,16,FALSE),0)</f>
        <v>0</v>
      </c>
      <c r="U361" s="6">
        <f>IFERROR(VLOOKUP($K361,Ago!$H$4:$W$489,16,FALSE),0)</f>
        <v>0</v>
      </c>
      <c r="V361" s="6">
        <f>IFERROR(VLOOKUP($K361,Set!$H$4:$W$489,16,FALSE),0)</f>
        <v>0</v>
      </c>
      <c r="W361" s="6">
        <f>IFERROR(VLOOKUP($K361,Oct!$H$4:$W$489,16,FALSE),0)</f>
        <v>0</v>
      </c>
      <c r="X361" s="6">
        <f>IFERROR(VLOOKUP($K361,Nov!$H$4:$W$489,16,FALSE),0)</f>
        <v>0</v>
      </c>
      <c r="Y361" s="6">
        <f>IFERROR(VLOOKUP($K361,Dic!$H$4:$W$489,16,FALSE),0)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IFERROR(VLOOKUP($K362,Ene!$H$4:$W$489,16,FALSE),0)</f>
        <v>0</v>
      </c>
      <c r="O362" s="6">
        <f>IFERROR(VLOOKUP($K362,Feb!$H$4:$W$489,16,FALSE),0)</f>
        <v>0</v>
      </c>
      <c r="P362" s="6">
        <f>IFERROR(VLOOKUP($K362,Mar!$H$4:$W$489,16,FALSE),0)</f>
        <v>0</v>
      </c>
      <c r="Q362" s="6">
        <f>IFERROR(VLOOKUP($K362,Abr!$H$4:$W$489,16,FALSE),0)</f>
        <v>0</v>
      </c>
      <c r="R362" s="6">
        <f>IFERROR(VLOOKUP($K362,May!$H$4:$W$489,16,FALSE),0)</f>
        <v>0</v>
      </c>
      <c r="S362" s="6">
        <f>IFERROR(VLOOKUP($K362,Jun!$H$4:$W$489,16,FALSE),0)</f>
        <v>0</v>
      </c>
      <c r="T362" s="6">
        <f>IFERROR(VLOOKUP($K362,Jul!$H$4:$W$489,16,FALSE),0)</f>
        <v>0</v>
      </c>
      <c r="U362" s="6">
        <f>IFERROR(VLOOKUP($K362,Ago!$H$4:$W$489,16,FALSE),0)</f>
        <v>0</v>
      </c>
      <c r="V362" s="6">
        <f>IFERROR(VLOOKUP($K362,Set!$H$4:$W$489,16,FALSE),0)</f>
        <v>0</v>
      </c>
      <c r="W362" s="6">
        <f>IFERROR(VLOOKUP($K362,Oct!$H$4:$W$489,16,FALSE),0)</f>
        <v>0</v>
      </c>
      <c r="X362" s="6">
        <f>IFERROR(VLOOKUP($K362,Nov!$H$4:$W$489,16,FALSE),0)</f>
        <v>0</v>
      </c>
      <c r="Y362" s="6">
        <f>IFERROR(VLOOKUP($K362,Dic!$H$4:$W$489,16,FALSE),0)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IFERROR(VLOOKUP($K363,Ene!$H$4:$W$489,16,FALSE),0)</f>
        <v>0</v>
      </c>
      <c r="O363" s="6">
        <f>IFERROR(VLOOKUP($K363,Feb!$H$4:$W$489,16,FALSE),0)</f>
        <v>0</v>
      </c>
      <c r="P363" s="6">
        <f>IFERROR(VLOOKUP($K363,Mar!$H$4:$W$489,16,FALSE),0)</f>
        <v>0</v>
      </c>
      <c r="Q363" s="6">
        <f>IFERROR(VLOOKUP($K363,Abr!$H$4:$W$489,16,FALSE),0)</f>
        <v>0</v>
      </c>
      <c r="R363" s="6">
        <f>IFERROR(VLOOKUP($K363,May!$H$4:$W$489,16,FALSE),0)</f>
        <v>0</v>
      </c>
      <c r="S363" s="6">
        <f>IFERROR(VLOOKUP($K363,Jun!$H$4:$W$489,16,FALSE),0)</f>
        <v>0</v>
      </c>
      <c r="T363" s="6">
        <f>IFERROR(VLOOKUP($K363,Jul!$H$4:$W$489,16,FALSE),0)</f>
        <v>0</v>
      </c>
      <c r="U363" s="6">
        <f>IFERROR(VLOOKUP($K363,Ago!$H$4:$W$489,16,FALSE),0)</f>
        <v>0</v>
      </c>
      <c r="V363" s="6">
        <f>IFERROR(VLOOKUP($K363,Set!$H$4:$W$489,16,FALSE),0)</f>
        <v>0</v>
      </c>
      <c r="W363" s="6">
        <f>IFERROR(VLOOKUP($K363,Oct!$H$4:$W$489,16,FALSE),0)</f>
        <v>0</v>
      </c>
      <c r="X363" s="6">
        <f>IFERROR(VLOOKUP($K363,Nov!$H$4:$W$489,16,FALSE),0)</f>
        <v>0</v>
      </c>
      <c r="Y363" s="6">
        <f>IFERROR(VLOOKUP($K363,Dic!$H$4:$W$489,16,FALSE),0)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IFERROR(VLOOKUP($K364,Ene!$H$4:$W$489,16,FALSE),0)</f>
        <v>0</v>
      </c>
      <c r="O364" s="6">
        <f>IFERROR(VLOOKUP($K364,Feb!$H$4:$W$489,16,FALSE),0)</f>
        <v>0</v>
      </c>
      <c r="P364" s="6">
        <f>IFERROR(VLOOKUP($K364,Mar!$H$4:$W$489,16,FALSE),0)</f>
        <v>0</v>
      </c>
      <c r="Q364" s="6">
        <f>IFERROR(VLOOKUP($K364,Abr!$H$4:$W$489,16,FALSE),0)</f>
        <v>0</v>
      </c>
      <c r="R364" s="6">
        <f>IFERROR(VLOOKUP($K364,May!$H$4:$W$489,16,FALSE),0)</f>
        <v>0</v>
      </c>
      <c r="S364" s="6">
        <f>IFERROR(VLOOKUP($K364,Jun!$H$4:$W$489,16,FALSE),0)</f>
        <v>0</v>
      </c>
      <c r="T364" s="6">
        <f>IFERROR(VLOOKUP($K364,Jul!$H$4:$W$489,16,FALSE),0)</f>
        <v>0</v>
      </c>
      <c r="U364" s="6">
        <f>IFERROR(VLOOKUP($K364,Ago!$H$4:$W$489,16,FALSE),0)</f>
        <v>0</v>
      </c>
      <c r="V364" s="6">
        <f>IFERROR(VLOOKUP($K364,Set!$H$4:$W$489,16,FALSE),0)</f>
        <v>0</v>
      </c>
      <c r="W364" s="6">
        <f>IFERROR(VLOOKUP($K364,Oct!$H$4:$W$489,16,FALSE),0)</f>
        <v>0</v>
      </c>
      <c r="X364" s="6">
        <f>IFERROR(VLOOKUP($K364,Nov!$H$4:$W$489,16,FALSE),0)</f>
        <v>0</v>
      </c>
      <c r="Y364" s="6">
        <f>IFERROR(VLOOKUP($K364,Dic!$H$4:$W$489,16,FALSE),0)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IFERROR(VLOOKUP($K365,Ene!$H$4:$W$489,16,FALSE),0)</f>
        <v>2</v>
      </c>
      <c r="O365" s="6">
        <f>IFERROR(VLOOKUP($K365,Feb!$H$4:$W$489,16,FALSE),0)</f>
        <v>0</v>
      </c>
      <c r="P365" s="6">
        <f>IFERROR(VLOOKUP($K365,Mar!$H$4:$W$489,16,FALSE),0)</f>
        <v>0</v>
      </c>
      <c r="Q365" s="6">
        <f>IFERROR(VLOOKUP($K365,Abr!$H$4:$W$489,16,FALSE),0)</f>
        <v>0</v>
      </c>
      <c r="R365" s="6">
        <f>IFERROR(VLOOKUP($K365,May!$H$4:$W$489,16,FALSE),0)</f>
        <v>0</v>
      </c>
      <c r="S365" s="6">
        <f>IFERROR(VLOOKUP($K365,Jun!$H$4:$W$489,16,FALSE),0)</f>
        <v>0</v>
      </c>
      <c r="T365" s="6">
        <f>IFERROR(VLOOKUP($K365,Jul!$H$4:$W$489,16,FALSE),0)</f>
        <v>0</v>
      </c>
      <c r="U365" s="6">
        <f>IFERROR(VLOOKUP($K365,Ago!$H$4:$W$489,16,FALSE),0)</f>
        <v>1</v>
      </c>
      <c r="V365" s="6">
        <f>IFERROR(VLOOKUP($K365,Set!$H$4:$W$489,16,FALSE),0)</f>
        <v>0</v>
      </c>
      <c r="W365" s="6">
        <f>IFERROR(VLOOKUP($K365,Oct!$H$4:$W$489,16,FALSE),0)</f>
        <v>0</v>
      </c>
      <c r="X365" s="6">
        <f>IFERROR(VLOOKUP($K365,Nov!$H$4:$W$489,16,FALSE),0)</f>
        <v>0</v>
      </c>
      <c r="Y365" s="6">
        <f>IFERROR(VLOOKUP($K365,Dic!$H$4:$W$489,16,FALSE),0)</f>
        <v>0</v>
      </c>
      <c r="Z365" s="6">
        <f t="shared" si="80"/>
        <v>2</v>
      </c>
      <c r="AA365" s="6">
        <f t="shared" si="81"/>
        <v>0</v>
      </c>
      <c r="AB365" s="6">
        <f t="shared" si="82"/>
        <v>1</v>
      </c>
      <c r="AC365" s="6">
        <f t="shared" si="83"/>
        <v>0</v>
      </c>
      <c r="AD365" s="6">
        <f t="shared" si="84"/>
        <v>2</v>
      </c>
      <c r="AE365" s="6">
        <f t="shared" si="85"/>
        <v>1</v>
      </c>
      <c r="AF365" s="6">
        <f t="shared" si="86"/>
        <v>3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IFERROR(VLOOKUP($K366,Ene!$H$4:$W$489,16,FALSE),0)</f>
        <v>0</v>
      </c>
      <c r="O366" s="6">
        <f>IFERROR(VLOOKUP($K366,Feb!$H$4:$W$489,16,FALSE),0)</f>
        <v>0</v>
      </c>
      <c r="P366" s="6">
        <f>IFERROR(VLOOKUP($K366,Mar!$H$4:$W$489,16,FALSE),0)</f>
        <v>0</v>
      </c>
      <c r="Q366" s="6">
        <f>IFERROR(VLOOKUP($K366,Abr!$H$4:$W$489,16,FALSE),0)</f>
        <v>0</v>
      </c>
      <c r="R366" s="6">
        <f>IFERROR(VLOOKUP($K366,May!$H$4:$W$489,16,FALSE),0)</f>
        <v>0</v>
      </c>
      <c r="S366" s="6">
        <f>IFERROR(VLOOKUP($K366,Jun!$H$4:$W$489,16,FALSE),0)</f>
        <v>0</v>
      </c>
      <c r="T366" s="6">
        <f>IFERROR(VLOOKUP($K366,Jul!$H$4:$W$489,16,FALSE),0)</f>
        <v>0</v>
      </c>
      <c r="U366" s="6">
        <f>IFERROR(VLOOKUP($K366,Ago!$H$4:$W$489,16,FALSE),0)</f>
        <v>0</v>
      </c>
      <c r="V366" s="6">
        <f>IFERROR(VLOOKUP($K366,Set!$H$4:$W$489,16,FALSE),0)</f>
        <v>0</v>
      </c>
      <c r="W366" s="6">
        <f>IFERROR(VLOOKUP($K366,Oct!$H$4:$W$489,16,FALSE),0)</f>
        <v>0</v>
      </c>
      <c r="X366" s="6">
        <f>IFERROR(VLOOKUP($K366,Nov!$H$4:$W$489,16,FALSE),0)</f>
        <v>0</v>
      </c>
      <c r="Y366" s="6">
        <f>IFERROR(VLOOKUP($K366,Dic!$H$4:$W$489,16,FALSE),0)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IFERROR(VLOOKUP($K367,Ene!$H$4:$W$489,16,FALSE),0)</f>
        <v>0</v>
      </c>
      <c r="O367" s="6">
        <f>IFERROR(VLOOKUP($K367,Feb!$H$4:$W$489,16,FALSE),0)</f>
        <v>0</v>
      </c>
      <c r="P367" s="6">
        <f>IFERROR(VLOOKUP($K367,Mar!$H$4:$W$489,16,FALSE),0)</f>
        <v>0</v>
      </c>
      <c r="Q367" s="6">
        <f>IFERROR(VLOOKUP($K367,Abr!$H$4:$W$489,16,FALSE),0)</f>
        <v>0</v>
      </c>
      <c r="R367" s="6">
        <f>IFERROR(VLOOKUP($K367,May!$H$4:$W$489,16,FALSE),0)</f>
        <v>0</v>
      </c>
      <c r="S367" s="6">
        <f>IFERROR(VLOOKUP($K367,Jun!$H$4:$W$489,16,FALSE),0)</f>
        <v>0</v>
      </c>
      <c r="T367" s="6">
        <f>IFERROR(VLOOKUP($K367,Jul!$H$4:$W$489,16,FALSE),0)</f>
        <v>0</v>
      </c>
      <c r="U367" s="6">
        <f>IFERROR(VLOOKUP($K367,Ago!$H$4:$W$489,16,FALSE),0)</f>
        <v>0</v>
      </c>
      <c r="V367" s="6">
        <f>IFERROR(VLOOKUP($K367,Set!$H$4:$W$489,16,FALSE),0)</f>
        <v>0</v>
      </c>
      <c r="W367" s="6">
        <f>IFERROR(VLOOKUP($K367,Oct!$H$4:$W$489,16,FALSE),0)</f>
        <v>0</v>
      </c>
      <c r="X367" s="6">
        <f>IFERROR(VLOOKUP($K367,Nov!$H$4:$W$489,16,FALSE),0)</f>
        <v>0</v>
      </c>
      <c r="Y367" s="6">
        <f>IFERROR(VLOOKUP($K367,Dic!$H$4:$W$489,16,FALSE),0)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IFERROR(VLOOKUP($K368,Ene!$H$4:$W$489,16,FALSE),0)</f>
        <v>2</v>
      </c>
      <c r="O368" s="6">
        <f>IFERROR(VLOOKUP($K368,Feb!$H$4:$W$489,16,FALSE),0)</f>
        <v>2</v>
      </c>
      <c r="P368" s="6">
        <f>IFERROR(VLOOKUP($K368,Mar!$H$4:$W$489,16,FALSE),0)</f>
        <v>0</v>
      </c>
      <c r="Q368" s="6">
        <f>IFERROR(VLOOKUP($K368,Abr!$H$4:$W$489,16,FALSE),0)</f>
        <v>2</v>
      </c>
      <c r="R368" s="6">
        <f>IFERROR(VLOOKUP($K368,May!$H$4:$W$489,16,FALSE),0)</f>
        <v>0</v>
      </c>
      <c r="S368" s="6">
        <f>IFERROR(VLOOKUP($K368,Jun!$H$4:$W$489,16,FALSE),0)</f>
        <v>2</v>
      </c>
      <c r="T368" s="6">
        <f>IFERROR(VLOOKUP($K368,Jul!$H$4:$W$489,16,FALSE),0)</f>
        <v>1</v>
      </c>
      <c r="U368" s="6">
        <f>IFERROR(VLOOKUP($K368,Ago!$H$4:$W$489,16,FALSE),0)</f>
        <v>0</v>
      </c>
      <c r="V368" s="6">
        <f>IFERROR(VLOOKUP($K368,Set!$H$4:$W$489,16,FALSE),0)</f>
        <v>0</v>
      </c>
      <c r="W368" s="6">
        <f>IFERROR(VLOOKUP($K368,Oct!$H$4:$W$489,16,FALSE),0)</f>
        <v>0</v>
      </c>
      <c r="X368" s="6">
        <f>IFERROR(VLOOKUP($K368,Nov!$H$4:$W$489,16,FALSE),0)</f>
        <v>0</v>
      </c>
      <c r="Y368" s="6">
        <f>IFERROR(VLOOKUP($K368,Dic!$H$4:$W$489,16,FALSE),0)</f>
        <v>0</v>
      </c>
      <c r="Z368" s="6">
        <f t="shared" si="80"/>
        <v>4</v>
      </c>
      <c r="AA368" s="6">
        <f t="shared" si="81"/>
        <v>4</v>
      </c>
      <c r="AB368" s="6">
        <f t="shared" si="82"/>
        <v>1</v>
      </c>
      <c r="AC368" s="6">
        <f t="shared" si="83"/>
        <v>0</v>
      </c>
      <c r="AD368" s="6">
        <f t="shared" si="84"/>
        <v>8</v>
      </c>
      <c r="AE368" s="6">
        <f t="shared" si="85"/>
        <v>1</v>
      </c>
      <c r="AF368" s="6">
        <f t="shared" si="86"/>
        <v>9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IFERROR(VLOOKUP($K369,Ene!$H$4:$W$489,16,FALSE),0)</f>
        <v>0</v>
      </c>
      <c r="O369" s="6">
        <f>IFERROR(VLOOKUP($K369,Feb!$H$4:$W$489,16,FALSE),0)</f>
        <v>0</v>
      </c>
      <c r="P369" s="6">
        <f>IFERROR(VLOOKUP($K369,Mar!$H$4:$W$489,16,FALSE),0)</f>
        <v>0</v>
      </c>
      <c r="Q369" s="6">
        <f>IFERROR(VLOOKUP($K369,Abr!$H$4:$W$489,16,FALSE),0)</f>
        <v>1</v>
      </c>
      <c r="R369" s="6">
        <f>IFERROR(VLOOKUP($K369,May!$H$4:$W$489,16,FALSE),0)</f>
        <v>0</v>
      </c>
      <c r="S369" s="6">
        <f>IFERROR(VLOOKUP($K369,Jun!$H$4:$W$489,16,FALSE),0)</f>
        <v>0</v>
      </c>
      <c r="T369" s="6">
        <f>IFERROR(VLOOKUP($K369,Jul!$H$4:$W$489,16,FALSE),0)</f>
        <v>0</v>
      </c>
      <c r="U369" s="6">
        <f>IFERROR(VLOOKUP($K369,Ago!$H$4:$W$489,16,FALSE),0)</f>
        <v>0</v>
      </c>
      <c r="V369" s="6">
        <f>IFERROR(VLOOKUP($K369,Set!$H$4:$W$489,16,FALSE),0)</f>
        <v>0</v>
      </c>
      <c r="W369" s="6">
        <f>IFERROR(VLOOKUP($K369,Oct!$H$4:$W$489,16,FALSE),0)</f>
        <v>0</v>
      </c>
      <c r="X369" s="6">
        <f>IFERROR(VLOOKUP($K369,Nov!$H$4:$W$489,16,FALSE),0)</f>
        <v>0</v>
      </c>
      <c r="Y369" s="6">
        <f>IFERROR(VLOOKUP($K369,Dic!$H$4:$W$489,16,FALSE),0)</f>
        <v>0</v>
      </c>
      <c r="Z369" s="6">
        <f t="shared" si="80"/>
        <v>0</v>
      </c>
      <c r="AA369" s="6">
        <f t="shared" si="81"/>
        <v>1</v>
      </c>
      <c r="AB369" s="6">
        <f t="shared" si="82"/>
        <v>0</v>
      </c>
      <c r="AC369" s="6">
        <f t="shared" si="83"/>
        <v>0</v>
      </c>
      <c r="AD369" s="6">
        <f t="shared" si="84"/>
        <v>1</v>
      </c>
      <c r="AE369" s="6">
        <f t="shared" si="85"/>
        <v>0</v>
      </c>
      <c r="AF369" s="6">
        <f t="shared" si="86"/>
        <v>1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IFERROR(VLOOKUP($K370,Ene!$H$4:$W$489,16,FALSE),0)</f>
        <v>0</v>
      </c>
      <c r="O370" s="6">
        <f>IFERROR(VLOOKUP($K370,Feb!$H$4:$W$489,16,FALSE),0)</f>
        <v>0</v>
      </c>
      <c r="P370" s="6">
        <f>IFERROR(VLOOKUP($K370,Mar!$H$4:$W$489,16,FALSE),0)</f>
        <v>0</v>
      </c>
      <c r="Q370" s="6">
        <f>IFERROR(VLOOKUP($K370,Abr!$H$4:$W$489,16,FALSE),0)</f>
        <v>0</v>
      </c>
      <c r="R370" s="6">
        <f>IFERROR(VLOOKUP($K370,May!$H$4:$W$489,16,FALSE),0)</f>
        <v>0</v>
      </c>
      <c r="S370" s="6">
        <f>IFERROR(VLOOKUP($K370,Jun!$H$4:$W$489,16,FALSE),0)</f>
        <v>0</v>
      </c>
      <c r="T370" s="6">
        <f>IFERROR(VLOOKUP($K370,Jul!$H$4:$W$489,16,FALSE),0)</f>
        <v>0</v>
      </c>
      <c r="U370" s="6">
        <f>IFERROR(VLOOKUP($K370,Ago!$H$4:$W$489,16,FALSE),0)</f>
        <v>0</v>
      </c>
      <c r="V370" s="6">
        <f>IFERROR(VLOOKUP($K370,Set!$H$4:$W$489,16,FALSE),0)</f>
        <v>0</v>
      </c>
      <c r="W370" s="6">
        <f>IFERROR(VLOOKUP($K370,Oct!$H$4:$W$489,16,FALSE),0)</f>
        <v>0</v>
      </c>
      <c r="X370" s="6">
        <f>IFERROR(VLOOKUP($K370,Nov!$H$4:$W$489,16,FALSE),0)</f>
        <v>0</v>
      </c>
      <c r="Y370" s="6">
        <f>IFERROR(VLOOKUP($K370,Dic!$H$4:$W$489,16,FALSE),0)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IFERROR(VLOOKUP($K371,Ene!$H$4:$W$489,16,FALSE),0)</f>
        <v>1</v>
      </c>
      <c r="O371" s="6">
        <f>IFERROR(VLOOKUP($K371,Feb!$H$4:$W$489,16,FALSE),0)</f>
        <v>0</v>
      </c>
      <c r="P371" s="6">
        <f>IFERROR(VLOOKUP($K371,Mar!$H$4:$W$489,16,FALSE),0)</f>
        <v>0</v>
      </c>
      <c r="Q371" s="6">
        <f>IFERROR(VLOOKUP($K371,Abr!$H$4:$W$489,16,FALSE),0)</f>
        <v>0</v>
      </c>
      <c r="R371" s="6">
        <f>IFERROR(VLOOKUP($K371,May!$H$4:$W$489,16,FALSE),0)</f>
        <v>0</v>
      </c>
      <c r="S371" s="6">
        <f>IFERROR(VLOOKUP($K371,Jun!$H$4:$W$489,16,FALSE),0)</f>
        <v>0</v>
      </c>
      <c r="T371" s="6">
        <f>IFERROR(VLOOKUP($K371,Jul!$H$4:$W$489,16,FALSE),0)</f>
        <v>0</v>
      </c>
      <c r="U371" s="6">
        <f>IFERROR(VLOOKUP($K371,Ago!$H$4:$W$489,16,FALSE),0)</f>
        <v>0</v>
      </c>
      <c r="V371" s="6">
        <f>IFERROR(VLOOKUP($K371,Set!$H$4:$W$489,16,FALSE),0)</f>
        <v>0</v>
      </c>
      <c r="W371" s="6">
        <f>IFERROR(VLOOKUP($K371,Oct!$H$4:$W$489,16,FALSE),0)</f>
        <v>0</v>
      </c>
      <c r="X371" s="6">
        <f>IFERROR(VLOOKUP($K371,Nov!$H$4:$W$489,16,FALSE),0)</f>
        <v>0</v>
      </c>
      <c r="Y371" s="6">
        <f>IFERROR(VLOOKUP($K371,Dic!$H$4:$W$489,16,FALSE),0)</f>
        <v>0</v>
      </c>
      <c r="Z371" s="6">
        <f t="shared" si="80"/>
        <v>1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1</v>
      </c>
      <c r="AE371" s="6">
        <f t="shared" si="85"/>
        <v>0</v>
      </c>
      <c r="AF371" s="6">
        <f t="shared" si="86"/>
        <v>1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IFERROR(VLOOKUP($K372,Ene!$H$4:$W$489,16,FALSE),0)</f>
        <v>0</v>
      </c>
      <c r="O372" s="6">
        <f>IFERROR(VLOOKUP($K372,Feb!$H$4:$W$489,16,FALSE),0)</f>
        <v>0</v>
      </c>
      <c r="P372" s="6">
        <f>IFERROR(VLOOKUP($K372,Mar!$H$4:$W$489,16,FALSE),0)</f>
        <v>0</v>
      </c>
      <c r="Q372" s="6">
        <f>IFERROR(VLOOKUP($K372,Abr!$H$4:$W$489,16,FALSE),0)</f>
        <v>0</v>
      </c>
      <c r="R372" s="6">
        <f>IFERROR(VLOOKUP($K372,May!$H$4:$W$489,16,FALSE),0)</f>
        <v>0</v>
      </c>
      <c r="S372" s="6">
        <f>IFERROR(VLOOKUP($K372,Jun!$H$4:$W$489,16,FALSE),0)</f>
        <v>0</v>
      </c>
      <c r="T372" s="6">
        <f>IFERROR(VLOOKUP($K372,Jul!$H$4:$W$489,16,FALSE),0)</f>
        <v>0</v>
      </c>
      <c r="U372" s="6">
        <f>IFERROR(VLOOKUP($K372,Ago!$H$4:$W$489,16,FALSE),0)</f>
        <v>0</v>
      </c>
      <c r="V372" s="6">
        <f>IFERROR(VLOOKUP($K372,Set!$H$4:$W$489,16,FALSE),0)</f>
        <v>0</v>
      </c>
      <c r="W372" s="6">
        <f>IFERROR(VLOOKUP($K372,Oct!$H$4:$W$489,16,FALSE),0)</f>
        <v>0</v>
      </c>
      <c r="X372" s="6">
        <f>IFERROR(VLOOKUP($K372,Nov!$H$4:$W$489,16,FALSE),0)</f>
        <v>0</v>
      </c>
      <c r="Y372" s="6">
        <f>IFERROR(VLOOKUP($K372,Dic!$H$4:$W$489,16,FALSE),0)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IFERROR(VLOOKUP($K373,Ene!$H$4:$W$489,16,FALSE),0)</f>
        <v>0</v>
      </c>
      <c r="O373" s="6">
        <f>IFERROR(VLOOKUP($K373,Feb!$H$4:$W$489,16,FALSE),0)</f>
        <v>0</v>
      </c>
      <c r="P373" s="6">
        <f>IFERROR(VLOOKUP($K373,Mar!$H$4:$W$489,16,FALSE),0)</f>
        <v>0</v>
      </c>
      <c r="Q373" s="6">
        <f>IFERROR(VLOOKUP($K373,Abr!$H$4:$W$489,16,FALSE),0)</f>
        <v>0</v>
      </c>
      <c r="R373" s="6">
        <f>IFERROR(VLOOKUP($K373,May!$H$4:$W$489,16,FALSE),0)</f>
        <v>0</v>
      </c>
      <c r="S373" s="6">
        <f>IFERROR(VLOOKUP($K373,Jun!$H$4:$W$489,16,FALSE),0)</f>
        <v>0</v>
      </c>
      <c r="T373" s="6">
        <f>IFERROR(VLOOKUP($K373,Jul!$H$4:$W$489,16,FALSE),0)</f>
        <v>0</v>
      </c>
      <c r="U373" s="6">
        <f>IFERROR(VLOOKUP($K373,Ago!$H$4:$W$489,16,FALSE),0)</f>
        <v>0</v>
      </c>
      <c r="V373" s="6">
        <f>IFERROR(VLOOKUP($K373,Set!$H$4:$W$489,16,FALSE),0)</f>
        <v>0</v>
      </c>
      <c r="W373" s="6">
        <f>IFERROR(VLOOKUP($K373,Oct!$H$4:$W$489,16,FALSE),0)</f>
        <v>0</v>
      </c>
      <c r="X373" s="6">
        <f>IFERROR(VLOOKUP($K373,Nov!$H$4:$W$489,16,FALSE),0)</f>
        <v>0</v>
      </c>
      <c r="Y373" s="6">
        <f>IFERROR(VLOOKUP($K373,Dic!$H$4:$W$489,16,FALSE),0)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IFERROR(VLOOKUP($K374,Ene!$H$4:$W$489,16,FALSE),0)</f>
        <v>0</v>
      </c>
      <c r="O374" s="6">
        <f>IFERROR(VLOOKUP($K374,Feb!$H$4:$W$489,16,FALSE),0)</f>
        <v>0</v>
      </c>
      <c r="P374" s="6">
        <f>IFERROR(VLOOKUP($K374,Mar!$H$4:$W$489,16,FALSE),0)</f>
        <v>0</v>
      </c>
      <c r="Q374" s="6">
        <f>IFERROR(VLOOKUP($K374,Abr!$H$4:$W$489,16,FALSE),0)</f>
        <v>0</v>
      </c>
      <c r="R374" s="6">
        <f>IFERROR(VLOOKUP($K374,May!$H$4:$W$489,16,FALSE),0)</f>
        <v>0</v>
      </c>
      <c r="S374" s="6">
        <f>IFERROR(VLOOKUP($K374,Jun!$H$4:$W$489,16,FALSE),0)</f>
        <v>0</v>
      </c>
      <c r="T374" s="6">
        <f>IFERROR(VLOOKUP($K374,Jul!$H$4:$W$489,16,FALSE),0)</f>
        <v>0</v>
      </c>
      <c r="U374" s="6">
        <f>IFERROR(VLOOKUP($K374,Ago!$H$4:$W$489,16,FALSE),0)</f>
        <v>0</v>
      </c>
      <c r="V374" s="6">
        <f>IFERROR(VLOOKUP($K374,Set!$H$4:$W$489,16,FALSE),0)</f>
        <v>0</v>
      </c>
      <c r="W374" s="6">
        <f>IFERROR(VLOOKUP($K374,Oct!$H$4:$W$489,16,FALSE),0)</f>
        <v>0</v>
      </c>
      <c r="X374" s="6">
        <f>IFERROR(VLOOKUP($K374,Nov!$H$4:$W$489,16,FALSE),0)</f>
        <v>0</v>
      </c>
      <c r="Y374" s="6">
        <f>IFERROR(VLOOKUP($K374,Dic!$H$4:$W$489,16,FALSE),0)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IFERROR(VLOOKUP($K375,Ene!$H$4:$W$489,16,FALSE),0)</f>
        <v>0</v>
      </c>
      <c r="O375" s="6">
        <f>IFERROR(VLOOKUP($K375,Feb!$H$4:$W$489,16,FALSE),0)</f>
        <v>0</v>
      </c>
      <c r="P375" s="6">
        <f>IFERROR(VLOOKUP($K375,Mar!$H$4:$W$489,16,FALSE),0)</f>
        <v>0</v>
      </c>
      <c r="Q375" s="6">
        <f>IFERROR(VLOOKUP($K375,Abr!$H$4:$W$489,16,FALSE),0)</f>
        <v>0</v>
      </c>
      <c r="R375" s="6">
        <f>IFERROR(VLOOKUP($K375,May!$H$4:$W$489,16,FALSE),0)</f>
        <v>0</v>
      </c>
      <c r="S375" s="6">
        <f>IFERROR(VLOOKUP($K375,Jun!$H$4:$W$489,16,FALSE),0)</f>
        <v>0</v>
      </c>
      <c r="T375" s="6">
        <f>IFERROR(VLOOKUP($K375,Jul!$H$4:$W$489,16,FALSE),0)</f>
        <v>0</v>
      </c>
      <c r="U375" s="6">
        <f>IFERROR(VLOOKUP($K375,Ago!$H$4:$W$489,16,FALSE),0)</f>
        <v>0</v>
      </c>
      <c r="V375" s="6">
        <f>IFERROR(VLOOKUP($K375,Set!$H$4:$W$489,16,FALSE),0)</f>
        <v>0</v>
      </c>
      <c r="W375" s="6">
        <f>IFERROR(VLOOKUP($K375,Oct!$H$4:$W$489,16,FALSE),0)</f>
        <v>0</v>
      </c>
      <c r="X375" s="6">
        <f>IFERROR(VLOOKUP($K375,Nov!$H$4:$W$489,16,FALSE),0)</f>
        <v>0</v>
      </c>
      <c r="Y375" s="6">
        <f>IFERROR(VLOOKUP($K375,Dic!$H$4:$W$489,16,FALSE),0)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IFERROR(VLOOKUP($K376,Ene!$H$4:$W$489,16,FALSE),0)</f>
        <v>0</v>
      </c>
      <c r="O376" s="6">
        <f>IFERROR(VLOOKUP($K376,Feb!$H$4:$W$489,16,FALSE),0)</f>
        <v>0</v>
      </c>
      <c r="P376" s="6">
        <f>IFERROR(VLOOKUP($K376,Mar!$H$4:$W$489,16,FALSE),0)</f>
        <v>0</v>
      </c>
      <c r="Q376" s="6">
        <f>IFERROR(VLOOKUP($K376,Abr!$H$4:$W$489,16,FALSE),0)</f>
        <v>0</v>
      </c>
      <c r="R376" s="6">
        <f>IFERROR(VLOOKUP($K376,May!$H$4:$W$489,16,FALSE),0)</f>
        <v>0</v>
      </c>
      <c r="S376" s="6">
        <f>IFERROR(VLOOKUP($K376,Jun!$H$4:$W$489,16,FALSE),0)</f>
        <v>0</v>
      </c>
      <c r="T376" s="6">
        <f>IFERROR(VLOOKUP($K376,Jul!$H$4:$W$489,16,FALSE),0)</f>
        <v>0</v>
      </c>
      <c r="U376" s="6">
        <f>IFERROR(VLOOKUP($K376,Ago!$H$4:$W$489,16,FALSE),0)</f>
        <v>0</v>
      </c>
      <c r="V376" s="6">
        <f>IFERROR(VLOOKUP($K376,Set!$H$4:$W$489,16,FALSE),0)</f>
        <v>0</v>
      </c>
      <c r="W376" s="6">
        <f>IFERROR(VLOOKUP($K376,Oct!$H$4:$W$489,16,FALSE),0)</f>
        <v>0</v>
      </c>
      <c r="X376" s="6">
        <f>IFERROR(VLOOKUP($K376,Nov!$H$4:$W$489,16,FALSE),0)</f>
        <v>0</v>
      </c>
      <c r="Y376" s="6">
        <f>IFERROR(VLOOKUP($K376,Dic!$H$4:$W$489,16,FALSE),0)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IFERROR(VLOOKUP($K377,Ene!$H$4:$W$489,16,FALSE),0)</f>
        <v>0</v>
      </c>
      <c r="O377" s="6">
        <f>IFERROR(VLOOKUP($K377,Feb!$H$4:$W$489,16,FALSE),0)</f>
        <v>0</v>
      </c>
      <c r="P377" s="6">
        <f>IFERROR(VLOOKUP($K377,Mar!$H$4:$W$489,16,FALSE),0)</f>
        <v>0</v>
      </c>
      <c r="Q377" s="6">
        <f>IFERROR(VLOOKUP($K377,Abr!$H$4:$W$489,16,FALSE),0)</f>
        <v>0</v>
      </c>
      <c r="R377" s="6">
        <f>IFERROR(VLOOKUP($K377,May!$H$4:$W$489,16,FALSE),0)</f>
        <v>0</v>
      </c>
      <c r="S377" s="6">
        <f>IFERROR(VLOOKUP($K377,Jun!$H$4:$W$489,16,FALSE),0)</f>
        <v>0</v>
      </c>
      <c r="T377" s="6">
        <f>IFERROR(VLOOKUP($K377,Jul!$H$4:$W$489,16,FALSE),0)</f>
        <v>0</v>
      </c>
      <c r="U377" s="6">
        <f>IFERROR(VLOOKUP($K377,Ago!$H$4:$W$489,16,FALSE),0)</f>
        <v>0</v>
      </c>
      <c r="V377" s="6">
        <f>IFERROR(VLOOKUP($K377,Set!$H$4:$W$489,16,FALSE),0)</f>
        <v>0</v>
      </c>
      <c r="W377" s="6">
        <f>IFERROR(VLOOKUP($K377,Oct!$H$4:$W$489,16,FALSE),0)</f>
        <v>0</v>
      </c>
      <c r="X377" s="6">
        <f>IFERROR(VLOOKUP($K377,Nov!$H$4:$W$489,16,FALSE),0)</f>
        <v>0</v>
      </c>
      <c r="Y377" s="6">
        <f>IFERROR(VLOOKUP($K377,Dic!$H$4:$W$489,16,FALSE),0)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IFERROR(VLOOKUP($K378,Ene!$H$4:$W$489,16,FALSE),0)</f>
        <v>0</v>
      </c>
      <c r="O378" s="6">
        <f>IFERROR(VLOOKUP($K378,Feb!$H$4:$W$489,16,FALSE),0)</f>
        <v>0</v>
      </c>
      <c r="P378" s="6">
        <f>IFERROR(VLOOKUP($K378,Mar!$H$4:$W$489,16,FALSE),0)</f>
        <v>0</v>
      </c>
      <c r="Q378" s="6">
        <f>IFERROR(VLOOKUP($K378,Abr!$H$4:$W$489,16,FALSE),0)</f>
        <v>0</v>
      </c>
      <c r="R378" s="6">
        <f>IFERROR(VLOOKUP($K378,May!$H$4:$W$489,16,FALSE),0)</f>
        <v>0</v>
      </c>
      <c r="S378" s="6">
        <f>IFERROR(VLOOKUP($K378,Jun!$H$4:$W$489,16,FALSE),0)</f>
        <v>0</v>
      </c>
      <c r="T378" s="6">
        <f>IFERROR(VLOOKUP($K378,Jul!$H$4:$W$489,16,FALSE),0)</f>
        <v>0</v>
      </c>
      <c r="U378" s="6">
        <f>IFERROR(VLOOKUP($K378,Ago!$H$4:$W$489,16,FALSE),0)</f>
        <v>0</v>
      </c>
      <c r="V378" s="6">
        <f>IFERROR(VLOOKUP($K378,Set!$H$4:$W$489,16,FALSE),0)</f>
        <v>0</v>
      </c>
      <c r="W378" s="6">
        <f>IFERROR(VLOOKUP($K378,Oct!$H$4:$W$489,16,FALSE),0)</f>
        <v>0</v>
      </c>
      <c r="X378" s="6">
        <f>IFERROR(VLOOKUP($K378,Nov!$H$4:$W$489,16,FALSE),0)</f>
        <v>0</v>
      </c>
      <c r="Y378" s="6">
        <f>IFERROR(VLOOKUP($K378,Dic!$H$4:$W$489,16,FALSE),0)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IFERROR(VLOOKUP($K379,Ene!$H$4:$W$489,16,FALSE),0)</f>
        <v>0</v>
      </c>
      <c r="O379" s="6">
        <f>IFERROR(VLOOKUP($K379,Feb!$H$4:$W$489,16,FALSE),0)</f>
        <v>0</v>
      </c>
      <c r="P379" s="6">
        <f>IFERROR(VLOOKUP($K379,Mar!$H$4:$W$489,16,FALSE),0)</f>
        <v>0</v>
      </c>
      <c r="Q379" s="6">
        <f>IFERROR(VLOOKUP($K379,Abr!$H$4:$W$489,16,FALSE),0)</f>
        <v>0</v>
      </c>
      <c r="R379" s="6">
        <f>IFERROR(VLOOKUP($K379,May!$H$4:$W$489,16,FALSE),0)</f>
        <v>0</v>
      </c>
      <c r="S379" s="6">
        <f>IFERROR(VLOOKUP($K379,Jun!$H$4:$W$489,16,FALSE),0)</f>
        <v>0</v>
      </c>
      <c r="T379" s="6">
        <f>IFERROR(VLOOKUP($K379,Jul!$H$4:$W$489,16,FALSE),0)</f>
        <v>0</v>
      </c>
      <c r="U379" s="6">
        <f>IFERROR(VLOOKUP($K379,Ago!$H$4:$W$489,16,FALSE),0)</f>
        <v>0</v>
      </c>
      <c r="V379" s="6">
        <f>IFERROR(VLOOKUP($K379,Set!$H$4:$W$489,16,FALSE),0)</f>
        <v>0</v>
      </c>
      <c r="W379" s="6">
        <f>IFERROR(VLOOKUP($K379,Oct!$H$4:$W$489,16,FALSE),0)</f>
        <v>0</v>
      </c>
      <c r="X379" s="6">
        <f>IFERROR(VLOOKUP($K379,Nov!$H$4:$W$489,16,FALSE),0)</f>
        <v>0</v>
      </c>
      <c r="Y379" s="6">
        <f>IFERROR(VLOOKUP($K379,Dic!$H$4:$W$489,16,FALSE),0)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IFERROR(VLOOKUP($K380,Ene!$H$4:$W$489,16,FALSE),0)</f>
        <v>0</v>
      </c>
      <c r="O380" s="6">
        <f>IFERROR(VLOOKUP($K380,Feb!$H$4:$W$489,16,FALSE),0)</f>
        <v>0</v>
      </c>
      <c r="P380" s="6">
        <f>IFERROR(VLOOKUP($K380,Mar!$H$4:$W$489,16,FALSE),0)</f>
        <v>0</v>
      </c>
      <c r="Q380" s="6">
        <f>IFERROR(VLOOKUP($K380,Abr!$H$4:$W$489,16,FALSE),0)</f>
        <v>0</v>
      </c>
      <c r="R380" s="6">
        <f>IFERROR(VLOOKUP($K380,May!$H$4:$W$489,16,FALSE),0)</f>
        <v>0</v>
      </c>
      <c r="S380" s="6">
        <f>IFERROR(VLOOKUP($K380,Jun!$H$4:$W$489,16,FALSE),0)</f>
        <v>0</v>
      </c>
      <c r="T380" s="6">
        <f>IFERROR(VLOOKUP($K380,Jul!$H$4:$W$489,16,FALSE),0)</f>
        <v>0</v>
      </c>
      <c r="U380" s="6">
        <f>IFERROR(VLOOKUP($K380,Ago!$H$4:$W$489,16,FALSE),0)</f>
        <v>0</v>
      </c>
      <c r="V380" s="6">
        <f>IFERROR(VLOOKUP($K380,Set!$H$4:$W$489,16,FALSE),0)</f>
        <v>0</v>
      </c>
      <c r="W380" s="6">
        <f>IFERROR(VLOOKUP($K380,Oct!$H$4:$W$489,16,FALSE),0)</f>
        <v>0</v>
      </c>
      <c r="X380" s="6">
        <f>IFERROR(VLOOKUP($K380,Nov!$H$4:$W$489,16,FALSE),0)</f>
        <v>0</v>
      </c>
      <c r="Y380" s="6">
        <f>IFERROR(VLOOKUP($K380,Dic!$H$4:$W$489,16,FALSE),0)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IFERROR(VLOOKUP($K381,Ene!$H$4:$W$489,16,FALSE),0)</f>
        <v>0</v>
      </c>
      <c r="O381" s="6">
        <f>IFERROR(VLOOKUP($K381,Feb!$H$4:$W$489,16,FALSE),0)</f>
        <v>0</v>
      </c>
      <c r="P381" s="6">
        <f>IFERROR(VLOOKUP($K381,Mar!$H$4:$W$489,16,FALSE),0)</f>
        <v>0</v>
      </c>
      <c r="Q381" s="6">
        <f>IFERROR(VLOOKUP($K381,Abr!$H$4:$W$489,16,FALSE),0)</f>
        <v>0</v>
      </c>
      <c r="R381" s="6">
        <f>IFERROR(VLOOKUP($K381,May!$H$4:$W$489,16,FALSE),0)</f>
        <v>0</v>
      </c>
      <c r="S381" s="6">
        <f>IFERROR(VLOOKUP($K381,Jun!$H$4:$W$489,16,FALSE),0)</f>
        <v>0</v>
      </c>
      <c r="T381" s="6">
        <f>IFERROR(VLOOKUP($K381,Jul!$H$4:$W$489,16,FALSE),0)</f>
        <v>0</v>
      </c>
      <c r="U381" s="6">
        <f>IFERROR(VLOOKUP($K381,Ago!$H$4:$W$489,16,FALSE),0)</f>
        <v>0</v>
      </c>
      <c r="V381" s="6">
        <f>IFERROR(VLOOKUP($K381,Set!$H$4:$W$489,16,FALSE),0)</f>
        <v>0</v>
      </c>
      <c r="W381" s="6">
        <f>IFERROR(VLOOKUP($K381,Oct!$H$4:$W$489,16,FALSE),0)</f>
        <v>0</v>
      </c>
      <c r="X381" s="6">
        <f>IFERROR(VLOOKUP($K381,Nov!$H$4:$W$489,16,FALSE),0)</f>
        <v>0</v>
      </c>
      <c r="Y381" s="6">
        <f>IFERROR(VLOOKUP($K381,Dic!$H$4:$W$489,16,FALSE),0)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IFERROR(VLOOKUP($K382,Ene!$H$4:$W$489,16,FALSE),0)</f>
        <v>0</v>
      </c>
      <c r="O382" s="6">
        <f>IFERROR(VLOOKUP($K382,Feb!$H$4:$W$489,16,FALSE),0)</f>
        <v>0</v>
      </c>
      <c r="P382" s="6">
        <f>IFERROR(VLOOKUP($K382,Mar!$H$4:$W$489,16,FALSE),0)</f>
        <v>0</v>
      </c>
      <c r="Q382" s="6">
        <f>IFERROR(VLOOKUP($K382,Abr!$H$4:$W$489,16,FALSE),0)</f>
        <v>0</v>
      </c>
      <c r="R382" s="6">
        <f>IFERROR(VLOOKUP($K382,May!$H$4:$W$489,16,FALSE),0)</f>
        <v>0</v>
      </c>
      <c r="S382" s="6">
        <f>IFERROR(VLOOKUP($K382,Jun!$H$4:$W$489,16,FALSE),0)</f>
        <v>0</v>
      </c>
      <c r="T382" s="6">
        <f>IFERROR(VLOOKUP($K382,Jul!$H$4:$W$489,16,FALSE),0)</f>
        <v>0</v>
      </c>
      <c r="U382" s="6">
        <f>IFERROR(VLOOKUP($K382,Ago!$H$4:$W$489,16,FALSE),0)</f>
        <v>0</v>
      </c>
      <c r="V382" s="6">
        <f>IFERROR(VLOOKUP($K382,Set!$H$4:$W$489,16,FALSE),0)</f>
        <v>0</v>
      </c>
      <c r="W382" s="6">
        <f>IFERROR(VLOOKUP($K382,Oct!$H$4:$W$489,16,FALSE),0)</f>
        <v>0</v>
      </c>
      <c r="X382" s="6">
        <f>IFERROR(VLOOKUP($K382,Nov!$H$4:$W$489,16,FALSE),0)</f>
        <v>0</v>
      </c>
      <c r="Y382" s="6">
        <f>IFERROR(VLOOKUP($K382,Dic!$H$4:$W$489,16,FALSE),0)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IFERROR(VLOOKUP($K383,Ene!$H$4:$W$489,16,FALSE),0)</f>
        <v>0</v>
      </c>
      <c r="O383" s="6">
        <f>IFERROR(VLOOKUP($K383,Feb!$H$4:$W$489,16,FALSE),0)</f>
        <v>0</v>
      </c>
      <c r="P383" s="6">
        <f>IFERROR(VLOOKUP($K383,Mar!$H$4:$W$489,16,FALSE),0)</f>
        <v>0</v>
      </c>
      <c r="Q383" s="6">
        <f>IFERROR(VLOOKUP($K383,Abr!$H$4:$W$489,16,FALSE),0)</f>
        <v>0</v>
      </c>
      <c r="R383" s="6">
        <f>IFERROR(VLOOKUP($K383,May!$H$4:$W$489,16,FALSE),0)</f>
        <v>0</v>
      </c>
      <c r="S383" s="6">
        <f>IFERROR(VLOOKUP($K383,Jun!$H$4:$W$489,16,FALSE),0)</f>
        <v>0</v>
      </c>
      <c r="T383" s="6">
        <f>IFERROR(VLOOKUP($K383,Jul!$H$4:$W$489,16,FALSE),0)</f>
        <v>0</v>
      </c>
      <c r="U383" s="6">
        <f>IFERROR(VLOOKUP($K383,Ago!$H$4:$W$489,16,FALSE),0)</f>
        <v>0</v>
      </c>
      <c r="V383" s="6">
        <f>IFERROR(VLOOKUP($K383,Set!$H$4:$W$489,16,FALSE),0)</f>
        <v>0</v>
      </c>
      <c r="W383" s="6">
        <f>IFERROR(VLOOKUP($K383,Oct!$H$4:$W$489,16,FALSE),0)</f>
        <v>0</v>
      </c>
      <c r="X383" s="6">
        <f>IFERROR(VLOOKUP($K383,Nov!$H$4:$W$489,16,FALSE),0)</f>
        <v>0</v>
      </c>
      <c r="Y383" s="6">
        <f>IFERROR(VLOOKUP($K383,Dic!$H$4:$W$489,16,FALSE),0)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IFERROR(VLOOKUP($K384,Ene!$H$4:$W$489,16,FALSE),0)</f>
        <v>0</v>
      </c>
      <c r="O384" s="6">
        <f>IFERROR(VLOOKUP($K384,Feb!$H$4:$W$489,16,FALSE),0)</f>
        <v>0</v>
      </c>
      <c r="P384" s="6">
        <f>IFERROR(VLOOKUP($K384,Mar!$H$4:$W$489,16,FALSE),0)</f>
        <v>0</v>
      </c>
      <c r="Q384" s="6">
        <f>IFERROR(VLOOKUP($K384,Abr!$H$4:$W$489,16,FALSE),0)</f>
        <v>0</v>
      </c>
      <c r="R384" s="6">
        <f>IFERROR(VLOOKUP($K384,May!$H$4:$W$489,16,FALSE),0)</f>
        <v>0</v>
      </c>
      <c r="S384" s="6">
        <f>IFERROR(VLOOKUP($K384,Jun!$H$4:$W$489,16,FALSE),0)</f>
        <v>0</v>
      </c>
      <c r="T384" s="6">
        <f>IFERROR(VLOOKUP($K384,Jul!$H$4:$W$489,16,FALSE),0)</f>
        <v>0</v>
      </c>
      <c r="U384" s="6">
        <f>IFERROR(VLOOKUP($K384,Ago!$H$4:$W$489,16,FALSE),0)</f>
        <v>0</v>
      </c>
      <c r="V384" s="6">
        <f>IFERROR(VLOOKUP($K384,Set!$H$4:$W$489,16,FALSE),0)</f>
        <v>0</v>
      </c>
      <c r="W384" s="6">
        <f>IFERROR(VLOOKUP($K384,Oct!$H$4:$W$489,16,FALSE),0)</f>
        <v>0</v>
      </c>
      <c r="X384" s="6">
        <f>IFERROR(VLOOKUP($K384,Nov!$H$4:$W$489,16,FALSE),0)</f>
        <v>0</v>
      </c>
      <c r="Y384" s="6">
        <f>IFERROR(VLOOKUP($K384,Dic!$H$4:$W$489,16,FALSE),0)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IFERROR(VLOOKUP($K385,Ene!$H$4:$W$489,16,FALSE),0)</f>
        <v>0</v>
      </c>
      <c r="O385" s="6">
        <f>IFERROR(VLOOKUP($K385,Feb!$H$4:$W$489,16,FALSE),0)</f>
        <v>0</v>
      </c>
      <c r="P385" s="6">
        <f>IFERROR(VLOOKUP($K385,Mar!$H$4:$W$489,16,FALSE),0)</f>
        <v>0</v>
      </c>
      <c r="Q385" s="6">
        <f>IFERROR(VLOOKUP($K385,Abr!$H$4:$W$489,16,FALSE),0)</f>
        <v>0</v>
      </c>
      <c r="R385" s="6">
        <f>IFERROR(VLOOKUP($K385,May!$H$4:$W$489,16,FALSE),0)</f>
        <v>0</v>
      </c>
      <c r="S385" s="6">
        <f>IFERROR(VLOOKUP($K385,Jun!$H$4:$W$489,16,FALSE),0)</f>
        <v>0</v>
      </c>
      <c r="T385" s="6">
        <f>IFERROR(VLOOKUP($K385,Jul!$H$4:$W$489,16,FALSE),0)</f>
        <v>0</v>
      </c>
      <c r="U385" s="6">
        <f>IFERROR(VLOOKUP($K385,Ago!$H$4:$W$489,16,FALSE),0)</f>
        <v>0</v>
      </c>
      <c r="V385" s="6">
        <f>IFERROR(VLOOKUP($K385,Set!$H$4:$W$489,16,FALSE),0)</f>
        <v>0</v>
      </c>
      <c r="W385" s="6">
        <f>IFERROR(VLOOKUP($K385,Oct!$H$4:$W$489,16,FALSE),0)</f>
        <v>0</v>
      </c>
      <c r="X385" s="6">
        <f>IFERROR(VLOOKUP($K385,Nov!$H$4:$W$489,16,FALSE),0)</f>
        <v>0</v>
      </c>
      <c r="Y385" s="6">
        <f>IFERROR(VLOOKUP($K385,Dic!$H$4:$W$489,16,FALSE),0)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IFERROR(VLOOKUP($K386,Ene!$H$4:$W$489,16,FALSE),0)</f>
        <v>0</v>
      </c>
      <c r="O386" s="6">
        <f>IFERROR(VLOOKUP($K386,Feb!$H$4:$W$489,16,FALSE),0)</f>
        <v>0</v>
      </c>
      <c r="P386" s="6">
        <f>IFERROR(VLOOKUP($K386,Mar!$H$4:$W$489,16,FALSE),0)</f>
        <v>0</v>
      </c>
      <c r="Q386" s="6">
        <f>IFERROR(VLOOKUP($K386,Abr!$H$4:$W$489,16,FALSE),0)</f>
        <v>0</v>
      </c>
      <c r="R386" s="6">
        <f>IFERROR(VLOOKUP($K386,May!$H$4:$W$489,16,FALSE),0)</f>
        <v>0</v>
      </c>
      <c r="S386" s="6">
        <f>IFERROR(VLOOKUP($K386,Jun!$H$4:$W$489,16,FALSE),0)</f>
        <v>0</v>
      </c>
      <c r="T386" s="6">
        <f>IFERROR(VLOOKUP($K386,Jul!$H$4:$W$489,16,FALSE),0)</f>
        <v>0</v>
      </c>
      <c r="U386" s="6">
        <f>IFERROR(VLOOKUP($K386,Ago!$H$4:$W$489,16,FALSE),0)</f>
        <v>0</v>
      </c>
      <c r="V386" s="6">
        <f>IFERROR(VLOOKUP($K386,Set!$H$4:$W$489,16,FALSE),0)</f>
        <v>0</v>
      </c>
      <c r="W386" s="6">
        <f>IFERROR(VLOOKUP($K386,Oct!$H$4:$W$489,16,FALSE),0)</f>
        <v>0</v>
      </c>
      <c r="X386" s="6">
        <f>IFERROR(VLOOKUP($K386,Nov!$H$4:$W$489,16,FALSE),0)</f>
        <v>0</v>
      </c>
      <c r="Y386" s="6">
        <f>IFERROR(VLOOKUP($K386,Dic!$H$4:$W$489,16,FALSE),0)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IFERROR(VLOOKUP($K387,Ene!$H$4:$W$489,16,FALSE),0)</f>
        <v>0</v>
      </c>
      <c r="O387" s="6">
        <f>IFERROR(VLOOKUP($K387,Feb!$H$4:$W$489,16,FALSE),0)</f>
        <v>0</v>
      </c>
      <c r="P387" s="6">
        <f>IFERROR(VLOOKUP($K387,Mar!$H$4:$W$489,16,FALSE),0)</f>
        <v>0</v>
      </c>
      <c r="Q387" s="6">
        <f>IFERROR(VLOOKUP($K387,Abr!$H$4:$W$489,16,FALSE),0)</f>
        <v>0</v>
      </c>
      <c r="R387" s="6">
        <f>IFERROR(VLOOKUP($K387,May!$H$4:$W$489,16,FALSE),0)</f>
        <v>0</v>
      </c>
      <c r="S387" s="6">
        <f>IFERROR(VLOOKUP($K387,Jun!$H$4:$W$489,16,FALSE),0)</f>
        <v>0</v>
      </c>
      <c r="T387" s="6">
        <f>IFERROR(VLOOKUP($K387,Jul!$H$4:$W$489,16,FALSE),0)</f>
        <v>0</v>
      </c>
      <c r="U387" s="6">
        <f>IFERROR(VLOOKUP($K387,Ago!$H$4:$W$489,16,FALSE),0)</f>
        <v>0</v>
      </c>
      <c r="V387" s="6">
        <f>IFERROR(VLOOKUP($K387,Set!$H$4:$W$489,16,FALSE),0)</f>
        <v>0</v>
      </c>
      <c r="W387" s="6">
        <f>IFERROR(VLOOKUP($K387,Oct!$H$4:$W$489,16,FALSE),0)</f>
        <v>0</v>
      </c>
      <c r="X387" s="6">
        <f>IFERROR(VLOOKUP($K387,Nov!$H$4:$W$489,16,FALSE),0)</f>
        <v>0</v>
      </c>
      <c r="Y387" s="6">
        <f>IFERROR(VLOOKUP($K387,Dic!$H$4:$W$489,16,FALSE),0)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IFERROR(VLOOKUP($K388,Ene!$H$4:$W$489,16,FALSE),0)</f>
        <v>0</v>
      </c>
      <c r="O388" s="6">
        <f>IFERROR(VLOOKUP($K388,Feb!$H$4:$W$489,16,FALSE),0)</f>
        <v>0</v>
      </c>
      <c r="P388" s="6">
        <f>IFERROR(VLOOKUP($K388,Mar!$H$4:$W$489,16,FALSE),0)</f>
        <v>0</v>
      </c>
      <c r="Q388" s="6">
        <f>IFERROR(VLOOKUP($K388,Abr!$H$4:$W$489,16,FALSE),0)</f>
        <v>0</v>
      </c>
      <c r="R388" s="6">
        <f>IFERROR(VLOOKUP($K388,May!$H$4:$W$489,16,FALSE),0)</f>
        <v>0</v>
      </c>
      <c r="S388" s="6">
        <f>IFERROR(VLOOKUP($K388,Jun!$H$4:$W$489,16,FALSE),0)</f>
        <v>0</v>
      </c>
      <c r="T388" s="6">
        <f>IFERROR(VLOOKUP($K388,Jul!$H$4:$W$489,16,FALSE),0)</f>
        <v>0</v>
      </c>
      <c r="U388" s="6">
        <f>IFERROR(VLOOKUP($K388,Ago!$H$4:$W$489,16,FALSE),0)</f>
        <v>0</v>
      </c>
      <c r="V388" s="6">
        <f>IFERROR(VLOOKUP($K388,Set!$H$4:$W$489,16,FALSE),0)</f>
        <v>0</v>
      </c>
      <c r="W388" s="6">
        <f>IFERROR(VLOOKUP($K388,Oct!$H$4:$W$489,16,FALSE),0)</f>
        <v>0</v>
      </c>
      <c r="X388" s="6">
        <f>IFERROR(VLOOKUP($K388,Nov!$H$4:$W$489,16,FALSE),0)</f>
        <v>0</v>
      </c>
      <c r="Y388" s="6">
        <f>IFERROR(VLOOKUP($K388,Dic!$H$4:$W$489,16,FALSE),0)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IFERROR(VLOOKUP($K389,Ene!$H$4:$W$489,16,FALSE),0)</f>
        <v>0</v>
      </c>
      <c r="O389" s="6">
        <f>IFERROR(VLOOKUP($K389,Feb!$H$4:$W$489,16,FALSE),0)</f>
        <v>0</v>
      </c>
      <c r="P389" s="6">
        <f>IFERROR(VLOOKUP($K389,Mar!$H$4:$W$489,16,FALSE),0)</f>
        <v>0</v>
      </c>
      <c r="Q389" s="6">
        <f>IFERROR(VLOOKUP($K389,Abr!$H$4:$W$489,16,FALSE),0)</f>
        <v>0</v>
      </c>
      <c r="R389" s="6">
        <f>IFERROR(VLOOKUP($K389,May!$H$4:$W$489,16,FALSE),0)</f>
        <v>0</v>
      </c>
      <c r="S389" s="6">
        <f>IFERROR(VLOOKUP($K389,Jun!$H$4:$W$489,16,FALSE),0)</f>
        <v>0</v>
      </c>
      <c r="T389" s="6">
        <f>IFERROR(VLOOKUP($K389,Jul!$H$4:$W$489,16,FALSE),0)</f>
        <v>0</v>
      </c>
      <c r="U389" s="6">
        <f>IFERROR(VLOOKUP($K389,Ago!$H$4:$W$489,16,FALSE),0)</f>
        <v>0</v>
      </c>
      <c r="V389" s="6">
        <f>IFERROR(VLOOKUP($K389,Set!$H$4:$W$489,16,FALSE),0)</f>
        <v>0</v>
      </c>
      <c r="W389" s="6">
        <f>IFERROR(VLOOKUP($K389,Oct!$H$4:$W$489,16,FALSE),0)</f>
        <v>0</v>
      </c>
      <c r="X389" s="6">
        <f>IFERROR(VLOOKUP($K389,Nov!$H$4:$W$489,16,FALSE),0)</f>
        <v>0</v>
      </c>
      <c r="Y389" s="6">
        <f>IFERROR(VLOOKUP($K389,Dic!$H$4:$W$489,16,FALSE),0)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IFERROR(VLOOKUP($K390,Ene!$H$4:$W$489,16,FALSE),0)</f>
        <v>0</v>
      </c>
      <c r="O390" s="6">
        <f>IFERROR(VLOOKUP($K390,Feb!$H$4:$W$489,16,FALSE),0)</f>
        <v>0</v>
      </c>
      <c r="P390" s="6">
        <f>IFERROR(VLOOKUP($K390,Mar!$H$4:$W$489,16,FALSE),0)</f>
        <v>0</v>
      </c>
      <c r="Q390" s="6">
        <f>IFERROR(VLOOKUP($K390,Abr!$H$4:$W$489,16,FALSE),0)</f>
        <v>0</v>
      </c>
      <c r="R390" s="6">
        <f>IFERROR(VLOOKUP($K390,May!$H$4:$W$489,16,FALSE),0)</f>
        <v>0</v>
      </c>
      <c r="S390" s="6">
        <f>IFERROR(VLOOKUP($K390,Jun!$H$4:$W$489,16,FALSE),0)</f>
        <v>0</v>
      </c>
      <c r="T390" s="6">
        <f>IFERROR(VLOOKUP($K390,Jul!$H$4:$W$489,16,FALSE),0)</f>
        <v>0</v>
      </c>
      <c r="U390" s="6">
        <f>IFERROR(VLOOKUP($K390,Ago!$H$4:$W$489,16,FALSE),0)</f>
        <v>0</v>
      </c>
      <c r="V390" s="6">
        <f>IFERROR(VLOOKUP($K390,Set!$H$4:$W$489,16,FALSE),0)</f>
        <v>0</v>
      </c>
      <c r="W390" s="6">
        <f>IFERROR(VLOOKUP($K390,Oct!$H$4:$W$489,16,FALSE),0)</f>
        <v>0</v>
      </c>
      <c r="X390" s="6">
        <f>IFERROR(VLOOKUP($K390,Nov!$H$4:$W$489,16,FALSE),0)</f>
        <v>0</v>
      </c>
      <c r="Y390" s="6">
        <f>IFERROR(VLOOKUP($K390,Dic!$H$4:$W$489,16,FALSE),0)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IFERROR(VLOOKUP($K391,Ene!$H$4:$W$489,16,FALSE),0)</f>
        <v>0</v>
      </c>
      <c r="O391" s="6">
        <f>IFERROR(VLOOKUP($K391,Feb!$H$4:$W$489,16,FALSE),0)</f>
        <v>0</v>
      </c>
      <c r="P391" s="6">
        <f>IFERROR(VLOOKUP($K391,Mar!$H$4:$W$489,16,FALSE),0)</f>
        <v>0</v>
      </c>
      <c r="Q391" s="6">
        <f>IFERROR(VLOOKUP($K391,Abr!$H$4:$W$489,16,FALSE),0)</f>
        <v>0</v>
      </c>
      <c r="R391" s="6">
        <f>IFERROR(VLOOKUP($K391,May!$H$4:$W$489,16,FALSE),0)</f>
        <v>0</v>
      </c>
      <c r="S391" s="6">
        <f>IFERROR(VLOOKUP($K391,Jun!$H$4:$W$489,16,FALSE),0)</f>
        <v>0</v>
      </c>
      <c r="T391" s="6">
        <f>IFERROR(VLOOKUP($K391,Jul!$H$4:$W$489,16,FALSE),0)</f>
        <v>0</v>
      </c>
      <c r="U391" s="6">
        <f>IFERROR(VLOOKUP($K391,Ago!$H$4:$W$489,16,FALSE),0)</f>
        <v>0</v>
      </c>
      <c r="V391" s="6">
        <f>IFERROR(VLOOKUP($K391,Set!$H$4:$W$489,16,FALSE),0)</f>
        <v>0</v>
      </c>
      <c r="W391" s="6">
        <f>IFERROR(VLOOKUP($K391,Oct!$H$4:$W$489,16,FALSE),0)</f>
        <v>0</v>
      </c>
      <c r="X391" s="6">
        <f>IFERROR(VLOOKUP($K391,Nov!$H$4:$W$489,16,FALSE),0)</f>
        <v>0</v>
      </c>
      <c r="Y391" s="6">
        <f>IFERROR(VLOOKUP($K391,Dic!$H$4:$W$489,16,FALSE),0)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IFERROR(VLOOKUP($K392,Ene!$H$4:$W$489,16,FALSE),0)</f>
        <v>0</v>
      </c>
      <c r="O392" s="6">
        <f>IFERROR(VLOOKUP($K392,Feb!$H$4:$W$489,16,FALSE),0)</f>
        <v>0</v>
      </c>
      <c r="P392" s="6">
        <f>IFERROR(VLOOKUP($K392,Mar!$H$4:$W$489,16,FALSE),0)</f>
        <v>0</v>
      </c>
      <c r="Q392" s="6">
        <f>IFERROR(VLOOKUP($K392,Abr!$H$4:$W$489,16,FALSE),0)</f>
        <v>0</v>
      </c>
      <c r="R392" s="6">
        <f>IFERROR(VLOOKUP($K392,May!$H$4:$W$489,16,FALSE),0)</f>
        <v>0</v>
      </c>
      <c r="S392" s="6">
        <f>IFERROR(VLOOKUP($K392,Jun!$H$4:$W$489,16,FALSE),0)</f>
        <v>0</v>
      </c>
      <c r="T392" s="6">
        <f>IFERROR(VLOOKUP($K392,Jul!$H$4:$W$489,16,FALSE),0)</f>
        <v>0</v>
      </c>
      <c r="U392" s="6">
        <f>IFERROR(VLOOKUP($K392,Ago!$H$4:$W$489,16,FALSE),0)</f>
        <v>0</v>
      </c>
      <c r="V392" s="6">
        <f>IFERROR(VLOOKUP($K392,Set!$H$4:$W$489,16,FALSE),0)</f>
        <v>0</v>
      </c>
      <c r="W392" s="6">
        <f>IFERROR(VLOOKUP($K392,Oct!$H$4:$W$489,16,FALSE),0)</f>
        <v>0</v>
      </c>
      <c r="X392" s="6">
        <f>IFERROR(VLOOKUP($K392,Nov!$H$4:$W$489,16,FALSE),0)</f>
        <v>0</v>
      </c>
      <c r="Y392" s="6">
        <f>IFERROR(VLOOKUP($K392,Dic!$H$4:$W$489,16,FALSE),0)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IFERROR(VLOOKUP($K393,Ene!$H$4:$W$489,16,FALSE),0)</f>
        <v>0</v>
      </c>
      <c r="O393" s="6">
        <f>IFERROR(VLOOKUP($K393,Feb!$H$4:$W$489,16,FALSE),0)</f>
        <v>0</v>
      </c>
      <c r="P393" s="6">
        <f>IFERROR(VLOOKUP($K393,Mar!$H$4:$W$489,16,FALSE),0)</f>
        <v>0</v>
      </c>
      <c r="Q393" s="6">
        <f>IFERROR(VLOOKUP($K393,Abr!$H$4:$W$489,16,FALSE),0)</f>
        <v>0</v>
      </c>
      <c r="R393" s="6">
        <f>IFERROR(VLOOKUP($K393,May!$H$4:$W$489,16,FALSE),0)</f>
        <v>0</v>
      </c>
      <c r="S393" s="6">
        <f>IFERROR(VLOOKUP($K393,Jun!$H$4:$W$489,16,FALSE),0)</f>
        <v>0</v>
      </c>
      <c r="T393" s="6">
        <f>IFERROR(VLOOKUP($K393,Jul!$H$4:$W$489,16,FALSE),0)</f>
        <v>0</v>
      </c>
      <c r="U393" s="6">
        <f>IFERROR(VLOOKUP($K393,Ago!$H$4:$W$489,16,FALSE),0)</f>
        <v>0</v>
      </c>
      <c r="V393" s="6">
        <f>IFERROR(VLOOKUP($K393,Set!$H$4:$W$489,16,FALSE),0)</f>
        <v>0</v>
      </c>
      <c r="W393" s="6">
        <f>IFERROR(VLOOKUP($K393,Oct!$H$4:$W$489,16,FALSE),0)</f>
        <v>0</v>
      </c>
      <c r="X393" s="6">
        <f>IFERROR(VLOOKUP($K393,Nov!$H$4:$W$489,16,FALSE),0)</f>
        <v>0</v>
      </c>
      <c r="Y393" s="6">
        <f>IFERROR(VLOOKUP($K393,Dic!$H$4:$W$489,16,FALSE),0)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IFERROR(VLOOKUP($K394,Ene!$H$4:$W$489,16,FALSE),0)</f>
        <v>0</v>
      </c>
      <c r="O394" s="6">
        <f>IFERROR(VLOOKUP($K394,Feb!$H$4:$W$489,16,FALSE),0)</f>
        <v>0</v>
      </c>
      <c r="P394" s="6">
        <f>IFERROR(VLOOKUP($K394,Mar!$H$4:$W$489,16,FALSE),0)</f>
        <v>0</v>
      </c>
      <c r="Q394" s="6">
        <f>IFERROR(VLOOKUP($K394,Abr!$H$4:$W$489,16,FALSE),0)</f>
        <v>0</v>
      </c>
      <c r="R394" s="6">
        <f>IFERROR(VLOOKUP($K394,May!$H$4:$W$489,16,FALSE),0)</f>
        <v>0</v>
      </c>
      <c r="S394" s="6">
        <f>IFERROR(VLOOKUP($K394,Jun!$H$4:$W$489,16,FALSE),0)</f>
        <v>0</v>
      </c>
      <c r="T394" s="6">
        <f>IFERROR(VLOOKUP($K394,Jul!$H$4:$W$489,16,FALSE),0)</f>
        <v>0</v>
      </c>
      <c r="U394" s="6">
        <f>IFERROR(VLOOKUP($K394,Ago!$H$4:$W$489,16,FALSE),0)</f>
        <v>0</v>
      </c>
      <c r="V394" s="6">
        <f>IFERROR(VLOOKUP($K394,Set!$H$4:$W$489,16,FALSE),0)</f>
        <v>0</v>
      </c>
      <c r="W394" s="6">
        <f>IFERROR(VLOOKUP($K394,Oct!$H$4:$W$489,16,FALSE),0)</f>
        <v>0</v>
      </c>
      <c r="X394" s="6">
        <f>IFERROR(VLOOKUP($K394,Nov!$H$4:$W$489,16,FALSE),0)</f>
        <v>0</v>
      </c>
      <c r="Y394" s="6">
        <f>IFERROR(VLOOKUP($K394,Dic!$H$4:$W$489,16,FALSE),0)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IFERROR(VLOOKUP($K395,Ene!$H$4:$W$489,16,FALSE),0)</f>
        <v>0</v>
      </c>
      <c r="O395" s="6">
        <f>IFERROR(VLOOKUP($K395,Feb!$H$4:$W$489,16,FALSE),0)</f>
        <v>0</v>
      </c>
      <c r="P395" s="6">
        <f>IFERROR(VLOOKUP($K395,Mar!$H$4:$W$489,16,FALSE),0)</f>
        <v>0</v>
      </c>
      <c r="Q395" s="6">
        <f>IFERROR(VLOOKUP($K395,Abr!$H$4:$W$489,16,FALSE),0)</f>
        <v>0</v>
      </c>
      <c r="R395" s="6">
        <f>IFERROR(VLOOKUP($K395,May!$H$4:$W$489,16,FALSE),0)</f>
        <v>0</v>
      </c>
      <c r="S395" s="6">
        <f>IFERROR(VLOOKUP($K395,Jun!$H$4:$W$489,16,FALSE),0)</f>
        <v>0</v>
      </c>
      <c r="T395" s="6">
        <f>IFERROR(VLOOKUP($K395,Jul!$H$4:$W$489,16,FALSE),0)</f>
        <v>0</v>
      </c>
      <c r="U395" s="6">
        <f>IFERROR(VLOOKUP($K395,Ago!$H$4:$W$489,16,FALSE),0)</f>
        <v>0</v>
      </c>
      <c r="V395" s="6">
        <f>IFERROR(VLOOKUP($K395,Set!$H$4:$W$489,16,FALSE),0)</f>
        <v>0</v>
      </c>
      <c r="W395" s="6">
        <f>IFERROR(VLOOKUP($K395,Oct!$H$4:$W$489,16,FALSE),0)</f>
        <v>0</v>
      </c>
      <c r="X395" s="6">
        <f>IFERROR(VLOOKUP($K395,Nov!$H$4:$W$489,16,FALSE),0)</f>
        <v>0</v>
      </c>
      <c r="Y395" s="6">
        <f>IFERROR(VLOOKUP($K395,Dic!$H$4:$W$489,16,FALSE),0)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IFERROR(VLOOKUP($K396,Ene!$H$4:$W$489,16,FALSE),0)</f>
        <v>0</v>
      </c>
      <c r="O396" s="6">
        <f>IFERROR(VLOOKUP($K396,Feb!$H$4:$W$489,16,FALSE),0)</f>
        <v>0</v>
      </c>
      <c r="P396" s="6">
        <f>IFERROR(VLOOKUP($K396,Mar!$H$4:$W$489,16,FALSE),0)</f>
        <v>0</v>
      </c>
      <c r="Q396" s="6">
        <f>IFERROR(VLOOKUP($K396,Abr!$H$4:$W$489,16,FALSE),0)</f>
        <v>0</v>
      </c>
      <c r="R396" s="6">
        <f>IFERROR(VLOOKUP($K396,May!$H$4:$W$489,16,FALSE),0)</f>
        <v>0</v>
      </c>
      <c r="S396" s="6">
        <f>IFERROR(VLOOKUP($K396,Jun!$H$4:$W$489,16,FALSE),0)</f>
        <v>0</v>
      </c>
      <c r="T396" s="6">
        <f>IFERROR(VLOOKUP($K396,Jul!$H$4:$W$489,16,FALSE),0)</f>
        <v>0</v>
      </c>
      <c r="U396" s="6">
        <f>IFERROR(VLOOKUP($K396,Ago!$H$4:$W$489,16,FALSE),0)</f>
        <v>0</v>
      </c>
      <c r="V396" s="6">
        <f>IFERROR(VLOOKUP($K396,Set!$H$4:$W$489,16,FALSE),0)</f>
        <v>0</v>
      </c>
      <c r="W396" s="6">
        <f>IFERROR(VLOOKUP($K396,Oct!$H$4:$W$489,16,FALSE),0)</f>
        <v>0</v>
      </c>
      <c r="X396" s="6">
        <f>IFERROR(VLOOKUP($K396,Nov!$H$4:$W$489,16,FALSE),0)</f>
        <v>0</v>
      </c>
      <c r="Y396" s="6">
        <f>IFERROR(VLOOKUP($K396,Dic!$H$4:$W$489,16,FALSE),0)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IFERROR(VLOOKUP($K397,Ene!$H$4:$W$489,16,FALSE),0)</f>
        <v>0</v>
      </c>
      <c r="O397" s="6">
        <f>IFERROR(VLOOKUP($K397,Feb!$H$4:$W$489,16,FALSE),0)</f>
        <v>0</v>
      </c>
      <c r="P397" s="6">
        <f>IFERROR(VLOOKUP($K397,Mar!$H$4:$W$489,16,FALSE),0)</f>
        <v>0</v>
      </c>
      <c r="Q397" s="6">
        <f>IFERROR(VLOOKUP($K397,Abr!$H$4:$W$489,16,FALSE),0)</f>
        <v>0</v>
      </c>
      <c r="R397" s="6">
        <f>IFERROR(VLOOKUP($K397,May!$H$4:$W$489,16,FALSE),0)</f>
        <v>0</v>
      </c>
      <c r="S397" s="6">
        <f>IFERROR(VLOOKUP($K397,Jun!$H$4:$W$489,16,FALSE),0)</f>
        <v>0</v>
      </c>
      <c r="T397" s="6">
        <f>IFERROR(VLOOKUP($K397,Jul!$H$4:$W$489,16,FALSE),0)</f>
        <v>0</v>
      </c>
      <c r="U397" s="6">
        <f>IFERROR(VLOOKUP($K397,Ago!$H$4:$W$489,16,FALSE),0)</f>
        <v>0</v>
      </c>
      <c r="V397" s="6">
        <f>IFERROR(VLOOKUP($K397,Set!$H$4:$W$489,16,FALSE),0)</f>
        <v>0</v>
      </c>
      <c r="W397" s="6">
        <f>IFERROR(VLOOKUP($K397,Oct!$H$4:$W$489,16,FALSE),0)</f>
        <v>0</v>
      </c>
      <c r="X397" s="6">
        <f>IFERROR(VLOOKUP($K397,Nov!$H$4:$W$489,16,FALSE),0)</f>
        <v>0</v>
      </c>
      <c r="Y397" s="6">
        <f>IFERROR(VLOOKUP($K397,Dic!$H$4:$W$489,16,FALSE),0)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IFERROR(VLOOKUP($K398,Ene!$H$4:$W$489,16,FALSE),0)</f>
        <v>0</v>
      </c>
      <c r="O398" s="6">
        <f>IFERROR(VLOOKUP($K398,Feb!$H$4:$W$489,16,FALSE),0)</f>
        <v>0</v>
      </c>
      <c r="P398" s="6">
        <f>IFERROR(VLOOKUP($K398,Mar!$H$4:$W$489,16,FALSE),0)</f>
        <v>0</v>
      </c>
      <c r="Q398" s="6">
        <f>IFERROR(VLOOKUP($K398,Abr!$H$4:$W$489,16,FALSE),0)</f>
        <v>0</v>
      </c>
      <c r="R398" s="6">
        <f>IFERROR(VLOOKUP($K398,May!$H$4:$W$489,16,FALSE),0)</f>
        <v>0</v>
      </c>
      <c r="S398" s="6">
        <f>IFERROR(VLOOKUP($K398,Jun!$H$4:$W$489,16,FALSE),0)</f>
        <v>0</v>
      </c>
      <c r="T398" s="6">
        <f>IFERROR(VLOOKUP($K398,Jul!$H$4:$W$489,16,FALSE),0)</f>
        <v>0</v>
      </c>
      <c r="U398" s="6">
        <f>IFERROR(VLOOKUP($K398,Ago!$H$4:$W$489,16,FALSE),0)</f>
        <v>0</v>
      </c>
      <c r="V398" s="6">
        <f>IFERROR(VLOOKUP($K398,Set!$H$4:$W$489,16,FALSE),0)</f>
        <v>0</v>
      </c>
      <c r="W398" s="6">
        <f>IFERROR(VLOOKUP($K398,Oct!$H$4:$W$489,16,FALSE),0)</f>
        <v>0</v>
      </c>
      <c r="X398" s="6">
        <f>IFERROR(VLOOKUP($K398,Nov!$H$4:$W$489,16,FALSE),0)</f>
        <v>0</v>
      </c>
      <c r="Y398" s="6">
        <f>IFERROR(VLOOKUP($K398,Dic!$H$4:$W$489,16,FALSE),0)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IFERROR(VLOOKUP($K399,Ene!$H$4:$W$489,16,FALSE),0)</f>
        <v>0</v>
      </c>
      <c r="O399" s="6">
        <f>IFERROR(VLOOKUP($K399,Feb!$H$4:$W$489,16,FALSE),0)</f>
        <v>0</v>
      </c>
      <c r="P399" s="6">
        <f>IFERROR(VLOOKUP($K399,Mar!$H$4:$W$489,16,FALSE),0)</f>
        <v>0</v>
      </c>
      <c r="Q399" s="6">
        <f>IFERROR(VLOOKUP($K399,Abr!$H$4:$W$489,16,FALSE),0)</f>
        <v>0</v>
      </c>
      <c r="R399" s="6">
        <f>IFERROR(VLOOKUP($K399,May!$H$4:$W$489,16,FALSE),0)</f>
        <v>0</v>
      </c>
      <c r="S399" s="6">
        <f>IFERROR(VLOOKUP($K399,Jun!$H$4:$W$489,16,FALSE),0)</f>
        <v>0</v>
      </c>
      <c r="T399" s="6">
        <f>IFERROR(VLOOKUP($K399,Jul!$H$4:$W$489,16,FALSE),0)</f>
        <v>0</v>
      </c>
      <c r="U399" s="6">
        <f>IFERROR(VLOOKUP($K399,Ago!$H$4:$W$489,16,FALSE),0)</f>
        <v>0</v>
      </c>
      <c r="V399" s="6">
        <f>IFERROR(VLOOKUP($K399,Set!$H$4:$W$489,16,FALSE),0)</f>
        <v>0</v>
      </c>
      <c r="W399" s="6">
        <f>IFERROR(VLOOKUP($K399,Oct!$H$4:$W$489,16,FALSE),0)</f>
        <v>0</v>
      </c>
      <c r="X399" s="6">
        <f>IFERROR(VLOOKUP($K399,Nov!$H$4:$W$489,16,FALSE),0)</f>
        <v>0</v>
      </c>
      <c r="Y399" s="6">
        <f>IFERROR(VLOOKUP($K399,Dic!$H$4:$W$489,16,FALSE),0)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IFERROR(VLOOKUP($K400,Ene!$H$4:$W$489,16,FALSE),0)</f>
        <v>0</v>
      </c>
      <c r="O400" s="6">
        <f>IFERROR(VLOOKUP($K400,Feb!$H$4:$W$489,16,FALSE),0)</f>
        <v>0</v>
      </c>
      <c r="P400" s="6">
        <f>IFERROR(VLOOKUP($K400,Mar!$H$4:$W$489,16,FALSE),0)</f>
        <v>3</v>
      </c>
      <c r="Q400" s="6">
        <f>IFERROR(VLOOKUP($K400,Abr!$H$4:$W$489,16,FALSE),0)</f>
        <v>0</v>
      </c>
      <c r="R400" s="6">
        <f>IFERROR(VLOOKUP($K400,May!$H$4:$W$489,16,FALSE),0)</f>
        <v>0</v>
      </c>
      <c r="S400" s="6">
        <f>IFERROR(VLOOKUP($K400,Jun!$H$4:$W$489,16,FALSE),0)</f>
        <v>2</v>
      </c>
      <c r="T400" s="6">
        <f>IFERROR(VLOOKUP($K400,Jul!$H$4:$W$489,16,FALSE),0)</f>
        <v>0</v>
      </c>
      <c r="U400" s="6">
        <f>IFERROR(VLOOKUP($K400,Ago!$H$4:$W$489,16,FALSE),0)</f>
        <v>0</v>
      </c>
      <c r="V400" s="6">
        <f>IFERROR(VLOOKUP($K400,Set!$H$4:$W$489,16,FALSE),0)</f>
        <v>0</v>
      </c>
      <c r="W400" s="6">
        <f>IFERROR(VLOOKUP($K400,Oct!$H$4:$W$489,16,FALSE),0)</f>
        <v>0</v>
      </c>
      <c r="X400" s="6">
        <f>IFERROR(VLOOKUP($K400,Nov!$H$4:$W$489,16,FALSE),0)</f>
        <v>0</v>
      </c>
      <c r="Y400" s="6">
        <f>IFERROR(VLOOKUP($K400,Dic!$H$4:$W$489,16,FALSE),0)</f>
        <v>0</v>
      </c>
      <c r="Z400" s="6">
        <f t="shared" si="87"/>
        <v>3</v>
      </c>
      <c r="AA400" s="6">
        <f t="shared" si="88"/>
        <v>2</v>
      </c>
      <c r="AB400" s="6">
        <f t="shared" si="89"/>
        <v>0</v>
      </c>
      <c r="AC400" s="6">
        <f t="shared" si="90"/>
        <v>0</v>
      </c>
      <c r="AD400" s="6">
        <f t="shared" si="91"/>
        <v>5</v>
      </c>
      <c r="AE400" s="6">
        <f t="shared" si="92"/>
        <v>0</v>
      </c>
      <c r="AF400" s="6">
        <f t="shared" si="93"/>
        <v>5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IFERROR(VLOOKUP($K401,Ene!$H$4:$W$489,16,FALSE),0)</f>
        <v>0</v>
      </c>
      <c r="O401" s="6">
        <f>IFERROR(VLOOKUP($K401,Feb!$H$4:$W$489,16,FALSE),0)</f>
        <v>0</v>
      </c>
      <c r="P401" s="6">
        <f>IFERROR(VLOOKUP($K401,Mar!$H$4:$W$489,16,FALSE),0)</f>
        <v>0</v>
      </c>
      <c r="Q401" s="6">
        <f>IFERROR(VLOOKUP($K401,Abr!$H$4:$W$489,16,FALSE),0)</f>
        <v>0</v>
      </c>
      <c r="R401" s="6">
        <f>IFERROR(VLOOKUP($K401,May!$H$4:$W$489,16,FALSE),0)</f>
        <v>0</v>
      </c>
      <c r="S401" s="6">
        <f>IFERROR(VLOOKUP($K401,Jun!$H$4:$W$489,16,FALSE),0)</f>
        <v>0</v>
      </c>
      <c r="T401" s="6">
        <f>IFERROR(VLOOKUP($K401,Jul!$H$4:$W$489,16,FALSE),0)</f>
        <v>0</v>
      </c>
      <c r="U401" s="6">
        <f>IFERROR(VLOOKUP($K401,Ago!$H$4:$W$489,16,FALSE),0)</f>
        <v>0</v>
      </c>
      <c r="V401" s="6">
        <f>IFERROR(VLOOKUP($K401,Set!$H$4:$W$489,16,FALSE),0)</f>
        <v>0</v>
      </c>
      <c r="W401" s="6">
        <f>IFERROR(VLOOKUP($K401,Oct!$H$4:$W$489,16,FALSE),0)</f>
        <v>0</v>
      </c>
      <c r="X401" s="6">
        <f>IFERROR(VLOOKUP($K401,Nov!$H$4:$W$489,16,FALSE),0)</f>
        <v>0</v>
      </c>
      <c r="Y401" s="6">
        <f>IFERROR(VLOOKUP($K401,Dic!$H$4:$W$489,16,FALSE),0)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IFERROR(VLOOKUP($K402,Ene!$H$4:$W$489,16,FALSE),0)</f>
        <v>0</v>
      </c>
      <c r="O402" s="6">
        <f>IFERROR(VLOOKUP($K402,Feb!$H$4:$W$489,16,FALSE),0)</f>
        <v>0</v>
      </c>
      <c r="P402" s="6">
        <f>IFERROR(VLOOKUP($K402,Mar!$H$4:$W$489,16,FALSE),0)</f>
        <v>0</v>
      </c>
      <c r="Q402" s="6">
        <f>IFERROR(VLOOKUP($K402,Abr!$H$4:$W$489,16,FALSE),0)</f>
        <v>0</v>
      </c>
      <c r="R402" s="6">
        <f>IFERROR(VLOOKUP($K402,May!$H$4:$W$489,16,FALSE),0)</f>
        <v>0</v>
      </c>
      <c r="S402" s="6">
        <f>IFERROR(VLOOKUP($K402,Jun!$H$4:$W$489,16,FALSE),0)</f>
        <v>0</v>
      </c>
      <c r="T402" s="6">
        <f>IFERROR(VLOOKUP($K402,Jul!$H$4:$W$489,16,FALSE),0)</f>
        <v>0</v>
      </c>
      <c r="U402" s="6">
        <f>IFERROR(VLOOKUP($K402,Ago!$H$4:$W$489,16,FALSE),0)</f>
        <v>0</v>
      </c>
      <c r="V402" s="6">
        <f>IFERROR(VLOOKUP($K402,Set!$H$4:$W$489,16,FALSE),0)</f>
        <v>0</v>
      </c>
      <c r="W402" s="6">
        <f>IFERROR(VLOOKUP($K402,Oct!$H$4:$W$489,16,FALSE),0)</f>
        <v>0</v>
      </c>
      <c r="X402" s="6">
        <f>IFERROR(VLOOKUP($K402,Nov!$H$4:$W$489,16,FALSE),0)</f>
        <v>0</v>
      </c>
      <c r="Y402" s="6">
        <f>IFERROR(VLOOKUP($K402,Dic!$H$4:$W$489,16,FALSE),0)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IFERROR(VLOOKUP($K403,Ene!$H$4:$W$489,16,FALSE),0)</f>
        <v>0</v>
      </c>
      <c r="O403" s="6">
        <f>IFERROR(VLOOKUP($K403,Feb!$H$4:$W$489,16,FALSE),0)</f>
        <v>0</v>
      </c>
      <c r="P403" s="6">
        <f>IFERROR(VLOOKUP($K403,Mar!$H$4:$W$489,16,FALSE),0)</f>
        <v>0</v>
      </c>
      <c r="Q403" s="6">
        <f>IFERROR(VLOOKUP($K403,Abr!$H$4:$W$489,16,FALSE),0)</f>
        <v>0</v>
      </c>
      <c r="R403" s="6">
        <f>IFERROR(VLOOKUP($K403,May!$H$4:$W$489,16,FALSE),0)</f>
        <v>0</v>
      </c>
      <c r="S403" s="6">
        <f>IFERROR(VLOOKUP($K403,Jun!$H$4:$W$489,16,FALSE),0)</f>
        <v>0</v>
      </c>
      <c r="T403" s="6">
        <f>IFERROR(VLOOKUP($K403,Jul!$H$4:$W$489,16,FALSE),0)</f>
        <v>0</v>
      </c>
      <c r="U403" s="6">
        <f>IFERROR(VLOOKUP($K403,Ago!$H$4:$W$489,16,FALSE),0)</f>
        <v>0</v>
      </c>
      <c r="V403" s="6">
        <f>IFERROR(VLOOKUP($K403,Set!$H$4:$W$489,16,FALSE),0)</f>
        <v>0</v>
      </c>
      <c r="W403" s="6">
        <f>IFERROR(VLOOKUP($K403,Oct!$H$4:$W$489,16,FALSE),0)</f>
        <v>0</v>
      </c>
      <c r="X403" s="6">
        <f>IFERROR(VLOOKUP($K403,Nov!$H$4:$W$489,16,FALSE),0)</f>
        <v>0</v>
      </c>
      <c r="Y403" s="6">
        <f>IFERROR(VLOOKUP($K403,Dic!$H$4:$W$489,16,FALSE),0)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IFERROR(VLOOKUP($K404,Ene!$H$4:$W$489,16,FALSE),0)</f>
        <v>0</v>
      </c>
      <c r="O404" s="6">
        <f>IFERROR(VLOOKUP($K404,Feb!$H$4:$W$489,16,FALSE),0)</f>
        <v>0</v>
      </c>
      <c r="P404" s="6">
        <f>IFERROR(VLOOKUP($K404,Mar!$H$4:$W$489,16,FALSE),0)</f>
        <v>0</v>
      </c>
      <c r="Q404" s="6">
        <f>IFERROR(VLOOKUP($K404,Abr!$H$4:$W$489,16,FALSE),0)</f>
        <v>0</v>
      </c>
      <c r="R404" s="6">
        <f>IFERROR(VLOOKUP($K404,May!$H$4:$W$489,16,FALSE),0)</f>
        <v>0</v>
      </c>
      <c r="S404" s="6">
        <f>IFERROR(VLOOKUP($K404,Jun!$H$4:$W$489,16,FALSE),0)</f>
        <v>0</v>
      </c>
      <c r="T404" s="6">
        <f>IFERROR(VLOOKUP($K404,Jul!$H$4:$W$489,16,FALSE),0)</f>
        <v>0</v>
      </c>
      <c r="U404" s="6">
        <f>IFERROR(VLOOKUP($K404,Ago!$H$4:$W$489,16,FALSE),0)</f>
        <v>0</v>
      </c>
      <c r="V404" s="6">
        <f>IFERROR(VLOOKUP($K404,Set!$H$4:$W$489,16,FALSE),0)</f>
        <v>0</v>
      </c>
      <c r="W404" s="6">
        <f>IFERROR(VLOOKUP($K404,Oct!$H$4:$W$489,16,FALSE),0)</f>
        <v>0</v>
      </c>
      <c r="X404" s="6">
        <f>IFERROR(VLOOKUP($K404,Nov!$H$4:$W$489,16,FALSE),0)</f>
        <v>0</v>
      </c>
      <c r="Y404" s="6">
        <f>IFERROR(VLOOKUP($K404,Dic!$H$4:$W$489,16,FALSE),0)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IFERROR(VLOOKUP($K405,Ene!$H$4:$W$489,16,FALSE),0)</f>
        <v>0</v>
      </c>
      <c r="O405" s="6">
        <f>IFERROR(VLOOKUP($K405,Feb!$H$4:$W$489,16,FALSE),0)</f>
        <v>0</v>
      </c>
      <c r="P405" s="6">
        <f>IFERROR(VLOOKUP($K405,Mar!$H$4:$W$489,16,FALSE),0)</f>
        <v>0</v>
      </c>
      <c r="Q405" s="6">
        <f>IFERROR(VLOOKUP($K405,Abr!$H$4:$W$489,16,FALSE),0)</f>
        <v>0</v>
      </c>
      <c r="R405" s="6">
        <f>IFERROR(VLOOKUP($K405,May!$H$4:$W$489,16,FALSE),0)</f>
        <v>0</v>
      </c>
      <c r="S405" s="6">
        <f>IFERROR(VLOOKUP($K405,Jun!$H$4:$W$489,16,FALSE),0)</f>
        <v>0</v>
      </c>
      <c r="T405" s="6">
        <f>IFERROR(VLOOKUP($K405,Jul!$H$4:$W$489,16,FALSE),0)</f>
        <v>0</v>
      </c>
      <c r="U405" s="6">
        <f>IFERROR(VLOOKUP($K405,Ago!$H$4:$W$489,16,FALSE),0)</f>
        <v>0</v>
      </c>
      <c r="V405" s="6">
        <f>IFERROR(VLOOKUP($K405,Set!$H$4:$W$489,16,FALSE),0)</f>
        <v>0</v>
      </c>
      <c r="W405" s="6">
        <f>IFERROR(VLOOKUP($K405,Oct!$H$4:$W$489,16,FALSE),0)</f>
        <v>0</v>
      </c>
      <c r="X405" s="6">
        <f>IFERROR(VLOOKUP($K405,Nov!$H$4:$W$489,16,FALSE),0)</f>
        <v>0</v>
      </c>
      <c r="Y405" s="6">
        <f>IFERROR(VLOOKUP($K405,Dic!$H$4:$W$489,16,FALSE),0)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IFERROR(VLOOKUP($K406,Ene!$H$4:$W$489,16,FALSE),0)</f>
        <v>0</v>
      </c>
      <c r="O406" s="6">
        <f>IFERROR(VLOOKUP($K406,Feb!$H$4:$W$489,16,FALSE),0)</f>
        <v>0</v>
      </c>
      <c r="P406" s="6">
        <f>IFERROR(VLOOKUP($K406,Mar!$H$4:$W$489,16,FALSE),0)</f>
        <v>0</v>
      </c>
      <c r="Q406" s="6">
        <f>IFERROR(VLOOKUP($K406,Abr!$H$4:$W$489,16,FALSE),0)</f>
        <v>0</v>
      </c>
      <c r="R406" s="6">
        <f>IFERROR(VLOOKUP($K406,May!$H$4:$W$489,16,FALSE),0)</f>
        <v>0</v>
      </c>
      <c r="S406" s="6">
        <f>IFERROR(VLOOKUP($K406,Jun!$H$4:$W$489,16,FALSE),0)</f>
        <v>0</v>
      </c>
      <c r="T406" s="6">
        <f>IFERROR(VLOOKUP($K406,Jul!$H$4:$W$489,16,FALSE),0)</f>
        <v>0</v>
      </c>
      <c r="U406" s="6">
        <f>IFERROR(VLOOKUP($K406,Ago!$H$4:$W$489,16,FALSE),0)</f>
        <v>0</v>
      </c>
      <c r="V406" s="6">
        <f>IFERROR(VLOOKUP($K406,Set!$H$4:$W$489,16,FALSE),0)</f>
        <v>0</v>
      </c>
      <c r="W406" s="6">
        <f>IFERROR(VLOOKUP($K406,Oct!$H$4:$W$489,16,FALSE),0)</f>
        <v>0</v>
      </c>
      <c r="X406" s="6">
        <f>IFERROR(VLOOKUP($K406,Nov!$H$4:$W$489,16,FALSE),0)</f>
        <v>0</v>
      </c>
      <c r="Y406" s="6">
        <f>IFERROR(VLOOKUP($K406,Dic!$H$4:$W$489,16,FALSE),0)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IFERROR(VLOOKUP($K407,Ene!$H$4:$W$489,16,FALSE),0)</f>
        <v>0</v>
      </c>
      <c r="O407" s="6">
        <f>IFERROR(VLOOKUP($K407,Feb!$H$4:$W$489,16,FALSE),0)</f>
        <v>0</v>
      </c>
      <c r="P407" s="6">
        <f>IFERROR(VLOOKUP($K407,Mar!$H$4:$W$489,16,FALSE),0)</f>
        <v>0</v>
      </c>
      <c r="Q407" s="6">
        <f>IFERROR(VLOOKUP($K407,Abr!$H$4:$W$489,16,FALSE),0)</f>
        <v>0</v>
      </c>
      <c r="R407" s="6">
        <f>IFERROR(VLOOKUP($K407,May!$H$4:$W$489,16,FALSE),0)</f>
        <v>0</v>
      </c>
      <c r="S407" s="6">
        <f>IFERROR(VLOOKUP($K407,Jun!$H$4:$W$489,16,FALSE),0)</f>
        <v>0</v>
      </c>
      <c r="T407" s="6">
        <f>IFERROR(VLOOKUP($K407,Jul!$H$4:$W$489,16,FALSE),0)</f>
        <v>0</v>
      </c>
      <c r="U407" s="6">
        <f>IFERROR(VLOOKUP($K407,Ago!$H$4:$W$489,16,FALSE),0)</f>
        <v>0</v>
      </c>
      <c r="V407" s="6">
        <f>IFERROR(VLOOKUP($K407,Set!$H$4:$W$489,16,FALSE),0)</f>
        <v>0</v>
      </c>
      <c r="W407" s="6">
        <f>IFERROR(VLOOKUP($K407,Oct!$H$4:$W$489,16,FALSE),0)</f>
        <v>0</v>
      </c>
      <c r="X407" s="6">
        <f>IFERROR(VLOOKUP($K407,Nov!$H$4:$W$489,16,FALSE),0)</f>
        <v>0</v>
      </c>
      <c r="Y407" s="6">
        <f>IFERROR(VLOOKUP($K407,Dic!$H$4:$W$489,16,FALSE),0)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IFERROR(VLOOKUP($K408,Ene!$H$4:$W$489,16,FALSE),0)</f>
        <v>0</v>
      </c>
      <c r="O408" s="6">
        <f>IFERROR(VLOOKUP($K408,Feb!$H$4:$W$489,16,FALSE),0)</f>
        <v>0</v>
      </c>
      <c r="P408" s="6">
        <f>IFERROR(VLOOKUP($K408,Mar!$H$4:$W$489,16,FALSE),0)</f>
        <v>0</v>
      </c>
      <c r="Q408" s="6">
        <f>IFERROR(VLOOKUP($K408,Abr!$H$4:$W$489,16,FALSE),0)</f>
        <v>0</v>
      </c>
      <c r="R408" s="6">
        <f>IFERROR(VLOOKUP($K408,May!$H$4:$W$489,16,FALSE),0)</f>
        <v>0</v>
      </c>
      <c r="S408" s="6">
        <f>IFERROR(VLOOKUP($K408,Jun!$H$4:$W$489,16,FALSE),0)</f>
        <v>0</v>
      </c>
      <c r="T408" s="6">
        <f>IFERROR(VLOOKUP($K408,Jul!$H$4:$W$489,16,FALSE),0)</f>
        <v>0</v>
      </c>
      <c r="U408" s="6">
        <f>IFERROR(VLOOKUP($K408,Ago!$H$4:$W$489,16,FALSE),0)</f>
        <v>0</v>
      </c>
      <c r="V408" s="6">
        <f>IFERROR(VLOOKUP($K408,Set!$H$4:$W$489,16,FALSE),0)</f>
        <v>0</v>
      </c>
      <c r="W408" s="6">
        <f>IFERROR(VLOOKUP($K408,Oct!$H$4:$W$489,16,FALSE),0)</f>
        <v>0</v>
      </c>
      <c r="X408" s="6">
        <f>IFERROR(VLOOKUP($K408,Nov!$H$4:$W$489,16,FALSE),0)</f>
        <v>0</v>
      </c>
      <c r="Y408" s="6">
        <f>IFERROR(VLOOKUP($K408,Dic!$H$4:$W$489,16,FALSE),0)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IFERROR(VLOOKUP($K409,Ene!$H$4:$W$489,16,FALSE),0)</f>
        <v>0</v>
      </c>
      <c r="O409" s="6">
        <f>IFERROR(VLOOKUP($K409,Feb!$H$4:$W$489,16,FALSE),0)</f>
        <v>0</v>
      </c>
      <c r="P409" s="6">
        <f>IFERROR(VLOOKUP($K409,Mar!$H$4:$W$489,16,FALSE),0)</f>
        <v>0</v>
      </c>
      <c r="Q409" s="6">
        <f>IFERROR(VLOOKUP($K409,Abr!$H$4:$W$489,16,FALSE),0)</f>
        <v>0</v>
      </c>
      <c r="R409" s="6">
        <f>IFERROR(VLOOKUP($K409,May!$H$4:$W$489,16,FALSE),0)</f>
        <v>0</v>
      </c>
      <c r="S409" s="6">
        <f>IFERROR(VLOOKUP($K409,Jun!$H$4:$W$489,16,FALSE),0)</f>
        <v>0</v>
      </c>
      <c r="T409" s="6">
        <f>IFERROR(VLOOKUP($K409,Jul!$H$4:$W$489,16,FALSE),0)</f>
        <v>0</v>
      </c>
      <c r="U409" s="6">
        <f>IFERROR(VLOOKUP($K409,Ago!$H$4:$W$489,16,FALSE),0)</f>
        <v>0</v>
      </c>
      <c r="V409" s="6">
        <f>IFERROR(VLOOKUP($K409,Set!$H$4:$W$489,16,FALSE),0)</f>
        <v>0</v>
      </c>
      <c r="W409" s="6">
        <f>IFERROR(VLOOKUP($K409,Oct!$H$4:$W$489,16,FALSE),0)</f>
        <v>0</v>
      </c>
      <c r="X409" s="6">
        <f>IFERROR(VLOOKUP($K409,Nov!$H$4:$W$489,16,FALSE),0)</f>
        <v>0</v>
      </c>
      <c r="Y409" s="6">
        <f>IFERROR(VLOOKUP($K409,Dic!$H$4:$W$489,16,FALSE),0)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IFERROR(VLOOKUP($K410,Ene!$H$4:$W$489,16,FALSE),0)</f>
        <v>0</v>
      </c>
      <c r="O410" s="6">
        <f>IFERROR(VLOOKUP($K410,Feb!$H$4:$W$489,16,FALSE),0)</f>
        <v>1</v>
      </c>
      <c r="P410" s="6">
        <f>IFERROR(VLOOKUP($K410,Mar!$H$4:$W$489,16,FALSE),0)</f>
        <v>0</v>
      </c>
      <c r="Q410" s="6">
        <f>IFERROR(VLOOKUP($K410,Abr!$H$4:$W$489,16,FALSE),0)</f>
        <v>0</v>
      </c>
      <c r="R410" s="6">
        <f>IFERROR(VLOOKUP($K410,May!$H$4:$W$489,16,FALSE),0)</f>
        <v>1</v>
      </c>
      <c r="S410" s="6">
        <f>IFERROR(VLOOKUP($K410,Jun!$H$4:$W$489,16,FALSE),0)</f>
        <v>0</v>
      </c>
      <c r="T410" s="6">
        <f>IFERROR(VLOOKUP($K410,Jul!$H$4:$W$489,16,FALSE),0)</f>
        <v>0</v>
      </c>
      <c r="U410" s="6">
        <f>IFERROR(VLOOKUP($K410,Ago!$H$4:$W$489,16,FALSE),0)</f>
        <v>0</v>
      </c>
      <c r="V410" s="6">
        <f>IFERROR(VLOOKUP($K410,Set!$H$4:$W$489,16,FALSE),0)</f>
        <v>0</v>
      </c>
      <c r="W410" s="6">
        <f>IFERROR(VLOOKUP($K410,Oct!$H$4:$W$489,16,FALSE),0)</f>
        <v>0</v>
      </c>
      <c r="X410" s="6">
        <f>IFERROR(VLOOKUP($K410,Nov!$H$4:$W$489,16,FALSE),0)</f>
        <v>0</v>
      </c>
      <c r="Y410" s="6">
        <f>IFERROR(VLOOKUP($K410,Dic!$H$4:$W$489,16,FALSE),0)</f>
        <v>0</v>
      </c>
      <c r="Z410" s="6">
        <f t="shared" si="87"/>
        <v>1</v>
      </c>
      <c r="AA410" s="6">
        <f t="shared" si="88"/>
        <v>1</v>
      </c>
      <c r="AB410" s="6">
        <f t="shared" si="89"/>
        <v>0</v>
      </c>
      <c r="AC410" s="6">
        <f t="shared" si="90"/>
        <v>0</v>
      </c>
      <c r="AD410" s="6">
        <f t="shared" si="91"/>
        <v>2</v>
      </c>
      <c r="AE410" s="6">
        <f t="shared" si="92"/>
        <v>0</v>
      </c>
      <c r="AF410" s="6">
        <f t="shared" si="93"/>
        <v>2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IFERROR(VLOOKUP($K411,Ene!$H$4:$W$489,16,FALSE),0)</f>
        <v>1</v>
      </c>
      <c r="O411" s="6">
        <f>IFERROR(VLOOKUP($K411,Feb!$H$4:$W$489,16,FALSE),0)</f>
        <v>3</v>
      </c>
      <c r="P411" s="6">
        <f>IFERROR(VLOOKUP($K411,Mar!$H$4:$W$489,16,FALSE),0)</f>
        <v>1</v>
      </c>
      <c r="Q411" s="6">
        <f>IFERROR(VLOOKUP($K411,Abr!$H$4:$W$489,16,FALSE),0)</f>
        <v>0</v>
      </c>
      <c r="R411" s="6">
        <f>IFERROR(VLOOKUP($K411,May!$H$4:$W$489,16,FALSE),0)</f>
        <v>0</v>
      </c>
      <c r="S411" s="6">
        <f>IFERROR(VLOOKUP($K411,Jun!$H$4:$W$489,16,FALSE),0)</f>
        <v>0</v>
      </c>
      <c r="T411" s="6">
        <f>IFERROR(VLOOKUP($K411,Jul!$H$4:$W$489,16,FALSE),0)</f>
        <v>0</v>
      </c>
      <c r="U411" s="6">
        <f>IFERROR(VLOOKUP($K411,Ago!$H$4:$W$489,16,FALSE),0)</f>
        <v>0</v>
      </c>
      <c r="V411" s="6">
        <f>IFERROR(VLOOKUP($K411,Set!$H$4:$W$489,16,FALSE),0)</f>
        <v>0</v>
      </c>
      <c r="W411" s="6">
        <f>IFERROR(VLOOKUP($K411,Oct!$H$4:$W$489,16,FALSE),0)</f>
        <v>0</v>
      </c>
      <c r="X411" s="6">
        <f>IFERROR(VLOOKUP($K411,Nov!$H$4:$W$489,16,FALSE),0)</f>
        <v>0</v>
      </c>
      <c r="Y411" s="6">
        <f>IFERROR(VLOOKUP($K411,Dic!$H$4:$W$489,16,FALSE),0)</f>
        <v>0</v>
      </c>
      <c r="Z411" s="6">
        <f t="shared" si="87"/>
        <v>5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5</v>
      </c>
      <c r="AE411" s="6">
        <f t="shared" si="92"/>
        <v>0</v>
      </c>
      <c r="AF411" s="6">
        <f t="shared" si="93"/>
        <v>5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IFERROR(VLOOKUP($K412,Ene!$H$4:$W$489,16,FALSE),0)</f>
        <v>0</v>
      </c>
      <c r="O412" s="6">
        <f>IFERROR(VLOOKUP($K412,Feb!$H$4:$W$489,16,FALSE),0)</f>
        <v>0</v>
      </c>
      <c r="P412" s="6">
        <f>IFERROR(VLOOKUP($K412,Mar!$H$4:$W$489,16,FALSE),0)</f>
        <v>0</v>
      </c>
      <c r="Q412" s="6">
        <f>IFERROR(VLOOKUP($K412,Abr!$H$4:$W$489,16,FALSE),0)</f>
        <v>0</v>
      </c>
      <c r="R412" s="6">
        <f>IFERROR(VLOOKUP($K412,May!$H$4:$W$489,16,FALSE),0)</f>
        <v>0</v>
      </c>
      <c r="S412" s="6">
        <f>IFERROR(VLOOKUP($K412,Jun!$H$4:$W$489,16,FALSE),0)</f>
        <v>1</v>
      </c>
      <c r="T412" s="6">
        <f>IFERROR(VLOOKUP($K412,Jul!$H$4:$W$489,16,FALSE),0)</f>
        <v>0</v>
      </c>
      <c r="U412" s="6">
        <f>IFERROR(VLOOKUP($K412,Ago!$H$4:$W$489,16,FALSE),0)</f>
        <v>0</v>
      </c>
      <c r="V412" s="6">
        <f>IFERROR(VLOOKUP($K412,Set!$H$4:$W$489,16,FALSE),0)</f>
        <v>0</v>
      </c>
      <c r="W412" s="6">
        <f>IFERROR(VLOOKUP($K412,Oct!$H$4:$W$489,16,FALSE),0)</f>
        <v>0</v>
      </c>
      <c r="X412" s="6">
        <f>IFERROR(VLOOKUP($K412,Nov!$H$4:$W$489,16,FALSE),0)</f>
        <v>0</v>
      </c>
      <c r="Y412" s="6">
        <f>IFERROR(VLOOKUP($K412,Dic!$H$4:$W$489,16,FALSE),0)</f>
        <v>0</v>
      </c>
      <c r="Z412" s="6">
        <f t="shared" si="87"/>
        <v>0</v>
      </c>
      <c r="AA412" s="6">
        <f t="shared" si="88"/>
        <v>1</v>
      </c>
      <c r="AB412" s="6">
        <f t="shared" si="89"/>
        <v>0</v>
      </c>
      <c r="AC412" s="6">
        <f t="shared" si="90"/>
        <v>0</v>
      </c>
      <c r="AD412" s="6">
        <f t="shared" si="91"/>
        <v>1</v>
      </c>
      <c r="AE412" s="6">
        <f t="shared" si="92"/>
        <v>0</v>
      </c>
      <c r="AF412" s="6">
        <f t="shared" si="93"/>
        <v>1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IFERROR(VLOOKUP($K413,Ene!$H$4:$W$489,16,FALSE),0)</f>
        <v>0</v>
      </c>
      <c r="O413" s="6">
        <f>IFERROR(VLOOKUP($K413,Feb!$H$4:$W$489,16,FALSE),0)</f>
        <v>0</v>
      </c>
      <c r="P413" s="6">
        <f>IFERROR(VLOOKUP($K413,Mar!$H$4:$W$489,16,FALSE),0)</f>
        <v>0</v>
      </c>
      <c r="Q413" s="6">
        <f>IFERROR(VLOOKUP($K413,Abr!$H$4:$W$489,16,FALSE),0)</f>
        <v>0</v>
      </c>
      <c r="R413" s="6">
        <f>IFERROR(VLOOKUP($K413,May!$H$4:$W$489,16,FALSE),0)</f>
        <v>0</v>
      </c>
      <c r="S413" s="6">
        <f>IFERROR(VLOOKUP($K413,Jun!$H$4:$W$489,16,FALSE),0)</f>
        <v>0</v>
      </c>
      <c r="T413" s="6">
        <f>IFERROR(VLOOKUP($K413,Jul!$H$4:$W$489,16,FALSE),0)</f>
        <v>0</v>
      </c>
      <c r="U413" s="6">
        <f>IFERROR(VLOOKUP($K413,Ago!$H$4:$W$489,16,FALSE),0)</f>
        <v>0</v>
      </c>
      <c r="V413" s="6">
        <f>IFERROR(VLOOKUP($K413,Set!$H$4:$W$489,16,FALSE),0)</f>
        <v>0</v>
      </c>
      <c r="W413" s="6">
        <f>IFERROR(VLOOKUP($K413,Oct!$H$4:$W$489,16,FALSE),0)</f>
        <v>0</v>
      </c>
      <c r="X413" s="6">
        <f>IFERROR(VLOOKUP($K413,Nov!$H$4:$W$489,16,FALSE),0)</f>
        <v>0</v>
      </c>
      <c r="Y413" s="6">
        <f>IFERROR(VLOOKUP($K413,Dic!$H$4:$W$489,16,FALSE),0)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IFERROR(VLOOKUP($K414,Ene!$H$4:$W$489,16,FALSE),0)</f>
        <v>0</v>
      </c>
      <c r="O414" s="6">
        <f>IFERROR(VLOOKUP($K414,Feb!$H$4:$W$489,16,FALSE),0)</f>
        <v>0</v>
      </c>
      <c r="P414" s="6">
        <f>IFERROR(VLOOKUP($K414,Mar!$H$4:$W$489,16,FALSE),0)</f>
        <v>0</v>
      </c>
      <c r="Q414" s="6">
        <f>IFERROR(VLOOKUP($K414,Abr!$H$4:$W$489,16,FALSE),0)</f>
        <v>0</v>
      </c>
      <c r="R414" s="6">
        <f>IFERROR(VLOOKUP($K414,May!$H$4:$W$489,16,FALSE),0)</f>
        <v>0</v>
      </c>
      <c r="S414" s="6">
        <f>IFERROR(VLOOKUP($K414,Jun!$H$4:$W$489,16,FALSE),0)</f>
        <v>0</v>
      </c>
      <c r="T414" s="6">
        <f>IFERROR(VLOOKUP($K414,Jul!$H$4:$W$489,16,FALSE),0)</f>
        <v>0</v>
      </c>
      <c r="U414" s="6">
        <f>IFERROR(VLOOKUP($K414,Ago!$H$4:$W$489,16,FALSE),0)</f>
        <v>0</v>
      </c>
      <c r="V414" s="6">
        <f>IFERROR(VLOOKUP($K414,Set!$H$4:$W$489,16,FALSE),0)</f>
        <v>0</v>
      </c>
      <c r="W414" s="6">
        <f>IFERROR(VLOOKUP($K414,Oct!$H$4:$W$489,16,FALSE),0)</f>
        <v>0</v>
      </c>
      <c r="X414" s="6">
        <f>IFERROR(VLOOKUP($K414,Nov!$H$4:$W$489,16,FALSE),0)</f>
        <v>0</v>
      </c>
      <c r="Y414" s="6">
        <f>IFERROR(VLOOKUP($K414,Dic!$H$4:$W$489,16,FALSE),0)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IFERROR(VLOOKUP($K415,Ene!$H$4:$W$489,16,FALSE),0)</f>
        <v>0</v>
      </c>
      <c r="O415" s="6">
        <f>IFERROR(VLOOKUP($K415,Feb!$H$4:$W$489,16,FALSE),0)</f>
        <v>1</v>
      </c>
      <c r="P415" s="6">
        <f>IFERROR(VLOOKUP($K415,Mar!$H$4:$W$489,16,FALSE),0)</f>
        <v>2</v>
      </c>
      <c r="Q415" s="6">
        <f>IFERROR(VLOOKUP($K415,Abr!$H$4:$W$489,16,FALSE),0)</f>
        <v>2</v>
      </c>
      <c r="R415" s="6">
        <f>IFERROR(VLOOKUP($K415,May!$H$4:$W$489,16,FALSE),0)</f>
        <v>2</v>
      </c>
      <c r="S415" s="6">
        <f>IFERROR(VLOOKUP($K415,Jun!$H$4:$W$489,16,FALSE),0)</f>
        <v>0</v>
      </c>
      <c r="T415" s="6">
        <f>IFERROR(VLOOKUP($K415,Jul!$H$4:$W$489,16,FALSE),0)</f>
        <v>1</v>
      </c>
      <c r="U415" s="6">
        <f>IFERROR(VLOOKUP($K415,Ago!$H$4:$W$489,16,FALSE),0)</f>
        <v>0</v>
      </c>
      <c r="V415" s="6">
        <f>IFERROR(VLOOKUP($K415,Set!$H$4:$W$489,16,FALSE),0)</f>
        <v>0</v>
      </c>
      <c r="W415" s="6">
        <f>IFERROR(VLOOKUP($K415,Oct!$H$4:$W$489,16,FALSE),0)</f>
        <v>0</v>
      </c>
      <c r="X415" s="6">
        <f>IFERROR(VLOOKUP($K415,Nov!$H$4:$W$489,16,FALSE),0)</f>
        <v>0</v>
      </c>
      <c r="Y415" s="6">
        <f>IFERROR(VLOOKUP($K415,Dic!$H$4:$W$489,16,FALSE),0)</f>
        <v>0</v>
      </c>
      <c r="Z415" s="6">
        <f t="shared" si="87"/>
        <v>3</v>
      </c>
      <c r="AA415" s="6">
        <f t="shared" si="88"/>
        <v>4</v>
      </c>
      <c r="AB415" s="6">
        <f t="shared" si="89"/>
        <v>1</v>
      </c>
      <c r="AC415" s="6">
        <f t="shared" si="90"/>
        <v>0</v>
      </c>
      <c r="AD415" s="6">
        <f t="shared" si="91"/>
        <v>7</v>
      </c>
      <c r="AE415" s="6">
        <f t="shared" si="92"/>
        <v>1</v>
      </c>
      <c r="AF415" s="6">
        <f t="shared" si="93"/>
        <v>8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IFERROR(VLOOKUP($K416,Ene!$H$4:$W$489,16,FALSE),0)</f>
        <v>0</v>
      </c>
      <c r="O416" s="6">
        <f>IFERROR(VLOOKUP($K416,Feb!$H$4:$W$489,16,FALSE),0)</f>
        <v>0</v>
      </c>
      <c r="P416" s="6">
        <f>IFERROR(VLOOKUP($K416,Mar!$H$4:$W$489,16,FALSE),0)</f>
        <v>0</v>
      </c>
      <c r="Q416" s="6">
        <f>IFERROR(VLOOKUP($K416,Abr!$H$4:$W$489,16,FALSE),0)</f>
        <v>0</v>
      </c>
      <c r="R416" s="6">
        <f>IFERROR(VLOOKUP($K416,May!$H$4:$W$489,16,FALSE),0)</f>
        <v>0</v>
      </c>
      <c r="S416" s="6">
        <f>IFERROR(VLOOKUP($K416,Jun!$H$4:$W$489,16,FALSE),0)</f>
        <v>0</v>
      </c>
      <c r="T416" s="6">
        <f>IFERROR(VLOOKUP($K416,Jul!$H$4:$W$489,16,FALSE),0)</f>
        <v>0</v>
      </c>
      <c r="U416" s="6">
        <f>IFERROR(VLOOKUP($K416,Ago!$H$4:$W$489,16,FALSE),0)</f>
        <v>0</v>
      </c>
      <c r="V416" s="6">
        <f>IFERROR(VLOOKUP($K416,Set!$H$4:$W$489,16,FALSE),0)</f>
        <v>0</v>
      </c>
      <c r="W416" s="6">
        <f>IFERROR(VLOOKUP($K416,Oct!$H$4:$W$489,16,FALSE),0)</f>
        <v>0</v>
      </c>
      <c r="X416" s="6">
        <f>IFERROR(VLOOKUP($K416,Nov!$H$4:$W$489,16,FALSE),0)</f>
        <v>0</v>
      </c>
      <c r="Y416" s="6">
        <f>IFERROR(VLOOKUP($K416,Dic!$H$4:$W$489,16,FALSE),0)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IFERROR(VLOOKUP($K417,Ene!$H$4:$W$489,16,FALSE),0)</f>
        <v>0</v>
      </c>
      <c r="O417" s="6">
        <f>IFERROR(VLOOKUP($K417,Feb!$H$4:$W$489,16,FALSE),0)</f>
        <v>0</v>
      </c>
      <c r="P417" s="6">
        <f>IFERROR(VLOOKUP($K417,Mar!$H$4:$W$489,16,FALSE),0)</f>
        <v>0</v>
      </c>
      <c r="Q417" s="6">
        <f>IFERROR(VLOOKUP($K417,Abr!$H$4:$W$489,16,FALSE),0)</f>
        <v>0</v>
      </c>
      <c r="R417" s="6">
        <f>IFERROR(VLOOKUP($K417,May!$H$4:$W$489,16,FALSE),0)</f>
        <v>0</v>
      </c>
      <c r="S417" s="6">
        <f>IFERROR(VLOOKUP($K417,Jun!$H$4:$W$489,16,FALSE),0)</f>
        <v>0</v>
      </c>
      <c r="T417" s="6">
        <f>IFERROR(VLOOKUP($K417,Jul!$H$4:$W$489,16,FALSE),0)</f>
        <v>0</v>
      </c>
      <c r="U417" s="6">
        <f>IFERROR(VLOOKUP($K417,Ago!$H$4:$W$489,16,FALSE),0)</f>
        <v>0</v>
      </c>
      <c r="V417" s="6">
        <f>IFERROR(VLOOKUP($K417,Set!$H$4:$W$489,16,FALSE),0)</f>
        <v>0</v>
      </c>
      <c r="W417" s="6">
        <f>IFERROR(VLOOKUP($K417,Oct!$H$4:$W$489,16,FALSE),0)</f>
        <v>0</v>
      </c>
      <c r="X417" s="6">
        <f>IFERROR(VLOOKUP($K417,Nov!$H$4:$W$489,16,FALSE),0)</f>
        <v>0</v>
      </c>
      <c r="Y417" s="6">
        <f>IFERROR(VLOOKUP($K417,Dic!$H$4:$W$489,16,FALSE),0)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IFERROR(VLOOKUP($K418,Ene!$H$4:$W$489,16,FALSE),0)</f>
        <v>0</v>
      </c>
      <c r="O418" s="6">
        <f>IFERROR(VLOOKUP($K418,Feb!$H$4:$W$489,16,FALSE),0)</f>
        <v>0</v>
      </c>
      <c r="P418" s="6">
        <f>IFERROR(VLOOKUP($K418,Mar!$H$4:$W$489,16,FALSE),0)</f>
        <v>0</v>
      </c>
      <c r="Q418" s="6">
        <f>IFERROR(VLOOKUP($K418,Abr!$H$4:$W$489,16,FALSE),0)</f>
        <v>0</v>
      </c>
      <c r="R418" s="6">
        <f>IFERROR(VLOOKUP($K418,May!$H$4:$W$489,16,FALSE),0)</f>
        <v>0</v>
      </c>
      <c r="S418" s="6">
        <f>IFERROR(VLOOKUP($K418,Jun!$H$4:$W$489,16,FALSE),0)</f>
        <v>0</v>
      </c>
      <c r="T418" s="6">
        <f>IFERROR(VLOOKUP($K418,Jul!$H$4:$W$489,16,FALSE),0)</f>
        <v>0</v>
      </c>
      <c r="U418" s="6">
        <f>IFERROR(VLOOKUP($K418,Ago!$H$4:$W$489,16,FALSE),0)</f>
        <v>0</v>
      </c>
      <c r="V418" s="6">
        <f>IFERROR(VLOOKUP($K418,Set!$H$4:$W$489,16,FALSE),0)</f>
        <v>0</v>
      </c>
      <c r="W418" s="6">
        <f>IFERROR(VLOOKUP($K418,Oct!$H$4:$W$489,16,FALSE),0)</f>
        <v>0</v>
      </c>
      <c r="X418" s="6">
        <f>IFERROR(VLOOKUP($K418,Nov!$H$4:$W$489,16,FALSE),0)</f>
        <v>0</v>
      </c>
      <c r="Y418" s="6">
        <f>IFERROR(VLOOKUP($K418,Dic!$H$4:$W$489,16,FALSE),0)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IFERROR(VLOOKUP($K419,Ene!$H$4:$W$489,16,FALSE),0)</f>
        <v>0</v>
      </c>
      <c r="O419" s="6">
        <f>IFERROR(VLOOKUP($K419,Feb!$H$4:$W$489,16,FALSE),0)</f>
        <v>0</v>
      </c>
      <c r="P419" s="6">
        <f>IFERROR(VLOOKUP($K419,Mar!$H$4:$W$489,16,FALSE),0)</f>
        <v>0</v>
      </c>
      <c r="Q419" s="6">
        <f>IFERROR(VLOOKUP($K419,Abr!$H$4:$W$489,16,FALSE),0)</f>
        <v>0</v>
      </c>
      <c r="R419" s="6">
        <f>IFERROR(VLOOKUP($K419,May!$H$4:$W$489,16,FALSE),0)</f>
        <v>0</v>
      </c>
      <c r="S419" s="6">
        <f>IFERROR(VLOOKUP($K419,Jun!$H$4:$W$489,16,FALSE),0)</f>
        <v>0</v>
      </c>
      <c r="T419" s="6">
        <f>IFERROR(VLOOKUP($K419,Jul!$H$4:$W$489,16,FALSE),0)</f>
        <v>0</v>
      </c>
      <c r="U419" s="6">
        <f>IFERROR(VLOOKUP($K419,Ago!$H$4:$W$489,16,FALSE),0)</f>
        <v>0</v>
      </c>
      <c r="V419" s="6">
        <f>IFERROR(VLOOKUP($K419,Set!$H$4:$W$489,16,FALSE),0)</f>
        <v>0</v>
      </c>
      <c r="W419" s="6">
        <f>IFERROR(VLOOKUP($K419,Oct!$H$4:$W$489,16,FALSE),0)</f>
        <v>0</v>
      </c>
      <c r="X419" s="6">
        <f>IFERROR(VLOOKUP($K419,Nov!$H$4:$W$489,16,FALSE),0)</f>
        <v>0</v>
      </c>
      <c r="Y419" s="6">
        <f>IFERROR(VLOOKUP($K419,Dic!$H$4:$W$489,16,FALSE),0)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IFERROR(VLOOKUP($K420,Ene!$H$4:$W$489,16,FALSE),0)</f>
        <v>0</v>
      </c>
      <c r="O420" s="6">
        <f>IFERROR(VLOOKUP($K420,Feb!$H$4:$W$489,16,FALSE),0)</f>
        <v>2</v>
      </c>
      <c r="P420" s="6">
        <f>IFERROR(VLOOKUP($K420,Mar!$H$4:$W$489,16,FALSE),0)</f>
        <v>0</v>
      </c>
      <c r="Q420" s="6">
        <f>IFERROR(VLOOKUP($K420,Abr!$H$4:$W$489,16,FALSE),0)</f>
        <v>2</v>
      </c>
      <c r="R420" s="6">
        <f>IFERROR(VLOOKUP($K420,May!$H$4:$W$489,16,FALSE),0)</f>
        <v>0</v>
      </c>
      <c r="S420" s="6">
        <f>IFERROR(VLOOKUP($K420,Jun!$H$4:$W$489,16,FALSE),0)</f>
        <v>0</v>
      </c>
      <c r="T420" s="6">
        <f>IFERROR(VLOOKUP($K420,Jul!$H$4:$W$489,16,FALSE),0)</f>
        <v>1</v>
      </c>
      <c r="U420" s="6">
        <f>IFERROR(VLOOKUP($K420,Ago!$H$4:$W$489,16,FALSE),0)</f>
        <v>0</v>
      </c>
      <c r="V420" s="6">
        <f>IFERROR(VLOOKUP($K420,Set!$H$4:$W$489,16,FALSE),0)</f>
        <v>0</v>
      </c>
      <c r="W420" s="6">
        <f>IFERROR(VLOOKUP($K420,Oct!$H$4:$W$489,16,FALSE),0)</f>
        <v>0</v>
      </c>
      <c r="X420" s="6">
        <f>IFERROR(VLOOKUP($K420,Nov!$H$4:$W$489,16,FALSE),0)</f>
        <v>0</v>
      </c>
      <c r="Y420" s="6">
        <f>IFERROR(VLOOKUP($K420,Dic!$H$4:$W$489,16,FALSE),0)</f>
        <v>0</v>
      </c>
      <c r="Z420" s="6">
        <f t="shared" si="87"/>
        <v>2</v>
      </c>
      <c r="AA420" s="6">
        <f t="shared" si="88"/>
        <v>2</v>
      </c>
      <c r="AB420" s="6">
        <f t="shared" si="89"/>
        <v>1</v>
      </c>
      <c r="AC420" s="6">
        <f t="shared" si="90"/>
        <v>0</v>
      </c>
      <c r="AD420" s="6">
        <f t="shared" si="91"/>
        <v>4</v>
      </c>
      <c r="AE420" s="6">
        <f t="shared" si="92"/>
        <v>1</v>
      </c>
      <c r="AF420" s="6">
        <f t="shared" si="93"/>
        <v>5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IFERROR(VLOOKUP($K421,Ene!$H$4:$W$489,16,FALSE),0)</f>
        <v>0</v>
      </c>
      <c r="O421" s="6">
        <f>IFERROR(VLOOKUP($K421,Feb!$H$4:$W$489,16,FALSE),0)</f>
        <v>0</v>
      </c>
      <c r="P421" s="6">
        <f>IFERROR(VLOOKUP($K421,Mar!$H$4:$W$489,16,FALSE),0)</f>
        <v>0</v>
      </c>
      <c r="Q421" s="6">
        <f>IFERROR(VLOOKUP($K421,Abr!$H$4:$W$489,16,FALSE),0)</f>
        <v>0</v>
      </c>
      <c r="R421" s="6">
        <f>IFERROR(VLOOKUP($K421,May!$H$4:$W$489,16,FALSE),0)</f>
        <v>0</v>
      </c>
      <c r="S421" s="6">
        <f>IFERROR(VLOOKUP($K421,Jun!$H$4:$W$489,16,FALSE),0)</f>
        <v>0</v>
      </c>
      <c r="T421" s="6">
        <f>IFERROR(VLOOKUP($K421,Jul!$H$4:$W$489,16,FALSE),0)</f>
        <v>0</v>
      </c>
      <c r="U421" s="6">
        <f>IFERROR(VLOOKUP($K421,Ago!$H$4:$W$489,16,FALSE),0)</f>
        <v>0</v>
      </c>
      <c r="V421" s="6">
        <f>IFERROR(VLOOKUP($K421,Set!$H$4:$W$489,16,FALSE),0)</f>
        <v>0</v>
      </c>
      <c r="W421" s="6">
        <f>IFERROR(VLOOKUP($K421,Oct!$H$4:$W$489,16,FALSE),0)</f>
        <v>0</v>
      </c>
      <c r="X421" s="6">
        <f>IFERROR(VLOOKUP($K421,Nov!$H$4:$W$489,16,FALSE),0)</f>
        <v>0</v>
      </c>
      <c r="Y421" s="6">
        <f>IFERROR(VLOOKUP($K421,Dic!$H$4:$W$489,16,FALSE),0)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IFERROR(VLOOKUP($K422,Ene!$H$4:$W$489,16,FALSE),0)</f>
        <v>1</v>
      </c>
      <c r="O422" s="6">
        <f>IFERROR(VLOOKUP($K422,Feb!$H$4:$W$489,16,FALSE),0)</f>
        <v>0</v>
      </c>
      <c r="P422" s="6">
        <f>IFERROR(VLOOKUP($K422,Mar!$H$4:$W$489,16,FALSE),0)</f>
        <v>0</v>
      </c>
      <c r="Q422" s="6">
        <f>IFERROR(VLOOKUP($K422,Abr!$H$4:$W$489,16,FALSE),0)</f>
        <v>0</v>
      </c>
      <c r="R422" s="6">
        <f>IFERROR(VLOOKUP($K422,May!$H$4:$W$489,16,FALSE),0)</f>
        <v>0</v>
      </c>
      <c r="S422" s="6">
        <f>IFERROR(VLOOKUP($K422,Jun!$H$4:$W$489,16,FALSE),0)</f>
        <v>0</v>
      </c>
      <c r="T422" s="6">
        <f>IFERROR(VLOOKUP($K422,Jul!$H$4:$W$489,16,FALSE),0)</f>
        <v>0</v>
      </c>
      <c r="U422" s="6">
        <f>IFERROR(VLOOKUP($K422,Ago!$H$4:$W$489,16,FALSE),0)</f>
        <v>0</v>
      </c>
      <c r="V422" s="6">
        <f>IFERROR(VLOOKUP($K422,Set!$H$4:$W$489,16,FALSE),0)</f>
        <v>0</v>
      </c>
      <c r="W422" s="6">
        <f>IFERROR(VLOOKUP($K422,Oct!$H$4:$W$489,16,FALSE),0)</f>
        <v>0</v>
      </c>
      <c r="X422" s="6">
        <f>IFERROR(VLOOKUP($K422,Nov!$H$4:$W$489,16,FALSE),0)</f>
        <v>0</v>
      </c>
      <c r="Y422" s="6">
        <f>IFERROR(VLOOKUP($K422,Dic!$H$4:$W$489,16,FALSE),0)</f>
        <v>0</v>
      </c>
      <c r="Z422" s="6">
        <f t="shared" si="87"/>
        <v>1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1</v>
      </c>
      <c r="AE422" s="6">
        <f t="shared" si="92"/>
        <v>0</v>
      </c>
      <c r="AF422" s="6">
        <f t="shared" si="93"/>
        <v>1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IFERROR(VLOOKUP($K423,Ene!$H$4:$W$489,16,FALSE),0)</f>
        <v>0</v>
      </c>
      <c r="O423" s="6">
        <f>IFERROR(VLOOKUP($K423,Feb!$H$4:$W$489,16,FALSE),0)</f>
        <v>0</v>
      </c>
      <c r="P423" s="6">
        <f>IFERROR(VLOOKUP($K423,Mar!$H$4:$W$489,16,FALSE),0)</f>
        <v>1</v>
      </c>
      <c r="Q423" s="6">
        <f>IFERROR(VLOOKUP($K423,Abr!$H$4:$W$489,16,FALSE),0)</f>
        <v>0</v>
      </c>
      <c r="R423" s="6">
        <f>IFERROR(VLOOKUP($K423,May!$H$4:$W$489,16,FALSE),0)</f>
        <v>3</v>
      </c>
      <c r="S423" s="6">
        <f>IFERROR(VLOOKUP($K423,Jun!$H$4:$W$489,16,FALSE),0)</f>
        <v>0</v>
      </c>
      <c r="T423" s="6">
        <f>IFERROR(VLOOKUP($K423,Jul!$H$4:$W$489,16,FALSE),0)</f>
        <v>0</v>
      </c>
      <c r="U423" s="6">
        <f>IFERROR(VLOOKUP($K423,Ago!$H$4:$W$489,16,FALSE),0)</f>
        <v>0</v>
      </c>
      <c r="V423" s="6">
        <f>IFERROR(VLOOKUP($K423,Set!$H$4:$W$489,16,FALSE),0)</f>
        <v>0</v>
      </c>
      <c r="W423" s="6">
        <f>IFERROR(VLOOKUP($K423,Oct!$H$4:$W$489,16,FALSE),0)</f>
        <v>0</v>
      </c>
      <c r="X423" s="6">
        <f>IFERROR(VLOOKUP($K423,Nov!$H$4:$W$489,16,FALSE),0)</f>
        <v>0</v>
      </c>
      <c r="Y423" s="6">
        <f>IFERROR(VLOOKUP($K423,Dic!$H$4:$W$489,16,FALSE),0)</f>
        <v>0</v>
      </c>
      <c r="Z423" s="6">
        <f t="shared" si="87"/>
        <v>1</v>
      </c>
      <c r="AA423" s="6">
        <f t="shared" si="88"/>
        <v>3</v>
      </c>
      <c r="AB423" s="6">
        <f t="shared" si="89"/>
        <v>0</v>
      </c>
      <c r="AC423" s="6">
        <f t="shared" si="90"/>
        <v>0</v>
      </c>
      <c r="AD423" s="6">
        <f t="shared" si="91"/>
        <v>4</v>
      </c>
      <c r="AE423" s="6">
        <f t="shared" si="92"/>
        <v>0</v>
      </c>
      <c r="AF423" s="6">
        <f t="shared" si="93"/>
        <v>4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IFERROR(VLOOKUP($K424,Ene!$H$4:$W$489,16,FALSE),0)</f>
        <v>1</v>
      </c>
      <c r="O424" s="6">
        <f>IFERROR(VLOOKUP($K424,Feb!$H$4:$W$489,16,FALSE),0)</f>
        <v>1</v>
      </c>
      <c r="P424" s="6">
        <f>IFERROR(VLOOKUP($K424,Mar!$H$4:$W$489,16,FALSE),0)</f>
        <v>0</v>
      </c>
      <c r="Q424" s="6">
        <f>IFERROR(VLOOKUP($K424,Abr!$H$4:$W$489,16,FALSE),0)</f>
        <v>0</v>
      </c>
      <c r="R424" s="6">
        <f>IFERROR(VLOOKUP($K424,May!$H$4:$W$489,16,FALSE),0)</f>
        <v>0</v>
      </c>
      <c r="S424" s="6">
        <f>IFERROR(VLOOKUP($K424,Jun!$H$4:$W$489,16,FALSE),0)</f>
        <v>1</v>
      </c>
      <c r="T424" s="6">
        <f>IFERROR(VLOOKUP($K424,Jul!$H$4:$W$489,16,FALSE),0)</f>
        <v>1</v>
      </c>
      <c r="U424" s="6">
        <f>IFERROR(VLOOKUP($K424,Ago!$H$4:$W$489,16,FALSE),0)</f>
        <v>0</v>
      </c>
      <c r="V424" s="6">
        <f>IFERROR(VLOOKUP($K424,Set!$H$4:$W$489,16,FALSE),0)</f>
        <v>0</v>
      </c>
      <c r="W424" s="6">
        <f>IFERROR(VLOOKUP($K424,Oct!$H$4:$W$489,16,FALSE),0)</f>
        <v>0</v>
      </c>
      <c r="X424" s="6">
        <f>IFERROR(VLOOKUP($K424,Nov!$H$4:$W$489,16,FALSE),0)</f>
        <v>0</v>
      </c>
      <c r="Y424" s="6">
        <f>IFERROR(VLOOKUP($K424,Dic!$H$4:$W$489,16,FALSE),0)</f>
        <v>0</v>
      </c>
      <c r="Z424" s="6">
        <f t="shared" si="87"/>
        <v>2</v>
      </c>
      <c r="AA424" s="6">
        <f t="shared" si="88"/>
        <v>1</v>
      </c>
      <c r="AB424" s="6">
        <f t="shared" si="89"/>
        <v>1</v>
      </c>
      <c r="AC424" s="6">
        <f t="shared" si="90"/>
        <v>0</v>
      </c>
      <c r="AD424" s="6">
        <f t="shared" si="91"/>
        <v>3</v>
      </c>
      <c r="AE424" s="6">
        <f t="shared" si="92"/>
        <v>1</v>
      </c>
      <c r="AF424" s="6">
        <f t="shared" si="93"/>
        <v>4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IFERROR(VLOOKUP($K425,Ene!$H$4:$W$489,16,FALSE),0)</f>
        <v>0</v>
      </c>
      <c r="O425" s="6">
        <f>IFERROR(VLOOKUP($K425,Feb!$H$4:$W$489,16,FALSE),0)</f>
        <v>0</v>
      </c>
      <c r="P425" s="6">
        <f>IFERROR(VLOOKUP($K425,Mar!$H$4:$W$489,16,FALSE),0)</f>
        <v>0</v>
      </c>
      <c r="Q425" s="6">
        <f>IFERROR(VLOOKUP($K425,Abr!$H$4:$W$489,16,FALSE),0)</f>
        <v>0</v>
      </c>
      <c r="R425" s="6">
        <f>IFERROR(VLOOKUP($K425,May!$H$4:$W$489,16,FALSE),0)</f>
        <v>0</v>
      </c>
      <c r="S425" s="6">
        <f>IFERROR(VLOOKUP($K425,Jun!$H$4:$W$489,16,FALSE),0)</f>
        <v>0</v>
      </c>
      <c r="T425" s="6">
        <f>IFERROR(VLOOKUP($K425,Jul!$H$4:$W$489,16,FALSE),0)</f>
        <v>0</v>
      </c>
      <c r="U425" s="6">
        <f>IFERROR(VLOOKUP($K425,Ago!$H$4:$W$489,16,FALSE),0)</f>
        <v>0</v>
      </c>
      <c r="V425" s="6">
        <f>IFERROR(VLOOKUP($K425,Set!$H$4:$W$489,16,FALSE),0)</f>
        <v>0</v>
      </c>
      <c r="W425" s="6">
        <f>IFERROR(VLOOKUP($K425,Oct!$H$4:$W$489,16,FALSE),0)</f>
        <v>0</v>
      </c>
      <c r="X425" s="6">
        <f>IFERROR(VLOOKUP($K425,Nov!$H$4:$W$489,16,FALSE),0)</f>
        <v>0</v>
      </c>
      <c r="Y425" s="6">
        <f>IFERROR(VLOOKUP($K425,Dic!$H$4:$W$489,16,FALSE),0)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IFERROR(VLOOKUP($K426,Ene!$H$4:$W$489,16,FALSE),0)</f>
        <v>0</v>
      </c>
      <c r="O426" s="6">
        <f>IFERROR(VLOOKUP($K426,Feb!$H$4:$W$489,16,FALSE),0)</f>
        <v>1</v>
      </c>
      <c r="P426" s="6">
        <f>IFERROR(VLOOKUP($K426,Mar!$H$4:$W$489,16,FALSE),0)</f>
        <v>1</v>
      </c>
      <c r="Q426" s="6">
        <f>IFERROR(VLOOKUP($K426,Abr!$H$4:$W$489,16,FALSE),0)</f>
        <v>0</v>
      </c>
      <c r="R426" s="6">
        <f>IFERROR(VLOOKUP($K426,May!$H$4:$W$489,16,FALSE),0)</f>
        <v>0</v>
      </c>
      <c r="S426" s="6">
        <f>IFERROR(VLOOKUP($K426,Jun!$H$4:$W$489,16,FALSE),0)</f>
        <v>0</v>
      </c>
      <c r="T426" s="6">
        <f>IFERROR(VLOOKUP($K426,Jul!$H$4:$W$489,16,FALSE),0)</f>
        <v>0</v>
      </c>
      <c r="U426" s="6">
        <f>IFERROR(VLOOKUP($K426,Ago!$H$4:$W$489,16,FALSE),0)</f>
        <v>0</v>
      </c>
      <c r="V426" s="6">
        <f>IFERROR(VLOOKUP($K426,Set!$H$4:$W$489,16,FALSE),0)</f>
        <v>0</v>
      </c>
      <c r="W426" s="6">
        <f>IFERROR(VLOOKUP($K426,Oct!$H$4:$W$489,16,FALSE),0)</f>
        <v>0</v>
      </c>
      <c r="X426" s="6">
        <f>IFERROR(VLOOKUP($K426,Nov!$H$4:$W$489,16,FALSE),0)</f>
        <v>0</v>
      </c>
      <c r="Y426" s="6">
        <f>IFERROR(VLOOKUP($K426,Dic!$H$4:$W$489,16,FALSE),0)</f>
        <v>0</v>
      </c>
      <c r="Z426" s="6">
        <f t="shared" si="87"/>
        <v>2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2</v>
      </c>
      <c r="AE426" s="6">
        <f t="shared" si="92"/>
        <v>0</v>
      </c>
      <c r="AF426" s="6">
        <f t="shared" si="93"/>
        <v>2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IFERROR(VLOOKUP($K427,Ene!$H$4:$W$489,16,FALSE),0)</f>
        <v>5</v>
      </c>
      <c r="O427" s="6">
        <f>IFERROR(VLOOKUP($K427,Feb!$H$4:$W$489,16,FALSE),0)</f>
        <v>0</v>
      </c>
      <c r="P427" s="6">
        <f>IFERROR(VLOOKUP($K427,Mar!$H$4:$W$489,16,FALSE),0)</f>
        <v>7</v>
      </c>
      <c r="Q427" s="6">
        <f>IFERROR(VLOOKUP($K427,Abr!$H$4:$W$489,16,FALSE),0)</f>
        <v>5</v>
      </c>
      <c r="R427" s="6">
        <f>IFERROR(VLOOKUP($K427,May!$H$4:$W$489,16,FALSE),0)</f>
        <v>2</v>
      </c>
      <c r="S427" s="6">
        <f>IFERROR(VLOOKUP($K427,Jun!$H$4:$W$489,16,FALSE),0)</f>
        <v>1</v>
      </c>
      <c r="T427" s="6">
        <f>IFERROR(VLOOKUP($K427,Jul!$H$4:$W$489,16,FALSE),0)</f>
        <v>4</v>
      </c>
      <c r="U427" s="6">
        <f>IFERROR(VLOOKUP($K427,Ago!$H$4:$W$489,16,FALSE),0)</f>
        <v>0</v>
      </c>
      <c r="V427" s="6">
        <f>IFERROR(VLOOKUP($K427,Set!$H$4:$W$489,16,FALSE),0)</f>
        <v>0</v>
      </c>
      <c r="W427" s="6">
        <f>IFERROR(VLOOKUP($K427,Oct!$H$4:$W$489,16,FALSE),0)</f>
        <v>0</v>
      </c>
      <c r="X427" s="6">
        <f>IFERROR(VLOOKUP($K427,Nov!$H$4:$W$489,16,FALSE),0)</f>
        <v>0</v>
      </c>
      <c r="Y427" s="6">
        <f>IFERROR(VLOOKUP($K427,Dic!$H$4:$W$489,16,FALSE),0)</f>
        <v>0</v>
      </c>
      <c r="Z427" s="6">
        <f t="shared" si="87"/>
        <v>12</v>
      </c>
      <c r="AA427" s="6">
        <f t="shared" si="88"/>
        <v>8</v>
      </c>
      <c r="AB427" s="6">
        <f t="shared" si="89"/>
        <v>4</v>
      </c>
      <c r="AC427" s="6">
        <f t="shared" si="90"/>
        <v>0</v>
      </c>
      <c r="AD427" s="6">
        <f t="shared" si="91"/>
        <v>20</v>
      </c>
      <c r="AE427" s="6">
        <f t="shared" si="92"/>
        <v>4</v>
      </c>
      <c r="AF427" s="6">
        <f t="shared" si="93"/>
        <v>24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IFERROR(VLOOKUP($K428,Ene!$H$4:$W$489,16,FALSE),0)</f>
        <v>0</v>
      </c>
      <c r="O428" s="6">
        <f>IFERROR(VLOOKUP($K428,Feb!$H$4:$W$489,16,FALSE),0)</f>
        <v>0</v>
      </c>
      <c r="P428" s="6">
        <f>IFERROR(VLOOKUP($K428,Mar!$H$4:$W$489,16,FALSE),0)</f>
        <v>0</v>
      </c>
      <c r="Q428" s="6">
        <f>IFERROR(VLOOKUP($K428,Abr!$H$4:$W$489,16,FALSE),0)</f>
        <v>0</v>
      </c>
      <c r="R428" s="6">
        <f>IFERROR(VLOOKUP($K428,May!$H$4:$W$489,16,FALSE),0)</f>
        <v>0</v>
      </c>
      <c r="S428" s="6">
        <f>IFERROR(VLOOKUP($K428,Jun!$H$4:$W$489,16,FALSE),0)</f>
        <v>0</v>
      </c>
      <c r="T428" s="6">
        <f>IFERROR(VLOOKUP($K428,Jul!$H$4:$W$489,16,FALSE),0)</f>
        <v>0</v>
      </c>
      <c r="U428" s="6">
        <f>IFERROR(VLOOKUP($K428,Ago!$H$4:$W$489,16,FALSE),0)</f>
        <v>0</v>
      </c>
      <c r="V428" s="6">
        <f>IFERROR(VLOOKUP($K428,Set!$H$4:$W$489,16,FALSE),0)</f>
        <v>0</v>
      </c>
      <c r="W428" s="6">
        <f>IFERROR(VLOOKUP($K428,Oct!$H$4:$W$489,16,FALSE),0)</f>
        <v>0</v>
      </c>
      <c r="X428" s="6">
        <f>IFERROR(VLOOKUP($K428,Nov!$H$4:$W$489,16,FALSE),0)</f>
        <v>0</v>
      </c>
      <c r="Y428" s="6">
        <f>IFERROR(VLOOKUP($K428,Dic!$H$4:$W$489,16,FALSE),0)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IFERROR(VLOOKUP($K429,Ene!$H$4:$W$489,16,FALSE),0)</f>
        <v>0</v>
      </c>
      <c r="O429" s="6">
        <f>IFERROR(VLOOKUP($K429,Feb!$H$4:$W$489,16,FALSE),0)</f>
        <v>0</v>
      </c>
      <c r="P429" s="6">
        <f>IFERROR(VLOOKUP($K429,Mar!$H$4:$W$489,16,FALSE),0)</f>
        <v>0</v>
      </c>
      <c r="Q429" s="6">
        <f>IFERROR(VLOOKUP($K429,Abr!$H$4:$W$489,16,FALSE),0)</f>
        <v>0</v>
      </c>
      <c r="R429" s="6">
        <f>IFERROR(VLOOKUP($K429,May!$H$4:$W$489,16,FALSE),0)</f>
        <v>0</v>
      </c>
      <c r="S429" s="6">
        <f>IFERROR(VLOOKUP($K429,Jun!$H$4:$W$489,16,FALSE),0)</f>
        <v>0</v>
      </c>
      <c r="T429" s="6">
        <f>IFERROR(VLOOKUP($K429,Jul!$H$4:$W$489,16,FALSE),0)</f>
        <v>0</v>
      </c>
      <c r="U429" s="6">
        <f>IFERROR(VLOOKUP($K429,Ago!$H$4:$W$489,16,FALSE),0)</f>
        <v>0</v>
      </c>
      <c r="V429" s="6">
        <f>IFERROR(VLOOKUP($K429,Set!$H$4:$W$489,16,FALSE),0)</f>
        <v>0</v>
      </c>
      <c r="W429" s="6">
        <f>IFERROR(VLOOKUP($K429,Oct!$H$4:$W$489,16,FALSE),0)</f>
        <v>0</v>
      </c>
      <c r="X429" s="6">
        <f>IFERROR(VLOOKUP($K429,Nov!$H$4:$W$489,16,FALSE),0)</f>
        <v>0</v>
      </c>
      <c r="Y429" s="6">
        <f>IFERROR(VLOOKUP($K429,Dic!$H$4:$W$489,16,FALSE),0)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IFERROR(VLOOKUP($K430,Ene!$H$4:$W$489,16,FALSE),0)</f>
        <v>0</v>
      </c>
      <c r="O430" s="6">
        <f>IFERROR(VLOOKUP($K430,Feb!$H$4:$W$489,16,FALSE),0)</f>
        <v>0</v>
      </c>
      <c r="P430" s="6">
        <f>IFERROR(VLOOKUP($K430,Mar!$H$4:$W$489,16,FALSE),0)</f>
        <v>0</v>
      </c>
      <c r="Q430" s="6">
        <f>IFERROR(VLOOKUP($K430,Abr!$H$4:$W$489,16,FALSE),0)</f>
        <v>0</v>
      </c>
      <c r="R430" s="6">
        <f>IFERROR(VLOOKUP($K430,May!$H$4:$W$489,16,FALSE),0)</f>
        <v>0</v>
      </c>
      <c r="S430" s="6">
        <f>IFERROR(VLOOKUP($K430,Jun!$H$4:$W$489,16,FALSE),0)</f>
        <v>0</v>
      </c>
      <c r="T430" s="6">
        <f>IFERROR(VLOOKUP($K430,Jul!$H$4:$W$489,16,FALSE),0)</f>
        <v>0</v>
      </c>
      <c r="U430" s="6">
        <f>IFERROR(VLOOKUP($K430,Ago!$H$4:$W$489,16,FALSE),0)</f>
        <v>0</v>
      </c>
      <c r="V430" s="6">
        <f>IFERROR(VLOOKUP($K430,Set!$H$4:$W$489,16,FALSE),0)</f>
        <v>0</v>
      </c>
      <c r="W430" s="6">
        <f>IFERROR(VLOOKUP($K430,Oct!$H$4:$W$489,16,FALSE),0)</f>
        <v>0</v>
      </c>
      <c r="X430" s="6">
        <f>IFERROR(VLOOKUP($K430,Nov!$H$4:$W$489,16,FALSE),0)</f>
        <v>0</v>
      </c>
      <c r="Y430" s="6">
        <f>IFERROR(VLOOKUP($K430,Dic!$H$4:$W$489,16,FALSE),0)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IFERROR(VLOOKUP($K431,Ene!$H$4:$W$489,16,FALSE),0)</f>
        <v>1</v>
      </c>
      <c r="O431" s="6">
        <f>IFERROR(VLOOKUP($K431,Feb!$H$4:$W$489,16,FALSE),0)</f>
        <v>2</v>
      </c>
      <c r="P431" s="6">
        <f>IFERROR(VLOOKUP($K431,Mar!$H$4:$W$489,16,FALSE),0)</f>
        <v>5</v>
      </c>
      <c r="Q431" s="6">
        <f>IFERROR(VLOOKUP($K431,Abr!$H$4:$W$489,16,FALSE),0)</f>
        <v>2</v>
      </c>
      <c r="R431" s="6">
        <f>IFERROR(VLOOKUP($K431,May!$H$4:$W$489,16,FALSE),0)</f>
        <v>1</v>
      </c>
      <c r="S431" s="6">
        <f>IFERROR(VLOOKUP($K431,Jun!$H$4:$W$489,16,FALSE),0)</f>
        <v>4</v>
      </c>
      <c r="T431" s="6">
        <f>IFERROR(VLOOKUP($K431,Jul!$H$4:$W$489,16,FALSE),0)</f>
        <v>1</v>
      </c>
      <c r="U431" s="6">
        <f>IFERROR(VLOOKUP($K431,Ago!$H$4:$W$489,16,FALSE),0)</f>
        <v>0</v>
      </c>
      <c r="V431" s="6">
        <f>IFERROR(VLOOKUP($K431,Set!$H$4:$W$489,16,FALSE),0)</f>
        <v>0</v>
      </c>
      <c r="W431" s="6">
        <f>IFERROR(VLOOKUP($K431,Oct!$H$4:$W$489,16,FALSE),0)</f>
        <v>0</v>
      </c>
      <c r="X431" s="6">
        <f>IFERROR(VLOOKUP($K431,Nov!$H$4:$W$489,16,FALSE),0)</f>
        <v>0</v>
      </c>
      <c r="Y431" s="6">
        <f>IFERROR(VLOOKUP($K431,Dic!$H$4:$W$489,16,FALSE),0)</f>
        <v>0</v>
      </c>
      <c r="Z431" s="6">
        <f t="shared" si="87"/>
        <v>8</v>
      </c>
      <c r="AA431" s="6">
        <f t="shared" si="88"/>
        <v>7</v>
      </c>
      <c r="AB431" s="6">
        <f t="shared" si="89"/>
        <v>1</v>
      </c>
      <c r="AC431" s="6">
        <f t="shared" si="90"/>
        <v>0</v>
      </c>
      <c r="AD431" s="6">
        <f t="shared" si="91"/>
        <v>15</v>
      </c>
      <c r="AE431" s="6">
        <f t="shared" si="92"/>
        <v>1</v>
      </c>
      <c r="AF431" s="6">
        <f t="shared" si="93"/>
        <v>16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IFERROR(VLOOKUP($K432,Ene!$H$4:$W$489,16,FALSE),0)</f>
        <v>3</v>
      </c>
      <c r="O432" s="6">
        <f>IFERROR(VLOOKUP($K432,Feb!$H$4:$W$489,16,FALSE),0)</f>
        <v>1</v>
      </c>
      <c r="P432" s="6">
        <f>IFERROR(VLOOKUP($K432,Mar!$H$4:$W$489,16,FALSE),0)</f>
        <v>0</v>
      </c>
      <c r="Q432" s="6">
        <f>IFERROR(VLOOKUP($K432,Abr!$H$4:$W$489,16,FALSE),0)</f>
        <v>0</v>
      </c>
      <c r="R432" s="6">
        <f>IFERROR(VLOOKUP($K432,May!$H$4:$W$489,16,FALSE),0)</f>
        <v>0</v>
      </c>
      <c r="S432" s="6">
        <f>IFERROR(VLOOKUP($K432,Jun!$H$4:$W$489,16,FALSE),0)</f>
        <v>0</v>
      </c>
      <c r="T432" s="6">
        <f>IFERROR(VLOOKUP($K432,Jul!$H$4:$W$489,16,FALSE),0)</f>
        <v>1</v>
      </c>
      <c r="U432" s="6">
        <f>IFERROR(VLOOKUP($K432,Ago!$H$4:$W$489,16,FALSE),0)</f>
        <v>0</v>
      </c>
      <c r="V432" s="6">
        <f>IFERROR(VLOOKUP($K432,Set!$H$4:$W$489,16,FALSE),0)</f>
        <v>0</v>
      </c>
      <c r="W432" s="6">
        <f>IFERROR(VLOOKUP($K432,Oct!$H$4:$W$489,16,FALSE),0)</f>
        <v>0</v>
      </c>
      <c r="X432" s="6">
        <f>IFERROR(VLOOKUP($K432,Nov!$H$4:$W$489,16,FALSE),0)</f>
        <v>0</v>
      </c>
      <c r="Y432" s="6">
        <f>IFERROR(VLOOKUP($K432,Dic!$H$4:$W$489,16,FALSE),0)</f>
        <v>0</v>
      </c>
      <c r="Z432" s="6">
        <f t="shared" si="87"/>
        <v>4</v>
      </c>
      <c r="AA432" s="6">
        <f t="shared" si="88"/>
        <v>0</v>
      </c>
      <c r="AB432" s="6">
        <f t="shared" si="89"/>
        <v>1</v>
      </c>
      <c r="AC432" s="6">
        <f t="shared" si="90"/>
        <v>0</v>
      </c>
      <c r="AD432" s="6">
        <f t="shared" si="91"/>
        <v>4</v>
      </c>
      <c r="AE432" s="6">
        <f t="shared" si="92"/>
        <v>1</v>
      </c>
      <c r="AF432" s="6">
        <f t="shared" si="93"/>
        <v>5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IFERROR(VLOOKUP($K433,Ene!$H$4:$W$489,16,FALSE),0)</f>
        <v>3</v>
      </c>
      <c r="O433" s="6">
        <f>IFERROR(VLOOKUP($K433,Feb!$H$4:$W$489,16,FALSE),0)</f>
        <v>1</v>
      </c>
      <c r="P433" s="6">
        <f>IFERROR(VLOOKUP($K433,Mar!$H$4:$W$489,16,FALSE),0)</f>
        <v>0</v>
      </c>
      <c r="Q433" s="6">
        <f>IFERROR(VLOOKUP($K433,Abr!$H$4:$W$489,16,FALSE),0)</f>
        <v>0</v>
      </c>
      <c r="R433" s="6">
        <f>IFERROR(VLOOKUP($K433,May!$H$4:$W$489,16,FALSE),0)</f>
        <v>0</v>
      </c>
      <c r="S433" s="6">
        <f>IFERROR(VLOOKUP($K433,Jun!$H$4:$W$489,16,FALSE),0)</f>
        <v>0</v>
      </c>
      <c r="T433" s="6">
        <f>IFERROR(VLOOKUP($K433,Jul!$H$4:$W$489,16,FALSE),0)</f>
        <v>0</v>
      </c>
      <c r="U433" s="6">
        <f>IFERROR(VLOOKUP($K433,Ago!$H$4:$W$489,16,FALSE),0)</f>
        <v>0</v>
      </c>
      <c r="V433" s="6">
        <f>IFERROR(VLOOKUP($K433,Set!$H$4:$W$489,16,FALSE),0)</f>
        <v>0</v>
      </c>
      <c r="W433" s="6">
        <f>IFERROR(VLOOKUP($K433,Oct!$H$4:$W$489,16,FALSE),0)</f>
        <v>0</v>
      </c>
      <c r="X433" s="6">
        <f>IFERROR(VLOOKUP($K433,Nov!$H$4:$W$489,16,FALSE),0)</f>
        <v>0</v>
      </c>
      <c r="Y433" s="6">
        <f>IFERROR(VLOOKUP($K433,Dic!$H$4:$W$489,16,FALSE),0)</f>
        <v>0</v>
      </c>
      <c r="Z433" s="6">
        <f t="shared" si="87"/>
        <v>4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4</v>
      </c>
      <c r="AE433" s="6">
        <f t="shared" si="92"/>
        <v>0</v>
      </c>
      <c r="AF433" s="6">
        <f t="shared" si="93"/>
        <v>4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IFERROR(VLOOKUP($K434,Ene!$H$4:$W$489,16,FALSE),0)</f>
        <v>2</v>
      </c>
      <c r="O434" s="6">
        <f>IFERROR(VLOOKUP($K434,Feb!$H$4:$W$489,16,FALSE),0)</f>
        <v>0</v>
      </c>
      <c r="P434" s="6">
        <f>IFERROR(VLOOKUP($K434,Mar!$H$4:$W$489,16,FALSE),0)</f>
        <v>2</v>
      </c>
      <c r="Q434" s="6">
        <f>IFERROR(VLOOKUP($K434,Abr!$H$4:$W$489,16,FALSE),0)</f>
        <v>1</v>
      </c>
      <c r="R434" s="6">
        <f>IFERROR(VLOOKUP($K434,May!$H$4:$W$489,16,FALSE),0)</f>
        <v>0</v>
      </c>
      <c r="S434" s="6">
        <f>IFERROR(VLOOKUP($K434,Jun!$H$4:$W$489,16,FALSE),0)</f>
        <v>0</v>
      </c>
      <c r="T434" s="6">
        <f>IFERROR(VLOOKUP($K434,Jul!$H$4:$W$489,16,FALSE),0)</f>
        <v>0</v>
      </c>
      <c r="U434" s="6">
        <f>IFERROR(VLOOKUP($K434,Ago!$H$4:$W$489,16,FALSE),0)</f>
        <v>0</v>
      </c>
      <c r="V434" s="6">
        <f>IFERROR(VLOOKUP($K434,Set!$H$4:$W$489,16,FALSE),0)</f>
        <v>0</v>
      </c>
      <c r="W434" s="6">
        <f>IFERROR(VLOOKUP($K434,Oct!$H$4:$W$489,16,FALSE),0)</f>
        <v>0</v>
      </c>
      <c r="X434" s="6">
        <f>IFERROR(VLOOKUP($K434,Nov!$H$4:$W$489,16,FALSE),0)</f>
        <v>0</v>
      </c>
      <c r="Y434" s="6">
        <f>IFERROR(VLOOKUP($K434,Dic!$H$4:$W$489,16,FALSE),0)</f>
        <v>0</v>
      </c>
      <c r="Z434" s="6">
        <f t="shared" si="87"/>
        <v>4</v>
      </c>
      <c r="AA434" s="6">
        <f t="shared" si="88"/>
        <v>1</v>
      </c>
      <c r="AB434" s="6">
        <f t="shared" si="89"/>
        <v>0</v>
      </c>
      <c r="AC434" s="6">
        <f t="shared" si="90"/>
        <v>0</v>
      </c>
      <c r="AD434" s="6">
        <f t="shared" si="91"/>
        <v>5</v>
      </c>
      <c r="AE434" s="6">
        <f t="shared" si="92"/>
        <v>0</v>
      </c>
      <c r="AF434" s="6">
        <f t="shared" si="93"/>
        <v>5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IFERROR(VLOOKUP($K435,Ene!$H$4:$W$489,16,FALSE),0)</f>
        <v>2</v>
      </c>
      <c r="O435" s="6">
        <f>IFERROR(VLOOKUP($K435,Feb!$H$4:$W$489,16,FALSE),0)</f>
        <v>0</v>
      </c>
      <c r="P435" s="6">
        <f>IFERROR(VLOOKUP($K435,Mar!$H$4:$W$489,16,FALSE),0)</f>
        <v>1</v>
      </c>
      <c r="Q435" s="6">
        <f>IFERROR(VLOOKUP($K435,Abr!$H$4:$W$489,16,FALSE),0)</f>
        <v>0</v>
      </c>
      <c r="R435" s="6">
        <f>IFERROR(VLOOKUP($K435,May!$H$4:$W$489,16,FALSE),0)</f>
        <v>0</v>
      </c>
      <c r="S435" s="6">
        <f>IFERROR(VLOOKUP($K435,Jun!$H$4:$W$489,16,FALSE),0)</f>
        <v>0</v>
      </c>
      <c r="T435" s="6">
        <f>IFERROR(VLOOKUP($K435,Jul!$H$4:$W$489,16,FALSE),0)</f>
        <v>0</v>
      </c>
      <c r="U435" s="6">
        <f>IFERROR(VLOOKUP($K435,Ago!$H$4:$W$489,16,FALSE),0)</f>
        <v>0</v>
      </c>
      <c r="V435" s="6">
        <f>IFERROR(VLOOKUP($K435,Set!$H$4:$W$489,16,FALSE),0)</f>
        <v>0</v>
      </c>
      <c r="W435" s="6">
        <f>IFERROR(VLOOKUP($K435,Oct!$H$4:$W$489,16,FALSE),0)</f>
        <v>0</v>
      </c>
      <c r="X435" s="6">
        <f>IFERROR(VLOOKUP($K435,Nov!$H$4:$W$489,16,FALSE),0)</f>
        <v>0</v>
      </c>
      <c r="Y435" s="6">
        <f>IFERROR(VLOOKUP($K435,Dic!$H$4:$W$489,16,FALSE),0)</f>
        <v>0</v>
      </c>
      <c r="Z435" s="6">
        <f t="shared" si="87"/>
        <v>3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3</v>
      </c>
      <c r="AE435" s="6">
        <f t="shared" si="92"/>
        <v>0</v>
      </c>
      <c r="AF435" s="6">
        <f t="shared" si="93"/>
        <v>3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IFERROR(VLOOKUP($K436,Ene!$H$4:$W$489,16,FALSE),0)</f>
        <v>0</v>
      </c>
      <c r="O436" s="6">
        <f>IFERROR(VLOOKUP($K436,Feb!$H$4:$W$489,16,FALSE),0)</f>
        <v>0</v>
      </c>
      <c r="P436" s="6">
        <f>IFERROR(VLOOKUP($K436,Mar!$H$4:$W$489,16,FALSE),0)</f>
        <v>0</v>
      </c>
      <c r="Q436" s="6">
        <f>IFERROR(VLOOKUP($K436,Abr!$H$4:$W$489,16,FALSE),0)</f>
        <v>0</v>
      </c>
      <c r="R436" s="6">
        <f>IFERROR(VLOOKUP($K436,May!$H$4:$W$489,16,FALSE),0)</f>
        <v>0</v>
      </c>
      <c r="S436" s="6">
        <f>IFERROR(VLOOKUP($K436,Jun!$H$4:$W$489,16,FALSE),0)</f>
        <v>0</v>
      </c>
      <c r="T436" s="6">
        <f>IFERROR(VLOOKUP($K436,Jul!$H$4:$W$489,16,FALSE),0)</f>
        <v>0</v>
      </c>
      <c r="U436" s="6">
        <f>IFERROR(VLOOKUP($K436,Ago!$H$4:$W$489,16,FALSE),0)</f>
        <v>0</v>
      </c>
      <c r="V436" s="6">
        <f>IFERROR(VLOOKUP($K436,Set!$H$4:$W$489,16,FALSE),0)</f>
        <v>0</v>
      </c>
      <c r="W436" s="6">
        <f>IFERROR(VLOOKUP($K436,Oct!$H$4:$W$489,16,FALSE),0)</f>
        <v>0</v>
      </c>
      <c r="X436" s="6">
        <f>IFERROR(VLOOKUP($K436,Nov!$H$4:$W$489,16,FALSE),0)</f>
        <v>0</v>
      </c>
      <c r="Y436" s="6">
        <f>IFERROR(VLOOKUP($K436,Dic!$H$4:$W$489,16,FALSE),0)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IFERROR(VLOOKUP($K437,Ene!$H$4:$W$489,16,FALSE),0)</f>
        <v>0</v>
      </c>
      <c r="O437" s="6">
        <f>IFERROR(VLOOKUP($K437,Feb!$H$4:$W$489,16,FALSE),0)</f>
        <v>0</v>
      </c>
      <c r="P437" s="6">
        <f>IFERROR(VLOOKUP($K437,Mar!$H$4:$W$489,16,FALSE),0)</f>
        <v>0</v>
      </c>
      <c r="Q437" s="6">
        <f>IFERROR(VLOOKUP($K437,Abr!$H$4:$W$489,16,FALSE),0)</f>
        <v>0</v>
      </c>
      <c r="R437" s="6">
        <f>IFERROR(VLOOKUP($K437,May!$H$4:$W$489,16,FALSE),0)</f>
        <v>0</v>
      </c>
      <c r="S437" s="6">
        <f>IFERROR(VLOOKUP($K437,Jun!$H$4:$W$489,16,FALSE),0)</f>
        <v>0</v>
      </c>
      <c r="T437" s="6">
        <f>IFERROR(VLOOKUP($K437,Jul!$H$4:$W$489,16,FALSE),0)</f>
        <v>0</v>
      </c>
      <c r="U437" s="6">
        <f>IFERROR(VLOOKUP($K437,Ago!$H$4:$W$489,16,FALSE),0)</f>
        <v>0</v>
      </c>
      <c r="V437" s="6">
        <f>IFERROR(VLOOKUP($K437,Set!$H$4:$W$489,16,FALSE),0)</f>
        <v>0</v>
      </c>
      <c r="W437" s="6">
        <f>IFERROR(VLOOKUP($K437,Oct!$H$4:$W$489,16,FALSE),0)</f>
        <v>0</v>
      </c>
      <c r="X437" s="6">
        <f>IFERROR(VLOOKUP($K437,Nov!$H$4:$W$489,16,FALSE),0)</f>
        <v>0</v>
      </c>
      <c r="Y437" s="6">
        <f>IFERROR(VLOOKUP($K437,Dic!$H$4:$W$489,16,FALSE),0)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IFERROR(VLOOKUP($K438,Ene!$H$4:$W$489,16,FALSE),0)</f>
        <v>0</v>
      </c>
      <c r="O438" s="6">
        <f>IFERROR(VLOOKUP($K438,Feb!$H$4:$W$489,16,FALSE),0)</f>
        <v>0</v>
      </c>
      <c r="P438" s="6">
        <f>IFERROR(VLOOKUP($K438,Mar!$H$4:$W$489,16,FALSE),0)</f>
        <v>0</v>
      </c>
      <c r="Q438" s="6">
        <f>IFERROR(VLOOKUP($K438,Abr!$H$4:$W$489,16,FALSE),0)</f>
        <v>0</v>
      </c>
      <c r="R438" s="6">
        <f>IFERROR(VLOOKUP($K438,May!$H$4:$W$489,16,FALSE),0)</f>
        <v>0</v>
      </c>
      <c r="S438" s="6">
        <f>IFERROR(VLOOKUP($K438,Jun!$H$4:$W$489,16,FALSE),0)</f>
        <v>0</v>
      </c>
      <c r="T438" s="6">
        <f>IFERROR(VLOOKUP($K438,Jul!$H$4:$W$489,16,FALSE),0)</f>
        <v>0</v>
      </c>
      <c r="U438" s="6">
        <f>IFERROR(VLOOKUP($K438,Ago!$H$4:$W$489,16,FALSE),0)</f>
        <v>0</v>
      </c>
      <c r="V438" s="6">
        <f>IFERROR(VLOOKUP($K438,Set!$H$4:$W$489,16,FALSE),0)</f>
        <v>0</v>
      </c>
      <c r="W438" s="6">
        <f>IFERROR(VLOOKUP($K438,Oct!$H$4:$W$489,16,FALSE),0)</f>
        <v>0</v>
      </c>
      <c r="X438" s="6">
        <f>IFERROR(VLOOKUP($K438,Nov!$H$4:$W$489,16,FALSE),0)</f>
        <v>0</v>
      </c>
      <c r="Y438" s="6">
        <f>IFERROR(VLOOKUP($K438,Dic!$H$4:$W$489,16,FALSE),0)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IFERROR(VLOOKUP($K439,Ene!$H$4:$W$489,16,FALSE),0)</f>
        <v>0</v>
      </c>
      <c r="O439" s="6">
        <f>IFERROR(VLOOKUP($K439,Feb!$H$4:$W$489,16,FALSE),0)</f>
        <v>0</v>
      </c>
      <c r="P439" s="6">
        <f>IFERROR(VLOOKUP($K439,Mar!$H$4:$W$489,16,FALSE),0)</f>
        <v>0</v>
      </c>
      <c r="Q439" s="6">
        <f>IFERROR(VLOOKUP($K439,Abr!$H$4:$W$489,16,FALSE),0)</f>
        <v>0</v>
      </c>
      <c r="R439" s="6">
        <f>IFERROR(VLOOKUP($K439,May!$H$4:$W$489,16,FALSE),0)</f>
        <v>0</v>
      </c>
      <c r="S439" s="6">
        <f>IFERROR(VLOOKUP($K439,Jun!$H$4:$W$489,16,FALSE),0)</f>
        <v>0</v>
      </c>
      <c r="T439" s="6">
        <f>IFERROR(VLOOKUP($K439,Jul!$H$4:$W$489,16,FALSE),0)</f>
        <v>0</v>
      </c>
      <c r="U439" s="6">
        <f>IFERROR(VLOOKUP($K439,Ago!$H$4:$W$489,16,FALSE),0)</f>
        <v>0</v>
      </c>
      <c r="V439" s="6">
        <f>IFERROR(VLOOKUP($K439,Set!$H$4:$W$489,16,FALSE),0)</f>
        <v>0</v>
      </c>
      <c r="W439" s="6">
        <f>IFERROR(VLOOKUP($K439,Oct!$H$4:$W$489,16,FALSE),0)</f>
        <v>0</v>
      </c>
      <c r="X439" s="6">
        <f>IFERROR(VLOOKUP($K439,Nov!$H$4:$W$489,16,FALSE),0)</f>
        <v>0</v>
      </c>
      <c r="Y439" s="6">
        <f>IFERROR(VLOOKUP($K439,Dic!$H$4:$W$489,16,FALSE),0)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IFERROR(VLOOKUP($K440,Ene!$H$4:$W$489,16,FALSE),0)</f>
        <v>0</v>
      </c>
      <c r="O440" s="6">
        <f>IFERROR(VLOOKUP($K440,Feb!$H$4:$W$489,16,FALSE),0)</f>
        <v>0</v>
      </c>
      <c r="P440" s="6">
        <f>IFERROR(VLOOKUP($K440,Mar!$H$4:$W$489,16,FALSE),0)</f>
        <v>0</v>
      </c>
      <c r="Q440" s="6">
        <f>IFERROR(VLOOKUP($K440,Abr!$H$4:$W$489,16,FALSE),0)</f>
        <v>0</v>
      </c>
      <c r="R440" s="6">
        <f>IFERROR(VLOOKUP($K440,May!$H$4:$W$489,16,FALSE),0)</f>
        <v>0</v>
      </c>
      <c r="S440" s="6">
        <f>IFERROR(VLOOKUP($K440,Jun!$H$4:$W$489,16,FALSE),0)</f>
        <v>0</v>
      </c>
      <c r="T440" s="6">
        <f>IFERROR(VLOOKUP($K440,Jul!$H$4:$W$489,16,FALSE),0)</f>
        <v>0</v>
      </c>
      <c r="U440" s="6">
        <f>IFERROR(VLOOKUP($K440,Ago!$H$4:$W$489,16,FALSE),0)</f>
        <v>0</v>
      </c>
      <c r="V440" s="6">
        <f>IFERROR(VLOOKUP($K440,Set!$H$4:$W$489,16,FALSE),0)</f>
        <v>0</v>
      </c>
      <c r="W440" s="6">
        <f>IFERROR(VLOOKUP($K440,Oct!$H$4:$W$489,16,FALSE),0)</f>
        <v>0</v>
      </c>
      <c r="X440" s="6">
        <f>IFERROR(VLOOKUP($K440,Nov!$H$4:$W$489,16,FALSE),0)</f>
        <v>0</v>
      </c>
      <c r="Y440" s="6">
        <f>IFERROR(VLOOKUP($K440,Dic!$H$4:$W$489,16,FALSE),0)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IFERROR(VLOOKUP($K441,Ene!$H$4:$W$489,16,FALSE),0)</f>
        <v>0</v>
      </c>
      <c r="O441" s="6">
        <f>IFERROR(VLOOKUP($K441,Feb!$H$4:$W$489,16,FALSE),0)</f>
        <v>0</v>
      </c>
      <c r="P441" s="6">
        <f>IFERROR(VLOOKUP($K441,Mar!$H$4:$W$489,16,FALSE),0)</f>
        <v>0</v>
      </c>
      <c r="Q441" s="6">
        <f>IFERROR(VLOOKUP($K441,Abr!$H$4:$W$489,16,FALSE),0)</f>
        <v>0</v>
      </c>
      <c r="R441" s="6">
        <f>IFERROR(VLOOKUP($K441,May!$H$4:$W$489,16,FALSE),0)</f>
        <v>0</v>
      </c>
      <c r="S441" s="6">
        <f>IFERROR(VLOOKUP($K441,Jun!$H$4:$W$489,16,FALSE),0)</f>
        <v>0</v>
      </c>
      <c r="T441" s="6">
        <f>IFERROR(VLOOKUP($K441,Jul!$H$4:$W$489,16,FALSE),0)</f>
        <v>0</v>
      </c>
      <c r="U441" s="6">
        <f>IFERROR(VLOOKUP($K441,Ago!$H$4:$W$489,16,FALSE),0)</f>
        <v>0</v>
      </c>
      <c r="V441" s="6">
        <f>IFERROR(VLOOKUP($K441,Set!$H$4:$W$489,16,FALSE),0)</f>
        <v>0</v>
      </c>
      <c r="W441" s="6">
        <f>IFERROR(VLOOKUP($K441,Oct!$H$4:$W$489,16,FALSE),0)</f>
        <v>0</v>
      </c>
      <c r="X441" s="6">
        <f>IFERROR(VLOOKUP($K441,Nov!$H$4:$W$489,16,FALSE),0)</f>
        <v>0</v>
      </c>
      <c r="Y441" s="6">
        <f>IFERROR(VLOOKUP($K441,Dic!$H$4:$W$489,16,FALSE),0)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IFERROR(VLOOKUP($K442,Ene!$H$4:$W$489,16,FALSE),0)</f>
        <v>0</v>
      </c>
      <c r="O442" s="6">
        <f>IFERROR(VLOOKUP($K442,Feb!$H$4:$W$489,16,FALSE),0)</f>
        <v>0</v>
      </c>
      <c r="P442" s="6">
        <f>IFERROR(VLOOKUP($K442,Mar!$H$4:$W$489,16,FALSE),0)</f>
        <v>0</v>
      </c>
      <c r="Q442" s="6">
        <f>IFERROR(VLOOKUP($K442,Abr!$H$4:$W$489,16,FALSE),0)</f>
        <v>0</v>
      </c>
      <c r="R442" s="6">
        <f>IFERROR(VLOOKUP($K442,May!$H$4:$W$489,16,FALSE),0)</f>
        <v>0</v>
      </c>
      <c r="S442" s="6">
        <f>IFERROR(VLOOKUP($K442,Jun!$H$4:$W$489,16,FALSE),0)</f>
        <v>0</v>
      </c>
      <c r="T442" s="6">
        <f>IFERROR(VLOOKUP($K442,Jul!$H$4:$W$489,16,FALSE),0)</f>
        <v>0</v>
      </c>
      <c r="U442" s="6">
        <f>IFERROR(VLOOKUP($K442,Ago!$H$4:$W$489,16,FALSE),0)</f>
        <v>0</v>
      </c>
      <c r="V442" s="6">
        <f>IFERROR(VLOOKUP($K442,Set!$H$4:$W$489,16,FALSE),0)</f>
        <v>0</v>
      </c>
      <c r="W442" s="6">
        <f>IFERROR(VLOOKUP($K442,Oct!$H$4:$W$489,16,FALSE),0)</f>
        <v>0</v>
      </c>
      <c r="X442" s="6">
        <f>IFERROR(VLOOKUP($K442,Nov!$H$4:$W$489,16,FALSE),0)</f>
        <v>0</v>
      </c>
      <c r="Y442" s="6">
        <f>IFERROR(VLOOKUP($K442,Dic!$H$4:$W$489,16,FALSE),0)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IFERROR(VLOOKUP($K443,Ene!$H$4:$W$489,16,FALSE),0)</f>
        <v>0</v>
      </c>
      <c r="O443" s="6">
        <f>IFERROR(VLOOKUP($K443,Feb!$H$4:$W$489,16,FALSE),0)</f>
        <v>0</v>
      </c>
      <c r="P443" s="6">
        <f>IFERROR(VLOOKUP($K443,Mar!$H$4:$W$489,16,FALSE),0)</f>
        <v>0</v>
      </c>
      <c r="Q443" s="6">
        <f>IFERROR(VLOOKUP($K443,Abr!$H$4:$W$489,16,FALSE),0)</f>
        <v>0</v>
      </c>
      <c r="R443" s="6">
        <f>IFERROR(VLOOKUP($K443,May!$H$4:$W$489,16,FALSE),0)</f>
        <v>0</v>
      </c>
      <c r="S443" s="6">
        <f>IFERROR(VLOOKUP($K443,Jun!$H$4:$W$489,16,FALSE),0)</f>
        <v>0</v>
      </c>
      <c r="T443" s="6">
        <f>IFERROR(VLOOKUP($K443,Jul!$H$4:$W$489,16,FALSE),0)</f>
        <v>0</v>
      </c>
      <c r="U443" s="6">
        <f>IFERROR(VLOOKUP($K443,Ago!$H$4:$W$489,16,FALSE),0)</f>
        <v>0</v>
      </c>
      <c r="V443" s="6">
        <f>IFERROR(VLOOKUP($K443,Set!$H$4:$W$489,16,FALSE),0)</f>
        <v>0</v>
      </c>
      <c r="W443" s="6">
        <f>IFERROR(VLOOKUP($K443,Oct!$H$4:$W$489,16,FALSE),0)</f>
        <v>0</v>
      </c>
      <c r="X443" s="6">
        <f>IFERROR(VLOOKUP($K443,Nov!$H$4:$W$489,16,FALSE),0)</f>
        <v>0</v>
      </c>
      <c r="Y443" s="6">
        <f>IFERROR(VLOOKUP($K443,Dic!$H$4:$W$489,16,FALSE),0)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IFERROR(VLOOKUP($K444,Ene!$H$4:$W$489,16,FALSE),0)</f>
        <v>0</v>
      </c>
      <c r="O444" s="6">
        <f>IFERROR(VLOOKUP($K444,Feb!$H$4:$W$489,16,FALSE),0)</f>
        <v>0</v>
      </c>
      <c r="P444" s="6">
        <f>IFERROR(VLOOKUP($K444,Mar!$H$4:$W$489,16,FALSE),0)</f>
        <v>0</v>
      </c>
      <c r="Q444" s="6">
        <f>IFERROR(VLOOKUP($K444,Abr!$H$4:$W$489,16,FALSE),0)</f>
        <v>0</v>
      </c>
      <c r="R444" s="6">
        <f>IFERROR(VLOOKUP($K444,May!$H$4:$W$489,16,FALSE),0)</f>
        <v>0</v>
      </c>
      <c r="S444" s="6">
        <f>IFERROR(VLOOKUP($K444,Jun!$H$4:$W$489,16,FALSE),0)</f>
        <v>0</v>
      </c>
      <c r="T444" s="6">
        <f>IFERROR(VLOOKUP($K444,Jul!$H$4:$W$489,16,FALSE),0)</f>
        <v>0</v>
      </c>
      <c r="U444" s="6">
        <f>IFERROR(VLOOKUP($K444,Ago!$H$4:$W$489,16,FALSE),0)</f>
        <v>0</v>
      </c>
      <c r="V444" s="6">
        <f>IFERROR(VLOOKUP($K444,Set!$H$4:$W$489,16,FALSE),0)</f>
        <v>0</v>
      </c>
      <c r="W444" s="6">
        <f>IFERROR(VLOOKUP($K444,Oct!$H$4:$W$489,16,FALSE),0)</f>
        <v>0</v>
      </c>
      <c r="X444" s="6">
        <f>IFERROR(VLOOKUP($K444,Nov!$H$4:$W$489,16,FALSE),0)</f>
        <v>0</v>
      </c>
      <c r="Y444" s="6">
        <f>IFERROR(VLOOKUP($K444,Dic!$H$4:$W$489,16,FALSE),0)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IFERROR(VLOOKUP($K445,Ene!$H$4:$W$489,16,FALSE),0)</f>
        <v>0</v>
      </c>
      <c r="O445" s="6">
        <f>IFERROR(VLOOKUP($K445,Feb!$H$4:$W$489,16,FALSE),0)</f>
        <v>0</v>
      </c>
      <c r="P445" s="6">
        <f>IFERROR(VLOOKUP($K445,Mar!$H$4:$W$489,16,FALSE),0)</f>
        <v>0</v>
      </c>
      <c r="Q445" s="6">
        <f>IFERROR(VLOOKUP($K445,Abr!$H$4:$W$489,16,FALSE),0)</f>
        <v>0</v>
      </c>
      <c r="R445" s="6">
        <f>IFERROR(VLOOKUP($K445,May!$H$4:$W$489,16,FALSE),0)</f>
        <v>0</v>
      </c>
      <c r="S445" s="6">
        <f>IFERROR(VLOOKUP($K445,Jun!$H$4:$W$489,16,FALSE),0)</f>
        <v>0</v>
      </c>
      <c r="T445" s="6">
        <f>IFERROR(VLOOKUP($K445,Jul!$H$4:$W$489,16,FALSE),0)</f>
        <v>0</v>
      </c>
      <c r="U445" s="6">
        <f>IFERROR(VLOOKUP($K445,Ago!$H$4:$W$489,16,FALSE),0)</f>
        <v>0</v>
      </c>
      <c r="V445" s="6">
        <f>IFERROR(VLOOKUP($K445,Set!$H$4:$W$489,16,FALSE),0)</f>
        <v>0</v>
      </c>
      <c r="W445" s="6">
        <f>IFERROR(VLOOKUP($K445,Oct!$H$4:$W$489,16,FALSE),0)</f>
        <v>0</v>
      </c>
      <c r="X445" s="6">
        <f>IFERROR(VLOOKUP($K445,Nov!$H$4:$W$489,16,FALSE),0)</f>
        <v>0</v>
      </c>
      <c r="Y445" s="6">
        <f>IFERROR(VLOOKUP($K445,Dic!$H$4:$W$489,16,FALSE),0)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IFERROR(VLOOKUP($K446,Ene!$H$4:$W$489,16,FALSE),0)</f>
        <v>0</v>
      </c>
      <c r="O446" s="6">
        <f>IFERROR(VLOOKUP($K446,Feb!$H$4:$W$489,16,FALSE),0)</f>
        <v>0</v>
      </c>
      <c r="P446" s="6">
        <f>IFERROR(VLOOKUP($K446,Mar!$H$4:$W$489,16,FALSE),0)</f>
        <v>0</v>
      </c>
      <c r="Q446" s="6">
        <f>IFERROR(VLOOKUP($K446,Abr!$H$4:$W$489,16,FALSE),0)</f>
        <v>0</v>
      </c>
      <c r="R446" s="6">
        <f>IFERROR(VLOOKUP($K446,May!$H$4:$W$489,16,FALSE),0)</f>
        <v>0</v>
      </c>
      <c r="S446" s="6">
        <f>IFERROR(VLOOKUP($K446,Jun!$H$4:$W$489,16,FALSE),0)</f>
        <v>0</v>
      </c>
      <c r="T446" s="6">
        <f>IFERROR(VLOOKUP($K446,Jul!$H$4:$W$489,16,FALSE),0)</f>
        <v>0</v>
      </c>
      <c r="U446" s="6">
        <f>IFERROR(VLOOKUP($K446,Ago!$H$4:$W$489,16,FALSE),0)</f>
        <v>0</v>
      </c>
      <c r="V446" s="6">
        <f>IFERROR(VLOOKUP($K446,Set!$H$4:$W$489,16,FALSE),0)</f>
        <v>0</v>
      </c>
      <c r="W446" s="6">
        <f>IFERROR(VLOOKUP($K446,Oct!$H$4:$W$489,16,FALSE),0)</f>
        <v>0</v>
      </c>
      <c r="X446" s="6">
        <f>IFERROR(VLOOKUP($K446,Nov!$H$4:$W$489,16,FALSE),0)</f>
        <v>0</v>
      </c>
      <c r="Y446" s="6">
        <f>IFERROR(VLOOKUP($K446,Dic!$H$4:$W$489,16,FALSE),0)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IFERROR(VLOOKUP($K447,Ene!$H$4:$W$489,16,FALSE),0)</f>
        <v>0</v>
      </c>
      <c r="O447" s="6">
        <f>IFERROR(VLOOKUP($K447,Feb!$H$4:$W$489,16,FALSE),0)</f>
        <v>0</v>
      </c>
      <c r="P447" s="6">
        <f>IFERROR(VLOOKUP($K447,Mar!$H$4:$W$489,16,FALSE),0)</f>
        <v>0</v>
      </c>
      <c r="Q447" s="6">
        <f>IFERROR(VLOOKUP($K447,Abr!$H$4:$W$489,16,FALSE),0)</f>
        <v>0</v>
      </c>
      <c r="R447" s="6">
        <f>IFERROR(VLOOKUP($K447,May!$H$4:$W$489,16,FALSE),0)</f>
        <v>0</v>
      </c>
      <c r="S447" s="6">
        <f>IFERROR(VLOOKUP($K447,Jun!$H$4:$W$489,16,FALSE),0)</f>
        <v>0</v>
      </c>
      <c r="T447" s="6">
        <f>IFERROR(VLOOKUP($K447,Jul!$H$4:$W$489,16,FALSE),0)</f>
        <v>0</v>
      </c>
      <c r="U447" s="6">
        <f>IFERROR(VLOOKUP($K447,Ago!$H$4:$W$489,16,FALSE),0)</f>
        <v>0</v>
      </c>
      <c r="V447" s="6">
        <f>IFERROR(VLOOKUP($K447,Set!$H$4:$W$489,16,FALSE),0)</f>
        <v>0</v>
      </c>
      <c r="W447" s="6">
        <f>IFERROR(VLOOKUP($K447,Oct!$H$4:$W$489,16,FALSE),0)</f>
        <v>0</v>
      </c>
      <c r="X447" s="6">
        <f>IFERROR(VLOOKUP($K447,Nov!$H$4:$W$489,16,FALSE),0)</f>
        <v>0</v>
      </c>
      <c r="Y447" s="6">
        <f>IFERROR(VLOOKUP($K447,Dic!$H$4:$W$489,16,FALSE),0)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IFERROR(VLOOKUP($K448,Ene!$H$4:$W$489,16,FALSE),0)</f>
        <v>0</v>
      </c>
      <c r="O448" s="6">
        <f>IFERROR(VLOOKUP($K448,Feb!$H$4:$W$489,16,FALSE),0)</f>
        <v>0</v>
      </c>
      <c r="P448" s="6">
        <f>IFERROR(VLOOKUP($K448,Mar!$H$4:$W$489,16,FALSE),0)</f>
        <v>0</v>
      </c>
      <c r="Q448" s="6">
        <f>IFERROR(VLOOKUP($K448,Abr!$H$4:$W$489,16,FALSE),0)</f>
        <v>0</v>
      </c>
      <c r="R448" s="6">
        <f>IFERROR(VLOOKUP($K448,May!$H$4:$W$489,16,FALSE),0)</f>
        <v>0</v>
      </c>
      <c r="S448" s="6">
        <f>IFERROR(VLOOKUP($K448,Jun!$H$4:$W$489,16,FALSE),0)</f>
        <v>0</v>
      </c>
      <c r="T448" s="6">
        <f>IFERROR(VLOOKUP($K448,Jul!$H$4:$W$489,16,FALSE),0)</f>
        <v>0</v>
      </c>
      <c r="U448" s="6">
        <f>IFERROR(VLOOKUP($K448,Ago!$H$4:$W$489,16,FALSE),0)</f>
        <v>0</v>
      </c>
      <c r="V448" s="6">
        <f>IFERROR(VLOOKUP($K448,Set!$H$4:$W$489,16,FALSE),0)</f>
        <v>0</v>
      </c>
      <c r="W448" s="6">
        <f>IFERROR(VLOOKUP($K448,Oct!$H$4:$W$489,16,FALSE),0)</f>
        <v>0</v>
      </c>
      <c r="X448" s="6">
        <f>IFERROR(VLOOKUP($K448,Nov!$H$4:$W$489,16,FALSE),0)</f>
        <v>0</v>
      </c>
      <c r="Y448" s="6">
        <f>IFERROR(VLOOKUP($K448,Dic!$H$4:$W$489,16,FALSE),0)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IFERROR(VLOOKUP($K449,Ene!$H$4:$W$489,16,FALSE),0)</f>
        <v>0</v>
      </c>
      <c r="O449" s="6">
        <f>IFERROR(VLOOKUP($K449,Feb!$H$4:$W$489,16,FALSE),0)</f>
        <v>0</v>
      </c>
      <c r="P449" s="6">
        <f>IFERROR(VLOOKUP($K449,Mar!$H$4:$W$489,16,FALSE),0)</f>
        <v>0</v>
      </c>
      <c r="Q449" s="6">
        <f>IFERROR(VLOOKUP($K449,Abr!$H$4:$W$489,16,FALSE),0)</f>
        <v>0</v>
      </c>
      <c r="R449" s="6">
        <f>IFERROR(VLOOKUP($K449,May!$H$4:$W$489,16,FALSE),0)</f>
        <v>0</v>
      </c>
      <c r="S449" s="6">
        <f>IFERROR(VLOOKUP($K449,Jun!$H$4:$W$489,16,FALSE),0)</f>
        <v>0</v>
      </c>
      <c r="T449" s="6">
        <f>IFERROR(VLOOKUP($K449,Jul!$H$4:$W$489,16,FALSE),0)</f>
        <v>0</v>
      </c>
      <c r="U449" s="6">
        <f>IFERROR(VLOOKUP($K449,Ago!$H$4:$W$489,16,FALSE),0)</f>
        <v>0</v>
      </c>
      <c r="V449" s="6">
        <f>IFERROR(VLOOKUP($K449,Set!$H$4:$W$489,16,FALSE),0)</f>
        <v>0</v>
      </c>
      <c r="W449" s="6">
        <f>IFERROR(VLOOKUP($K449,Oct!$H$4:$W$489,16,FALSE),0)</f>
        <v>0</v>
      </c>
      <c r="X449" s="6">
        <f>IFERROR(VLOOKUP($K449,Nov!$H$4:$W$489,16,FALSE),0)</f>
        <v>0</v>
      </c>
      <c r="Y449" s="6">
        <f>IFERROR(VLOOKUP($K449,Dic!$H$4:$W$489,16,FALSE),0)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IFERROR(VLOOKUP($K450,Ene!$H$4:$W$489,16,FALSE),0)</f>
        <v>0</v>
      </c>
      <c r="O450" s="6">
        <f>IFERROR(VLOOKUP($K450,Feb!$H$4:$W$489,16,FALSE),0)</f>
        <v>0</v>
      </c>
      <c r="P450" s="6">
        <f>IFERROR(VLOOKUP($K450,Mar!$H$4:$W$489,16,FALSE),0)</f>
        <v>0</v>
      </c>
      <c r="Q450" s="6">
        <f>IFERROR(VLOOKUP($K450,Abr!$H$4:$W$489,16,FALSE),0)</f>
        <v>0</v>
      </c>
      <c r="R450" s="6">
        <f>IFERROR(VLOOKUP($K450,May!$H$4:$W$489,16,FALSE),0)</f>
        <v>0</v>
      </c>
      <c r="S450" s="6">
        <f>IFERROR(VLOOKUP($K450,Jun!$H$4:$W$489,16,FALSE),0)</f>
        <v>0</v>
      </c>
      <c r="T450" s="6">
        <f>IFERROR(VLOOKUP($K450,Jul!$H$4:$W$489,16,FALSE),0)</f>
        <v>0</v>
      </c>
      <c r="U450" s="6">
        <f>IFERROR(VLOOKUP($K450,Ago!$H$4:$W$489,16,FALSE),0)</f>
        <v>0</v>
      </c>
      <c r="V450" s="6">
        <f>IFERROR(VLOOKUP($K450,Set!$H$4:$W$489,16,FALSE),0)</f>
        <v>0</v>
      </c>
      <c r="W450" s="6">
        <f>IFERROR(VLOOKUP($K450,Oct!$H$4:$W$489,16,FALSE),0)</f>
        <v>0</v>
      </c>
      <c r="X450" s="6">
        <f>IFERROR(VLOOKUP($K450,Nov!$H$4:$W$489,16,FALSE),0)</f>
        <v>0</v>
      </c>
      <c r="Y450" s="6">
        <f>IFERROR(VLOOKUP($K450,Dic!$H$4:$W$489,16,FALSE),0)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IFERROR(VLOOKUP($K451,Ene!$H$4:$W$489,16,FALSE),0)</f>
        <v>0</v>
      </c>
      <c r="O451" s="6">
        <f>IFERROR(VLOOKUP($K451,Feb!$H$4:$W$489,16,FALSE),0)</f>
        <v>0</v>
      </c>
      <c r="P451" s="6">
        <f>IFERROR(VLOOKUP($K451,Mar!$H$4:$W$489,16,FALSE),0)</f>
        <v>0</v>
      </c>
      <c r="Q451" s="6">
        <f>IFERROR(VLOOKUP($K451,Abr!$H$4:$W$489,16,FALSE),0)</f>
        <v>0</v>
      </c>
      <c r="R451" s="6">
        <f>IFERROR(VLOOKUP($K451,May!$H$4:$W$489,16,FALSE),0)</f>
        <v>0</v>
      </c>
      <c r="S451" s="6">
        <f>IFERROR(VLOOKUP($K451,Jun!$H$4:$W$489,16,FALSE),0)</f>
        <v>0</v>
      </c>
      <c r="T451" s="6">
        <f>IFERROR(VLOOKUP($K451,Jul!$H$4:$W$489,16,FALSE),0)</f>
        <v>0</v>
      </c>
      <c r="U451" s="6">
        <f>IFERROR(VLOOKUP($K451,Ago!$H$4:$W$489,16,FALSE),0)</f>
        <v>0</v>
      </c>
      <c r="V451" s="6">
        <f>IFERROR(VLOOKUP($K451,Set!$H$4:$W$489,16,FALSE),0)</f>
        <v>0</v>
      </c>
      <c r="W451" s="6">
        <f>IFERROR(VLOOKUP($K451,Oct!$H$4:$W$489,16,FALSE),0)</f>
        <v>0</v>
      </c>
      <c r="X451" s="6">
        <f>IFERROR(VLOOKUP($K451,Nov!$H$4:$W$489,16,FALSE),0)</f>
        <v>0</v>
      </c>
      <c r="Y451" s="6">
        <f>IFERROR(VLOOKUP($K451,Dic!$H$4:$W$489,16,FALSE),0)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IFERROR(VLOOKUP($K452,Ene!$H$4:$W$489,16,FALSE),0)</f>
        <v>0</v>
      </c>
      <c r="O452" s="6">
        <f>IFERROR(VLOOKUP($K452,Feb!$H$4:$W$489,16,FALSE),0)</f>
        <v>0</v>
      </c>
      <c r="P452" s="6">
        <f>IFERROR(VLOOKUP($K452,Mar!$H$4:$W$489,16,FALSE),0)</f>
        <v>0</v>
      </c>
      <c r="Q452" s="6">
        <f>IFERROR(VLOOKUP($K452,Abr!$H$4:$W$489,16,FALSE),0)</f>
        <v>0</v>
      </c>
      <c r="R452" s="6">
        <f>IFERROR(VLOOKUP($K452,May!$H$4:$W$489,16,FALSE),0)</f>
        <v>0</v>
      </c>
      <c r="S452" s="6">
        <f>IFERROR(VLOOKUP($K452,Jun!$H$4:$W$489,16,FALSE),0)</f>
        <v>0</v>
      </c>
      <c r="T452" s="6">
        <f>IFERROR(VLOOKUP($K452,Jul!$H$4:$W$489,16,FALSE),0)</f>
        <v>0</v>
      </c>
      <c r="U452" s="6">
        <f>IFERROR(VLOOKUP($K452,Ago!$H$4:$W$489,16,FALSE),0)</f>
        <v>0</v>
      </c>
      <c r="V452" s="6">
        <f>IFERROR(VLOOKUP($K452,Set!$H$4:$W$489,16,FALSE),0)</f>
        <v>0</v>
      </c>
      <c r="W452" s="6">
        <f>IFERROR(VLOOKUP($K452,Oct!$H$4:$W$489,16,FALSE),0)</f>
        <v>0</v>
      </c>
      <c r="X452" s="6">
        <f>IFERROR(VLOOKUP($K452,Nov!$H$4:$W$489,16,FALSE),0)</f>
        <v>0</v>
      </c>
      <c r="Y452" s="6">
        <f>IFERROR(VLOOKUP($K452,Dic!$H$4:$W$489,16,FALSE),0)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IFERROR(VLOOKUP($K453,Ene!$H$4:$W$489,16,FALSE),0)</f>
        <v>0</v>
      </c>
      <c r="O453" s="6">
        <f>IFERROR(VLOOKUP($K453,Feb!$H$4:$W$489,16,FALSE),0)</f>
        <v>0</v>
      </c>
      <c r="P453" s="6">
        <f>IFERROR(VLOOKUP($K453,Mar!$H$4:$W$489,16,FALSE),0)</f>
        <v>0</v>
      </c>
      <c r="Q453" s="6">
        <f>IFERROR(VLOOKUP($K453,Abr!$H$4:$W$489,16,FALSE),0)</f>
        <v>0</v>
      </c>
      <c r="R453" s="6">
        <f>IFERROR(VLOOKUP($K453,May!$H$4:$W$489,16,FALSE),0)</f>
        <v>0</v>
      </c>
      <c r="S453" s="6">
        <f>IFERROR(VLOOKUP($K453,Jun!$H$4:$W$489,16,FALSE),0)</f>
        <v>0</v>
      </c>
      <c r="T453" s="6">
        <f>IFERROR(VLOOKUP($K453,Jul!$H$4:$W$489,16,FALSE),0)</f>
        <v>0</v>
      </c>
      <c r="U453" s="6">
        <f>IFERROR(VLOOKUP($K453,Ago!$H$4:$W$489,16,FALSE),0)</f>
        <v>0</v>
      </c>
      <c r="V453" s="6">
        <f>IFERROR(VLOOKUP($K453,Set!$H$4:$W$489,16,FALSE),0)</f>
        <v>0</v>
      </c>
      <c r="W453" s="6">
        <f>IFERROR(VLOOKUP($K453,Oct!$H$4:$W$489,16,FALSE),0)</f>
        <v>0</v>
      </c>
      <c r="X453" s="6">
        <f>IFERROR(VLOOKUP($K453,Nov!$H$4:$W$489,16,FALSE),0)</f>
        <v>0</v>
      </c>
      <c r="Y453" s="6">
        <f>IFERROR(VLOOKUP($K453,Dic!$H$4:$W$489,16,FALSE),0)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IFERROR(VLOOKUP($K454,Ene!$H$4:$W$489,16,FALSE),0)</f>
        <v>0</v>
      </c>
      <c r="O454" s="6">
        <f>IFERROR(VLOOKUP($K454,Feb!$H$4:$W$489,16,FALSE),0)</f>
        <v>0</v>
      </c>
      <c r="P454" s="6">
        <f>IFERROR(VLOOKUP($K454,Mar!$H$4:$W$489,16,FALSE),0)</f>
        <v>0</v>
      </c>
      <c r="Q454" s="6">
        <f>IFERROR(VLOOKUP($K454,Abr!$H$4:$W$489,16,FALSE),0)</f>
        <v>0</v>
      </c>
      <c r="R454" s="6">
        <f>IFERROR(VLOOKUP($K454,May!$H$4:$W$489,16,FALSE),0)</f>
        <v>0</v>
      </c>
      <c r="S454" s="6">
        <f>IFERROR(VLOOKUP($K454,Jun!$H$4:$W$489,16,FALSE),0)</f>
        <v>0</v>
      </c>
      <c r="T454" s="6">
        <f>IFERROR(VLOOKUP($K454,Jul!$H$4:$W$489,16,FALSE),0)</f>
        <v>0</v>
      </c>
      <c r="U454" s="6">
        <f>IFERROR(VLOOKUP($K454,Ago!$H$4:$W$489,16,FALSE),0)</f>
        <v>0</v>
      </c>
      <c r="V454" s="6">
        <f>IFERROR(VLOOKUP($K454,Set!$H$4:$W$489,16,FALSE),0)</f>
        <v>0</v>
      </c>
      <c r="W454" s="6">
        <f>IFERROR(VLOOKUP($K454,Oct!$H$4:$W$489,16,FALSE),0)</f>
        <v>0</v>
      </c>
      <c r="X454" s="6">
        <f>IFERROR(VLOOKUP($K454,Nov!$H$4:$W$489,16,FALSE),0)</f>
        <v>0</v>
      </c>
      <c r="Y454" s="6">
        <f>IFERROR(VLOOKUP($K454,Dic!$H$4:$W$489,16,FALSE),0)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IFERROR(VLOOKUP($K455,Ene!$H$4:$W$489,16,FALSE),0)</f>
        <v>0</v>
      </c>
      <c r="O455" s="6">
        <f>IFERROR(VLOOKUP($K455,Feb!$H$4:$W$489,16,FALSE),0)</f>
        <v>0</v>
      </c>
      <c r="P455" s="6">
        <f>IFERROR(VLOOKUP($K455,Mar!$H$4:$W$489,16,FALSE),0)</f>
        <v>0</v>
      </c>
      <c r="Q455" s="6">
        <f>IFERROR(VLOOKUP($K455,Abr!$H$4:$W$489,16,FALSE),0)</f>
        <v>0</v>
      </c>
      <c r="R455" s="6">
        <f>IFERROR(VLOOKUP($K455,May!$H$4:$W$489,16,FALSE),0)</f>
        <v>0</v>
      </c>
      <c r="S455" s="6">
        <f>IFERROR(VLOOKUP($K455,Jun!$H$4:$W$489,16,FALSE),0)</f>
        <v>0</v>
      </c>
      <c r="T455" s="6">
        <f>IFERROR(VLOOKUP($K455,Jul!$H$4:$W$489,16,FALSE),0)</f>
        <v>0</v>
      </c>
      <c r="U455" s="6">
        <f>IFERROR(VLOOKUP($K455,Ago!$H$4:$W$489,16,FALSE),0)</f>
        <v>0</v>
      </c>
      <c r="V455" s="6">
        <f>IFERROR(VLOOKUP($K455,Set!$H$4:$W$489,16,FALSE),0)</f>
        <v>0</v>
      </c>
      <c r="W455" s="6">
        <f>IFERROR(VLOOKUP($K455,Oct!$H$4:$W$489,16,FALSE),0)</f>
        <v>0</v>
      </c>
      <c r="X455" s="6">
        <f>IFERROR(VLOOKUP($K455,Nov!$H$4:$W$489,16,FALSE),0)</f>
        <v>0</v>
      </c>
      <c r="Y455" s="6">
        <f>IFERROR(VLOOKUP($K455,Dic!$H$4:$W$489,16,FALSE),0)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IFERROR(VLOOKUP($K456,Ene!$H$4:$W$489,16,FALSE),0)</f>
        <v>0</v>
      </c>
      <c r="O456" s="6">
        <f>IFERROR(VLOOKUP($K456,Feb!$H$4:$W$489,16,FALSE),0)</f>
        <v>0</v>
      </c>
      <c r="P456" s="6">
        <f>IFERROR(VLOOKUP($K456,Mar!$H$4:$W$489,16,FALSE),0)</f>
        <v>0</v>
      </c>
      <c r="Q456" s="6">
        <f>IFERROR(VLOOKUP($K456,Abr!$H$4:$W$489,16,FALSE),0)</f>
        <v>0</v>
      </c>
      <c r="R456" s="6">
        <f>IFERROR(VLOOKUP($K456,May!$H$4:$W$489,16,FALSE),0)</f>
        <v>0</v>
      </c>
      <c r="S456" s="6">
        <f>IFERROR(VLOOKUP($K456,Jun!$H$4:$W$489,16,FALSE),0)</f>
        <v>0</v>
      </c>
      <c r="T456" s="6">
        <f>IFERROR(VLOOKUP($K456,Jul!$H$4:$W$489,16,FALSE),0)</f>
        <v>0</v>
      </c>
      <c r="U456" s="6">
        <f>IFERROR(VLOOKUP($K456,Ago!$H$4:$W$489,16,FALSE),0)</f>
        <v>0</v>
      </c>
      <c r="V456" s="6">
        <f>IFERROR(VLOOKUP($K456,Set!$H$4:$W$489,16,FALSE),0)</f>
        <v>0</v>
      </c>
      <c r="W456" s="6">
        <f>IFERROR(VLOOKUP($K456,Oct!$H$4:$W$489,16,FALSE),0)</f>
        <v>0</v>
      </c>
      <c r="X456" s="6">
        <f>IFERROR(VLOOKUP($K456,Nov!$H$4:$W$489,16,FALSE),0)</f>
        <v>0</v>
      </c>
      <c r="Y456" s="6">
        <f>IFERROR(VLOOKUP($K456,Dic!$H$4:$W$489,16,FALSE),0)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IFERROR(VLOOKUP($K457,Ene!$H$4:$W$489,16,FALSE),0)</f>
        <v>0</v>
      </c>
      <c r="O457" s="6">
        <f>IFERROR(VLOOKUP($K457,Feb!$H$4:$W$489,16,FALSE),0)</f>
        <v>0</v>
      </c>
      <c r="P457" s="6">
        <f>IFERROR(VLOOKUP($K457,Mar!$H$4:$W$489,16,FALSE),0)</f>
        <v>0</v>
      </c>
      <c r="Q457" s="6">
        <f>IFERROR(VLOOKUP($K457,Abr!$H$4:$W$489,16,FALSE),0)</f>
        <v>0</v>
      </c>
      <c r="R457" s="6">
        <f>IFERROR(VLOOKUP($K457,May!$H$4:$W$489,16,FALSE),0)</f>
        <v>0</v>
      </c>
      <c r="S457" s="6">
        <f>IFERROR(VLOOKUP($K457,Jun!$H$4:$W$489,16,FALSE),0)</f>
        <v>0</v>
      </c>
      <c r="T457" s="6">
        <f>IFERROR(VLOOKUP($K457,Jul!$H$4:$W$489,16,FALSE),0)</f>
        <v>0</v>
      </c>
      <c r="U457" s="6">
        <f>IFERROR(VLOOKUP($K457,Ago!$H$4:$W$489,16,FALSE),0)</f>
        <v>0</v>
      </c>
      <c r="V457" s="6">
        <f>IFERROR(VLOOKUP($K457,Set!$H$4:$W$489,16,FALSE),0)</f>
        <v>0</v>
      </c>
      <c r="W457" s="6">
        <f>IFERROR(VLOOKUP($K457,Oct!$H$4:$W$489,16,FALSE),0)</f>
        <v>0</v>
      </c>
      <c r="X457" s="6">
        <f>IFERROR(VLOOKUP($K457,Nov!$H$4:$W$489,16,FALSE),0)</f>
        <v>0</v>
      </c>
      <c r="Y457" s="6">
        <f>IFERROR(VLOOKUP($K457,Dic!$H$4:$W$489,16,FALSE),0)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IFERROR(VLOOKUP($K458,Ene!$H$4:$W$489,16,FALSE),0)</f>
        <v>0</v>
      </c>
      <c r="O458" s="6">
        <f>IFERROR(VLOOKUP($K458,Feb!$H$4:$W$489,16,FALSE),0)</f>
        <v>0</v>
      </c>
      <c r="P458" s="6">
        <f>IFERROR(VLOOKUP($K458,Mar!$H$4:$W$489,16,FALSE),0)</f>
        <v>0</v>
      </c>
      <c r="Q458" s="6">
        <f>IFERROR(VLOOKUP($K458,Abr!$H$4:$W$489,16,FALSE),0)</f>
        <v>0</v>
      </c>
      <c r="R458" s="6">
        <f>IFERROR(VLOOKUP($K458,May!$H$4:$W$489,16,FALSE),0)</f>
        <v>0</v>
      </c>
      <c r="S458" s="6">
        <f>IFERROR(VLOOKUP($K458,Jun!$H$4:$W$489,16,FALSE),0)</f>
        <v>0</v>
      </c>
      <c r="T458" s="6">
        <f>IFERROR(VLOOKUP($K458,Jul!$H$4:$W$489,16,FALSE),0)</f>
        <v>0</v>
      </c>
      <c r="U458" s="6">
        <f>IFERROR(VLOOKUP($K458,Ago!$H$4:$W$489,16,FALSE),0)</f>
        <v>0</v>
      </c>
      <c r="V458" s="6">
        <f>IFERROR(VLOOKUP($K458,Set!$H$4:$W$489,16,FALSE),0)</f>
        <v>0</v>
      </c>
      <c r="W458" s="6">
        <f>IFERROR(VLOOKUP($K458,Oct!$H$4:$W$489,16,FALSE),0)</f>
        <v>0</v>
      </c>
      <c r="X458" s="6">
        <f>IFERROR(VLOOKUP($K458,Nov!$H$4:$W$489,16,FALSE),0)</f>
        <v>0</v>
      </c>
      <c r="Y458" s="6">
        <f>IFERROR(VLOOKUP($K458,Dic!$H$4:$W$489,16,FALSE),0)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IFERROR(VLOOKUP($K459,Ene!$H$4:$W$489,16,FALSE),0)</f>
        <v>0</v>
      </c>
      <c r="O459" s="6">
        <f>IFERROR(VLOOKUP($K459,Feb!$H$4:$W$489,16,FALSE),0)</f>
        <v>0</v>
      </c>
      <c r="P459" s="6">
        <f>IFERROR(VLOOKUP($K459,Mar!$H$4:$W$489,16,FALSE),0)</f>
        <v>0</v>
      </c>
      <c r="Q459" s="6">
        <f>IFERROR(VLOOKUP($K459,Abr!$H$4:$W$489,16,FALSE),0)</f>
        <v>0</v>
      </c>
      <c r="R459" s="6">
        <f>IFERROR(VLOOKUP($K459,May!$H$4:$W$489,16,FALSE),0)</f>
        <v>0</v>
      </c>
      <c r="S459" s="6">
        <f>IFERROR(VLOOKUP($K459,Jun!$H$4:$W$489,16,FALSE),0)</f>
        <v>0</v>
      </c>
      <c r="T459" s="6">
        <f>IFERROR(VLOOKUP($K459,Jul!$H$4:$W$489,16,FALSE),0)</f>
        <v>0</v>
      </c>
      <c r="U459" s="6">
        <f>IFERROR(VLOOKUP($K459,Ago!$H$4:$W$489,16,FALSE),0)</f>
        <v>0</v>
      </c>
      <c r="V459" s="6">
        <f>IFERROR(VLOOKUP($K459,Set!$H$4:$W$489,16,FALSE),0)</f>
        <v>0</v>
      </c>
      <c r="W459" s="6">
        <f>IFERROR(VLOOKUP($K459,Oct!$H$4:$W$489,16,FALSE),0)</f>
        <v>0</v>
      </c>
      <c r="X459" s="6">
        <f>IFERROR(VLOOKUP($K459,Nov!$H$4:$W$489,16,FALSE),0)</f>
        <v>0</v>
      </c>
      <c r="Y459" s="6">
        <f>IFERROR(VLOOKUP($K459,Dic!$H$4:$W$489,16,FALSE),0)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IFERROR(VLOOKUP($K460,Ene!$H$4:$W$489,16,FALSE),0)</f>
        <v>0</v>
      </c>
      <c r="O460" s="6">
        <f>IFERROR(VLOOKUP($K460,Feb!$H$4:$W$489,16,FALSE),0)</f>
        <v>0</v>
      </c>
      <c r="P460" s="6">
        <f>IFERROR(VLOOKUP($K460,Mar!$H$4:$W$489,16,FALSE),0)</f>
        <v>0</v>
      </c>
      <c r="Q460" s="6">
        <f>IFERROR(VLOOKUP($K460,Abr!$H$4:$W$489,16,FALSE),0)</f>
        <v>0</v>
      </c>
      <c r="R460" s="6">
        <f>IFERROR(VLOOKUP($K460,May!$H$4:$W$489,16,FALSE),0)</f>
        <v>0</v>
      </c>
      <c r="S460" s="6">
        <f>IFERROR(VLOOKUP($K460,Jun!$H$4:$W$489,16,FALSE),0)</f>
        <v>0</v>
      </c>
      <c r="T460" s="6">
        <f>IFERROR(VLOOKUP($K460,Jul!$H$4:$W$489,16,FALSE),0)</f>
        <v>0</v>
      </c>
      <c r="U460" s="6">
        <f>IFERROR(VLOOKUP($K460,Ago!$H$4:$W$489,16,FALSE),0)</f>
        <v>0</v>
      </c>
      <c r="V460" s="6">
        <f>IFERROR(VLOOKUP($K460,Set!$H$4:$W$489,16,FALSE),0)</f>
        <v>0</v>
      </c>
      <c r="W460" s="6">
        <f>IFERROR(VLOOKUP($K460,Oct!$H$4:$W$489,16,FALSE),0)</f>
        <v>0</v>
      </c>
      <c r="X460" s="6">
        <f>IFERROR(VLOOKUP($K460,Nov!$H$4:$W$489,16,FALSE),0)</f>
        <v>0</v>
      </c>
      <c r="Y460" s="6">
        <f>IFERROR(VLOOKUP($K460,Dic!$H$4:$W$489,16,FALSE),0)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IFERROR(VLOOKUP($K461,Ene!$H$4:$W$489,16,FALSE),0)</f>
        <v>0</v>
      </c>
      <c r="O461" s="6">
        <f>IFERROR(VLOOKUP($K461,Feb!$H$4:$W$489,16,FALSE),0)</f>
        <v>0</v>
      </c>
      <c r="P461" s="6">
        <f>IFERROR(VLOOKUP($K461,Mar!$H$4:$W$489,16,FALSE),0)</f>
        <v>0</v>
      </c>
      <c r="Q461" s="6">
        <f>IFERROR(VLOOKUP($K461,Abr!$H$4:$W$489,16,FALSE),0)</f>
        <v>0</v>
      </c>
      <c r="R461" s="6">
        <f>IFERROR(VLOOKUP($K461,May!$H$4:$W$489,16,FALSE),0)</f>
        <v>0</v>
      </c>
      <c r="S461" s="6">
        <f>IFERROR(VLOOKUP($K461,Jun!$H$4:$W$489,16,FALSE),0)</f>
        <v>0</v>
      </c>
      <c r="T461" s="6">
        <f>IFERROR(VLOOKUP($K461,Jul!$H$4:$W$489,16,FALSE),0)</f>
        <v>0</v>
      </c>
      <c r="U461" s="6">
        <f>IFERROR(VLOOKUP($K461,Ago!$H$4:$W$489,16,FALSE),0)</f>
        <v>0</v>
      </c>
      <c r="V461" s="6">
        <f>IFERROR(VLOOKUP($K461,Set!$H$4:$W$489,16,FALSE),0)</f>
        <v>0</v>
      </c>
      <c r="W461" s="6">
        <f>IFERROR(VLOOKUP($K461,Oct!$H$4:$W$489,16,FALSE),0)</f>
        <v>0</v>
      </c>
      <c r="X461" s="6">
        <f>IFERROR(VLOOKUP($K461,Nov!$H$4:$W$489,16,FALSE),0)</f>
        <v>0</v>
      </c>
      <c r="Y461" s="6">
        <f>IFERROR(VLOOKUP($K461,Dic!$H$4:$W$489,16,FALSE),0)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IFERROR(VLOOKUP($K462,Ene!$H$4:$W$489,16,FALSE),0)</f>
        <v>0</v>
      </c>
      <c r="O462" s="6">
        <f>IFERROR(VLOOKUP($K462,Feb!$H$4:$W$489,16,FALSE),0)</f>
        <v>0</v>
      </c>
      <c r="P462" s="6">
        <f>IFERROR(VLOOKUP($K462,Mar!$H$4:$W$489,16,FALSE),0)</f>
        <v>0</v>
      </c>
      <c r="Q462" s="6">
        <f>IFERROR(VLOOKUP($K462,Abr!$H$4:$W$489,16,FALSE),0)</f>
        <v>0</v>
      </c>
      <c r="R462" s="6">
        <f>IFERROR(VLOOKUP($K462,May!$H$4:$W$489,16,FALSE),0)</f>
        <v>0</v>
      </c>
      <c r="S462" s="6">
        <f>IFERROR(VLOOKUP($K462,Jun!$H$4:$W$489,16,FALSE),0)</f>
        <v>0</v>
      </c>
      <c r="T462" s="6">
        <f>IFERROR(VLOOKUP($K462,Jul!$H$4:$W$489,16,FALSE),0)</f>
        <v>0</v>
      </c>
      <c r="U462" s="6">
        <f>IFERROR(VLOOKUP($K462,Ago!$H$4:$W$489,16,FALSE),0)</f>
        <v>0</v>
      </c>
      <c r="V462" s="6">
        <f>IFERROR(VLOOKUP($K462,Set!$H$4:$W$489,16,FALSE),0)</f>
        <v>0</v>
      </c>
      <c r="W462" s="6">
        <f>IFERROR(VLOOKUP($K462,Oct!$H$4:$W$489,16,FALSE),0)</f>
        <v>0</v>
      </c>
      <c r="X462" s="6">
        <f>IFERROR(VLOOKUP($K462,Nov!$H$4:$W$489,16,FALSE),0)</f>
        <v>0</v>
      </c>
      <c r="Y462" s="6">
        <f>IFERROR(VLOOKUP($K462,Dic!$H$4:$W$489,16,FALSE),0)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IFERROR(VLOOKUP($K463,Ene!$H$4:$W$489,16,FALSE),0)</f>
        <v>0</v>
      </c>
      <c r="O463" s="6">
        <f>IFERROR(VLOOKUP($K463,Feb!$H$4:$W$489,16,FALSE),0)</f>
        <v>0</v>
      </c>
      <c r="P463" s="6">
        <f>IFERROR(VLOOKUP($K463,Mar!$H$4:$W$489,16,FALSE),0)</f>
        <v>0</v>
      </c>
      <c r="Q463" s="6">
        <f>IFERROR(VLOOKUP($K463,Abr!$H$4:$W$489,16,FALSE),0)</f>
        <v>0</v>
      </c>
      <c r="R463" s="6">
        <f>IFERROR(VLOOKUP($K463,May!$H$4:$W$489,16,FALSE),0)</f>
        <v>0</v>
      </c>
      <c r="S463" s="6">
        <f>IFERROR(VLOOKUP($K463,Jun!$H$4:$W$489,16,FALSE),0)</f>
        <v>0</v>
      </c>
      <c r="T463" s="6">
        <f>IFERROR(VLOOKUP($K463,Jul!$H$4:$W$489,16,FALSE),0)</f>
        <v>0</v>
      </c>
      <c r="U463" s="6">
        <f>IFERROR(VLOOKUP($K463,Ago!$H$4:$W$489,16,FALSE),0)</f>
        <v>0</v>
      </c>
      <c r="V463" s="6">
        <f>IFERROR(VLOOKUP($K463,Set!$H$4:$W$489,16,FALSE),0)</f>
        <v>0</v>
      </c>
      <c r="W463" s="6">
        <f>IFERROR(VLOOKUP($K463,Oct!$H$4:$W$489,16,FALSE),0)</f>
        <v>0</v>
      </c>
      <c r="X463" s="6">
        <f>IFERROR(VLOOKUP($K463,Nov!$H$4:$W$489,16,FALSE),0)</f>
        <v>0</v>
      </c>
      <c r="Y463" s="6">
        <f>IFERROR(VLOOKUP($K463,Dic!$H$4:$W$489,16,FALSE),0)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IFERROR(VLOOKUP($K464,Ene!$H$4:$W$489,16,FALSE),0)</f>
        <v>0</v>
      </c>
      <c r="O464" s="6">
        <f>IFERROR(VLOOKUP($K464,Feb!$H$4:$W$489,16,FALSE),0)</f>
        <v>0</v>
      </c>
      <c r="P464" s="6">
        <f>IFERROR(VLOOKUP($K464,Mar!$H$4:$W$489,16,FALSE),0)</f>
        <v>0</v>
      </c>
      <c r="Q464" s="6">
        <f>IFERROR(VLOOKUP($K464,Abr!$H$4:$W$489,16,FALSE),0)</f>
        <v>0</v>
      </c>
      <c r="R464" s="6">
        <f>IFERROR(VLOOKUP($K464,May!$H$4:$W$489,16,FALSE),0)</f>
        <v>0</v>
      </c>
      <c r="S464" s="6">
        <f>IFERROR(VLOOKUP($K464,Jun!$H$4:$W$489,16,FALSE),0)</f>
        <v>0</v>
      </c>
      <c r="T464" s="6">
        <f>IFERROR(VLOOKUP($K464,Jul!$H$4:$W$489,16,FALSE),0)</f>
        <v>0</v>
      </c>
      <c r="U464" s="6">
        <f>IFERROR(VLOOKUP($K464,Ago!$H$4:$W$489,16,FALSE),0)</f>
        <v>0</v>
      </c>
      <c r="V464" s="6">
        <f>IFERROR(VLOOKUP($K464,Set!$H$4:$W$489,16,FALSE),0)</f>
        <v>0</v>
      </c>
      <c r="W464" s="6">
        <f>IFERROR(VLOOKUP($K464,Oct!$H$4:$W$489,16,FALSE),0)</f>
        <v>0</v>
      </c>
      <c r="X464" s="6">
        <f>IFERROR(VLOOKUP($K464,Nov!$H$4:$W$489,16,FALSE),0)</f>
        <v>0</v>
      </c>
      <c r="Y464" s="6">
        <f>IFERROR(VLOOKUP($K464,Dic!$H$4:$W$489,16,FALSE),0)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IFERROR(VLOOKUP($K465,Ene!$H$4:$W$489,16,FALSE),0)</f>
        <v>0</v>
      </c>
      <c r="O465" s="6">
        <f>IFERROR(VLOOKUP($K465,Feb!$H$4:$W$489,16,FALSE),0)</f>
        <v>0</v>
      </c>
      <c r="P465" s="6">
        <f>IFERROR(VLOOKUP($K465,Mar!$H$4:$W$489,16,FALSE),0)</f>
        <v>0</v>
      </c>
      <c r="Q465" s="6">
        <f>IFERROR(VLOOKUP($K465,Abr!$H$4:$W$489,16,FALSE),0)</f>
        <v>0</v>
      </c>
      <c r="R465" s="6">
        <f>IFERROR(VLOOKUP($K465,May!$H$4:$W$489,16,FALSE),0)</f>
        <v>0</v>
      </c>
      <c r="S465" s="6">
        <f>IFERROR(VLOOKUP($K465,Jun!$H$4:$W$489,16,FALSE),0)</f>
        <v>0</v>
      </c>
      <c r="T465" s="6">
        <f>IFERROR(VLOOKUP($K465,Jul!$H$4:$W$489,16,FALSE),0)</f>
        <v>0</v>
      </c>
      <c r="U465" s="6">
        <f>IFERROR(VLOOKUP($K465,Ago!$H$4:$W$489,16,FALSE),0)</f>
        <v>0</v>
      </c>
      <c r="V465" s="6">
        <f>IFERROR(VLOOKUP($K465,Set!$H$4:$W$489,16,FALSE),0)</f>
        <v>0</v>
      </c>
      <c r="W465" s="6">
        <f>IFERROR(VLOOKUP($K465,Oct!$H$4:$W$489,16,FALSE),0)</f>
        <v>0</v>
      </c>
      <c r="X465" s="6">
        <f>IFERROR(VLOOKUP($K465,Nov!$H$4:$W$489,16,FALSE),0)</f>
        <v>0</v>
      </c>
      <c r="Y465" s="6">
        <f>IFERROR(VLOOKUP($K465,Dic!$H$4:$W$489,16,FALSE),0)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IFERROR(VLOOKUP($K466,Ene!$H$4:$W$489,16,FALSE),0)</f>
        <v>0</v>
      </c>
      <c r="O466" s="6">
        <f>IFERROR(VLOOKUP($K466,Feb!$H$4:$W$489,16,FALSE),0)</f>
        <v>0</v>
      </c>
      <c r="P466" s="6">
        <f>IFERROR(VLOOKUP($K466,Mar!$H$4:$W$489,16,FALSE),0)</f>
        <v>0</v>
      </c>
      <c r="Q466" s="6">
        <f>IFERROR(VLOOKUP($K466,Abr!$H$4:$W$489,16,FALSE),0)</f>
        <v>0</v>
      </c>
      <c r="R466" s="6">
        <f>IFERROR(VLOOKUP($K466,May!$H$4:$W$489,16,FALSE),0)</f>
        <v>0</v>
      </c>
      <c r="S466" s="6">
        <f>IFERROR(VLOOKUP($K466,Jun!$H$4:$W$489,16,FALSE),0)</f>
        <v>0</v>
      </c>
      <c r="T466" s="6">
        <f>IFERROR(VLOOKUP($K466,Jul!$H$4:$W$489,16,FALSE),0)</f>
        <v>0</v>
      </c>
      <c r="U466" s="6">
        <f>IFERROR(VLOOKUP($K466,Ago!$H$4:$W$489,16,FALSE),0)</f>
        <v>0</v>
      </c>
      <c r="V466" s="6">
        <f>IFERROR(VLOOKUP($K466,Set!$H$4:$W$489,16,FALSE),0)</f>
        <v>0</v>
      </c>
      <c r="W466" s="6">
        <f>IFERROR(VLOOKUP($K466,Oct!$H$4:$W$489,16,FALSE),0)</f>
        <v>0</v>
      </c>
      <c r="X466" s="6">
        <f>IFERROR(VLOOKUP($K466,Nov!$H$4:$W$489,16,FALSE),0)</f>
        <v>0</v>
      </c>
      <c r="Y466" s="6">
        <f>IFERROR(VLOOKUP($K466,Dic!$H$4:$W$489,16,FALSE),0)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IFERROR(VLOOKUP($K467,Ene!$H$4:$W$489,16,FALSE),0)</f>
        <v>0</v>
      </c>
      <c r="O467" s="6">
        <f>IFERROR(VLOOKUP($K467,Feb!$H$4:$W$489,16,FALSE),0)</f>
        <v>0</v>
      </c>
      <c r="P467" s="6">
        <f>IFERROR(VLOOKUP($K467,Mar!$H$4:$W$489,16,FALSE),0)</f>
        <v>0</v>
      </c>
      <c r="Q467" s="6">
        <f>IFERROR(VLOOKUP($K467,Abr!$H$4:$W$489,16,FALSE),0)</f>
        <v>0</v>
      </c>
      <c r="R467" s="6">
        <f>IFERROR(VLOOKUP($K467,May!$H$4:$W$489,16,FALSE),0)</f>
        <v>0</v>
      </c>
      <c r="S467" s="6">
        <f>IFERROR(VLOOKUP($K467,Jun!$H$4:$W$489,16,FALSE),0)</f>
        <v>0</v>
      </c>
      <c r="T467" s="6">
        <f>IFERROR(VLOOKUP($K467,Jul!$H$4:$W$489,16,FALSE),0)</f>
        <v>0</v>
      </c>
      <c r="U467" s="6">
        <f>IFERROR(VLOOKUP($K467,Ago!$H$4:$W$489,16,FALSE),0)</f>
        <v>0</v>
      </c>
      <c r="V467" s="6">
        <f>IFERROR(VLOOKUP($K467,Set!$H$4:$W$489,16,FALSE),0)</f>
        <v>0</v>
      </c>
      <c r="W467" s="6">
        <f>IFERROR(VLOOKUP($K467,Oct!$H$4:$W$489,16,FALSE),0)</f>
        <v>0</v>
      </c>
      <c r="X467" s="6">
        <f>IFERROR(VLOOKUP($K467,Nov!$H$4:$W$489,16,FALSE),0)</f>
        <v>0</v>
      </c>
      <c r="Y467" s="6">
        <f>IFERROR(VLOOKUP($K467,Dic!$H$4:$W$489,16,FALSE),0)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IFERROR(VLOOKUP($K468,Ene!$H$4:$W$489,16,FALSE),0)</f>
        <v>0</v>
      </c>
      <c r="O468" s="6">
        <f>IFERROR(VLOOKUP($K468,Feb!$H$4:$W$489,16,FALSE),0)</f>
        <v>0</v>
      </c>
      <c r="P468" s="6">
        <f>IFERROR(VLOOKUP($K468,Mar!$H$4:$W$489,16,FALSE),0)</f>
        <v>0</v>
      </c>
      <c r="Q468" s="6">
        <f>IFERROR(VLOOKUP($K468,Abr!$H$4:$W$489,16,FALSE),0)</f>
        <v>0</v>
      </c>
      <c r="R468" s="6">
        <f>IFERROR(VLOOKUP($K468,May!$H$4:$W$489,16,FALSE),0)</f>
        <v>0</v>
      </c>
      <c r="S468" s="6">
        <f>IFERROR(VLOOKUP($K468,Jun!$H$4:$W$489,16,FALSE),0)</f>
        <v>0</v>
      </c>
      <c r="T468" s="6">
        <f>IFERROR(VLOOKUP($K468,Jul!$H$4:$W$489,16,FALSE),0)</f>
        <v>0</v>
      </c>
      <c r="U468" s="6">
        <f>IFERROR(VLOOKUP($K468,Ago!$H$4:$W$489,16,FALSE),0)</f>
        <v>0</v>
      </c>
      <c r="V468" s="6">
        <f>IFERROR(VLOOKUP($K468,Set!$H$4:$W$489,16,FALSE),0)</f>
        <v>0</v>
      </c>
      <c r="W468" s="6">
        <f>IFERROR(VLOOKUP($K468,Oct!$H$4:$W$489,16,FALSE),0)</f>
        <v>0</v>
      </c>
      <c r="X468" s="6">
        <f>IFERROR(VLOOKUP($K468,Nov!$H$4:$W$489,16,FALSE),0)</f>
        <v>0</v>
      </c>
      <c r="Y468" s="6">
        <f>IFERROR(VLOOKUP($K468,Dic!$H$4:$W$489,16,FALSE),0)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IFERROR(VLOOKUP($K469,Ene!$H$4:$W$489,16,FALSE),0)</f>
        <v>0</v>
      </c>
      <c r="O469" s="6">
        <f>IFERROR(VLOOKUP($K469,Feb!$H$4:$W$489,16,FALSE),0)</f>
        <v>0</v>
      </c>
      <c r="P469" s="6">
        <f>IFERROR(VLOOKUP($K469,Mar!$H$4:$W$489,16,FALSE),0)</f>
        <v>0</v>
      </c>
      <c r="Q469" s="6">
        <f>IFERROR(VLOOKUP($K469,Abr!$H$4:$W$489,16,FALSE),0)</f>
        <v>0</v>
      </c>
      <c r="R469" s="6">
        <f>IFERROR(VLOOKUP($K469,May!$H$4:$W$489,16,FALSE),0)</f>
        <v>0</v>
      </c>
      <c r="S469" s="6">
        <f>IFERROR(VLOOKUP($K469,Jun!$H$4:$W$489,16,FALSE),0)</f>
        <v>0</v>
      </c>
      <c r="T469" s="6">
        <f>IFERROR(VLOOKUP($K469,Jul!$H$4:$W$489,16,FALSE),0)</f>
        <v>0</v>
      </c>
      <c r="U469" s="6">
        <f>IFERROR(VLOOKUP($K469,Ago!$H$4:$W$489,16,FALSE),0)</f>
        <v>0</v>
      </c>
      <c r="V469" s="6">
        <f>IFERROR(VLOOKUP($K469,Set!$H$4:$W$489,16,FALSE),0)</f>
        <v>0</v>
      </c>
      <c r="W469" s="6">
        <f>IFERROR(VLOOKUP($K469,Oct!$H$4:$W$489,16,FALSE),0)</f>
        <v>0</v>
      </c>
      <c r="X469" s="6">
        <f>IFERROR(VLOOKUP($K469,Nov!$H$4:$W$489,16,FALSE),0)</f>
        <v>0</v>
      </c>
      <c r="Y469" s="6">
        <f>IFERROR(VLOOKUP($K469,Dic!$H$4:$W$489,16,FALSE),0)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IFERROR(VLOOKUP($K470,Ene!$H$4:$W$489,16,FALSE),0)</f>
        <v>0</v>
      </c>
      <c r="O470" s="6">
        <f>IFERROR(VLOOKUP($K470,Feb!$H$4:$W$489,16,FALSE),0)</f>
        <v>0</v>
      </c>
      <c r="P470" s="6">
        <f>IFERROR(VLOOKUP($K470,Mar!$H$4:$W$489,16,FALSE),0)</f>
        <v>0</v>
      </c>
      <c r="Q470" s="6">
        <f>IFERROR(VLOOKUP($K470,Abr!$H$4:$W$489,16,FALSE),0)</f>
        <v>0</v>
      </c>
      <c r="R470" s="6">
        <f>IFERROR(VLOOKUP($K470,May!$H$4:$W$489,16,FALSE),0)</f>
        <v>0</v>
      </c>
      <c r="S470" s="6">
        <f>IFERROR(VLOOKUP($K470,Jun!$H$4:$W$489,16,FALSE),0)</f>
        <v>0</v>
      </c>
      <c r="T470" s="6">
        <f>IFERROR(VLOOKUP($K470,Jul!$H$4:$W$489,16,FALSE),0)</f>
        <v>0</v>
      </c>
      <c r="U470" s="6">
        <f>IFERROR(VLOOKUP($K470,Ago!$H$4:$W$489,16,FALSE),0)</f>
        <v>0</v>
      </c>
      <c r="V470" s="6">
        <f>IFERROR(VLOOKUP($K470,Set!$H$4:$W$489,16,FALSE),0)</f>
        <v>0</v>
      </c>
      <c r="W470" s="6">
        <f>IFERROR(VLOOKUP($K470,Oct!$H$4:$W$489,16,FALSE),0)</f>
        <v>0</v>
      </c>
      <c r="X470" s="6">
        <f>IFERROR(VLOOKUP($K470,Nov!$H$4:$W$489,16,FALSE),0)</f>
        <v>0</v>
      </c>
      <c r="Y470" s="6">
        <f>IFERROR(VLOOKUP($K470,Dic!$H$4:$W$489,16,FALSE),0)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IFERROR(VLOOKUP($K471,Ene!$H$4:$W$489,16,FALSE),0)</f>
        <v>0</v>
      </c>
      <c r="O471" s="6">
        <f>IFERROR(VLOOKUP($K471,Feb!$H$4:$W$489,16,FALSE),0)</f>
        <v>0</v>
      </c>
      <c r="P471" s="6">
        <f>IFERROR(VLOOKUP($K471,Mar!$H$4:$W$489,16,FALSE),0)</f>
        <v>0</v>
      </c>
      <c r="Q471" s="6">
        <f>IFERROR(VLOOKUP($K471,Abr!$H$4:$W$489,16,FALSE),0)</f>
        <v>0</v>
      </c>
      <c r="R471" s="6">
        <f>IFERROR(VLOOKUP($K471,May!$H$4:$W$489,16,FALSE),0)</f>
        <v>0</v>
      </c>
      <c r="S471" s="6">
        <f>IFERROR(VLOOKUP($K471,Jun!$H$4:$W$489,16,FALSE),0)</f>
        <v>0</v>
      </c>
      <c r="T471" s="6">
        <f>IFERROR(VLOOKUP($K471,Jul!$H$4:$W$489,16,FALSE),0)</f>
        <v>0</v>
      </c>
      <c r="U471" s="6">
        <f>IFERROR(VLOOKUP($K471,Ago!$H$4:$W$489,16,FALSE),0)</f>
        <v>0</v>
      </c>
      <c r="V471" s="6">
        <f>IFERROR(VLOOKUP($K471,Set!$H$4:$W$489,16,FALSE),0)</f>
        <v>0</v>
      </c>
      <c r="W471" s="6">
        <f>IFERROR(VLOOKUP($K471,Oct!$H$4:$W$489,16,FALSE),0)</f>
        <v>0</v>
      </c>
      <c r="X471" s="6">
        <f>IFERROR(VLOOKUP($K471,Nov!$H$4:$W$489,16,FALSE),0)</f>
        <v>0</v>
      </c>
      <c r="Y471" s="6">
        <f>IFERROR(VLOOKUP($K471,Dic!$H$4:$W$489,16,FALSE),0)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IFERROR(VLOOKUP($K472,Ene!$H$4:$W$489,16,FALSE),0)</f>
        <v>0</v>
      </c>
      <c r="O472" s="6">
        <f>IFERROR(VLOOKUP($K472,Feb!$H$4:$W$489,16,FALSE),0)</f>
        <v>0</v>
      </c>
      <c r="P472" s="6">
        <f>IFERROR(VLOOKUP($K472,Mar!$H$4:$W$489,16,FALSE),0)</f>
        <v>0</v>
      </c>
      <c r="Q472" s="6">
        <f>IFERROR(VLOOKUP($K472,Abr!$H$4:$W$489,16,FALSE),0)</f>
        <v>0</v>
      </c>
      <c r="R472" s="6">
        <f>IFERROR(VLOOKUP($K472,May!$H$4:$W$489,16,FALSE),0)</f>
        <v>0</v>
      </c>
      <c r="S472" s="6">
        <f>IFERROR(VLOOKUP($K472,Jun!$H$4:$W$489,16,FALSE),0)</f>
        <v>0</v>
      </c>
      <c r="T472" s="6">
        <f>IFERROR(VLOOKUP($K472,Jul!$H$4:$W$489,16,FALSE),0)</f>
        <v>0</v>
      </c>
      <c r="U472" s="6">
        <f>IFERROR(VLOOKUP($K472,Ago!$H$4:$W$489,16,FALSE),0)</f>
        <v>0</v>
      </c>
      <c r="V472" s="6">
        <f>IFERROR(VLOOKUP($K472,Set!$H$4:$W$489,16,FALSE),0)</f>
        <v>0</v>
      </c>
      <c r="W472" s="6">
        <f>IFERROR(VLOOKUP($K472,Oct!$H$4:$W$489,16,FALSE),0)</f>
        <v>0</v>
      </c>
      <c r="X472" s="6">
        <f>IFERROR(VLOOKUP($K472,Nov!$H$4:$W$489,16,FALSE),0)</f>
        <v>0</v>
      </c>
      <c r="Y472" s="6">
        <f>IFERROR(VLOOKUP($K472,Dic!$H$4:$W$489,16,FALSE),0)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IFERROR(VLOOKUP($K473,Ene!$H$4:$W$489,16,FALSE),0)</f>
        <v>0</v>
      </c>
      <c r="O473" s="6">
        <f>IFERROR(VLOOKUP($K473,Feb!$H$4:$W$489,16,FALSE),0)</f>
        <v>0</v>
      </c>
      <c r="P473" s="6">
        <f>IFERROR(VLOOKUP($K473,Mar!$H$4:$W$489,16,FALSE),0)</f>
        <v>0</v>
      </c>
      <c r="Q473" s="6">
        <f>IFERROR(VLOOKUP($K473,Abr!$H$4:$W$489,16,FALSE),0)</f>
        <v>0</v>
      </c>
      <c r="R473" s="6">
        <f>IFERROR(VLOOKUP($K473,May!$H$4:$W$489,16,FALSE),0)</f>
        <v>0</v>
      </c>
      <c r="S473" s="6">
        <f>IFERROR(VLOOKUP($K473,Jun!$H$4:$W$489,16,FALSE),0)</f>
        <v>0</v>
      </c>
      <c r="T473" s="6">
        <f>IFERROR(VLOOKUP($K473,Jul!$H$4:$W$489,16,FALSE),0)</f>
        <v>0</v>
      </c>
      <c r="U473" s="6">
        <f>IFERROR(VLOOKUP($K473,Ago!$H$4:$W$489,16,FALSE),0)</f>
        <v>0</v>
      </c>
      <c r="V473" s="6">
        <f>IFERROR(VLOOKUP($K473,Set!$H$4:$W$489,16,FALSE),0)</f>
        <v>0</v>
      </c>
      <c r="W473" s="6">
        <f>IFERROR(VLOOKUP($K473,Oct!$H$4:$W$489,16,FALSE),0)</f>
        <v>0</v>
      </c>
      <c r="X473" s="6">
        <f>IFERROR(VLOOKUP($K473,Nov!$H$4:$W$489,16,FALSE),0)</f>
        <v>0</v>
      </c>
      <c r="Y473" s="6">
        <f>IFERROR(VLOOKUP($K473,Dic!$H$4:$W$489,16,FALSE),0)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IFERROR(VLOOKUP($K474,Ene!$H$4:$W$489,16,FALSE),0)</f>
        <v>0</v>
      </c>
      <c r="O474" s="6">
        <f>IFERROR(VLOOKUP($K474,Feb!$H$4:$W$489,16,FALSE),0)</f>
        <v>0</v>
      </c>
      <c r="P474" s="6">
        <f>IFERROR(VLOOKUP($K474,Mar!$H$4:$W$489,16,FALSE),0)</f>
        <v>0</v>
      </c>
      <c r="Q474" s="6">
        <f>IFERROR(VLOOKUP($K474,Abr!$H$4:$W$489,16,FALSE),0)</f>
        <v>0</v>
      </c>
      <c r="R474" s="6">
        <f>IFERROR(VLOOKUP($K474,May!$H$4:$W$489,16,FALSE),0)</f>
        <v>0</v>
      </c>
      <c r="S474" s="6">
        <f>IFERROR(VLOOKUP($K474,Jun!$H$4:$W$489,16,FALSE),0)</f>
        <v>0</v>
      </c>
      <c r="T474" s="6">
        <f>IFERROR(VLOOKUP($K474,Jul!$H$4:$W$489,16,FALSE),0)</f>
        <v>0</v>
      </c>
      <c r="U474" s="6">
        <f>IFERROR(VLOOKUP($K474,Ago!$H$4:$W$489,16,FALSE),0)</f>
        <v>0</v>
      </c>
      <c r="V474" s="6">
        <f>IFERROR(VLOOKUP($K474,Set!$H$4:$W$489,16,FALSE),0)</f>
        <v>0</v>
      </c>
      <c r="W474" s="6">
        <f>IFERROR(VLOOKUP($K474,Oct!$H$4:$W$489,16,FALSE),0)</f>
        <v>0</v>
      </c>
      <c r="X474" s="6">
        <f>IFERROR(VLOOKUP($K474,Nov!$H$4:$W$489,16,FALSE),0)</f>
        <v>0</v>
      </c>
      <c r="Y474" s="6">
        <f>IFERROR(VLOOKUP($K474,Dic!$H$4:$W$489,16,FALSE),0)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IFERROR(VLOOKUP($K475,Ene!$H$4:$W$489,16,FALSE),0)</f>
        <v>0</v>
      </c>
      <c r="O475" s="6">
        <f>IFERROR(VLOOKUP($K475,Feb!$H$4:$W$489,16,FALSE),0)</f>
        <v>0</v>
      </c>
      <c r="P475" s="6">
        <f>IFERROR(VLOOKUP($K475,Mar!$H$4:$W$489,16,FALSE),0)</f>
        <v>0</v>
      </c>
      <c r="Q475" s="6">
        <f>IFERROR(VLOOKUP($K475,Abr!$H$4:$W$489,16,FALSE),0)</f>
        <v>0</v>
      </c>
      <c r="R475" s="6">
        <f>IFERROR(VLOOKUP($K475,May!$H$4:$W$489,16,FALSE),0)</f>
        <v>0</v>
      </c>
      <c r="S475" s="6">
        <f>IFERROR(VLOOKUP($K475,Jun!$H$4:$W$489,16,FALSE),0)</f>
        <v>0</v>
      </c>
      <c r="T475" s="6">
        <f>IFERROR(VLOOKUP($K475,Jul!$H$4:$W$489,16,FALSE),0)</f>
        <v>0</v>
      </c>
      <c r="U475" s="6">
        <f>IFERROR(VLOOKUP($K475,Ago!$H$4:$W$489,16,FALSE),0)</f>
        <v>0</v>
      </c>
      <c r="V475" s="6">
        <f>IFERROR(VLOOKUP($K475,Set!$H$4:$W$489,16,FALSE),0)</f>
        <v>0</v>
      </c>
      <c r="W475" s="6">
        <f>IFERROR(VLOOKUP($K475,Oct!$H$4:$W$489,16,FALSE),0)</f>
        <v>0</v>
      </c>
      <c r="X475" s="6">
        <f>IFERROR(VLOOKUP($K475,Nov!$H$4:$W$489,16,FALSE),0)</f>
        <v>0</v>
      </c>
      <c r="Y475" s="6">
        <f>IFERROR(VLOOKUP($K475,Dic!$H$4:$W$489,16,FALSE),0)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IFERROR(VLOOKUP($K476,Ene!$H$4:$W$489,16,FALSE),0)</f>
        <v>1</v>
      </c>
      <c r="O476" s="6">
        <f>IFERROR(VLOOKUP($K476,Feb!$H$4:$W$489,16,FALSE),0)</f>
        <v>1</v>
      </c>
      <c r="P476" s="6">
        <f>IFERROR(VLOOKUP($K476,Mar!$H$4:$W$489,16,FALSE),0)</f>
        <v>0</v>
      </c>
      <c r="Q476" s="6">
        <f>IFERROR(VLOOKUP($K476,Abr!$H$4:$W$489,16,FALSE),0)</f>
        <v>0</v>
      </c>
      <c r="R476" s="6">
        <f>IFERROR(VLOOKUP($K476,May!$H$4:$W$489,16,FALSE),0)</f>
        <v>0</v>
      </c>
      <c r="S476" s="6">
        <f>IFERROR(VLOOKUP($K476,Jun!$H$4:$W$489,16,FALSE),0)</f>
        <v>0</v>
      </c>
      <c r="T476" s="6">
        <f>IFERROR(VLOOKUP($K476,Jul!$H$4:$W$489,16,FALSE),0)</f>
        <v>0</v>
      </c>
      <c r="U476" s="6">
        <f>IFERROR(VLOOKUP($K476,Ago!$H$4:$W$489,16,FALSE),0)</f>
        <v>0</v>
      </c>
      <c r="V476" s="6">
        <f>IFERROR(VLOOKUP($K476,Set!$H$4:$W$489,16,FALSE),0)</f>
        <v>0</v>
      </c>
      <c r="W476" s="6">
        <f>IFERROR(VLOOKUP($K476,Oct!$H$4:$W$489,16,FALSE),0)</f>
        <v>0</v>
      </c>
      <c r="X476" s="6">
        <f>IFERROR(VLOOKUP($K476,Nov!$H$4:$W$489,16,FALSE),0)</f>
        <v>0</v>
      </c>
      <c r="Y476" s="6">
        <f>IFERROR(VLOOKUP($K476,Dic!$H$4:$W$489,16,FALSE),0)</f>
        <v>0</v>
      </c>
      <c r="Z476" s="6">
        <f t="shared" si="94"/>
        <v>2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2</v>
      </c>
      <c r="AE476" s="6">
        <f t="shared" si="99"/>
        <v>0</v>
      </c>
      <c r="AF476" s="6">
        <f t="shared" si="100"/>
        <v>2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IFERROR(VLOOKUP($K477,Ene!$H$4:$W$489,16,FALSE),0)</f>
        <v>0</v>
      </c>
      <c r="O477" s="6">
        <f>IFERROR(VLOOKUP($K477,Feb!$H$4:$W$489,16,FALSE),0)</f>
        <v>0</v>
      </c>
      <c r="P477" s="6">
        <f>IFERROR(VLOOKUP($K477,Mar!$H$4:$W$489,16,FALSE),0)</f>
        <v>0</v>
      </c>
      <c r="Q477" s="6">
        <f>IFERROR(VLOOKUP($K477,Abr!$H$4:$W$489,16,FALSE),0)</f>
        <v>0</v>
      </c>
      <c r="R477" s="6">
        <f>IFERROR(VLOOKUP($K477,May!$H$4:$W$489,16,FALSE),0)</f>
        <v>0</v>
      </c>
      <c r="S477" s="6">
        <f>IFERROR(VLOOKUP($K477,Jun!$H$4:$W$489,16,FALSE),0)</f>
        <v>0</v>
      </c>
      <c r="T477" s="6">
        <f>IFERROR(VLOOKUP($K477,Jul!$H$4:$W$489,16,FALSE),0)</f>
        <v>0</v>
      </c>
      <c r="U477" s="6">
        <f>IFERROR(VLOOKUP($K477,Ago!$H$4:$W$489,16,FALSE),0)</f>
        <v>0</v>
      </c>
      <c r="V477" s="6">
        <f>IFERROR(VLOOKUP($K477,Set!$H$4:$W$489,16,FALSE),0)</f>
        <v>0</v>
      </c>
      <c r="W477" s="6">
        <f>IFERROR(VLOOKUP($K477,Oct!$H$4:$W$489,16,FALSE),0)</f>
        <v>0</v>
      </c>
      <c r="X477" s="6">
        <f>IFERROR(VLOOKUP($K477,Nov!$H$4:$W$489,16,FALSE),0)</f>
        <v>0</v>
      </c>
      <c r="Y477" s="6">
        <f>IFERROR(VLOOKUP($K477,Dic!$H$4:$W$489,16,FALSE),0)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IFERROR(VLOOKUP($K478,Ene!$H$4:$W$489,16,FALSE),0)</f>
        <v>0</v>
      </c>
      <c r="O478" s="6">
        <f>IFERROR(VLOOKUP($K478,Feb!$H$4:$W$489,16,FALSE),0)</f>
        <v>0</v>
      </c>
      <c r="P478" s="6">
        <f>IFERROR(VLOOKUP($K478,Mar!$H$4:$W$489,16,FALSE),0)</f>
        <v>0</v>
      </c>
      <c r="Q478" s="6">
        <f>IFERROR(VLOOKUP($K478,Abr!$H$4:$W$489,16,FALSE),0)</f>
        <v>0</v>
      </c>
      <c r="R478" s="6">
        <f>IFERROR(VLOOKUP($K478,May!$H$4:$W$489,16,FALSE),0)</f>
        <v>0</v>
      </c>
      <c r="S478" s="6">
        <f>IFERROR(VLOOKUP($K478,Jun!$H$4:$W$489,16,FALSE),0)</f>
        <v>0</v>
      </c>
      <c r="T478" s="6">
        <f>IFERROR(VLOOKUP($K478,Jul!$H$4:$W$489,16,FALSE),0)</f>
        <v>0</v>
      </c>
      <c r="U478" s="6">
        <f>IFERROR(VLOOKUP($K478,Ago!$H$4:$W$489,16,FALSE),0)</f>
        <v>0</v>
      </c>
      <c r="V478" s="6">
        <f>IFERROR(VLOOKUP($K478,Set!$H$4:$W$489,16,FALSE),0)</f>
        <v>0</v>
      </c>
      <c r="W478" s="6">
        <f>IFERROR(VLOOKUP($K478,Oct!$H$4:$W$489,16,FALSE),0)</f>
        <v>0</v>
      </c>
      <c r="X478" s="6">
        <f>IFERROR(VLOOKUP($K478,Nov!$H$4:$W$489,16,FALSE),0)</f>
        <v>0</v>
      </c>
      <c r="Y478" s="6">
        <f>IFERROR(VLOOKUP($K478,Dic!$H$4:$W$489,16,FALSE),0)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IFERROR(VLOOKUP($K479,Ene!$H$4:$W$489,16,FALSE),0)</f>
        <v>0</v>
      </c>
      <c r="O479" s="6">
        <f>IFERROR(VLOOKUP($K479,Feb!$H$4:$W$489,16,FALSE),0)</f>
        <v>0</v>
      </c>
      <c r="P479" s="6">
        <f>IFERROR(VLOOKUP($K479,Mar!$H$4:$W$489,16,FALSE),0)</f>
        <v>0</v>
      </c>
      <c r="Q479" s="6">
        <f>IFERROR(VLOOKUP($K479,Abr!$H$4:$W$489,16,FALSE),0)</f>
        <v>0</v>
      </c>
      <c r="R479" s="6">
        <f>IFERROR(VLOOKUP($K479,May!$H$4:$W$489,16,FALSE),0)</f>
        <v>0</v>
      </c>
      <c r="S479" s="6">
        <f>IFERROR(VLOOKUP($K479,Jun!$H$4:$W$489,16,FALSE),0)</f>
        <v>0</v>
      </c>
      <c r="T479" s="6">
        <f>IFERROR(VLOOKUP($K479,Jul!$H$4:$W$489,16,FALSE),0)</f>
        <v>0</v>
      </c>
      <c r="U479" s="6">
        <f>IFERROR(VLOOKUP($K479,Ago!$H$4:$W$489,16,FALSE),0)</f>
        <v>0</v>
      </c>
      <c r="V479" s="6">
        <f>IFERROR(VLOOKUP($K479,Set!$H$4:$W$489,16,FALSE),0)</f>
        <v>0</v>
      </c>
      <c r="W479" s="6">
        <f>IFERROR(VLOOKUP($K479,Oct!$H$4:$W$489,16,FALSE),0)</f>
        <v>0</v>
      </c>
      <c r="X479" s="6">
        <f>IFERROR(VLOOKUP($K479,Nov!$H$4:$W$489,16,FALSE),0)</f>
        <v>0</v>
      </c>
      <c r="Y479" s="6">
        <f>IFERROR(VLOOKUP($K479,Dic!$H$4:$W$489,16,FALSE),0)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IFERROR(VLOOKUP($K480,Ene!$H$4:$W$489,16,FALSE),0)</f>
        <v>0</v>
      </c>
      <c r="O480" s="6">
        <f>IFERROR(VLOOKUP($K480,Feb!$H$4:$W$489,16,FALSE),0)</f>
        <v>0</v>
      </c>
      <c r="P480" s="6">
        <f>IFERROR(VLOOKUP($K480,Mar!$H$4:$W$489,16,FALSE),0)</f>
        <v>0</v>
      </c>
      <c r="Q480" s="6">
        <f>IFERROR(VLOOKUP($K480,Abr!$H$4:$W$489,16,FALSE),0)</f>
        <v>0</v>
      </c>
      <c r="R480" s="6">
        <f>IFERROR(VLOOKUP($K480,May!$H$4:$W$489,16,FALSE),0)</f>
        <v>0</v>
      </c>
      <c r="S480" s="6">
        <f>IFERROR(VLOOKUP($K480,Jun!$H$4:$W$489,16,FALSE),0)</f>
        <v>0</v>
      </c>
      <c r="T480" s="6">
        <f>IFERROR(VLOOKUP($K480,Jul!$H$4:$W$489,16,FALSE),0)</f>
        <v>0</v>
      </c>
      <c r="U480" s="6">
        <f>IFERROR(VLOOKUP($K480,Ago!$H$4:$W$489,16,FALSE),0)</f>
        <v>0</v>
      </c>
      <c r="V480" s="6">
        <f>IFERROR(VLOOKUP($K480,Set!$H$4:$W$489,16,FALSE),0)</f>
        <v>0</v>
      </c>
      <c r="W480" s="6">
        <f>IFERROR(VLOOKUP($K480,Oct!$H$4:$W$489,16,FALSE),0)</f>
        <v>0</v>
      </c>
      <c r="X480" s="6">
        <f>IFERROR(VLOOKUP($K480,Nov!$H$4:$W$489,16,FALSE),0)</f>
        <v>0</v>
      </c>
      <c r="Y480" s="6">
        <f>IFERROR(VLOOKUP($K480,Dic!$H$4:$W$489,16,FALSE),0)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IFERROR(VLOOKUP($K481,Ene!$H$4:$W$489,16,FALSE),0)</f>
        <v>0</v>
      </c>
      <c r="O481" s="6">
        <f>IFERROR(VLOOKUP($K481,Feb!$H$4:$W$489,16,FALSE),0)</f>
        <v>0</v>
      </c>
      <c r="P481" s="6">
        <f>IFERROR(VLOOKUP($K481,Mar!$H$4:$W$489,16,FALSE),0)</f>
        <v>0</v>
      </c>
      <c r="Q481" s="6">
        <f>IFERROR(VLOOKUP($K481,Abr!$H$4:$W$489,16,FALSE),0)</f>
        <v>0</v>
      </c>
      <c r="R481" s="6">
        <f>IFERROR(VLOOKUP($K481,May!$H$4:$W$489,16,FALSE),0)</f>
        <v>0</v>
      </c>
      <c r="S481" s="6">
        <f>IFERROR(VLOOKUP($K481,Jun!$H$4:$W$489,16,FALSE),0)</f>
        <v>0</v>
      </c>
      <c r="T481" s="6">
        <f>IFERROR(VLOOKUP($K481,Jul!$H$4:$W$489,16,FALSE),0)</f>
        <v>0</v>
      </c>
      <c r="U481" s="6">
        <f>IFERROR(VLOOKUP($K481,Ago!$H$4:$W$489,16,FALSE),0)</f>
        <v>0</v>
      </c>
      <c r="V481" s="6">
        <f>IFERROR(VLOOKUP($K481,Set!$H$4:$W$489,16,FALSE),0)</f>
        <v>0</v>
      </c>
      <c r="W481" s="6">
        <f>IFERROR(VLOOKUP($K481,Oct!$H$4:$W$489,16,FALSE),0)</f>
        <v>0</v>
      </c>
      <c r="X481" s="6">
        <f>IFERROR(VLOOKUP($K481,Nov!$H$4:$W$489,16,FALSE),0)</f>
        <v>0</v>
      </c>
      <c r="Y481" s="6">
        <f>IFERROR(VLOOKUP($K481,Dic!$H$4:$W$489,16,FALSE),0)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IFERROR(VLOOKUP($K482,Ene!$H$4:$W$489,16,FALSE),0)</f>
        <v>0</v>
      </c>
      <c r="O482" s="6">
        <f>IFERROR(VLOOKUP($K482,Feb!$H$4:$W$489,16,FALSE),0)</f>
        <v>0</v>
      </c>
      <c r="P482" s="6">
        <f>IFERROR(VLOOKUP($K482,Mar!$H$4:$W$489,16,FALSE),0)</f>
        <v>0</v>
      </c>
      <c r="Q482" s="6">
        <f>IFERROR(VLOOKUP($K482,Abr!$H$4:$W$489,16,FALSE),0)</f>
        <v>0</v>
      </c>
      <c r="R482" s="6">
        <f>IFERROR(VLOOKUP($K482,May!$H$4:$W$489,16,FALSE),0)</f>
        <v>0</v>
      </c>
      <c r="S482" s="6">
        <f>IFERROR(VLOOKUP($K482,Jun!$H$4:$W$489,16,FALSE),0)</f>
        <v>0</v>
      </c>
      <c r="T482" s="6">
        <f>IFERROR(VLOOKUP($K482,Jul!$H$4:$W$489,16,FALSE),0)</f>
        <v>0</v>
      </c>
      <c r="U482" s="6">
        <f>IFERROR(VLOOKUP($K482,Ago!$H$4:$W$489,16,FALSE),0)</f>
        <v>0</v>
      </c>
      <c r="V482" s="6">
        <f>IFERROR(VLOOKUP($K482,Set!$H$4:$W$489,16,FALSE),0)</f>
        <v>0</v>
      </c>
      <c r="W482" s="6">
        <f>IFERROR(VLOOKUP($K482,Oct!$H$4:$W$489,16,FALSE),0)</f>
        <v>0</v>
      </c>
      <c r="X482" s="6">
        <f>IFERROR(VLOOKUP($K482,Nov!$H$4:$W$489,16,FALSE),0)</f>
        <v>0</v>
      </c>
      <c r="Y482" s="6">
        <f>IFERROR(VLOOKUP($K482,Dic!$H$4:$W$489,16,FALSE),0)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IFERROR(VLOOKUP($K483,Ene!$H$4:$W$489,16,FALSE),0)</f>
        <v>0</v>
      </c>
      <c r="O483" s="6">
        <f>IFERROR(VLOOKUP($K483,Feb!$H$4:$W$489,16,FALSE),0)</f>
        <v>0</v>
      </c>
      <c r="P483" s="6">
        <f>IFERROR(VLOOKUP($K483,Mar!$H$4:$W$489,16,FALSE),0)</f>
        <v>0</v>
      </c>
      <c r="Q483" s="6">
        <f>IFERROR(VLOOKUP($K483,Abr!$H$4:$W$489,16,FALSE),0)</f>
        <v>0</v>
      </c>
      <c r="R483" s="6">
        <f>IFERROR(VLOOKUP($K483,May!$H$4:$W$489,16,FALSE),0)</f>
        <v>0</v>
      </c>
      <c r="S483" s="6">
        <f>IFERROR(VLOOKUP($K483,Jun!$H$4:$W$489,16,FALSE),0)</f>
        <v>0</v>
      </c>
      <c r="T483" s="6">
        <f>IFERROR(VLOOKUP($K483,Jul!$H$4:$W$489,16,FALSE),0)</f>
        <v>0</v>
      </c>
      <c r="U483" s="6">
        <f>IFERROR(VLOOKUP($K483,Ago!$H$4:$W$489,16,FALSE),0)</f>
        <v>0</v>
      </c>
      <c r="V483" s="6">
        <f>IFERROR(VLOOKUP($K483,Set!$H$4:$W$489,16,FALSE),0)</f>
        <v>0</v>
      </c>
      <c r="W483" s="6">
        <f>IFERROR(VLOOKUP($K483,Oct!$H$4:$W$489,16,FALSE),0)</f>
        <v>0</v>
      </c>
      <c r="X483" s="6">
        <f>IFERROR(VLOOKUP($K483,Nov!$H$4:$W$489,16,FALSE),0)</f>
        <v>0</v>
      </c>
      <c r="Y483" s="6">
        <f>IFERROR(VLOOKUP($K483,Dic!$H$4:$W$489,16,FALSE),0)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IFERROR(VLOOKUP($K484,Ene!$H$4:$W$489,16,FALSE),0)</f>
        <v>0</v>
      </c>
      <c r="O484" s="6">
        <f>IFERROR(VLOOKUP($K484,Feb!$H$4:$W$489,16,FALSE),0)</f>
        <v>0</v>
      </c>
      <c r="P484" s="6">
        <f>IFERROR(VLOOKUP($K484,Mar!$H$4:$W$489,16,FALSE),0)</f>
        <v>0</v>
      </c>
      <c r="Q484" s="6">
        <f>IFERROR(VLOOKUP($K484,Abr!$H$4:$W$489,16,FALSE),0)</f>
        <v>0</v>
      </c>
      <c r="R484" s="6">
        <f>IFERROR(VLOOKUP($K484,May!$H$4:$W$489,16,FALSE),0)</f>
        <v>0</v>
      </c>
      <c r="S484" s="6">
        <f>IFERROR(VLOOKUP($K484,Jun!$H$4:$W$489,16,FALSE),0)</f>
        <v>0</v>
      </c>
      <c r="T484" s="6">
        <f>IFERROR(VLOOKUP($K484,Jul!$H$4:$W$489,16,FALSE),0)</f>
        <v>0</v>
      </c>
      <c r="U484" s="6">
        <f>IFERROR(VLOOKUP($K484,Ago!$H$4:$W$489,16,FALSE),0)</f>
        <v>0</v>
      </c>
      <c r="V484" s="6">
        <f>IFERROR(VLOOKUP($K484,Set!$H$4:$W$489,16,FALSE),0)</f>
        <v>0</v>
      </c>
      <c r="W484" s="6">
        <f>IFERROR(VLOOKUP($K484,Oct!$H$4:$W$489,16,FALSE),0)</f>
        <v>0</v>
      </c>
      <c r="X484" s="6">
        <f>IFERROR(VLOOKUP($K484,Nov!$H$4:$W$489,16,FALSE),0)</f>
        <v>0</v>
      </c>
      <c r="Y484" s="6">
        <f>IFERROR(VLOOKUP($K484,Dic!$H$4:$W$489,16,FALSE),0)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IFERROR(VLOOKUP($K485,Ene!$H$4:$W$489,16,FALSE),0)</f>
        <v>0</v>
      </c>
      <c r="O485" s="6">
        <f>IFERROR(VLOOKUP($K485,Feb!$H$4:$W$489,16,FALSE),0)</f>
        <v>0</v>
      </c>
      <c r="P485" s="6">
        <f>IFERROR(VLOOKUP($K485,Mar!$H$4:$W$489,16,FALSE),0)</f>
        <v>0</v>
      </c>
      <c r="Q485" s="6">
        <f>IFERROR(VLOOKUP($K485,Abr!$H$4:$W$489,16,FALSE),0)</f>
        <v>0</v>
      </c>
      <c r="R485" s="6">
        <f>IFERROR(VLOOKUP($K485,May!$H$4:$W$489,16,FALSE),0)</f>
        <v>0</v>
      </c>
      <c r="S485" s="6">
        <f>IFERROR(VLOOKUP($K485,Jun!$H$4:$W$489,16,FALSE),0)</f>
        <v>0</v>
      </c>
      <c r="T485" s="6">
        <f>IFERROR(VLOOKUP($K485,Jul!$H$4:$W$489,16,FALSE),0)</f>
        <v>0</v>
      </c>
      <c r="U485" s="6">
        <f>IFERROR(VLOOKUP($K485,Ago!$H$4:$W$489,16,FALSE),0)</f>
        <v>0</v>
      </c>
      <c r="V485" s="6">
        <f>IFERROR(VLOOKUP($K485,Set!$H$4:$W$489,16,FALSE),0)</f>
        <v>0</v>
      </c>
      <c r="W485" s="6">
        <f>IFERROR(VLOOKUP($K485,Oct!$H$4:$W$489,16,FALSE),0)</f>
        <v>0</v>
      </c>
      <c r="X485" s="6">
        <f>IFERROR(VLOOKUP($K485,Nov!$H$4:$W$489,16,FALSE),0)</f>
        <v>0</v>
      </c>
      <c r="Y485" s="6">
        <f>IFERROR(VLOOKUP($K485,Dic!$H$4:$W$489,16,FALSE),0)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IFERROR(VLOOKUP($K486,Ene!$H$4:$W$489,16,FALSE),0)</f>
        <v>0</v>
      </c>
      <c r="O486" s="6">
        <f>IFERROR(VLOOKUP($K486,Feb!$H$4:$W$489,16,FALSE),0)</f>
        <v>0</v>
      </c>
      <c r="P486" s="6">
        <f>IFERROR(VLOOKUP($K486,Mar!$H$4:$W$489,16,FALSE),0)</f>
        <v>0</v>
      </c>
      <c r="Q486" s="6">
        <f>IFERROR(VLOOKUP($K486,Abr!$H$4:$W$489,16,FALSE),0)</f>
        <v>0</v>
      </c>
      <c r="R486" s="6">
        <f>IFERROR(VLOOKUP($K486,May!$H$4:$W$489,16,FALSE),0)</f>
        <v>0</v>
      </c>
      <c r="S486" s="6">
        <f>IFERROR(VLOOKUP($K486,Jun!$H$4:$W$489,16,FALSE),0)</f>
        <v>0</v>
      </c>
      <c r="T486" s="6">
        <f>IFERROR(VLOOKUP($K486,Jul!$H$4:$W$489,16,FALSE),0)</f>
        <v>0</v>
      </c>
      <c r="U486" s="6">
        <f>IFERROR(VLOOKUP($K486,Ago!$H$4:$W$489,16,FALSE),0)</f>
        <v>0</v>
      </c>
      <c r="V486" s="6">
        <f>IFERROR(VLOOKUP($K486,Set!$H$4:$W$489,16,FALSE),0)</f>
        <v>0</v>
      </c>
      <c r="W486" s="6">
        <f>IFERROR(VLOOKUP($K486,Oct!$H$4:$W$489,16,FALSE),0)</f>
        <v>0</v>
      </c>
      <c r="X486" s="6">
        <f>IFERROR(VLOOKUP($K486,Nov!$H$4:$W$489,16,FALSE),0)</f>
        <v>0</v>
      </c>
      <c r="Y486" s="6">
        <f>IFERROR(VLOOKUP($K486,Dic!$H$4:$W$489,16,FALSE),0)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IFERROR(VLOOKUP($K487,Ene!$H$4:$W$489,16,FALSE),0)</f>
        <v>0</v>
      </c>
      <c r="O487" s="6">
        <f>IFERROR(VLOOKUP($K487,Feb!$H$4:$W$489,16,FALSE),0)</f>
        <v>0</v>
      </c>
      <c r="P487" s="6">
        <f>IFERROR(VLOOKUP($K487,Mar!$H$4:$W$489,16,FALSE),0)</f>
        <v>0</v>
      </c>
      <c r="Q487" s="6">
        <f>IFERROR(VLOOKUP($K487,Abr!$H$4:$W$489,16,FALSE),0)</f>
        <v>0</v>
      </c>
      <c r="R487" s="6">
        <f>IFERROR(VLOOKUP($K487,May!$H$4:$W$489,16,FALSE),0)</f>
        <v>0</v>
      </c>
      <c r="S487" s="6">
        <f>IFERROR(VLOOKUP($K487,Jun!$H$4:$W$489,16,FALSE),0)</f>
        <v>0</v>
      </c>
      <c r="T487" s="6">
        <f>IFERROR(VLOOKUP($K487,Jul!$H$4:$W$489,16,FALSE),0)</f>
        <v>0</v>
      </c>
      <c r="U487" s="6">
        <f>IFERROR(VLOOKUP($K487,Ago!$H$4:$W$489,16,FALSE),0)</f>
        <v>0</v>
      </c>
      <c r="V487" s="6">
        <f>IFERROR(VLOOKUP($K487,Set!$H$4:$W$489,16,FALSE),0)</f>
        <v>0</v>
      </c>
      <c r="W487" s="6">
        <f>IFERROR(VLOOKUP($K487,Oct!$H$4:$W$489,16,FALSE),0)</f>
        <v>0</v>
      </c>
      <c r="X487" s="6">
        <f>IFERROR(VLOOKUP($K487,Nov!$H$4:$W$489,16,FALSE),0)</f>
        <v>0</v>
      </c>
      <c r="Y487" s="6">
        <f>IFERROR(VLOOKUP($K487,Dic!$H$4:$W$489,16,FALSE),0)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IFERROR(VLOOKUP($K488,Ene!$H$4:$W$489,16,FALSE),0)</f>
        <v>0</v>
      </c>
      <c r="O488" s="6">
        <f>IFERROR(VLOOKUP($K488,Feb!$H$4:$W$489,16,FALSE),0)</f>
        <v>0</v>
      </c>
      <c r="P488" s="6">
        <f>IFERROR(VLOOKUP($K488,Mar!$H$4:$W$489,16,FALSE),0)</f>
        <v>0</v>
      </c>
      <c r="Q488" s="6">
        <f>IFERROR(VLOOKUP($K488,Abr!$H$4:$W$489,16,FALSE),0)</f>
        <v>0</v>
      </c>
      <c r="R488" s="6">
        <f>IFERROR(VLOOKUP($K488,May!$H$4:$W$489,16,FALSE),0)</f>
        <v>0</v>
      </c>
      <c r="S488" s="6">
        <f>IFERROR(VLOOKUP($K488,Jun!$H$4:$W$489,16,FALSE),0)</f>
        <v>0</v>
      </c>
      <c r="T488" s="6">
        <f>IFERROR(VLOOKUP($K488,Jul!$H$4:$W$489,16,FALSE),0)</f>
        <v>0</v>
      </c>
      <c r="U488" s="6">
        <f>IFERROR(VLOOKUP($K488,Ago!$H$4:$W$489,16,FALSE),0)</f>
        <v>0</v>
      </c>
      <c r="V488" s="6">
        <f>IFERROR(VLOOKUP($K488,Set!$H$4:$W$489,16,FALSE),0)</f>
        <v>0</v>
      </c>
      <c r="W488" s="6">
        <f>IFERROR(VLOOKUP($K488,Oct!$H$4:$W$489,16,FALSE),0)</f>
        <v>0</v>
      </c>
      <c r="X488" s="6">
        <f>IFERROR(VLOOKUP($K488,Nov!$H$4:$W$489,16,FALSE),0)</f>
        <v>0</v>
      </c>
      <c r="Y488" s="6">
        <f>IFERROR(VLOOKUP($K488,Dic!$H$4:$W$489,16,FALSE),0)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IFERROR(VLOOKUP($K489,Ene!$H$4:$W$489,16,FALSE),0)</f>
        <v>0</v>
      </c>
      <c r="O489" s="6">
        <f>IFERROR(VLOOKUP($K489,Feb!$H$4:$W$489,16,FALSE),0)</f>
        <v>2</v>
      </c>
      <c r="P489" s="6">
        <f>IFERROR(VLOOKUP($K489,Mar!$H$4:$W$489,16,FALSE),0)</f>
        <v>2</v>
      </c>
      <c r="Q489" s="6">
        <f>IFERROR(VLOOKUP($K489,Abr!$H$4:$W$489,16,FALSE),0)</f>
        <v>3</v>
      </c>
      <c r="R489" s="6">
        <f>IFERROR(VLOOKUP($K489,May!$H$4:$W$489,16,FALSE),0)</f>
        <v>0</v>
      </c>
      <c r="S489" s="6">
        <f>IFERROR(VLOOKUP($K489,Jun!$H$4:$W$489,16,FALSE),0)</f>
        <v>0</v>
      </c>
      <c r="T489" s="6">
        <f>IFERROR(VLOOKUP($K489,Jul!$H$4:$W$489,16,FALSE),0)</f>
        <v>0</v>
      </c>
      <c r="U489" s="6">
        <f>IFERROR(VLOOKUP($K489,Ago!$H$4:$W$489,16,FALSE),0)</f>
        <v>0</v>
      </c>
      <c r="V489" s="6">
        <f>IFERROR(VLOOKUP($K489,Set!$H$4:$W$489,16,FALSE),0)</f>
        <v>0</v>
      </c>
      <c r="W489" s="6">
        <f>IFERROR(VLOOKUP($K489,Oct!$H$4:$W$489,16,FALSE),0)</f>
        <v>0</v>
      </c>
      <c r="X489" s="6">
        <f>IFERROR(VLOOKUP($K489,Nov!$H$4:$W$489,16,FALSE),0)</f>
        <v>0</v>
      </c>
      <c r="Y489" s="6">
        <f>IFERROR(VLOOKUP($K489,Dic!$H$4:$W$489,16,FALSE),0)</f>
        <v>0</v>
      </c>
      <c r="Z489" s="6">
        <f t="shared" si="94"/>
        <v>4</v>
      </c>
      <c r="AA489" s="6">
        <f t="shared" si="95"/>
        <v>3</v>
      </c>
      <c r="AB489" s="6">
        <f t="shared" si="96"/>
        <v>0</v>
      </c>
      <c r="AC489" s="6">
        <f t="shared" si="97"/>
        <v>0</v>
      </c>
      <c r="AD489" s="6">
        <f t="shared" si="98"/>
        <v>7</v>
      </c>
      <c r="AE489" s="6">
        <f t="shared" si="99"/>
        <v>0</v>
      </c>
      <c r="AF489" s="6">
        <f t="shared" si="100"/>
        <v>7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IFERROR(VLOOKUP($K490,Ene!$H$4:$W$489,16,FALSE),0)</f>
        <v>0</v>
      </c>
      <c r="O490" s="6">
        <f>IFERROR(VLOOKUP($K490,Feb!$H$4:$W$489,16,FALSE),0)</f>
        <v>0</v>
      </c>
      <c r="P490" s="6">
        <f>IFERROR(VLOOKUP($K490,Mar!$H$4:$W$489,16,FALSE),0)</f>
        <v>0</v>
      </c>
      <c r="Q490" s="6">
        <f>IFERROR(VLOOKUP($K490,Abr!$H$4:$W$489,16,FALSE),0)</f>
        <v>0</v>
      </c>
      <c r="R490" s="6">
        <f>IFERROR(VLOOKUP($K490,May!$H$4:$W$489,16,FALSE),0)</f>
        <v>0</v>
      </c>
      <c r="S490" s="6">
        <f>IFERROR(VLOOKUP($K490,Jun!$H$4:$W$489,16,FALSE),0)</f>
        <v>0</v>
      </c>
      <c r="T490" s="6">
        <f>IFERROR(VLOOKUP($K490,Jul!$H$4:$W$489,16,FALSE),0)</f>
        <v>0</v>
      </c>
      <c r="U490" s="6">
        <f>IFERROR(VLOOKUP($K490,Ago!$H$4:$W$489,16,FALSE),0)</f>
        <v>0</v>
      </c>
      <c r="V490" s="6">
        <f>IFERROR(VLOOKUP($K490,Set!$H$4:$W$489,16,FALSE),0)</f>
        <v>0</v>
      </c>
      <c r="W490" s="6">
        <f>IFERROR(VLOOKUP($K490,Oct!$H$4:$W$489,16,FALSE),0)</f>
        <v>0</v>
      </c>
      <c r="X490" s="6">
        <f>IFERROR(VLOOKUP($K490,Nov!$H$4:$W$489,16,FALSE),0)</f>
        <v>0</v>
      </c>
      <c r="Y490" s="6">
        <f>IFERROR(VLOOKUP($K490,Dic!$H$4:$W$489,16,FALSE),0)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IFERROR(VLOOKUP($K491,Ene!$H$4:$W$489,16,FALSE),0)</f>
        <v>0</v>
      </c>
      <c r="O491" s="6">
        <f>IFERROR(VLOOKUP($K491,Feb!$H$4:$W$489,16,FALSE),0)</f>
        <v>0</v>
      </c>
      <c r="P491" s="6">
        <f>IFERROR(VLOOKUP($K491,Mar!$H$4:$W$489,16,FALSE),0)</f>
        <v>0</v>
      </c>
      <c r="Q491" s="6">
        <f>IFERROR(VLOOKUP($K491,Abr!$H$4:$W$489,16,FALSE),0)</f>
        <v>0</v>
      </c>
      <c r="R491" s="6">
        <f>IFERROR(VLOOKUP($K491,May!$H$4:$W$489,16,FALSE),0)</f>
        <v>0</v>
      </c>
      <c r="S491" s="6">
        <f>IFERROR(VLOOKUP($K491,Jun!$H$4:$W$489,16,FALSE),0)</f>
        <v>0</v>
      </c>
      <c r="T491" s="6">
        <f>IFERROR(VLOOKUP($K491,Jul!$H$4:$W$489,16,FALSE),0)</f>
        <v>0</v>
      </c>
      <c r="U491" s="6">
        <f>IFERROR(VLOOKUP($K491,Ago!$H$4:$W$489,16,FALSE),0)</f>
        <v>0</v>
      </c>
      <c r="V491" s="6">
        <f>IFERROR(VLOOKUP($K491,Set!$H$4:$W$489,16,FALSE),0)</f>
        <v>0</v>
      </c>
      <c r="W491" s="6">
        <f>IFERROR(VLOOKUP($K491,Oct!$H$4:$W$489,16,FALSE),0)</f>
        <v>0</v>
      </c>
      <c r="X491" s="6">
        <f>IFERROR(VLOOKUP($K491,Nov!$H$4:$W$489,16,FALSE),0)</f>
        <v>0</v>
      </c>
      <c r="Y491" s="6">
        <f>IFERROR(VLOOKUP($K491,Dic!$H$4:$W$489,16,FALSE),0)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IFERROR(VLOOKUP($K492,Ene!$H$4:$W$489,16,FALSE),0)</f>
        <v>0</v>
      </c>
      <c r="O492" s="6">
        <f>IFERROR(VLOOKUP($K492,Feb!$H$4:$W$489,16,FALSE),0)</f>
        <v>0</v>
      </c>
      <c r="P492" s="6">
        <f>IFERROR(VLOOKUP($K492,Mar!$H$4:$W$489,16,FALSE),0)</f>
        <v>0</v>
      </c>
      <c r="Q492" s="6">
        <f>IFERROR(VLOOKUP($K492,Abr!$H$4:$W$489,16,FALSE),0)</f>
        <v>0</v>
      </c>
      <c r="R492" s="6">
        <f>IFERROR(VLOOKUP($K492,May!$H$4:$W$489,16,FALSE),0)</f>
        <v>0</v>
      </c>
      <c r="S492" s="6">
        <f>IFERROR(VLOOKUP($K492,Jun!$H$4:$W$489,16,FALSE),0)</f>
        <v>0</v>
      </c>
      <c r="T492" s="6">
        <f>IFERROR(VLOOKUP($K492,Jul!$H$4:$W$489,16,FALSE),0)</f>
        <v>0</v>
      </c>
      <c r="U492" s="6">
        <f>IFERROR(VLOOKUP($K492,Ago!$H$4:$W$489,16,FALSE),0)</f>
        <v>0</v>
      </c>
      <c r="V492" s="6">
        <f>IFERROR(VLOOKUP($K492,Set!$H$4:$W$489,16,FALSE),0)</f>
        <v>0</v>
      </c>
      <c r="W492" s="6">
        <f>IFERROR(VLOOKUP($K492,Oct!$H$4:$W$489,16,FALSE),0)</f>
        <v>0</v>
      </c>
      <c r="X492" s="6">
        <f>IFERROR(VLOOKUP($K492,Nov!$H$4:$W$489,16,FALSE),0)</f>
        <v>0</v>
      </c>
      <c r="Y492" s="6">
        <f>IFERROR(VLOOKUP($K492,Dic!$H$4:$W$489,16,FALSE),0)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IFERROR(VLOOKUP($K493,Ene!$H$4:$W$489,16,FALSE),0)</f>
        <v>0</v>
      </c>
      <c r="O493" s="6">
        <f>IFERROR(VLOOKUP($K493,Feb!$H$4:$W$489,16,FALSE),0)</f>
        <v>0</v>
      </c>
      <c r="P493" s="6">
        <f>IFERROR(VLOOKUP($K493,Mar!$H$4:$W$489,16,FALSE),0)</f>
        <v>0</v>
      </c>
      <c r="Q493" s="6">
        <f>IFERROR(VLOOKUP($K493,Abr!$H$4:$W$489,16,FALSE),0)</f>
        <v>0</v>
      </c>
      <c r="R493" s="6">
        <f>IFERROR(VLOOKUP($K493,May!$H$4:$W$489,16,FALSE),0)</f>
        <v>0</v>
      </c>
      <c r="S493" s="6">
        <f>IFERROR(VLOOKUP($K493,Jun!$H$4:$W$489,16,FALSE),0)</f>
        <v>0</v>
      </c>
      <c r="T493" s="6">
        <f>IFERROR(VLOOKUP($K493,Jul!$H$4:$W$489,16,FALSE),0)</f>
        <v>0</v>
      </c>
      <c r="U493" s="6">
        <f>IFERROR(VLOOKUP($K493,Ago!$H$4:$W$489,16,FALSE),0)</f>
        <v>0</v>
      </c>
      <c r="V493" s="6">
        <f>IFERROR(VLOOKUP($K493,Set!$H$4:$W$489,16,FALSE),0)</f>
        <v>0</v>
      </c>
      <c r="W493" s="6">
        <f>IFERROR(VLOOKUP($K493,Oct!$H$4:$W$489,16,FALSE),0)</f>
        <v>0</v>
      </c>
      <c r="X493" s="6">
        <f>IFERROR(VLOOKUP($K493,Nov!$H$4:$W$489,16,FALSE),0)</f>
        <v>0</v>
      </c>
      <c r="Y493" s="6">
        <f>IFERROR(VLOOKUP($K493,Dic!$H$4:$W$489,16,FALSE),0)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IFERROR(VLOOKUP($K494,Ene!$H$4:$W$489,16,FALSE),0)</f>
        <v>0</v>
      </c>
      <c r="O494" s="6">
        <f>IFERROR(VLOOKUP($K494,Feb!$H$4:$W$489,16,FALSE),0)</f>
        <v>0</v>
      </c>
      <c r="P494" s="6">
        <f>IFERROR(VLOOKUP($K494,Mar!$H$4:$W$489,16,FALSE),0)</f>
        <v>0</v>
      </c>
      <c r="Q494" s="6">
        <f>IFERROR(VLOOKUP($K494,Abr!$H$4:$W$489,16,FALSE),0)</f>
        <v>0</v>
      </c>
      <c r="R494" s="6">
        <f>IFERROR(VLOOKUP($K494,May!$H$4:$W$489,16,FALSE),0)</f>
        <v>0</v>
      </c>
      <c r="S494" s="6">
        <f>IFERROR(VLOOKUP($K494,Jun!$H$4:$W$489,16,FALSE),0)</f>
        <v>0</v>
      </c>
      <c r="T494" s="6">
        <f>IFERROR(VLOOKUP($K494,Jul!$H$4:$W$489,16,FALSE),0)</f>
        <v>0</v>
      </c>
      <c r="U494" s="6">
        <f>IFERROR(VLOOKUP($K494,Ago!$H$4:$W$489,16,FALSE),0)</f>
        <v>0</v>
      </c>
      <c r="V494" s="6">
        <f>IFERROR(VLOOKUP($K494,Set!$H$4:$W$489,16,FALSE),0)</f>
        <v>0</v>
      </c>
      <c r="W494" s="6">
        <f>IFERROR(VLOOKUP($K494,Oct!$H$4:$W$489,16,FALSE),0)</f>
        <v>0</v>
      </c>
      <c r="X494" s="6">
        <f>IFERROR(VLOOKUP($K494,Nov!$H$4:$W$489,16,FALSE),0)</f>
        <v>0</v>
      </c>
      <c r="Y494" s="6">
        <f>IFERROR(VLOOKUP($K494,Dic!$H$4:$W$489,16,FALSE),0)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IFERROR(VLOOKUP($K495,Ene!$H$4:$W$489,16,FALSE),0)</f>
        <v>0</v>
      </c>
      <c r="O495" s="6">
        <f>IFERROR(VLOOKUP($K495,Feb!$H$4:$W$489,16,FALSE),0)</f>
        <v>0</v>
      </c>
      <c r="P495" s="6">
        <f>IFERROR(VLOOKUP($K495,Mar!$H$4:$W$489,16,FALSE),0)</f>
        <v>0</v>
      </c>
      <c r="Q495" s="6">
        <f>IFERROR(VLOOKUP($K495,Abr!$H$4:$W$489,16,FALSE),0)</f>
        <v>0</v>
      </c>
      <c r="R495" s="6">
        <f>IFERROR(VLOOKUP($K495,May!$H$4:$W$489,16,FALSE),0)</f>
        <v>0</v>
      </c>
      <c r="S495" s="6">
        <f>IFERROR(VLOOKUP($K495,Jun!$H$4:$W$489,16,FALSE),0)</f>
        <v>0</v>
      </c>
      <c r="T495" s="6">
        <f>IFERROR(VLOOKUP($K495,Jul!$H$4:$W$489,16,FALSE),0)</f>
        <v>0</v>
      </c>
      <c r="U495" s="6">
        <f>IFERROR(VLOOKUP($K495,Ago!$H$4:$W$489,16,FALSE),0)</f>
        <v>0</v>
      </c>
      <c r="V495" s="6">
        <f>IFERROR(VLOOKUP($K495,Set!$H$4:$W$489,16,FALSE),0)</f>
        <v>0</v>
      </c>
      <c r="W495" s="6">
        <f>IFERROR(VLOOKUP($K495,Oct!$H$4:$W$489,16,FALSE),0)</f>
        <v>0</v>
      </c>
      <c r="X495" s="6">
        <f>IFERROR(VLOOKUP($K495,Nov!$H$4:$W$489,16,FALSE),0)</f>
        <v>0</v>
      </c>
      <c r="Y495" s="6">
        <f>IFERROR(VLOOKUP($K495,Dic!$H$4:$W$489,16,FALSE),0)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IFERROR(VLOOKUP($K496,Ene!$H$4:$W$489,16,FALSE),0)</f>
        <v>0</v>
      </c>
      <c r="O496" s="6">
        <f>IFERROR(VLOOKUP($K496,Feb!$H$4:$W$489,16,FALSE),0)</f>
        <v>0</v>
      </c>
      <c r="P496" s="6">
        <f>IFERROR(VLOOKUP($K496,Mar!$H$4:$W$489,16,FALSE),0)</f>
        <v>0</v>
      </c>
      <c r="Q496" s="6">
        <f>IFERROR(VLOOKUP($K496,Abr!$H$4:$W$489,16,FALSE),0)</f>
        <v>0</v>
      </c>
      <c r="R496" s="6">
        <f>IFERROR(VLOOKUP($K496,May!$H$4:$W$489,16,FALSE),0)</f>
        <v>0</v>
      </c>
      <c r="S496" s="6">
        <f>IFERROR(VLOOKUP($K496,Jun!$H$4:$W$489,16,FALSE),0)</f>
        <v>0</v>
      </c>
      <c r="T496" s="6">
        <f>IFERROR(VLOOKUP($K496,Jul!$H$4:$W$489,16,FALSE),0)</f>
        <v>0</v>
      </c>
      <c r="U496" s="6">
        <f>IFERROR(VLOOKUP($K496,Ago!$H$4:$W$489,16,FALSE),0)</f>
        <v>0</v>
      </c>
      <c r="V496" s="6">
        <f>IFERROR(VLOOKUP($K496,Set!$H$4:$W$489,16,FALSE),0)</f>
        <v>0</v>
      </c>
      <c r="W496" s="6">
        <f>IFERROR(VLOOKUP($K496,Oct!$H$4:$W$489,16,FALSE),0)</f>
        <v>0</v>
      </c>
      <c r="X496" s="6">
        <f>IFERROR(VLOOKUP($K496,Nov!$H$4:$W$489,16,FALSE),0)</f>
        <v>0</v>
      </c>
      <c r="Y496" s="6">
        <f>IFERROR(VLOOKUP($K496,Dic!$H$4:$W$489,16,FALSE),0)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IFERROR(VLOOKUP($K497,Ene!$H$4:$W$489,16,FALSE),0)</f>
        <v>0</v>
      </c>
      <c r="O497" s="6">
        <f>IFERROR(VLOOKUP($K497,Feb!$H$4:$W$489,16,FALSE),0)</f>
        <v>0</v>
      </c>
      <c r="P497" s="6">
        <f>IFERROR(VLOOKUP($K497,Mar!$H$4:$W$489,16,FALSE),0)</f>
        <v>0</v>
      </c>
      <c r="Q497" s="6">
        <f>IFERROR(VLOOKUP($K497,Abr!$H$4:$W$489,16,FALSE),0)</f>
        <v>0</v>
      </c>
      <c r="R497" s="6">
        <f>IFERROR(VLOOKUP($K497,May!$H$4:$W$489,16,FALSE),0)</f>
        <v>0</v>
      </c>
      <c r="S497" s="6">
        <f>IFERROR(VLOOKUP($K497,Jun!$H$4:$W$489,16,FALSE),0)</f>
        <v>0</v>
      </c>
      <c r="T497" s="6">
        <f>IFERROR(VLOOKUP($K497,Jul!$H$4:$W$489,16,FALSE),0)</f>
        <v>0</v>
      </c>
      <c r="U497" s="6">
        <f>IFERROR(VLOOKUP($K497,Ago!$H$4:$W$489,16,FALSE),0)</f>
        <v>0</v>
      </c>
      <c r="V497" s="6">
        <f>IFERROR(VLOOKUP($K497,Set!$H$4:$W$489,16,FALSE),0)</f>
        <v>0</v>
      </c>
      <c r="W497" s="6">
        <f>IFERROR(VLOOKUP($K497,Oct!$H$4:$W$489,16,FALSE),0)</f>
        <v>0</v>
      </c>
      <c r="X497" s="6">
        <f>IFERROR(VLOOKUP($K497,Nov!$H$4:$W$489,16,FALSE),0)</f>
        <v>0</v>
      </c>
      <c r="Y497" s="6">
        <f>IFERROR(VLOOKUP($K497,Dic!$H$4:$W$489,16,FALSE),0)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IFERROR(VLOOKUP($K498,Ene!$H$4:$W$489,16,FALSE),0)</f>
        <v>0</v>
      </c>
      <c r="O498" s="6">
        <f>IFERROR(VLOOKUP($K498,Feb!$H$4:$W$489,16,FALSE),0)</f>
        <v>0</v>
      </c>
      <c r="P498" s="6">
        <f>IFERROR(VLOOKUP($K498,Mar!$H$4:$W$489,16,FALSE),0)</f>
        <v>0</v>
      </c>
      <c r="Q498" s="6">
        <f>IFERROR(VLOOKUP($K498,Abr!$H$4:$W$489,16,FALSE),0)</f>
        <v>0</v>
      </c>
      <c r="R498" s="6">
        <f>IFERROR(VLOOKUP($K498,May!$H$4:$W$489,16,FALSE),0)</f>
        <v>0</v>
      </c>
      <c r="S498" s="6">
        <f>IFERROR(VLOOKUP($K498,Jun!$H$4:$W$489,16,FALSE),0)</f>
        <v>0</v>
      </c>
      <c r="T498" s="6">
        <f>IFERROR(VLOOKUP($K498,Jul!$H$4:$W$489,16,FALSE),0)</f>
        <v>0</v>
      </c>
      <c r="U498" s="6">
        <f>IFERROR(VLOOKUP($K498,Ago!$H$4:$W$489,16,FALSE),0)</f>
        <v>0</v>
      </c>
      <c r="V498" s="6">
        <f>IFERROR(VLOOKUP($K498,Set!$H$4:$W$489,16,FALSE),0)</f>
        <v>0</v>
      </c>
      <c r="W498" s="6">
        <f>IFERROR(VLOOKUP($K498,Oct!$H$4:$W$489,16,FALSE),0)</f>
        <v>0</v>
      </c>
      <c r="X498" s="6">
        <f>IFERROR(VLOOKUP($K498,Nov!$H$4:$W$489,16,FALSE),0)</f>
        <v>0</v>
      </c>
      <c r="Y498" s="6">
        <f>IFERROR(VLOOKUP($K498,Dic!$H$4:$W$489,16,FALSE),0)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IFERROR(VLOOKUP($K499,Ene!$H$4:$W$489,16,FALSE),0)</f>
        <v>0</v>
      </c>
      <c r="O499" s="6">
        <f>IFERROR(VLOOKUP($K499,Feb!$H$4:$W$489,16,FALSE),0)</f>
        <v>0</v>
      </c>
      <c r="P499" s="6">
        <f>IFERROR(VLOOKUP($K499,Mar!$H$4:$W$489,16,FALSE),0)</f>
        <v>0</v>
      </c>
      <c r="Q499" s="6">
        <f>IFERROR(VLOOKUP($K499,Abr!$H$4:$W$489,16,FALSE),0)</f>
        <v>0</v>
      </c>
      <c r="R499" s="6">
        <f>IFERROR(VLOOKUP($K499,May!$H$4:$W$489,16,FALSE),0)</f>
        <v>0</v>
      </c>
      <c r="S499" s="6">
        <f>IFERROR(VLOOKUP($K499,Jun!$H$4:$W$489,16,FALSE),0)</f>
        <v>0</v>
      </c>
      <c r="T499" s="6">
        <f>IFERROR(VLOOKUP($K499,Jul!$H$4:$W$489,16,FALSE),0)</f>
        <v>0</v>
      </c>
      <c r="U499" s="6">
        <f>IFERROR(VLOOKUP($K499,Ago!$H$4:$W$489,16,FALSE),0)</f>
        <v>0</v>
      </c>
      <c r="V499" s="6">
        <f>IFERROR(VLOOKUP($K499,Set!$H$4:$W$489,16,FALSE),0)</f>
        <v>0</v>
      </c>
      <c r="W499" s="6">
        <f>IFERROR(VLOOKUP($K499,Oct!$H$4:$W$489,16,FALSE),0)</f>
        <v>0</v>
      </c>
      <c r="X499" s="6">
        <f>IFERROR(VLOOKUP($K499,Nov!$H$4:$W$489,16,FALSE),0)</f>
        <v>0</v>
      </c>
      <c r="Y499" s="6">
        <f>IFERROR(VLOOKUP($K499,Dic!$H$4:$W$489,16,FALSE),0)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IFERROR(VLOOKUP($K500,Ene!$H$4:$W$489,16,FALSE),0)</f>
        <v>0</v>
      </c>
      <c r="O500" s="6">
        <f>IFERROR(VLOOKUP($K500,Feb!$H$4:$W$489,16,FALSE),0)</f>
        <v>0</v>
      </c>
      <c r="P500" s="6">
        <f>IFERROR(VLOOKUP($K500,Mar!$H$4:$W$489,16,FALSE),0)</f>
        <v>0</v>
      </c>
      <c r="Q500" s="6">
        <f>IFERROR(VLOOKUP($K500,Abr!$H$4:$W$489,16,FALSE),0)</f>
        <v>0</v>
      </c>
      <c r="R500" s="6">
        <f>IFERROR(VLOOKUP($K500,May!$H$4:$W$489,16,FALSE),0)</f>
        <v>0</v>
      </c>
      <c r="S500" s="6">
        <f>IFERROR(VLOOKUP($K500,Jun!$H$4:$W$489,16,FALSE),0)</f>
        <v>0</v>
      </c>
      <c r="T500" s="6">
        <f>IFERROR(VLOOKUP($K500,Jul!$H$4:$W$489,16,FALSE),0)</f>
        <v>0</v>
      </c>
      <c r="U500" s="6">
        <f>IFERROR(VLOOKUP($K500,Ago!$H$4:$W$489,16,FALSE),0)</f>
        <v>0</v>
      </c>
      <c r="V500" s="6">
        <f>IFERROR(VLOOKUP($K500,Set!$H$4:$W$489,16,FALSE),0)</f>
        <v>0</v>
      </c>
      <c r="W500" s="6">
        <f>IFERROR(VLOOKUP($K500,Oct!$H$4:$W$489,16,FALSE),0)</f>
        <v>0</v>
      </c>
      <c r="X500" s="6">
        <f>IFERROR(VLOOKUP($K500,Nov!$H$4:$W$489,16,FALSE),0)</f>
        <v>0</v>
      </c>
      <c r="Y500" s="6">
        <f>IFERROR(VLOOKUP($K500,Dic!$H$4:$W$489,16,FALSE),0)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IFERROR(VLOOKUP($K501,Ene!$H$4:$W$489,16,FALSE),0)</f>
        <v>0</v>
      </c>
      <c r="O501" s="6">
        <f>IFERROR(VLOOKUP($K501,Feb!$H$4:$W$489,16,FALSE),0)</f>
        <v>0</v>
      </c>
      <c r="P501" s="6">
        <f>IFERROR(VLOOKUP($K501,Mar!$H$4:$W$489,16,FALSE),0)</f>
        <v>3</v>
      </c>
      <c r="Q501" s="6">
        <f>IFERROR(VLOOKUP($K501,Abr!$H$4:$W$489,16,FALSE),0)</f>
        <v>0</v>
      </c>
      <c r="R501" s="6">
        <f>IFERROR(VLOOKUP($K501,May!$H$4:$W$489,16,FALSE),0)</f>
        <v>1</v>
      </c>
      <c r="S501" s="6">
        <f>IFERROR(VLOOKUP($K501,Jun!$H$4:$W$489,16,FALSE),0)</f>
        <v>0</v>
      </c>
      <c r="T501" s="6">
        <f>IFERROR(VLOOKUP($K501,Jul!$H$4:$W$489,16,FALSE),0)</f>
        <v>0</v>
      </c>
      <c r="U501" s="6">
        <f>IFERROR(VLOOKUP($K501,Ago!$H$4:$W$489,16,FALSE),0)</f>
        <v>0</v>
      </c>
      <c r="V501" s="6">
        <f>IFERROR(VLOOKUP($K501,Set!$H$4:$W$489,16,FALSE),0)</f>
        <v>0</v>
      </c>
      <c r="W501" s="6">
        <f>IFERROR(VLOOKUP($K501,Oct!$H$4:$W$489,16,FALSE),0)</f>
        <v>0</v>
      </c>
      <c r="X501" s="6">
        <f>IFERROR(VLOOKUP($K501,Nov!$H$4:$W$489,16,FALSE),0)</f>
        <v>0</v>
      </c>
      <c r="Y501" s="6">
        <f>IFERROR(VLOOKUP($K501,Dic!$H$4:$W$489,16,FALSE),0)</f>
        <v>0</v>
      </c>
      <c r="Z501" s="6">
        <f t="shared" si="94"/>
        <v>3</v>
      </c>
      <c r="AA501" s="6">
        <f t="shared" si="95"/>
        <v>1</v>
      </c>
      <c r="AB501" s="6">
        <f t="shared" si="96"/>
        <v>0</v>
      </c>
      <c r="AC501" s="6">
        <f t="shared" si="97"/>
        <v>0</v>
      </c>
      <c r="AD501" s="6">
        <f t="shared" si="98"/>
        <v>4</v>
      </c>
      <c r="AE501" s="6">
        <f t="shared" si="99"/>
        <v>0</v>
      </c>
      <c r="AF501" s="6">
        <f t="shared" si="100"/>
        <v>4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IFERROR(VLOOKUP($K502,Ene!$H$4:$W$489,16,FALSE),0)</f>
        <v>0</v>
      </c>
      <c r="O502" s="6">
        <f>IFERROR(VLOOKUP($K502,Feb!$H$4:$W$489,16,FALSE),0)</f>
        <v>0</v>
      </c>
      <c r="P502" s="6">
        <f>IFERROR(VLOOKUP($K502,Mar!$H$4:$W$489,16,FALSE),0)</f>
        <v>0</v>
      </c>
      <c r="Q502" s="6">
        <f>IFERROR(VLOOKUP($K502,Abr!$H$4:$W$489,16,FALSE),0)</f>
        <v>0</v>
      </c>
      <c r="R502" s="6">
        <f>IFERROR(VLOOKUP($K502,May!$H$4:$W$489,16,FALSE),0)</f>
        <v>0</v>
      </c>
      <c r="S502" s="6">
        <f>IFERROR(VLOOKUP($K502,Jun!$H$4:$W$489,16,FALSE),0)</f>
        <v>0</v>
      </c>
      <c r="T502" s="6">
        <f>IFERROR(VLOOKUP($K502,Jul!$H$4:$W$489,16,FALSE),0)</f>
        <v>0</v>
      </c>
      <c r="U502" s="6">
        <f>IFERROR(VLOOKUP($K502,Ago!$H$4:$W$489,16,FALSE),0)</f>
        <v>0</v>
      </c>
      <c r="V502" s="6">
        <f>IFERROR(VLOOKUP($K502,Set!$H$4:$W$489,16,FALSE),0)</f>
        <v>0</v>
      </c>
      <c r="W502" s="6">
        <f>IFERROR(VLOOKUP($K502,Oct!$H$4:$W$489,16,FALSE),0)</f>
        <v>0</v>
      </c>
      <c r="X502" s="6">
        <f>IFERROR(VLOOKUP($K502,Nov!$H$4:$W$489,16,FALSE),0)</f>
        <v>0</v>
      </c>
      <c r="Y502" s="6">
        <f>IFERROR(VLOOKUP($K502,Dic!$H$4:$W$489,16,FALSE),0)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IFERROR(VLOOKUP($K503,Ene!$H$4:$W$489,16,FALSE),0)</f>
        <v>0</v>
      </c>
      <c r="O503" s="6">
        <f>IFERROR(VLOOKUP($K503,Feb!$H$4:$W$489,16,FALSE),0)</f>
        <v>0</v>
      </c>
      <c r="P503" s="6">
        <f>IFERROR(VLOOKUP($K503,Mar!$H$4:$W$489,16,FALSE),0)</f>
        <v>0</v>
      </c>
      <c r="Q503" s="6">
        <f>IFERROR(VLOOKUP($K503,Abr!$H$4:$W$489,16,FALSE),0)</f>
        <v>0</v>
      </c>
      <c r="R503" s="6">
        <f>IFERROR(VLOOKUP($K503,May!$H$4:$W$489,16,FALSE),0)</f>
        <v>0</v>
      </c>
      <c r="S503" s="6">
        <f>IFERROR(VLOOKUP($K503,Jun!$H$4:$W$489,16,FALSE),0)</f>
        <v>0</v>
      </c>
      <c r="T503" s="6">
        <f>IFERROR(VLOOKUP($K503,Jul!$H$4:$W$489,16,FALSE),0)</f>
        <v>0</v>
      </c>
      <c r="U503" s="6">
        <f>IFERROR(VLOOKUP($K503,Ago!$H$4:$W$489,16,FALSE),0)</f>
        <v>0</v>
      </c>
      <c r="V503" s="6">
        <f>IFERROR(VLOOKUP($K503,Set!$H$4:$W$489,16,FALSE),0)</f>
        <v>0</v>
      </c>
      <c r="W503" s="6">
        <f>IFERROR(VLOOKUP($K503,Oct!$H$4:$W$489,16,FALSE),0)</f>
        <v>0</v>
      </c>
      <c r="X503" s="6">
        <f>IFERROR(VLOOKUP($K503,Nov!$H$4:$W$489,16,FALSE),0)</f>
        <v>0</v>
      </c>
      <c r="Y503" s="6">
        <f>IFERROR(VLOOKUP($K503,Dic!$H$4:$W$489,16,FALSE),0)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IFERROR(VLOOKUP($K504,Ene!$H$4:$W$489,16,FALSE),0)</f>
        <v>0</v>
      </c>
      <c r="O504" s="6">
        <f>IFERROR(VLOOKUP($K504,Feb!$H$4:$W$489,16,FALSE),0)</f>
        <v>0</v>
      </c>
      <c r="P504" s="6">
        <f>IFERROR(VLOOKUP($K504,Mar!$H$4:$W$489,16,FALSE),0)</f>
        <v>0</v>
      </c>
      <c r="Q504" s="6">
        <f>IFERROR(VLOOKUP($K504,Abr!$H$4:$W$489,16,FALSE),0)</f>
        <v>0</v>
      </c>
      <c r="R504" s="6">
        <f>IFERROR(VLOOKUP($K504,May!$H$4:$W$489,16,FALSE),0)</f>
        <v>0</v>
      </c>
      <c r="S504" s="6">
        <f>IFERROR(VLOOKUP($K504,Jun!$H$4:$W$489,16,FALSE),0)</f>
        <v>0</v>
      </c>
      <c r="T504" s="6">
        <f>IFERROR(VLOOKUP($K504,Jul!$H$4:$W$489,16,FALSE),0)</f>
        <v>0</v>
      </c>
      <c r="U504" s="6">
        <f>IFERROR(VLOOKUP($K504,Ago!$H$4:$W$489,16,FALSE),0)</f>
        <v>0</v>
      </c>
      <c r="V504" s="6">
        <f>IFERROR(VLOOKUP($K504,Set!$H$4:$W$489,16,FALSE),0)</f>
        <v>0</v>
      </c>
      <c r="W504" s="6">
        <f>IFERROR(VLOOKUP($K504,Oct!$H$4:$W$489,16,FALSE),0)</f>
        <v>0</v>
      </c>
      <c r="X504" s="6">
        <f>IFERROR(VLOOKUP($K504,Nov!$H$4:$W$489,16,FALSE),0)</f>
        <v>0</v>
      </c>
      <c r="Y504" s="6">
        <f>IFERROR(VLOOKUP($K504,Dic!$H$4:$W$489,16,FALSE),0)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IFERROR(VLOOKUP($K505,Ene!$H$4:$W$489,16,FALSE),0)</f>
        <v>0</v>
      </c>
      <c r="O505" s="6">
        <f>IFERROR(VLOOKUP($K505,Feb!$H$4:$W$489,16,FALSE),0)</f>
        <v>0</v>
      </c>
      <c r="P505" s="6">
        <f>IFERROR(VLOOKUP($K505,Mar!$H$4:$W$489,16,FALSE),0)</f>
        <v>0</v>
      </c>
      <c r="Q505" s="6">
        <f>IFERROR(VLOOKUP($K505,Abr!$H$4:$W$489,16,FALSE),0)</f>
        <v>0</v>
      </c>
      <c r="R505" s="6">
        <f>IFERROR(VLOOKUP($K505,May!$H$4:$W$489,16,FALSE),0)</f>
        <v>0</v>
      </c>
      <c r="S505" s="6">
        <f>IFERROR(VLOOKUP($K505,Jun!$H$4:$W$489,16,FALSE),0)</f>
        <v>0</v>
      </c>
      <c r="T505" s="6">
        <f>IFERROR(VLOOKUP($K505,Jul!$H$4:$W$489,16,FALSE),0)</f>
        <v>0</v>
      </c>
      <c r="U505" s="6">
        <f>IFERROR(VLOOKUP($K505,Ago!$H$4:$W$489,16,FALSE),0)</f>
        <v>0</v>
      </c>
      <c r="V505" s="6">
        <f>IFERROR(VLOOKUP($K505,Set!$H$4:$W$489,16,FALSE),0)</f>
        <v>0</v>
      </c>
      <c r="W505" s="6">
        <f>IFERROR(VLOOKUP($K505,Oct!$H$4:$W$489,16,FALSE),0)</f>
        <v>0</v>
      </c>
      <c r="X505" s="6">
        <f>IFERROR(VLOOKUP($K505,Nov!$H$4:$W$489,16,FALSE),0)</f>
        <v>0</v>
      </c>
      <c r="Y505" s="6">
        <f>IFERROR(VLOOKUP($K505,Dic!$H$4:$W$489,16,FALSE),0)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IFERROR(VLOOKUP($K506,Ene!$H$4:$W$489,16,FALSE),0)</f>
        <v>0</v>
      </c>
      <c r="O506" s="6">
        <f>IFERROR(VLOOKUP($K506,Feb!$H$4:$W$489,16,FALSE),0)</f>
        <v>0</v>
      </c>
      <c r="P506" s="6">
        <f>IFERROR(VLOOKUP($K506,Mar!$H$4:$W$489,16,FALSE),0)</f>
        <v>0</v>
      </c>
      <c r="Q506" s="6">
        <f>IFERROR(VLOOKUP($K506,Abr!$H$4:$W$489,16,FALSE),0)</f>
        <v>0</v>
      </c>
      <c r="R506" s="6">
        <f>IFERROR(VLOOKUP($K506,May!$H$4:$W$489,16,FALSE),0)</f>
        <v>0</v>
      </c>
      <c r="S506" s="6">
        <f>IFERROR(VLOOKUP($K506,Jun!$H$4:$W$489,16,FALSE),0)</f>
        <v>0</v>
      </c>
      <c r="T506" s="6">
        <f>IFERROR(VLOOKUP($K506,Jul!$H$4:$W$489,16,FALSE),0)</f>
        <v>0</v>
      </c>
      <c r="U506" s="6">
        <f>IFERROR(VLOOKUP($K506,Ago!$H$4:$W$489,16,FALSE),0)</f>
        <v>0</v>
      </c>
      <c r="V506" s="6">
        <f>IFERROR(VLOOKUP($K506,Set!$H$4:$W$489,16,FALSE),0)</f>
        <v>0</v>
      </c>
      <c r="W506" s="6">
        <f>IFERROR(VLOOKUP($K506,Oct!$H$4:$W$489,16,FALSE),0)</f>
        <v>0</v>
      </c>
      <c r="X506" s="6">
        <f>IFERROR(VLOOKUP($K506,Nov!$H$4:$W$489,16,FALSE),0)</f>
        <v>0</v>
      </c>
      <c r="Y506" s="6">
        <f>IFERROR(VLOOKUP($K506,Dic!$H$4:$W$489,16,FALSE),0)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IFERROR(VLOOKUP($K507,Ene!$H$4:$W$489,16,FALSE),0)</f>
        <v>0</v>
      </c>
      <c r="O507" s="6">
        <f>IFERROR(VLOOKUP($K507,Feb!$H$4:$W$489,16,FALSE),0)</f>
        <v>0</v>
      </c>
      <c r="P507" s="6">
        <f>IFERROR(VLOOKUP($K507,Mar!$H$4:$W$489,16,FALSE),0)</f>
        <v>0</v>
      </c>
      <c r="Q507" s="6">
        <f>IFERROR(VLOOKUP($K507,Abr!$H$4:$W$489,16,FALSE),0)</f>
        <v>0</v>
      </c>
      <c r="R507" s="6">
        <f>IFERROR(VLOOKUP($K507,May!$H$4:$W$489,16,FALSE),0)</f>
        <v>0</v>
      </c>
      <c r="S507" s="6">
        <f>IFERROR(VLOOKUP($K507,Jun!$H$4:$W$489,16,FALSE),0)</f>
        <v>0</v>
      </c>
      <c r="T507" s="6">
        <f>IFERROR(VLOOKUP($K507,Jul!$H$4:$W$489,16,FALSE),0)</f>
        <v>0</v>
      </c>
      <c r="U507" s="6">
        <f>IFERROR(VLOOKUP($K507,Ago!$H$4:$W$489,16,FALSE),0)</f>
        <v>0</v>
      </c>
      <c r="V507" s="6">
        <f>IFERROR(VLOOKUP($K507,Set!$H$4:$W$489,16,FALSE),0)</f>
        <v>0</v>
      </c>
      <c r="W507" s="6">
        <f>IFERROR(VLOOKUP($K507,Oct!$H$4:$W$489,16,FALSE),0)</f>
        <v>0</v>
      </c>
      <c r="X507" s="6">
        <f>IFERROR(VLOOKUP($K507,Nov!$H$4:$W$489,16,FALSE),0)</f>
        <v>0</v>
      </c>
      <c r="Y507" s="6">
        <f>IFERROR(VLOOKUP($K507,Dic!$H$4:$W$489,16,FALSE),0)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IFERROR(VLOOKUP($K508,Ene!$H$4:$W$489,16,FALSE),0)</f>
        <v>0</v>
      </c>
      <c r="O508" s="6">
        <f>IFERROR(VLOOKUP($K508,Feb!$H$4:$W$489,16,FALSE),0)</f>
        <v>0</v>
      </c>
      <c r="P508" s="6">
        <f>IFERROR(VLOOKUP($K508,Mar!$H$4:$W$489,16,FALSE),0)</f>
        <v>0</v>
      </c>
      <c r="Q508" s="6">
        <f>IFERROR(VLOOKUP($K508,Abr!$H$4:$W$489,16,FALSE),0)</f>
        <v>0</v>
      </c>
      <c r="R508" s="6">
        <f>IFERROR(VLOOKUP($K508,May!$H$4:$W$489,16,FALSE),0)</f>
        <v>0</v>
      </c>
      <c r="S508" s="6">
        <f>IFERROR(VLOOKUP($K508,Jun!$H$4:$W$489,16,FALSE),0)</f>
        <v>0</v>
      </c>
      <c r="T508" s="6">
        <f>IFERROR(VLOOKUP($K508,Jul!$H$4:$W$489,16,FALSE),0)</f>
        <v>0</v>
      </c>
      <c r="U508" s="6">
        <f>IFERROR(VLOOKUP($K508,Ago!$H$4:$W$489,16,FALSE),0)</f>
        <v>0</v>
      </c>
      <c r="V508" s="6">
        <f>IFERROR(VLOOKUP($K508,Set!$H$4:$W$489,16,FALSE),0)</f>
        <v>0</v>
      </c>
      <c r="W508" s="6">
        <f>IFERROR(VLOOKUP($K508,Oct!$H$4:$W$489,16,FALSE),0)</f>
        <v>0</v>
      </c>
      <c r="X508" s="6">
        <f>IFERROR(VLOOKUP($K508,Nov!$H$4:$W$489,16,FALSE),0)</f>
        <v>0</v>
      </c>
      <c r="Y508" s="6">
        <f>IFERROR(VLOOKUP($K508,Dic!$H$4:$W$489,16,FALSE),0)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IFERROR(VLOOKUP($K509,Ene!$H$4:$W$489,16,FALSE),0)</f>
        <v>0</v>
      </c>
      <c r="O509" s="6">
        <f>IFERROR(VLOOKUP($K509,Feb!$H$4:$W$489,16,FALSE),0)</f>
        <v>0</v>
      </c>
      <c r="P509" s="6">
        <f>IFERROR(VLOOKUP($K509,Mar!$H$4:$W$489,16,FALSE),0)</f>
        <v>0</v>
      </c>
      <c r="Q509" s="6">
        <f>IFERROR(VLOOKUP($K509,Abr!$H$4:$W$489,16,FALSE),0)</f>
        <v>0</v>
      </c>
      <c r="R509" s="6">
        <f>IFERROR(VLOOKUP($K509,May!$H$4:$W$489,16,FALSE),0)</f>
        <v>0</v>
      </c>
      <c r="S509" s="6">
        <f>IFERROR(VLOOKUP($K509,Jun!$H$4:$W$489,16,FALSE),0)</f>
        <v>0</v>
      </c>
      <c r="T509" s="6">
        <f>IFERROR(VLOOKUP($K509,Jul!$H$4:$W$489,16,FALSE),0)</f>
        <v>0</v>
      </c>
      <c r="U509" s="6">
        <f>IFERROR(VLOOKUP($K509,Ago!$H$4:$W$489,16,FALSE),0)</f>
        <v>0</v>
      </c>
      <c r="V509" s="6">
        <f>IFERROR(VLOOKUP($K509,Set!$H$4:$W$489,16,FALSE),0)</f>
        <v>0</v>
      </c>
      <c r="W509" s="6">
        <f>IFERROR(VLOOKUP($K509,Oct!$H$4:$W$489,16,FALSE),0)</f>
        <v>0</v>
      </c>
      <c r="X509" s="6">
        <f>IFERROR(VLOOKUP($K509,Nov!$H$4:$W$489,16,FALSE),0)</f>
        <v>0</v>
      </c>
      <c r="Y509" s="6">
        <f>IFERROR(VLOOKUP($K509,Dic!$H$4:$W$489,16,FALSE),0)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IFERROR(VLOOKUP($K510,Ene!$H$4:$W$489,16,FALSE),0)</f>
        <v>0</v>
      </c>
      <c r="O510" s="6">
        <f>IFERROR(VLOOKUP($K510,Feb!$H$4:$W$489,16,FALSE),0)</f>
        <v>0</v>
      </c>
      <c r="P510" s="6">
        <f>IFERROR(VLOOKUP($K510,Mar!$H$4:$W$489,16,FALSE),0)</f>
        <v>0</v>
      </c>
      <c r="Q510" s="6">
        <f>IFERROR(VLOOKUP($K510,Abr!$H$4:$W$489,16,FALSE),0)</f>
        <v>0</v>
      </c>
      <c r="R510" s="6">
        <f>IFERROR(VLOOKUP($K510,May!$H$4:$W$489,16,FALSE),0)</f>
        <v>0</v>
      </c>
      <c r="S510" s="6">
        <f>IFERROR(VLOOKUP($K510,Jun!$H$4:$W$489,16,FALSE),0)</f>
        <v>0</v>
      </c>
      <c r="T510" s="6">
        <f>IFERROR(VLOOKUP($K510,Jul!$H$4:$W$489,16,FALSE),0)</f>
        <v>0</v>
      </c>
      <c r="U510" s="6">
        <f>IFERROR(VLOOKUP($K510,Ago!$H$4:$W$489,16,FALSE),0)</f>
        <v>0</v>
      </c>
      <c r="V510" s="6">
        <f>IFERROR(VLOOKUP($K510,Set!$H$4:$W$489,16,FALSE),0)</f>
        <v>0</v>
      </c>
      <c r="W510" s="6">
        <f>IFERROR(VLOOKUP($K510,Oct!$H$4:$W$489,16,FALSE),0)</f>
        <v>0</v>
      </c>
      <c r="X510" s="6">
        <f>IFERROR(VLOOKUP($K510,Nov!$H$4:$W$489,16,FALSE),0)</f>
        <v>0</v>
      </c>
      <c r="Y510" s="6">
        <f>IFERROR(VLOOKUP($K510,Dic!$H$4:$W$489,16,FALSE),0)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IFERROR(VLOOKUP($K511,Ene!$H$4:$W$489,16,FALSE),0)</f>
        <v>0</v>
      </c>
      <c r="O511" s="6">
        <f>IFERROR(VLOOKUP($K511,Feb!$H$4:$W$489,16,FALSE),0)</f>
        <v>0</v>
      </c>
      <c r="P511" s="6">
        <f>IFERROR(VLOOKUP($K511,Mar!$H$4:$W$489,16,FALSE),0)</f>
        <v>0</v>
      </c>
      <c r="Q511" s="6">
        <f>IFERROR(VLOOKUP($K511,Abr!$H$4:$W$489,16,FALSE),0)</f>
        <v>0</v>
      </c>
      <c r="R511" s="6">
        <f>IFERROR(VLOOKUP($K511,May!$H$4:$W$489,16,FALSE),0)</f>
        <v>0</v>
      </c>
      <c r="S511" s="6">
        <f>IFERROR(VLOOKUP($K511,Jun!$H$4:$W$489,16,FALSE),0)</f>
        <v>0</v>
      </c>
      <c r="T511" s="6">
        <f>IFERROR(VLOOKUP($K511,Jul!$H$4:$W$489,16,FALSE),0)</f>
        <v>0</v>
      </c>
      <c r="U511" s="6">
        <f>IFERROR(VLOOKUP($K511,Ago!$H$4:$W$489,16,FALSE),0)</f>
        <v>0</v>
      </c>
      <c r="V511" s="6">
        <f>IFERROR(VLOOKUP($K511,Set!$H$4:$W$489,16,FALSE),0)</f>
        <v>0</v>
      </c>
      <c r="W511" s="6">
        <f>IFERROR(VLOOKUP($K511,Oct!$H$4:$W$489,16,FALSE),0)</f>
        <v>0</v>
      </c>
      <c r="X511" s="6">
        <f>IFERROR(VLOOKUP($K511,Nov!$H$4:$W$489,16,FALSE),0)</f>
        <v>0</v>
      </c>
      <c r="Y511" s="6">
        <f>IFERROR(VLOOKUP($K511,Dic!$H$4:$W$489,16,FALSE),0)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IFERROR(VLOOKUP($K512,Ene!$H$4:$W$489,16,FALSE),0)</f>
        <v>0</v>
      </c>
      <c r="O512" s="6">
        <f>IFERROR(VLOOKUP($K512,Feb!$H$4:$W$489,16,FALSE),0)</f>
        <v>0</v>
      </c>
      <c r="P512" s="6">
        <f>IFERROR(VLOOKUP($K512,Mar!$H$4:$W$489,16,FALSE),0)</f>
        <v>0</v>
      </c>
      <c r="Q512" s="6">
        <f>IFERROR(VLOOKUP($K512,Abr!$H$4:$W$489,16,FALSE),0)</f>
        <v>0</v>
      </c>
      <c r="R512" s="6">
        <f>IFERROR(VLOOKUP($K512,May!$H$4:$W$489,16,FALSE),0)</f>
        <v>0</v>
      </c>
      <c r="S512" s="6">
        <f>IFERROR(VLOOKUP($K512,Jun!$H$4:$W$489,16,FALSE),0)</f>
        <v>0</v>
      </c>
      <c r="T512" s="6">
        <f>IFERROR(VLOOKUP($K512,Jul!$H$4:$W$489,16,FALSE),0)</f>
        <v>0</v>
      </c>
      <c r="U512" s="6">
        <f>IFERROR(VLOOKUP($K512,Ago!$H$4:$W$489,16,FALSE),0)</f>
        <v>0</v>
      </c>
      <c r="V512" s="6">
        <f>IFERROR(VLOOKUP($K512,Set!$H$4:$W$489,16,FALSE),0)</f>
        <v>0</v>
      </c>
      <c r="W512" s="6">
        <f>IFERROR(VLOOKUP($K512,Oct!$H$4:$W$489,16,FALSE),0)</f>
        <v>0</v>
      </c>
      <c r="X512" s="6">
        <f>IFERROR(VLOOKUP($K512,Nov!$H$4:$W$489,16,FALSE),0)</f>
        <v>0</v>
      </c>
      <c r="Y512" s="6">
        <f>IFERROR(VLOOKUP($K512,Dic!$H$4:$W$489,16,FALSE),0)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IFERROR(VLOOKUP($K513,Ene!$H$4:$W$489,16,FALSE),0)</f>
        <v>0</v>
      </c>
      <c r="O513" s="6">
        <f>IFERROR(VLOOKUP($K513,Feb!$H$4:$W$489,16,FALSE),0)</f>
        <v>0</v>
      </c>
      <c r="P513" s="6">
        <f>IFERROR(VLOOKUP($K513,Mar!$H$4:$W$489,16,FALSE),0)</f>
        <v>0</v>
      </c>
      <c r="Q513" s="6">
        <f>IFERROR(VLOOKUP($K513,Abr!$H$4:$W$489,16,FALSE),0)</f>
        <v>0</v>
      </c>
      <c r="R513" s="6">
        <f>IFERROR(VLOOKUP($K513,May!$H$4:$W$489,16,FALSE),0)</f>
        <v>0</v>
      </c>
      <c r="S513" s="6">
        <f>IFERROR(VLOOKUP($K513,Jun!$H$4:$W$489,16,FALSE),0)</f>
        <v>0</v>
      </c>
      <c r="T513" s="6">
        <f>IFERROR(VLOOKUP($K513,Jul!$H$4:$W$489,16,FALSE),0)</f>
        <v>0</v>
      </c>
      <c r="U513" s="6">
        <f>IFERROR(VLOOKUP($K513,Ago!$H$4:$W$489,16,FALSE),0)</f>
        <v>0</v>
      </c>
      <c r="V513" s="6">
        <f>IFERROR(VLOOKUP($K513,Set!$H$4:$W$489,16,FALSE),0)</f>
        <v>0</v>
      </c>
      <c r="W513" s="6">
        <f>IFERROR(VLOOKUP($K513,Oct!$H$4:$W$489,16,FALSE),0)</f>
        <v>0</v>
      </c>
      <c r="X513" s="6">
        <f>IFERROR(VLOOKUP($K513,Nov!$H$4:$W$489,16,FALSE),0)</f>
        <v>0</v>
      </c>
      <c r="Y513" s="6">
        <f>IFERROR(VLOOKUP($K513,Dic!$H$4:$W$489,16,FALSE),0)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IFERROR(VLOOKUP($K514,Ene!$H$4:$W$489,16,FALSE),0)</f>
        <v>0</v>
      </c>
      <c r="O514" s="6">
        <f>IFERROR(VLOOKUP($K514,Feb!$H$4:$W$489,16,FALSE),0)</f>
        <v>0</v>
      </c>
      <c r="P514" s="6">
        <f>IFERROR(VLOOKUP($K514,Mar!$H$4:$W$489,16,FALSE),0)</f>
        <v>0</v>
      </c>
      <c r="Q514" s="6">
        <f>IFERROR(VLOOKUP($K514,Abr!$H$4:$W$489,16,FALSE),0)</f>
        <v>0</v>
      </c>
      <c r="R514" s="6">
        <f>IFERROR(VLOOKUP($K514,May!$H$4:$W$489,16,FALSE),0)</f>
        <v>0</v>
      </c>
      <c r="S514" s="6">
        <f>IFERROR(VLOOKUP($K514,Jun!$H$4:$W$489,16,FALSE),0)</f>
        <v>0</v>
      </c>
      <c r="T514" s="6">
        <f>IFERROR(VLOOKUP($K514,Jul!$H$4:$W$489,16,FALSE),0)</f>
        <v>0</v>
      </c>
      <c r="U514" s="6">
        <f>IFERROR(VLOOKUP($K514,Ago!$H$4:$W$489,16,FALSE),0)</f>
        <v>0</v>
      </c>
      <c r="V514" s="6">
        <f>IFERROR(VLOOKUP($K514,Set!$H$4:$W$489,16,FALSE),0)</f>
        <v>0</v>
      </c>
      <c r="W514" s="6">
        <f>IFERROR(VLOOKUP($K514,Oct!$H$4:$W$489,16,FALSE),0)</f>
        <v>0</v>
      </c>
      <c r="X514" s="6">
        <f>IFERROR(VLOOKUP($K514,Nov!$H$4:$W$489,16,FALSE),0)</f>
        <v>0</v>
      </c>
      <c r="Y514" s="6">
        <f>IFERROR(VLOOKUP($K514,Dic!$H$4:$W$489,16,FALSE),0)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IFERROR(VLOOKUP($K515,Ene!$H$4:$W$489,16,FALSE),0)</f>
        <v>0</v>
      </c>
      <c r="O515" s="6">
        <f>IFERROR(VLOOKUP($K515,Feb!$H$4:$W$489,16,FALSE),0)</f>
        <v>0</v>
      </c>
      <c r="P515" s="6">
        <f>IFERROR(VLOOKUP($K515,Mar!$H$4:$W$489,16,FALSE),0)</f>
        <v>0</v>
      </c>
      <c r="Q515" s="6">
        <f>IFERROR(VLOOKUP($K515,Abr!$H$4:$W$489,16,FALSE),0)</f>
        <v>0</v>
      </c>
      <c r="R515" s="6">
        <f>IFERROR(VLOOKUP($K515,May!$H$4:$W$489,16,FALSE),0)</f>
        <v>0</v>
      </c>
      <c r="S515" s="6">
        <f>IFERROR(VLOOKUP($K515,Jun!$H$4:$W$489,16,FALSE),0)</f>
        <v>0</v>
      </c>
      <c r="T515" s="6">
        <f>IFERROR(VLOOKUP($K515,Jul!$H$4:$W$489,16,FALSE),0)</f>
        <v>0</v>
      </c>
      <c r="U515" s="6">
        <f>IFERROR(VLOOKUP($K515,Ago!$H$4:$W$489,16,FALSE),0)</f>
        <v>0</v>
      </c>
      <c r="V515" s="6">
        <f>IFERROR(VLOOKUP($K515,Set!$H$4:$W$489,16,FALSE),0)</f>
        <v>0</v>
      </c>
      <c r="W515" s="6">
        <f>IFERROR(VLOOKUP($K515,Oct!$H$4:$W$489,16,FALSE),0)</f>
        <v>0</v>
      </c>
      <c r="X515" s="6">
        <f>IFERROR(VLOOKUP($K515,Nov!$H$4:$W$489,16,FALSE),0)</f>
        <v>0</v>
      </c>
      <c r="Y515" s="6">
        <f>IFERROR(VLOOKUP($K515,Dic!$H$4:$W$489,16,FALSE),0)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IFERROR(VLOOKUP($K516,Ene!$H$4:$W$489,16,FALSE),0)</f>
        <v>0</v>
      </c>
      <c r="O516" s="6">
        <f>IFERROR(VLOOKUP($K516,Feb!$H$4:$W$489,16,FALSE),0)</f>
        <v>2</v>
      </c>
      <c r="P516" s="6">
        <f>IFERROR(VLOOKUP($K516,Mar!$H$4:$W$489,16,FALSE),0)</f>
        <v>0</v>
      </c>
      <c r="Q516" s="6">
        <f>IFERROR(VLOOKUP($K516,Abr!$H$4:$W$489,16,FALSE),0)</f>
        <v>1</v>
      </c>
      <c r="R516" s="6">
        <f>IFERROR(VLOOKUP($K516,May!$H$4:$W$489,16,FALSE),0)</f>
        <v>1</v>
      </c>
      <c r="S516" s="6">
        <f>IFERROR(VLOOKUP($K516,Jun!$H$4:$W$489,16,FALSE),0)</f>
        <v>0</v>
      </c>
      <c r="T516" s="6">
        <f>IFERROR(VLOOKUP($K516,Jul!$H$4:$W$489,16,FALSE),0)</f>
        <v>0</v>
      </c>
      <c r="U516" s="6">
        <f>IFERROR(VLOOKUP($K516,Ago!$H$4:$W$489,16,FALSE),0)</f>
        <v>0</v>
      </c>
      <c r="V516" s="6">
        <f>IFERROR(VLOOKUP($K516,Set!$H$4:$W$489,16,FALSE),0)</f>
        <v>0</v>
      </c>
      <c r="W516" s="6">
        <f>IFERROR(VLOOKUP($K516,Oct!$H$4:$W$489,16,FALSE),0)</f>
        <v>0</v>
      </c>
      <c r="X516" s="6">
        <f>IFERROR(VLOOKUP($K516,Nov!$H$4:$W$489,16,FALSE),0)</f>
        <v>0</v>
      </c>
      <c r="Y516" s="6">
        <f>IFERROR(VLOOKUP($K516,Dic!$H$4:$W$489,16,FALSE),0)</f>
        <v>0</v>
      </c>
      <c r="Z516" s="6">
        <f t="shared" si="101"/>
        <v>2</v>
      </c>
      <c r="AA516" s="6">
        <f t="shared" si="102"/>
        <v>2</v>
      </c>
      <c r="AB516" s="6">
        <f t="shared" si="103"/>
        <v>0</v>
      </c>
      <c r="AC516" s="6">
        <f t="shared" si="104"/>
        <v>0</v>
      </c>
      <c r="AD516" s="6">
        <f t="shared" si="105"/>
        <v>4</v>
      </c>
      <c r="AE516" s="6">
        <f t="shared" si="106"/>
        <v>0</v>
      </c>
      <c r="AF516" s="6">
        <f t="shared" si="107"/>
        <v>4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IFERROR(VLOOKUP($K517,Ene!$H$4:$W$489,16,FALSE),0)</f>
        <v>1</v>
      </c>
      <c r="O517" s="6">
        <f>IFERROR(VLOOKUP($K517,Feb!$H$4:$W$489,16,FALSE),0)</f>
        <v>1</v>
      </c>
      <c r="P517" s="6">
        <f>IFERROR(VLOOKUP($K517,Mar!$H$4:$W$489,16,FALSE),0)</f>
        <v>0</v>
      </c>
      <c r="Q517" s="6">
        <f>IFERROR(VLOOKUP($K517,Abr!$H$4:$W$489,16,FALSE),0)</f>
        <v>1</v>
      </c>
      <c r="R517" s="6">
        <f>IFERROR(VLOOKUP($K517,May!$H$4:$W$489,16,FALSE),0)</f>
        <v>0</v>
      </c>
      <c r="S517" s="6">
        <f>IFERROR(VLOOKUP($K517,Jun!$H$4:$W$489,16,FALSE),0)</f>
        <v>1</v>
      </c>
      <c r="T517" s="6">
        <f>IFERROR(VLOOKUP($K517,Jul!$H$4:$W$489,16,FALSE),0)</f>
        <v>0</v>
      </c>
      <c r="U517" s="6">
        <f>IFERROR(VLOOKUP($K517,Ago!$H$4:$W$489,16,FALSE),0)</f>
        <v>0</v>
      </c>
      <c r="V517" s="6">
        <f>IFERROR(VLOOKUP($K517,Set!$H$4:$W$489,16,FALSE),0)</f>
        <v>0</v>
      </c>
      <c r="W517" s="6">
        <f>IFERROR(VLOOKUP($K517,Oct!$H$4:$W$489,16,FALSE),0)</f>
        <v>0</v>
      </c>
      <c r="X517" s="6">
        <f>IFERROR(VLOOKUP($K517,Nov!$H$4:$W$489,16,FALSE),0)</f>
        <v>0</v>
      </c>
      <c r="Y517" s="6">
        <f>IFERROR(VLOOKUP($K517,Dic!$H$4:$W$489,16,FALSE),0)</f>
        <v>0</v>
      </c>
      <c r="Z517" s="6">
        <f t="shared" si="101"/>
        <v>2</v>
      </c>
      <c r="AA517" s="6">
        <f t="shared" si="102"/>
        <v>2</v>
      </c>
      <c r="AB517" s="6">
        <f t="shared" si="103"/>
        <v>0</v>
      </c>
      <c r="AC517" s="6">
        <f t="shared" si="104"/>
        <v>0</v>
      </c>
      <c r="AD517" s="6">
        <f t="shared" si="105"/>
        <v>4</v>
      </c>
      <c r="AE517" s="6">
        <f t="shared" si="106"/>
        <v>0</v>
      </c>
      <c r="AF517" s="6">
        <f t="shared" si="107"/>
        <v>4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IFERROR(VLOOKUP($K518,Ene!$H$4:$W$489,16,FALSE),0)</f>
        <v>1</v>
      </c>
      <c r="O518" s="6">
        <f>IFERROR(VLOOKUP($K518,Feb!$H$4:$W$489,16,FALSE),0)</f>
        <v>1</v>
      </c>
      <c r="P518" s="6">
        <f>IFERROR(VLOOKUP($K518,Mar!$H$4:$W$489,16,FALSE),0)</f>
        <v>2</v>
      </c>
      <c r="Q518" s="6">
        <f>IFERROR(VLOOKUP($K518,Abr!$H$4:$W$489,16,FALSE),0)</f>
        <v>2</v>
      </c>
      <c r="R518" s="6">
        <f>IFERROR(VLOOKUP($K518,May!$H$4:$W$489,16,FALSE),0)</f>
        <v>1</v>
      </c>
      <c r="S518" s="6">
        <f>IFERROR(VLOOKUP($K518,Jun!$H$4:$W$489,16,FALSE),0)</f>
        <v>2</v>
      </c>
      <c r="T518" s="6">
        <f>IFERROR(VLOOKUP($K518,Jul!$H$4:$W$489,16,FALSE),0)</f>
        <v>1</v>
      </c>
      <c r="U518" s="6">
        <f>IFERROR(VLOOKUP($K518,Ago!$H$4:$W$489,16,FALSE),0)</f>
        <v>0</v>
      </c>
      <c r="V518" s="6">
        <f>IFERROR(VLOOKUP($K518,Set!$H$4:$W$489,16,FALSE),0)</f>
        <v>0</v>
      </c>
      <c r="W518" s="6">
        <f>IFERROR(VLOOKUP($K518,Oct!$H$4:$W$489,16,FALSE),0)</f>
        <v>0</v>
      </c>
      <c r="X518" s="6">
        <f>IFERROR(VLOOKUP($K518,Nov!$H$4:$W$489,16,FALSE),0)</f>
        <v>0</v>
      </c>
      <c r="Y518" s="6">
        <f>IFERROR(VLOOKUP($K518,Dic!$H$4:$W$489,16,FALSE),0)</f>
        <v>0</v>
      </c>
      <c r="Z518" s="6">
        <f t="shared" si="101"/>
        <v>4</v>
      </c>
      <c r="AA518" s="6">
        <f t="shared" si="102"/>
        <v>5</v>
      </c>
      <c r="AB518" s="6">
        <f t="shared" si="103"/>
        <v>1</v>
      </c>
      <c r="AC518" s="6">
        <f t="shared" si="104"/>
        <v>0</v>
      </c>
      <c r="AD518" s="6">
        <f t="shared" si="105"/>
        <v>9</v>
      </c>
      <c r="AE518" s="6">
        <f t="shared" si="106"/>
        <v>1</v>
      </c>
      <c r="AF518" s="6">
        <f t="shared" si="107"/>
        <v>10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IFERROR(VLOOKUP($K519,Ene!$H$4:$W$489,16,FALSE),0)</f>
        <v>0</v>
      </c>
      <c r="O519" s="6">
        <f>IFERROR(VLOOKUP($K519,Feb!$H$4:$W$489,16,FALSE),0)</f>
        <v>0</v>
      </c>
      <c r="P519" s="6">
        <f>IFERROR(VLOOKUP($K519,Mar!$H$4:$W$489,16,FALSE),0)</f>
        <v>0</v>
      </c>
      <c r="Q519" s="6">
        <f>IFERROR(VLOOKUP($K519,Abr!$H$4:$W$489,16,FALSE),0)</f>
        <v>0</v>
      </c>
      <c r="R519" s="6">
        <f>IFERROR(VLOOKUP($K519,May!$H$4:$W$489,16,FALSE),0)</f>
        <v>0</v>
      </c>
      <c r="S519" s="6">
        <f>IFERROR(VLOOKUP($K519,Jun!$H$4:$W$489,16,FALSE),0)</f>
        <v>0</v>
      </c>
      <c r="T519" s="6">
        <f>IFERROR(VLOOKUP($K519,Jul!$H$4:$W$489,16,FALSE),0)</f>
        <v>0</v>
      </c>
      <c r="U519" s="6">
        <f>IFERROR(VLOOKUP($K519,Ago!$H$4:$W$489,16,FALSE),0)</f>
        <v>0</v>
      </c>
      <c r="V519" s="6">
        <f>IFERROR(VLOOKUP($K519,Set!$H$4:$W$489,16,FALSE),0)</f>
        <v>0</v>
      </c>
      <c r="W519" s="6">
        <f>IFERROR(VLOOKUP($K519,Oct!$H$4:$W$489,16,FALSE),0)</f>
        <v>0</v>
      </c>
      <c r="X519" s="6">
        <f>IFERROR(VLOOKUP($K519,Nov!$H$4:$W$489,16,FALSE),0)</f>
        <v>0</v>
      </c>
      <c r="Y519" s="6">
        <f>IFERROR(VLOOKUP($K519,Dic!$H$4:$W$489,16,FALSE),0)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IFERROR(VLOOKUP($K520,Ene!$H$4:$W$489,16,FALSE),0)</f>
        <v>0</v>
      </c>
      <c r="O520" s="6">
        <f>IFERROR(VLOOKUP($K520,Feb!$H$4:$W$489,16,FALSE),0)</f>
        <v>0</v>
      </c>
      <c r="P520" s="6">
        <f>IFERROR(VLOOKUP($K520,Mar!$H$4:$W$489,16,FALSE),0)</f>
        <v>0</v>
      </c>
      <c r="Q520" s="6">
        <f>IFERROR(VLOOKUP($K520,Abr!$H$4:$W$489,16,FALSE),0)</f>
        <v>0</v>
      </c>
      <c r="R520" s="6">
        <f>IFERROR(VLOOKUP($K520,May!$H$4:$W$489,16,FALSE),0)</f>
        <v>0</v>
      </c>
      <c r="S520" s="6">
        <f>IFERROR(VLOOKUP($K520,Jun!$H$4:$W$489,16,FALSE),0)</f>
        <v>0</v>
      </c>
      <c r="T520" s="6">
        <f>IFERROR(VLOOKUP($K520,Jul!$H$4:$W$489,16,FALSE),0)</f>
        <v>0</v>
      </c>
      <c r="U520" s="6">
        <f>IFERROR(VLOOKUP($K520,Ago!$H$4:$W$489,16,FALSE),0)</f>
        <v>0</v>
      </c>
      <c r="V520" s="6">
        <f>IFERROR(VLOOKUP($K520,Set!$H$4:$W$489,16,FALSE),0)</f>
        <v>0</v>
      </c>
      <c r="W520" s="6">
        <f>IFERROR(VLOOKUP($K520,Oct!$H$4:$W$489,16,FALSE),0)</f>
        <v>0</v>
      </c>
      <c r="X520" s="6">
        <f>IFERROR(VLOOKUP($K520,Nov!$H$4:$W$489,16,FALSE),0)</f>
        <v>0</v>
      </c>
      <c r="Y520" s="6">
        <f>IFERROR(VLOOKUP($K520,Dic!$H$4:$W$489,16,FALSE),0)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IFERROR(VLOOKUP($K521,Ene!$H$4:$W$489,16,FALSE),0)</f>
        <v>1</v>
      </c>
      <c r="O521" s="6">
        <f>IFERROR(VLOOKUP($K521,Feb!$H$4:$W$489,16,FALSE),0)</f>
        <v>0</v>
      </c>
      <c r="P521" s="6">
        <f>IFERROR(VLOOKUP($K521,Mar!$H$4:$W$489,16,FALSE),0)</f>
        <v>2</v>
      </c>
      <c r="Q521" s="6">
        <f>IFERROR(VLOOKUP($K521,Abr!$H$4:$W$489,16,FALSE),0)</f>
        <v>0</v>
      </c>
      <c r="R521" s="6">
        <f>IFERROR(VLOOKUP($K521,May!$H$4:$W$489,16,FALSE),0)</f>
        <v>1</v>
      </c>
      <c r="S521" s="6">
        <f>IFERROR(VLOOKUP($K521,Jun!$H$4:$W$489,16,FALSE),0)</f>
        <v>1</v>
      </c>
      <c r="T521" s="6">
        <f>IFERROR(VLOOKUP($K521,Jul!$H$4:$W$489,16,FALSE),0)</f>
        <v>2</v>
      </c>
      <c r="U521" s="6">
        <f>IFERROR(VLOOKUP($K521,Ago!$H$4:$W$489,16,FALSE),0)</f>
        <v>1</v>
      </c>
      <c r="V521" s="6">
        <f>IFERROR(VLOOKUP($K521,Set!$H$4:$W$489,16,FALSE),0)</f>
        <v>0</v>
      </c>
      <c r="W521" s="6">
        <f>IFERROR(VLOOKUP($K521,Oct!$H$4:$W$489,16,FALSE),0)</f>
        <v>0</v>
      </c>
      <c r="X521" s="6">
        <f>IFERROR(VLOOKUP($K521,Nov!$H$4:$W$489,16,FALSE),0)</f>
        <v>0</v>
      </c>
      <c r="Y521" s="6">
        <f>IFERROR(VLOOKUP($K521,Dic!$H$4:$W$489,16,FALSE),0)</f>
        <v>0</v>
      </c>
      <c r="Z521" s="6">
        <f t="shared" si="101"/>
        <v>3</v>
      </c>
      <c r="AA521" s="6">
        <f t="shared" si="102"/>
        <v>2</v>
      </c>
      <c r="AB521" s="6">
        <f t="shared" si="103"/>
        <v>3</v>
      </c>
      <c r="AC521" s="6">
        <f t="shared" si="104"/>
        <v>0</v>
      </c>
      <c r="AD521" s="6">
        <f t="shared" si="105"/>
        <v>5</v>
      </c>
      <c r="AE521" s="6">
        <f t="shared" si="106"/>
        <v>3</v>
      </c>
      <c r="AF521" s="6">
        <f t="shared" si="107"/>
        <v>8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IFERROR(VLOOKUP($K522,Ene!$H$4:$W$489,16,FALSE),0)</f>
        <v>0</v>
      </c>
      <c r="O522" s="6">
        <f>IFERROR(VLOOKUP($K522,Feb!$H$4:$W$489,16,FALSE),0)</f>
        <v>0</v>
      </c>
      <c r="P522" s="6">
        <f>IFERROR(VLOOKUP($K522,Mar!$H$4:$W$489,16,FALSE),0)</f>
        <v>0</v>
      </c>
      <c r="Q522" s="6">
        <f>IFERROR(VLOOKUP($K522,Abr!$H$4:$W$489,16,FALSE),0)</f>
        <v>0</v>
      </c>
      <c r="R522" s="6">
        <f>IFERROR(VLOOKUP($K522,May!$H$4:$W$489,16,FALSE),0)</f>
        <v>0</v>
      </c>
      <c r="S522" s="6">
        <f>IFERROR(VLOOKUP($K522,Jun!$H$4:$W$489,16,FALSE),0)</f>
        <v>0</v>
      </c>
      <c r="T522" s="6">
        <f>IFERROR(VLOOKUP($K522,Jul!$H$4:$W$489,16,FALSE),0)</f>
        <v>0</v>
      </c>
      <c r="U522" s="6">
        <f>IFERROR(VLOOKUP($K522,Ago!$H$4:$W$489,16,FALSE),0)</f>
        <v>0</v>
      </c>
      <c r="V522" s="6">
        <f>IFERROR(VLOOKUP($K522,Set!$H$4:$W$489,16,FALSE),0)</f>
        <v>0</v>
      </c>
      <c r="W522" s="6">
        <f>IFERROR(VLOOKUP($K522,Oct!$H$4:$W$489,16,FALSE),0)</f>
        <v>0</v>
      </c>
      <c r="X522" s="6">
        <f>IFERROR(VLOOKUP($K522,Nov!$H$4:$W$489,16,FALSE),0)</f>
        <v>0</v>
      </c>
      <c r="Y522" s="6">
        <f>IFERROR(VLOOKUP($K522,Dic!$H$4:$W$489,16,FALSE),0)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IFERROR(VLOOKUP($K523,Ene!$H$4:$W$489,16,FALSE),0)</f>
        <v>0</v>
      </c>
      <c r="O523" s="6">
        <f>IFERROR(VLOOKUP($K523,Feb!$H$4:$W$489,16,FALSE),0)</f>
        <v>0</v>
      </c>
      <c r="P523" s="6">
        <f>IFERROR(VLOOKUP($K523,Mar!$H$4:$W$489,16,FALSE),0)</f>
        <v>0</v>
      </c>
      <c r="Q523" s="6">
        <f>IFERROR(VLOOKUP($K523,Abr!$H$4:$W$489,16,FALSE),0)</f>
        <v>0</v>
      </c>
      <c r="R523" s="6">
        <f>IFERROR(VLOOKUP($K523,May!$H$4:$W$489,16,FALSE),0)</f>
        <v>0</v>
      </c>
      <c r="S523" s="6">
        <f>IFERROR(VLOOKUP($K523,Jun!$H$4:$W$489,16,FALSE),0)</f>
        <v>0</v>
      </c>
      <c r="T523" s="6">
        <f>IFERROR(VLOOKUP($K523,Jul!$H$4:$W$489,16,FALSE),0)</f>
        <v>0</v>
      </c>
      <c r="U523" s="6">
        <f>IFERROR(VLOOKUP($K523,Ago!$H$4:$W$489,16,FALSE),0)</f>
        <v>0</v>
      </c>
      <c r="V523" s="6">
        <f>IFERROR(VLOOKUP($K523,Set!$H$4:$W$489,16,FALSE),0)</f>
        <v>0</v>
      </c>
      <c r="W523" s="6">
        <f>IFERROR(VLOOKUP($K523,Oct!$H$4:$W$489,16,FALSE),0)</f>
        <v>0</v>
      </c>
      <c r="X523" s="6">
        <f>IFERROR(VLOOKUP($K523,Nov!$H$4:$W$489,16,FALSE),0)</f>
        <v>0</v>
      </c>
      <c r="Y523" s="6">
        <f>IFERROR(VLOOKUP($K523,Dic!$H$4:$W$489,16,FALSE),0)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IFERROR(VLOOKUP($K524,Ene!$H$4:$W$489,16,FALSE),0)</f>
        <v>0</v>
      </c>
      <c r="O524" s="6">
        <f>IFERROR(VLOOKUP($K524,Feb!$H$4:$W$489,16,FALSE),0)</f>
        <v>0</v>
      </c>
      <c r="P524" s="6">
        <f>IFERROR(VLOOKUP($K524,Mar!$H$4:$W$489,16,FALSE),0)</f>
        <v>0</v>
      </c>
      <c r="Q524" s="6">
        <f>IFERROR(VLOOKUP($K524,Abr!$H$4:$W$489,16,FALSE),0)</f>
        <v>0</v>
      </c>
      <c r="R524" s="6">
        <f>IFERROR(VLOOKUP($K524,May!$H$4:$W$489,16,FALSE),0)</f>
        <v>0</v>
      </c>
      <c r="S524" s="6">
        <f>IFERROR(VLOOKUP($K524,Jun!$H$4:$W$489,16,FALSE),0)</f>
        <v>0</v>
      </c>
      <c r="T524" s="6">
        <f>IFERROR(VLOOKUP($K524,Jul!$H$4:$W$489,16,FALSE),0)</f>
        <v>0</v>
      </c>
      <c r="U524" s="6">
        <f>IFERROR(VLOOKUP($K524,Ago!$H$4:$W$489,16,FALSE),0)</f>
        <v>0</v>
      </c>
      <c r="V524" s="6">
        <f>IFERROR(VLOOKUP($K524,Set!$H$4:$W$489,16,FALSE),0)</f>
        <v>0</v>
      </c>
      <c r="W524" s="6">
        <f>IFERROR(VLOOKUP($K524,Oct!$H$4:$W$489,16,FALSE),0)</f>
        <v>0</v>
      </c>
      <c r="X524" s="6">
        <f>IFERROR(VLOOKUP($K524,Nov!$H$4:$W$489,16,FALSE),0)</f>
        <v>0</v>
      </c>
      <c r="Y524" s="6">
        <f>IFERROR(VLOOKUP($K524,Dic!$H$4:$W$489,16,FALSE),0)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IFERROR(VLOOKUP($K525,Ene!$H$4:$W$489,16,FALSE),0)</f>
        <v>0</v>
      </c>
      <c r="O525" s="6">
        <f>IFERROR(VLOOKUP($K525,Feb!$H$4:$W$489,16,FALSE),0)</f>
        <v>0</v>
      </c>
      <c r="P525" s="6">
        <f>IFERROR(VLOOKUP($K525,Mar!$H$4:$W$489,16,FALSE),0)</f>
        <v>0</v>
      </c>
      <c r="Q525" s="6">
        <f>IFERROR(VLOOKUP($K525,Abr!$H$4:$W$489,16,FALSE),0)</f>
        <v>0</v>
      </c>
      <c r="R525" s="6">
        <f>IFERROR(VLOOKUP($K525,May!$H$4:$W$489,16,FALSE),0)</f>
        <v>0</v>
      </c>
      <c r="S525" s="6">
        <f>IFERROR(VLOOKUP($K525,Jun!$H$4:$W$489,16,FALSE),0)</f>
        <v>0</v>
      </c>
      <c r="T525" s="6">
        <f>IFERROR(VLOOKUP($K525,Jul!$H$4:$W$489,16,FALSE),0)</f>
        <v>0</v>
      </c>
      <c r="U525" s="6">
        <f>IFERROR(VLOOKUP($K525,Ago!$H$4:$W$489,16,FALSE),0)</f>
        <v>0</v>
      </c>
      <c r="V525" s="6">
        <f>IFERROR(VLOOKUP($K525,Set!$H$4:$W$489,16,FALSE),0)</f>
        <v>0</v>
      </c>
      <c r="W525" s="6">
        <f>IFERROR(VLOOKUP($K525,Oct!$H$4:$W$489,16,FALSE),0)</f>
        <v>0</v>
      </c>
      <c r="X525" s="6">
        <f>IFERROR(VLOOKUP($K525,Nov!$H$4:$W$489,16,FALSE),0)</f>
        <v>0</v>
      </c>
      <c r="Y525" s="6">
        <f>IFERROR(VLOOKUP($K525,Dic!$H$4:$W$489,16,FALSE),0)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IFERROR(VLOOKUP($K526,Ene!$H$4:$W$489,16,FALSE),0)</f>
        <v>0</v>
      </c>
      <c r="O526" s="6">
        <f>IFERROR(VLOOKUP($K526,Feb!$H$4:$W$489,16,FALSE),0)</f>
        <v>0</v>
      </c>
      <c r="P526" s="6">
        <f>IFERROR(VLOOKUP($K526,Mar!$H$4:$W$489,16,FALSE),0)</f>
        <v>0</v>
      </c>
      <c r="Q526" s="6">
        <f>IFERROR(VLOOKUP($K526,Abr!$H$4:$W$489,16,FALSE),0)</f>
        <v>0</v>
      </c>
      <c r="R526" s="6">
        <f>IFERROR(VLOOKUP($K526,May!$H$4:$W$489,16,FALSE),0)</f>
        <v>0</v>
      </c>
      <c r="S526" s="6">
        <f>IFERROR(VLOOKUP($K526,Jun!$H$4:$W$489,16,FALSE),0)</f>
        <v>0</v>
      </c>
      <c r="T526" s="6">
        <f>IFERROR(VLOOKUP($K526,Jul!$H$4:$W$489,16,FALSE),0)</f>
        <v>0</v>
      </c>
      <c r="U526" s="6">
        <f>IFERROR(VLOOKUP($K526,Ago!$H$4:$W$489,16,FALSE),0)</f>
        <v>0</v>
      </c>
      <c r="V526" s="6">
        <f>IFERROR(VLOOKUP($K526,Set!$H$4:$W$489,16,FALSE),0)</f>
        <v>0</v>
      </c>
      <c r="W526" s="6">
        <f>IFERROR(VLOOKUP($K526,Oct!$H$4:$W$489,16,FALSE),0)</f>
        <v>0</v>
      </c>
      <c r="X526" s="6">
        <f>IFERROR(VLOOKUP($K526,Nov!$H$4:$W$489,16,FALSE),0)</f>
        <v>0</v>
      </c>
      <c r="Y526" s="6">
        <f>IFERROR(VLOOKUP($K526,Dic!$H$4:$W$489,16,FALSE),0)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IFERROR(VLOOKUP($K527,Ene!$H$4:$W$489,16,FALSE),0)</f>
        <v>0</v>
      </c>
      <c r="O527" s="6">
        <f>IFERROR(VLOOKUP($K527,Feb!$H$4:$W$489,16,FALSE),0)</f>
        <v>0</v>
      </c>
      <c r="P527" s="6">
        <f>IFERROR(VLOOKUP($K527,Mar!$H$4:$W$489,16,FALSE),0)</f>
        <v>0</v>
      </c>
      <c r="Q527" s="6">
        <f>IFERROR(VLOOKUP($K527,Abr!$H$4:$W$489,16,FALSE),0)</f>
        <v>0</v>
      </c>
      <c r="R527" s="6">
        <f>IFERROR(VLOOKUP($K527,May!$H$4:$W$489,16,FALSE),0)</f>
        <v>0</v>
      </c>
      <c r="S527" s="6">
        <f>IFERROR(VLOOKUP($K527,Jun!$H$4:$W$489,16,FALSE),0)</f>
        <v>0</v>
      </c>
      <c r="T527" s="6">
        <f>IFERROR(VLOOKUP($K527,Jul!$H$4:$W$489,16,FALSE),0)</f>
        <v>0</v>
      </c>
      <c r="U527" s="6">
        <f>IFERROR(VLOOKUP($K527,Ago!$H$4:$W$489,16,FALSE),0)</f>
        <v>0</v>
      </c>
      <c r="V527" s="6">
        <f>IFERROR(VLOOKUP($K527,Set!$H$4:$W$489,16,FALSE),0)</f>
        <v>0</v>
      </c>
      <c r="W527" s="6">
        <f>IFERROR(VLOOKUP($K527,Oct!$H$4:$W$489,16,FALSE),0)</f>
        <v>0</v>
      </c>
      <c r="X527" s="6">
        <f>IFERROR(VLOOKUP($K527,Nov!$H$4:$W$489,16,FALSE),0)</f>
        <v>0</v>
      </c>
      <c r="Y527" s="6">
        <f>IFERROR(VLOOKUP($K527,Dic!$H$4:$W$489,16,FALSE),0)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IFERROR(VLOOKUP($K528,Ene!$H$4:$W$489,16,FALSE),0)</f>
        <v>0</v>
      </c>
      <c r="O528" s="6">
        <f>IFERROR(VLOOKUP($K528,Feb!$H$4:$W$489,16,FALSE),0)</f>
        <v>0</v>
      </c>
      <c r="P528" s="6">
        <f>IFERROR(VLOOKUP($K528,Mar!$H$4:$W$489,16,FALSE),0)</f>
        <v>0</v>
      </c>
      <c r="Q528" s="6">
        <f>IFERROR(VLOOKUP($K528,Abr!$H$4:$W$489,16,FALSE),0)</f>
        <v>0</v>
      </c>
      <c r="R528" s="6">
        <f>IFERROR(VLOOKUP($K528,May!$H$4:$W$489,16,FALSE),0)</f>
        <v>0</v>
      </c>
      <c r="S528" s="6">
        <f>IFERROR(VLOOKUP($K528,Jun!$H$4:$W$489,16,FALSE),0)</f>
        <v>0</v>
      </c>
      <c r="T528" s="6">
        <f>IFERROR(VLOOKUP($K528,Jul!$H$4:$W$489,16,FALSE),0)</f>
        <v>0</v>
      </c>
      <c r="U528" s="6">
        <f>IFERROR(VLOOKUP($K528,Ago!$H$4:$W$489,16,FALSE),0)</f>
        <v>0</v>
      </c>
      <c r="V528" s="6">
        <f>IFERROR(VLOOKUP($K528,Set!$H$4:$W$489,16,FALSE),0)</f>
        <v>0</v>
      </c>
      <c r="W528" s="6">
        <f>IFERROR(VLOOKUP($K528,Oct!$H$4:$W$489,16,FALSE),0)</f>
        <v>0</v>
      </c>
      <c r="X528" s="6">
        <f>IFERROR(VLOOKUP($K528,Nov!$H$4:$W$489,16,FALSE),0)</f>
        <v>0</v>
      </c>
      <c r="Y528" s="6">
        <f>IFERROR(VLOOKUP($K528,Dic!$H$4:$W$489,16,FALSE),0)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IFERROR(VLOOKUP($K529,Ene!$H$4:$W$489,16,FALSE),0)</f>
        <v>0</v>
      </c>
      <c r="O529" s="6">
        <f>IFERROR(VLOOKUP($K529,Feb!$H$4:$W$489,16,FALSE),0)</f>
        <v>0</v>
      </c>
      <c r="P529" s="6">
        <f>IFERROR(VLOOKUP($K529,Mar!$H$4:$W$489,16,FALSE),0)</f>
        <v>0</v>
      </c>
      <c r="Q529" s="6">
        <f>IFERROR(VLOOKUP($K529,Abr!$H$4:$W$489,16,FALSE),0)</f>
        <v>0</v>
      </c>
      <c r="R529" s="6">
        <f>IFERROR(VLOOKUP($K529,May!$H$4:$W$489,16,FALSE),0)</f>
        <v>0</v>
      </c>
      <c r="S529" s="6">
        <f>IFERROR(VLOOKUP($K529,Jun!$H$4:$W$489,16,FALSE),0)</f>
        <v>0</v>
      </c>
      <c r="T529" s="6">
        <f>IFERROR(VLOOKUP($K529,Jul!$H$4:$W$489,16,FALSE),0)</f>
        <v>0</v>
      </c>
      <c r="U529" s="6">
        <f>IFERROR(VLOOKUP($K529,Ago!$H$4:$W$489,16,FALSE),0)</f>
        <v>0</v>
      </c>
      <c r="V529" s="6">
        <f>IFERROR(VLOOKUP($K529,Set!$H$4:$W$489,16,FALSE),0)</f>
        <v>0</v>
      </c>
      <c r="W529" s="6">
        <f>IFERROR(VLOOKUP($K529,Oct!$H$4:$W$489,16,FALSE),0)</f>
        <v>0</v>
      </c>
      <c r="X529" s="6">
        <f>IFERROR(VLOOKUP($K529,Nov!$H$4:$W$489,16,FALSE),0)</f>
        <v>0</v>
      </c>
      <c r="Y529" s="6">
        <f>IFERROR(VLOOKUP($K529,Dic!$H$4:$W$489,16,FALSE),0)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IFERROR(VLOOKUP($K530,Ene!$H$4:$W$489,16,FALSE),0)</f>
        <v>0</v>
      </c>
      <c r="O530" s="6">
        <f>IFERROR(VLOOKUP($K530,Feb!$H$4:$W$489,16,FALSE),0)</f>
        <v>0</v>
      </c>
      <c r="P530" s="6">
        <f>IFERROR(VLOOKUP($K530,Mar!$H$4:$W$489,16,FALSE),0)</f>
        <v>0</v>
      </c>
      <c r="Q530" s="6">
        <f>IFERROR(VLOOKUP($K530,Abr!$H$4:$W$489,16,FALSE),0)</f>
        <v>0</v>
      </c>
      <c r="R530" s="6">
        <f>IFERROR(VLOOKUP($K530,May!$H$4:$W$489,16,FALSE),0)</f>
        <v>0</v>
      </c>
      <c r="S530" s="6">
        <f>IFERROR(VLOOKUP($K530,Jun!$H$4:$W$489,16,FALSE),0)</f>
        <v>0</v>
      </c>
      <c r="T530" s="6">
        <f>IFERROR(VLOOKUP($K530,Jul!$H$4:$W$489,16,FALSE),0)</f>
        <v>0</v>
      </c>
      <c r="U530" s="6">
        <f>IFERROR(VLOOKUP($K530,Ago!$H$4:$W$489,16,FALSE),0)</f>
        <v>0</v>
      </c>
      <c r="V530" s="6">
        <f>IFERROR(VLOOKUP($K530,Set!$H$4:$W$489,16,FALSE),0)</f>
        <v>0</v>
      </c>
      <c r="W530" s="6">
        <f>IFERROR(VLOOKUP($K530,Oct!$H$4:$W$489,16,FALSE),0)</f>
        <v>0</v>
      </c>
      <c r="X530" s="6">
        <f>IFERROR(VLOOKUP($K530,Nov!$H$4:$W$489,16,FALSE),0)</f>
        <v>0</v>
      </c>
      <c r="Y530" s="6">
        <f>IFERROR(VLOOKUP($K530,Dic!$H$4:$W$489,16,FALSE),0)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IFERROR(VLOOKUP($K531,Ene!$H$4:$W$489,16,FALSE),0)</f>
        <v>0</v>
      </c>
      <c r="O531" s="6">
        <f>IFERROR(VLOOKUP($K531,Feb!$H$4:$W$489,16,FALSE),0)</f>
        <v>0</v>
      </c>
      <c r="P531" s="6">
        <f>IFERROR(VLOOKUP($K531,Mar!$H$4:$W$489,16,FALSE),0)</f>
        <v>0</v>
      </c>
      <c r="Q531" s="6">
        <f>IFERROR(VLOOKUP($K531,Abr!$H$4:$W$489,16,FALSE),0)</f>
        <v>0</v>
      </c>
      <c r="R531" s="6">
        <f>IFERROR(VLOOKUP($K531,May!$H$4:$W$489,16,FALSE),0)</f>
        <v>0</v>
      </c>
      <c r="S531" s="6">
        <f>IFERROR(VLOOKUP($K531,Jun!$H$4:$W$489,16,FALSE),0)</f>
        <v>0</v>
      </c>
      <c r="T531" s="6">
        <f>IFERROR(VLOOKUP($K531,Jul!$H$4:$W$489,16,FALSE),0)</f>
        <v>0</v>
      </c>
      <c r="U531" s="6">
        <f>IFERROR(VLOOKUP($K531,Ago!$H$4:$W$489,16,FALSE),0)</f>
        <v>0</v>
      </c>
      <c r="V531" s="6">
        <f>IFERROR(VLOOKUP($K531,Set!$H$4:$W$489,16,FALSE),0)</f>
        <v>0</v>
      </c>
      <c r="W531" s="6">
        <f>IFERROR(VLOOKUP($K531,Oct!$H$4:$W$489,16,FALSE),0)</f>
        <v>0</v>
      </c>
      <c r="X531" s="6">
        <f>IFERROR(VLOOKUP($K531,Nov!$H$4:$W$489,16,FALSE),0)</f>
        <v>0</v>
      </c>
      <c r="Y531" s="6">
        <f>IFERROR(VLOOKUP($K531,Dic!$H$4:$W$489,16,FALSE),0)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IFERROR(VLOOKUP($K532,Ene!$H$4:$W$489,16,FALSE),0)</f>
        <v>0</v>
      </c>
      <c r="O532" s="6">
        <f>IFERROR(VLOOKUP($K532,Feb!$H$4:$W$489,16,FALSE),0)</f>
        <v>0</v>
      </c>
      <c r="P532" s="6">
        <f>IFERROR(VLOOKUP($K532,Mar!$H$4:$W$489,16,FALSE),0)</f>
        <v>0</v>
      </c>
      <c r="Q532" s="6">
        <f>IFERROR(VLOOKUP($K532,Abr!$H$4:$W$489,16,FALSE),0)</f>
        <v>0</v>
      </c>
      <c r="R532" s="6">
        <f>IFERROR(VLOOKUP($K532,May!$H$4:$W$489,16,FALSE),0)</f>
        <v>0</v>
      </c>
      <c r="S532" s="6">
        <f>IFERROR(VLOOKUP($K532,Jun!$H$4:$W$489,16,FALSE),0)</f>
        <v>0</v>
      </c>
      <c r="T532" s="6">
        <f>IFERROR(VLOOKUP($K532,Jul!$H$4:$W$489,16,FALSE),0)</f>
        <v>0</v>
      </c>
      <c r="U532" s="6">
        <f>IFERROR(VLOOKUP($K532,Ago!$H$4:$W$489,16,FALSE),0)</f>
        <v>0</v>
      </c>
      <c r="V532" s="6">
        <f>IFERROR(VLOOKUP($K532,Set!$H$4:$W$489,16,FALSE),0)</f>
        <v>0</v>
      </c>
      <c r="W532" s="6">
        <f>IFERROR(VLOOKUP($K532,Oct!$H$4:$W$489,16,FALSE),0)</f>
        <v>0</v>
      </c>
      <c r="X532" s="6">
        <f>IFERROR(VLOOKUP($K532,Nov!$H$4:$W$489,16,FALSE),0)</f>
        <v>0</v>
      </c>
      <c r="Y532" s="6">
        <f>IFERROR(VLOOKUP($K532,Dic!$H$4:$W$489,16,FALSE),0)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IFERROR(VLOOKUP($K533,Ene!$H$4:$W$489,16,FALSE),0)</f>
        <v>0</v>
      </c>
      <c r="O533" s="6">
        <f>IFERROR(VLOOKUP($K533,Feb!$H$4:$W$489,16,FALSE),0)</f>
        <v>0</v>
      </c>
      <c r="P533" s="6">
        <f>IFERROR(VLOOKUP($K533,Mar!$H$4:$W$489,16,FALSE),0)</f>
        <v>0</v>
      </c>
      <c r="Q533" s="6">
        <f>IFERROR(VLOOKUP($K533,Abr!$H$4:$W$489,16,FALSE),0)</f>
        <v>0</v>
      </c>
      <c r="R533" s="6">
        <f>IFERROR(VLOOKUP($K533,May!$H$4:$W$489,16,FALSE),0)</f>
        <v>0</v>
      </c>
      <c r="S533" s="6">
        <f>IFERROR(VLOOKUP($K533,Jun!$H$4:$W$489,16,FALSE),0)</f>
        <v>0</v>
      </c>
      <c r="T533" s="6">
        <f>IFERROR(VLOOKUP($K533,Jul!$H$4:$W$489,16,FALSE),0)</f>
        <v>0</v>
      </c>
      <c r="U533" s="6">
        <f>IFERROR(VLOOKUP($K533,Ago!$H$4:$W$489,16,FALSE),0)</f>
        <v>0</v>
      </c>
      <c r="V533" s="6">
        <f>IFERROR(VLOOKUP($K533,Set!$H$4:$W$489,16,FALSE),0)</f>
        <v>0</v>
      </c>
      <c r="W533" s="6">
        <f>IFERROR(VLOOKUP($K533,Oct!$H$4:$W$489,16,FALSE),0)</f>
        <v>0</v>
      </c>
      <c r="X533" s="6">
        <f>IFERROR(VLOOKUP($K533,Nov!$H$4:$W$489,16,FALSE),0)</f>
        <v>0</v>
      </c>
      <c r="Y533" s="6">
        <f>IFERROR(VLOOKUP($K533,Dic!$H$4:$W$489,16,FALSE),0)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IFERROR(VLOOKUP($K534,Ene!$H$4:$W$489,16,FALSE),0)</f>
        <v>0</v>
      </c>
      <c r="O534" s="6">
        <f>IFERROR(VLOOKUP($K534,Feb!$H$4:$W$489,16,FALSE),0)</f>
        <v>0</v>
      </c>
      <c r="P534" s="6">
        <f>IFERROR(VLOOKUP($K534,Mar!$H$4:$W$489,16,FALSE),0)</f>
        <v>0</v>
      </c>
      <c r="Q534" s="6">
        <f>IFERROR(VLOOKUP($K534,Abr!$H$4:$W$489,16,FALSE),0)</f>
        <v>0</v>
      </c>
      <c r="R534" s="6">
        <f>IFERROR(VLOOKUP($K534,May!$H$4:$W$489,16,FALSE),0)</f>
        <v>0</v>
      </c>
      <c r="S534" s="6">
        <f>IFERROR(VLOOKUP($K534,Jun!$H$4:$W$489,16,FALSE),0)</f>
        <v>0</v>
      </c>
      <c r="T534" s="6">
        <f>IFERROR(VLOOKUP($K534,Jul!$H$4:$W$489,16,FALSE),0)</f>
        <v>0</v>
      </c>
      <c r="U534" s="6">
        <f>IFERROR(VLOOKUP($K534,Ago!$H$4:$W$489,16,FALSE),0)</f>
        <v>0</v>
      </c>
      <c r="V534" s="6">
        <f>IFERROR(VLOOKUP($K534,Set!$H$4:$W$489,16,FALSE),0)</f>
        <v>0</v>
      </c>
      <c r="W534" s="6">
        <f>IFERROR(VLOOKUP($K534,Oct!$H$4:$W$489,16,FALSE),0)</f>
        <v>0</v>
      </c>
      <c r="X534" s="6">
        <f>IFERROR(VLOOKUP($K534,Nov!$H$4:$W$489,16,FALSE),0)</f>
        <v>0</v>
      </c>
      <c r="Y534" s="6">
        <f>IFERROR(VLOOKUP($K534,Dic!$H$4:$W$489,16,FALSE),0)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IFERROR(VLOOKUP($K535,Ene!$H$4:$W$489,16,FALSE),0)</f>
        <v>0</v>
      </c>
      <c r="O535" s="6">
        <f>IFERROR(VLOOKUP($K535,Feb!$H$4:$W$489,16,FALSE),0)</f>
        <v>0</v>
      </c>
      <c r="P535" s="6">
        <f>IFERROR(VLOOKUP($K535,Mar!$H$4:$W$489,16,FALSE),0)</f>
        <v>0</v>
      </c>
      <c r="Q535" s="6">
        <f>IFERROR(VLOOKUP($K535,Abr!$H$4:$W$489,16,FALSE),0)</f>
        <v>0</v>
      </c>
      <c r="R535" s="6">
        <f>IFERROR(VLOOKUP($K535,May!$H$4:$W$489,16,FALSE),0)</f>
        <v>0</v>
      </c>
      <c r="S535" s="6">
        <f>IFERROR(VLOOKUP($K535,Jun!$H$4:$W$489,16,FALSE),0)</f>
        <v>0</v>
      </c>
      <c r="T535" s="6">
        <f>IFERROR(VLOOKUP($K535,Jul!$H$4:$W$489,16,FALSE),0)</f>
        <v>0</v>
      </c>
      <c r="U535" s="6">
        <f>IFERROR(VLOOKUP($K535,Ago!$H$4:$W$489,16,FALSE),0)</f>
        <v>0</v>
      </c>
      <c r="V535" s="6">
        <f>IFERROR(VLOOKUP($K535,Set!$H$4:$W$489,16,FALSE),0)</f>
        <v>0</v>
      </c>
      <c r="W535" s="6">
        <f>IFERROR(VLOOKUP($K535,Oct!$H$4:$W$489,16,FALSE),0)</f>
        <v>0</v>
      </c>
      <c r="X535" s="6">
        <f>IFERROR(VLOOKUP($K535,Nov!$H$4:$W$489,16,FALSE),0)</f>
        <v>0</v>
      </c>
      <c r="Y535" s="6">
        <f>IFERROR(VLOOKUP($K535,Dic!$H$4:$W$489,16,FALSE),0)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IFERROR(VLOOKUP($K536,Ene!$H$4:$W$489,16,FALSE),0)</f>
        <v>4</v>
      </c>
      <c r="O536" s="6">
        <f>IFERROR(VLOOKUP($K536,Feb!$H$4:$W$489,16,FALSE),0)</f>
        <v>0</v>
      </c>
      <c r="P536" s="6">
        <f>IFERROR(VLOOKUP($K536,Mar!$H$4:$W$489,16,FALSE),0)</f>
        <v>0</v>
      </c>
      <c r="Q536" s="6">
        <f>IFERROR(VLOOKUP($K536,Abr!$H$4:$W$489,16,FALSE),0)</f>
        <v>0</v>
      </c>
      <c r="R536" s="6">
        <f>IFERROR(VLOOKUP($K536,May!$H$4:$W$489,16,FALSE),0)</f>
        <v>0</v>
      </c>
      <c r="S536" s="6">
        <f>IFERROR(VLOOKUP($K536,Jun!$H$4:$W$489,16,FALSE),0)</f>
        <v>0</v>
      </c>
      <c r="T536" s="6">
        <f>IFERROR(VLOOKUP($K536,Jul!$H$4:$W$489,16,FALSE),0)</f>
        <v>0</v>
      </c>
      <c r="U536" s="6">
        <f>IFERROR(VLOOKUP($K536,Ago!$H$4:$W$489,16,FALSE),0)</f>
        <v>0</v>
      </c>
      <c r="V536" s="6">
        <f>IFERROR(VLOOKUP($K536,Set!$H$4:$W$489,16,FALSE),0)</f>
        <v>0</v>
      </c>
      <c r="W536" s="6">
        <f>IFERROR(VLOOKUP($K536,Oct!$H$4:$W$489,16,FALSE),0)</f>
        <v>0</v>
      </c>
      <c r="X536" s="6">
        <f>IFERROR(VLOOKUP($K536,Nov!$H$4:$W$489,16,FALSE),0)</f>
        <v>0</v>
      </c>
      <c r="Y536" s="6">
        <f>IFERROR(VLOOKUP($K536,Dic!$H$4:$W$489,16,FALSE),0)</f>
        <v>0</v>
      </c>
      <c r="Z536" s="6">
        <f t="shared" si="101"/>
        <v>4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4</v>
      </c>
      <c r="AE536" s="6">
        <f t="shared" si="106"/>
        <v>0</v>
      </c>
      <c r="AF536" s="6">
        <f t="shared" si="107"/>
        <v>4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IFERROR(VLOOKUP($K537,Ene!$H$4:$W$489,16,FALSE),0)</f>
        <v>0</v>
      </c>
      <c r="O537" s="6">
        <f>IFERROR(VLOOKUP($K537,Feb!$H$4:$W$489,16,FALSE),0)</f>
        <v>0</v>
      </c>
      <c r="P537" s="6">
        <f>IFERROR(VLOOKUP($K537,Mar!$H$4:$W$489,16,FALSE),0)</f>
        <v>0</v>
      </c>
      <c r="Q537" s="6">
        <f>IFERROR(VLOOKUP($K537,Abr!$H$4:$W$489,16,FALSE),0)</f>
        <v>0</v>
      </c>
      <c r="R537" s="6">
        <f>IFERROR(VLOOKUP($K537,May!$H$4:$W$489,16,FALSE),0)</f>
        <v>0</v>
      </c>
      <c r="S537" s="6">
        <f>IFERROR(VLOOKUP($K537,Jun!$H$4:$W$489,16,FALSE),0)</f>
        <v>0</v>
      </c>
      <c r="T537" s="6">
        <f>IFERROR(VLOOKUP($K537,Jul!$H$4:$W$489,16,FALSE),0)</f>
        <v>0</v>
      </c>
      <c r="U537" s="6">
        <f>IFERROR(VLOOKUP($K537,Ago!$H$4:$W$489,16,FALSE),0)</f>
        <v>0</v>
      </c>
      <c r="V537" s="6">
        <f>IFERROR(VLOOKUP($K537,Set!$H$4:$W$489,16,FALSE),0)</f>
        <v>0</v>
      </c>
      <c r="W537" s="6">
        <f>IFERROR(VLOOKUP($K537,Oct!$H$4:$W$489,16,FALSE),0)</f>
        <v>0</v>
      </c>
      <c r="X537" s="6">
        <f>IFERROR(VLOOKUP($K537,Nov!$H$4:$W$489,16,FALSE),0)</f>
        <v>0</v>
      </c>
      <c r="Y537" s="6">
        <f>IFERROR(VLOOKUP($K537,Dic!$H$4:$W$489,16,FALSE),0)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IFERROR(VLOOKUP($K538,Ene!$H$4:$W$489,16,FALSE),0)</f>
        <v>0</v>
      </c>
      <c r="O538" s="6">
        <f>IFERROR(VLOOKUP($K538,Feb!$H$4:$W$489,16,FALSE),0)</f>
        <v>0</v>
      </c>
      <c r="P538" s="6">
        <f>IFERROR(VLOOKUP($K538,Mar!$H$4:$W$489,16,FALSE),0)</f>
        <v>0</v>
      </c>
      <c r="Q538" s="6">
        <f>IFERROR(VLOOKUP($K538,Abr!$H$4:$W$489,16,FALSE),0)</f>
        <v>0</v>
      </c>
      <c r="R538" s="6">
        <f>IFERROR(VLOOKUP($K538,May!$H$4:$W$489,16,FALSE),0)</f>
        <v>0</v>
      </c>
      <c r="S538" s="6">
        <f>IFERROR(VLOOKUP($K538,Jun!$H$4:$W$489,16,FALSE),0)</f>
        <v>0</v>
      </c>
      <c r="T538" s="6">
        <f>IFERROR(VLOOKUP($K538,Jul!$H$4:$W$489,16,FALSE),0)</f>
        <v>0</v>
      </c>
      <c r="U538" s="6">
        <f>IFERROR(VLOOKUP($K538,Ago!$H$4:$W$489,16,FALSE),0)</f>
        <v>0</v>
      </c>
      <c r="V538" s="6">
        <f>IFERROR(VLOOKUP($K538,Set!$H$4:$W$489,16,FALSE),0)</f>
        <v>0</v>
      </c>
      <c r="W538" s="6">
        <f>IFERROR(VLOOKUP($K538,Oct!$H$4:$W$489,16,FALSE),0)</f>
        <v>0</v>
      </c>
      <c r="X538" s="6">
        <f>IFERROR(VLOOKUP($K538,Nov!$H$4:$W$489,16,FALSE),0)</f>
        <v>0</v>
      </c>
      <c r="Y538" s="6">
        <f>IFERROR(VLOOKUP($K538,Dic!$H$4:$W$489,16,FALSE),0)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IFERROR(VLOOKUP($K539,Ene!$H$4:$W$489,16,FALSE),0)</f>
        <v>0</v>
      </c>
      <c r="O539" s="6">
        <f>IFERROR(VLOOKUP($K539,Feb!$H$4:$W$489,16,FALSE),0)</f>
        <v>0</v>
      </c>
      <c r="P539" s="6">
        <f>IFERROR(VLOOKUP($K539,Mar!$H$4:$W$489,16,FALSE),0)</f>
        <v>0</v>
      </c>
      <c r="Q539" s="6">
        <f>IFERROR(VLOOKUP($K539,Abr!$H$4:$W$489,16,FALSE),0)</f>
        <v>0</v>
      </c>
      <c r="R539" s="6">
        <f>IFERROR(VLOOKUP($K539,May!$H$4:$W$489,16,FALSE),0)</f>
        <v>0</v>
      </c>
      <c r="S539" s="6">
        <f>IFERROR(VLOOKUP($K539,Jun!$H$4:$W$489,16,FALSE),0)</f>
        <v>0</v>
      </c>
      <c r="T539" s="6">
        <f>IFERROR(VLOOKUP($K539,Jul!$H$4:$W$489,16,FALSE),0)</f>
        <v>0</v>
      </c>
      <c r="U539" s="6">
        <f>IFERROR(VLOOKUP($K539,Ago!$H$4:$W$489,16,FALSE),0)</f>
        <v>0</v>
      </c>
      <c r="V539" s="6">
        <f>IFERROR(VLOOKUP($K539,Set!$H$4:$W$489,16,FALSE),0)</f>
        <v>0</v>
      </c>
      <c r="W539" s="6">
        <f>IFERROR(VLOOKUP($K539,Oct!$H$4:$W$489,16,FALSE),0)</f>
        <v>0</v>
      </c>
      <c r="X539" s="6">
        <f>IFERROR(VLOOKUP($K539,Nov!$H$4:$W$489,16,FALSE),0)</f>
        <v>0</v>
      </c>
      <c r="Y539" s="6">
        <f>IFERROR(VLOOKUP($K539,Dic!$H$4:$W$489,16,FALSE),0)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IFERROR(VLOOKUP($K540,Ene!$H$4:$W$489,16,FALSE),0)</f>
        <v>0</v>
      </c>
      <c r="O540" s="6">
        <f>IFERROR(VLOOKUP($K540,Feb!$H$4:$W$489,16,FALSE),0)</f>
        <v>0</v>
      </c>
      <c r="P540" s="6">
        <f>IFERROR(VLOOKUP($K540,Mar!$H$4:$W$489,16,FALSE),0)</f>
        <v>0</v>
      </c>
      <c r="Q540" s="6">
        <f>IFERROR(VLOOKUP($K540,Abr!$H$4:$W$489,16,FALSE),0)</f>
        <v>0</v>
      </c>
      <c r="R540" s="6">
        <f>IFERROR(VLOOKUP($K540,May!$H$4:$W$489,16,FALSE),0)</f>
        <v>0</v>
      </c>
      <c r="S540" s="6">
        <f>IFERROR(VLOOKUP($K540,Jun!$H$4:$W$489,16,FALSE),0)</f>
        <v>0</v>
      </c>
      <c r="T540" s="6">
        <f>IFERROR(VLOOKUP($K540,Jul!$H$4:$W$489,16,FALSE),0)</f>
        <v>0</v>
      </c>
      <c r="U540" s="6">
        <f>IFERROR(VLOOKUP($K540,Ago!$H$4:$W$489,16,FALSE),0)</f>
        <v>0</v>
      </c>
      <c r="V540" s="6">
        <f>IFERROR(VLOOKUP($K540,Set!$H$4:$W$489,16,FALSE),0)</f>
        <v>0</v>
      </c>
      <c r="W540" s="6">
        <f>IFERROR(VLOOKUP($K540,Oct!$H$4:$W$489,16,FALSE),0)</f>
        <v>0</v>
      </c>
      <c r="X540" s="6">
        <f>IFERROR(VLOOKUP($K540,Nov!$H$4:$W$489,16,FALSE),0)</f>
        <v>0</v>
      </c>
      <c r="Y540" s="6">
        <f>IFERROR(VLOOKUP($K540,Dic!$H$4:$W$489,16,FALSE),0)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IFERROR(VLOOKUP($K541,Ene!$H$4:$W$489,16,FALSE),0)</f>
        <v>0</v>
      </c>
      <c r="O541" s="6">
        <f>IFERROR(VLOOKUP($K541,Feb!$H$4:$W$489,16,FALSE),0)</f>
        <v>0</v>
      </c>
      <c r="P541" s="6">
        <f>IFERROR(VLOOKUP($K541,Mar!$H$4:$W$489,16,FALSE),0)</f>
        <v>0</v>
      </c>
      <c r="Q541" s="6">
        <f>IFERROR(VLOOKUP($K541,Abr!$H$4:$W$489,16,FALSE),0)</f>
        <v>0</v>
      </c>
      <c r="R541" s="6">
        <f>IFERROR(VLOOKUP($K541,May!$H$4:$W$489,16,FALSE),0)</f>
        <v>0</v>
      </c>
      <c r="S541" s="6">
        <f>IFERROR(VLOOKUP($K541,Jun!$H$4:$W$489,16,FALSE),0)</f>
        <v>0</v>
      </c>
      <c r="T541" s="6">
        <f>IFERROR(VLOOKUP($K541,Jul!$H$4:$W$489,16,FALSE),0)</f>
        <v>0</v>
      </c>
      <c r="U541" s="6">
        <f>IFERROR(VLOOKUP($K541,Ago!$H$4:$W$489,16,FALSE),0)</f>
        <v>0</v>
      </c>
      <c r="V541" s="6">
        <f>IFERROR(VLOOKUP($K541,Set!$H$4:$W$489,16,FALSE),0)</f>
        <v>0</v>
      </c>
      <c r="W541" s="6">
        <f>IFERROR(VLOOKUP($K541,Oct!$H$4:$W$489,16,FALSE),0)</f>
        <v>0</v>
      </c>
      <c r="X541" s="6">
        <f>IFERROR(VLOOKUP($K541,Nov!$H$4:$W$489,16,FALSE),0)</f>
        <v>0</v>
      </c>
      <c r="Y541" s="6">
        <f>IFERROR(VLOOKUP($K541,Dic!$H$4:$W$489,16,FALSE),0)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IFERROR(VLOOKUP($K542,Ene!$H$4:$W$489,16,FALSE),0)</f>
        <v>0</v>
      </c>
      <c r="O542" s="6">
        <f>IFERROR(VLOOKUP($K542,Feb!$H$4:$W$489,16,FALSE),0)</f>
        <v>0</v>
      </c>
      <c r="P542" s="6">
        <f>IFERROR(VLOOKUP($K542,Mar!$H$4:$W$489,16,FALSE),0)</f>
        <v>0</v>
      </c>
      <c r="Q542" s="6">
        <f>IFERROR(VLOOKUP($K542,Abr!$H$4:$W$489,16,FALSE),0)</f>
        <v>0</v>
      </c>
      <c r="R542" s="6">
        <f>IFERROR(VLOOKUP($K542,May!$H$4:$W$489,16,FALSE),0)</f>
        <v>0</v>
      </c>
      <c r="S542" s="6">
        <f>IFERROR(VLOOKUP($K542,Jun!$H$4:$W$489,16,FALSE),0)</f>
        <v>0</v>
      </c>
      <c r="T542" s="6">
        <f>IFERROR(VLOOKUP($K542,Jul!$H$4:$W$489,16,FALSE),0)</f>
        <v>0</v>
      </c>
      <c r="U542" s="6">
        <f>IFERROR(VLOOKUP($K542,Ago!$H$4:$W$489,16,FALSE),0)</f>
        <v>0</v>
      </c>
      <c r="V542" s="6">
        <f>IFERROR(VLOOKUP($K542,Set!$H$4:$W$489,16,FALSE),0)</f>
        <v>0</v>
      </c>
      <c r="W542" s="6">
        <f>IFERROR(VLOOKUP($K542,Oct!$H$4:$W$489,16,FALSE),0)</f>
        <v>0</v>
      </c>
      <c r="X542" s="6">
        <f>IFERROR(VLOOKUP($K542,Nov!$H$4:$W$489,16,FALSE),0)</f>
        <v>0</v>
      </c>
      <c r="Y542" s="6">
        <f>IFERROR(VLOOKUP($K542,Dic!$H$4:$W$489,16,FALSE),0)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IFERROR(VLOOKUP($K543,Ene!$H$4:$W$489,16,FALSE),0)</f>
        <v>0</v>
      </c>
      <c r="O543" s="6">
        <f>IFERROR(VLOOKUP($K543,Feb!$H$4:$W$489,16,FALSE),0)</f>
        <v>0</v>
      </c>
      <c r="P543" s="6">
        <f>IFERROR(VLOOKUP($K543,Mar!$H$4:$W$489,16,FALSE),0)</f>
        <v>0</v>
      </c>
      <c r="Q543" s="6">
        <f>IFERROR(VLOOKUP($K543,Abr!$H$4:$W$489,16,FALSE),0)</f>
        <v>0</v>
      </c>
      <c r="R543" s="6">
        <f>IFERROR(VLOOKUP($K543,May!$H$4:$W$489,16,FALSE),0)</f>
        <v>0</v>
      </c>
      <c r="S543" s="6">
        <f>IFERROR(VLOOKUP($K543,Jun!$H$4:$W$489,16,FALSE),0)</f>
        <v>0</v>
      </c>
      <c r="T543" s="6">
        <f>IFERROR(VLOOKUP($K543,Jul!$H$4:$W$489,16,FALSE),0)</f>
        <v>0</v>
      </c>
      <c r="U543" s="6">
        <f>IFERROR(VLOOKUP($K543,Ago!$H$4:$W$489,16,FALSE),0)</f>
        <v>0</v>
      </c>
      <c r="V543" s="6">
        <f>IFERROR(VLOOKUP($K543,Set!$H$4:$W$489,16,FALSE),0)</f>
        <v>0</v>
      </c>
      <c r="W543" s="6">
        <f>IFERROR(VLOOKUP($K543,Oct!$H$4:$W$489,16,FALSE),0)</f>
        <v>0</v>
      </c>
      <c r="X543" s="6">
        <f>IFERROR(VLOOKUP($K543,Nov!$H$4:$W$489,16,FALSE),0)</f>
        <v>0</v>
      </c>
      <c r="Y543" s="6">
        <f>IFERROR(VLOOKUP($K543,Dic!$H$4:$W$489,16,FALSE),0)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IFERROR(VLOOKUP($K544,Ene!$H$4:$W$489,16,FALSE),0)</f>
        <v>0</v>
      </c>
      <c r="O544" s="6">
        <f>IFERROR(VLOOKUP($K544,Feb!$H$4:$W$489,16,FALSE),0)</f>
        <v>0</v>
      </c>
      <c r="P544" s="6">
        <f>IFERROR(VLOOKUP($K544,Mar!$H$4:$W$489,16,FALSE),0)</f>
        <v>0</v>
      </c>
      <c r="Q544" s="6">
        <f>IFERROR(VLOOKUP($K544,Abr!$H$4:$W$489,16,FALSE),0)</f>
        <v>0</v>
      </c>
      <c r="R544" s="6">
        <f>IFERROR(VLOOKUP($K544,May!$H$4:$W$489,16,FALSE),0)</f>
        <v>0</v>
      </c>
      <c r="S544" s="6">
        <f>IFERROR(VLOOKUP($K544,Jun!$H$4:$W$489,16,FALSE),0)</f>
        <v>0</v>
      </c>
      <c r="T544" s="6">
        <f>IFERROR(VLOOKUP($K544,Jul!$H$4:$W$489,16,FALSE),0)</f>
        <v>0</v>
      </c>
      <c r="U544" s="6">
        <f>IFERROR(VLOOKUP($K544,Ago!$H$4:$W$489,16,FALSE),0)</f>
        <v>0</v>
      </c>
      <c r="V544" s="6">
        <f>IFERROR(VLOOKUP($K544,Set!$H$4:$W$489,16,FALSE),0)</f>
        <v>0</v>
      </c>
      <c r="W544" s="6">
        <f>IFERROR(VLOOKUP($K544,Oct!$H$4:$W$489,16,FALSE),0)</f>
        <v>0</v>
      </c>
      <c r="X544" s="6">
        <f>IFERROR(VLOOKUP($K544,Nov!$H$4:$W$489,16,FALSE),0)</f>
        <v>0</v>
      </c>
      <c r="Y544" s="6">
        <f>IFERROR(VLOOKUP($K544,Dic!$H$4:$W$489,16,FALSE),0)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IFERROR(VLOOKUP($K545,Ene!$H$4:$W$489,16,FALSE),0)</f>
        <v>0</v>
      </c>
      <c r="O545" s="6">
        <f>IFERROR(VLOOKUP($K545,Feb!$H$4:$W$489,16,FALSE),0)</f>
        <v>0</v>
      </c>
      <c r="P545" s="6">
        <f>IFERROR(VLOOKUP($K545,Mar!$H$4:$W$489,16,FALSE),0)</f>
        <v>0</v>
      </c>
      <c r="Q545" s="6">
        <f>IFERROR(VLOOKUP($K545,Abr!$H$4:$W$489,16,FALSE),0)</f>
        <v>0</v>
      </c>
      <c r="R545" s="6">
        <f>IFERROR(VLOOKUP($K545,May!$H$4:$W$489,16,FALSE),0)</f>
        <v>0</v>
      </c>
      <c r="S545" s="6">
        <f>IFERROR(VLOOKUP($K545,Jun!$H$4:$W$489,16,FALSE),0)</f>
        <v>0</v>
      </c>
      <c r="T545" s="6">
        <f>IFERROR(VLOOKUP($K545,Jul!$H$4:$W$489,16,FALSE),0)</f>
        <v>0</v>
      </c>
      <c r="U545" s="6">
        <f>IFERROR(VLOOKUP($K545,Ago!$H$4:$W$489,16,FALSE),0)</f>
        <v>0</v>
      </c>
      <c r="V545" s="6">
        <f>IFERROR(VLOOKUP($K545,Set!$H$4:$W$489,16,FALSE),0)</f>
        <v>0</v>
      </c>
      <c r="W545" s="6">
        <f>IFERROR(VLOOKUP($K545,Oct!$H$4:$W$489,16,FALSE),0)</f>
        <v>0</v>
      </c>
      <c r="X545" s="6">
        <f>IFERROR(VLOOKUP($K545,Nov!$H$4:$W$489,16,FALSE),0)</f>
        <v>0</v>
      </c>
      <c r="Y545" s="6">
        <f>IFERROR(VLOOKUP($K545,Dic!$H$4:$W$489,16,FALSE),0)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IFERROR(VLOOKUP($K546,Ene!$H$4:$W$489,16,FALSE),0)</f>
        <v>0</v>
      </c>
      <c r="O546" s="6">
        <f>IFERROR(VLOOKUP($K546,Feb!$H$4:$W$489,16,FALSE),0)</f>
        <v>0</v>
      </c>
      <c r="P546" s="6">
        <f>IFERROR(VLOOKUP($K546,Mar!$H$4:$W$489,16,FALSE),0)</f>
        <v>0</v>
      </c>
      <c r="Q546" s="6">
        <f>IFERROR(VLOOKUP($K546,Abr!$H$4:$W$489,16,FALSE),0)</f>
        <v>0</v>
      </c>
      <c r="R546" s="6">
        <f>IFERROR(VLOOKUP($K546,May!$H$4:$W$489,16,FALSE),0)</f>
        <v>0</v>
      </c>
      <c r="S546" s="6">
        <f>IFERROR(VLOOKUP($K546,Jun!$H$4:$W$489,16,FALSE),0)</f>
        <v>0</v>
      </c>
      <c r="T546" s="6">
        <f>IFERROR(VLOOKUP($K546,Jul!$H$4:$W$489,16,FALSE),0)</f>
        <v>0</v>
      </c>
      <c r="U546" s="6">
        <f>IFERROR(VLOOKUP($K546,Ago!$H$4:$W$489,16,FALSE),0)</f>
        <v>0</v>
      </c>
      <c r="V546" s="6">
        <f>IFERROR(VLOOKUP($K546,Set!$H$4:$W$489,16,FALSE),0)</f>
        <v>0</v>
      </c>
      <c r="W546" s="6">
        <f>IFERROR(VLOOKUP($K546,Oct!$H$4:$W$489,16,FALSE),0)</f>
        <v>0</v>
      </c>
      <c r="X546" s="6">
        <f>IFERROR(VLOOKUP($K546,Nov!$H$4:$W$489,16,FALSE),0)</f>
        <v>0</v>
      </c>
      <c r="Y546" s="6">
        <f>IFERROR(VLOOKUP($K546,Dic!$H$4:$W$489,16,FALSE),0)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IFERROR(VLOOKUP($K547,Ene!$H$4:$W$489,16,FALSE),0)</f>
        <v>0</v>
      </c>
      <c r="O547" s="6">
        <f>IFERROR(VLOOKUP($K547,Feb!$H$4:$W$489,16,FALSE),0)</f>
        <v>0</v>
      </c>
      <c r="P547" s="6">
        <f>IFERROR(VLOOKUP($K547,Mar!$H$4:$W$489,16,FALSE),0)</f>
        <v>0</v>
      </c>
      <c r="Q547" s="6">
        <f>IFERROR(VLOOKUP($K547,Abr!$H$4:$W$489,16,FALSE),0)</f>
        <v>0</v>
      </c>
      <c r="R547" s="6">
        <f>IFERROR(VLOOKUP($K547,May!$H$4:$W$489,16,FALSE),0)</f>
        <v>0</v>
      </c>
      <c r="S547" s="6">
        <f>IFERROR(VLOOKUP($K547,Jun!$H$4:$W$489,16,FALSE),0)</f>
        <v>0</v>
      </c>
      <c r="T547" s="6">
        <f>IFERROR(VLOOKUP($K547,Jul!$H$4:$W$489,16,FALSE),0)</f>
        <v>0</v>
      </c>
      <c r="U547" s="6">
        <f>IFERROR(VLOOKUP($K547,Ago!$H$4:$W$489,16,FALSE),0)</f>
        <v>0</v>
      </c>
      <c r="V547" s="6">
        <f>IFERROR(VLOOKUP($K547,Set!$H$4:$W$489,16,FALSE),0)</f>
        <v>0</v>
      </c>
      <c r="W547" s="6">
        <f>IFERROR(VLOOKUP($K547,Oct!$H$4:$W$489,16,FALSE),0)</f>
        <v>0</v>
      </c>
      <c r="X547" s="6">
        <f>IFERROR(VLOOKUP($K547,Nov!$H$4:$W$489,16,FALSE),0)</f>
        <v>0</v>
      </c>
      <c r="Y547" s="6">
        <f>IFERROR(VLOOKUP($K547,Dic!$H$4:$W$489,16,FALSE),0)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IFERROR(VLOOKUP($K548,Ene!$H$4:$W$489,16,FALSE),0)</f>
        <v>0</v>
      </c>
      <c r="O548" s="6">
        <f>IFERROR(VLOOKUP($K548,Feb!$H$4:$W$489,16,FALSE),0)</f>
        <v>0</v>
      </c>
      <c r="P548" s="6">
        <f>IFERROR(VLOOKUP($K548,Mar!$H$4:$W$489,16,FALSE),0)</f>
        <v>0</v>
      </c>
      <c r="Q548" s="6">
        <f>IFERROR(VLOOKUP($K548,Abr!$H$4:$W$489,16,FALSE),0)</f>
        <v>0</v>
      </c>
      <c r="R548" s="6">
        <f>IFERROR(VLOOKUP($K548,May!$H$4:$W$489,16,FALSE),0)</f>
        <v>0</v>
      </c>
      <c r="S548" s="6">
        <f>IFERROR(VLOOKUP($K548,Jun!$H$4:$W$489,16,FALSE),0)</f>
        <v>0</v>
      </c>
      <c r="T548" s="6">
        <f>IFERROR(VLOOKUP($K548,Jul!$H$4:$W$489,16,FALSE),0)</f>
        <v>0</v>
      </c>
      <c r="U548" s="6">
        <f>IFERROR(VLOOKUP($K548,Ago!$H$4:$W$489,16,FALSE),0)</f>
        <v>0</v>
      </c>
      <c r="V548" s="6">
        <f>IFERROR(VLOOKUP($K548,Set!$H$4:$W$489,16,FALSE),0)</f>
        <v>0</v>
      </c>
      <c r="W548" s="6">
        <f>IFERROR(VLOOKUP($K548,Oct!$H$4:$W$489,16,FALSE),0)</f>
        <v>0</v>
      </c>
      <c r="X548" s="6">
        <f>IFERROR(VLOOKUP($K548,Nov!$H$4:$W$489,16,FALSE),0)</f>
        <v>0</v>
      </c>
      <c r="Y548" s="6">
        <f>IFERROR(VLOOKUP($K548,Dic!$H$4:$W$489,16,FALSE),0)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IFERROR(VLOOKUP($K549,Ene!$H$4:$W$489,16,FALSE),0)</f>
        <v>0</v>
      </c>
      <c r="O549" s="6">
        <f>IFERROR(VLOOKUP($K549,Feb!$H$4:$W$489,16,FALSE),0)</f>
        <v>0</v>
      </c>
      <c r="P549" s="6">
        <f>IFERROR(VLOOKUP($K549,Mar!$H$4:$W$489,16,FALSE),0)</f>
        <v>0</v>
      </c>
      <c r="Q549" s="6">
        <f>IFERROR(VLOOKUP($K549,Abr!$H$4:$W$489,16,FALSE),0)</f>
        <v>0</v>
      </c>
      <c r="R549" s="6">
        <f>IFERROR(VLOOKUP($K549,May!$H$4:$W$489,16,FALSE),0)</f>
        <v>0</v>
      </c>
      <c r="S549" s="6">
        <f>IFERROR(VLOOKUP($K549,Jun!$H$4:$W$489,16,FALSE),0)</f>
        <v>0</v>
      </c>
      <c r="T549" s="6">
        <f>IFERROR(VLOOKUP($K549,Jul!$H$4:$W$489,16,FALSE),0)</f>
        <v>0</v>
      </c>
      <c r="U549" s="6">
        <f>IFERROR(VLOOKUP($K549,Ago!$H$4:$W$489,16,FALSE),0)</f>
        <v>0</v>
      </c>
      <c r="V549" s="6">
        <f>IFERROR(VLOOKUP($K549,Set!$H$4:$W$489,16,FALSE),0)</f>
        <v>0</v>
      </c>
      <c r="W549" s="6">
        <f>IFERROR(VLOOKUP($K549,Oct!$H$4:$W$489,16,FALSE),0)</f>
        <v>0</v>
      </c>
      <c r="X549" s="6">
        <f>IFERROR(VLOOKUP($K549,Nov!$H$4:$W$489,16,FALSE),0)</f>
        <v>0</v>
      </c>
      <c r="Y549" s="6">
        <f>IFERROR(VLOOKUP($K549,Dic!$H$4:$W$489,16,FALSE),0)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IFERROR(VLOOKUP($K550,Ene!$H$4:$W$489,16,FALSE),0)</f>
        <v>0</v>
      </c>
      <c r="O550" s="6">
        <f>IFERROR(VLOOKUP($K550,Feb!$H$4:$W$489,16,FALSE),0)</f>
        <v>0</v>
      </c>
      <c r="P550" s="6">
        <f>IFERROR(VLOOKUP($K550,Mar!$H$4:$W$489,16,FALSE),0)</f>
        <v>0</v>
      </c>
      <c r="Q550" s="6">
        <f>IFERROR(VLOOKUP($K550,Abr!$H$4:$W$489,16,FALSE),0)</f>
        <v>0</v>
      </c>
      <c r="R550" s="6">
        <f>IFERROR(VLOOKUP($K550,May!$H$4:$W$489,16,FALSE),0)</f>
        <v>0</v>
      </c>
      <c r="S550" s="6">
        <f>IFERROR(VLOOKUP($K550,Jun!$H$4:$W$489,16,FALSE),0)</f>
        <v>0</v>
      </c>
      <c r="T550" s="6">
        <f>IFERROR(VLOOKUP($K550,Jul!$H$4:$W$489,16,FALSE),0)</f>
        <v>0</v>
      </c>
      <c r="U550" s="6">
        <f>IFERROR(VLOOKUP($K550,Ago!$H$4:$W$489,16,FALSE),0)</f>
        <v>0</v>
      </c>
      <c r="V550" s="6">
        <f>IFERROR(VLOOKUP($K550,Set!$H$4:$W$489,16,FALSE),0)</f>
        <v>0</v>
      </c>
      <c r="W550" s="6">
        <f>IFERROR(VLOOKUP($K550,Oct!$H$4:$W$489,16,FALSE),0)</f>
        <v>0</v>
      </c>
      <c r="X550" s="6">
        <f>IFERROR(VLOOKUP($K550,Nov!$H$4:$W$489,16,FALSE),0)</f>
        <v>0</v>
      </c>
      <c r="Y550" s="6">
        <f>IFERROR(VLOOKUP($K550,Dic!$H$4:$W$489,16,FALSE),0)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IFERROR(VLOOKUP($K551,Ene!$H$4:$W$489,16,FALSE),0)</f>
        <v>0</v>
      </c>
      <c r="O551" s="6">
        <f>IFERROR(VLOOKUP($K551,Feb!$H$4:$W$489,16,FALSE),0)</f>
        <v>0</v>
      </c>
      <c r="P551" s="6">
        <f>IFERROR(VLOOKUP($K551,Mar!$H$4:$W$489,16,FALSE),0)</f>
        <v>0</v>
      </c>
      <c r="Q551" s="6">
        <f>IFERROR(VLOOKUP($K551,Abr!$H$4:$W$489,16,FALSE),0)</f>
        <v>0</v>
      </c>
      <c r="R551" s="6">
        <f>IFERROR(VLOOKUP($K551,May!$H$4:$W$489,16,FALSE),0)</f>
        <v>0</v>
      </c>
      <c r="S551" s="6">
        <f>IFERROR(VLOOKUP($K551,Jun!$H$4:$W$489,16,FALSE),0)</f>
        <v>0</v>
      </c>
      <c r="T551" s="6">
        <f>IFERROR(VLOOKUP($K551,Jul!$H$4:$W$489,16,FALSE),0)</f>
        <v>0</v>
      </c>
      <c r="U551" s="6">
        <f>IFERROR(VLOOKUP($K551,Ago!$H$4:$W$489,16,FALSE),0)</f>
        <v>0</v>
      </c>
      <c r="V551" s="6">
        <f>IFERROR(VLOOKUP($K551,Set!$H$4:$W$489,16,FALSE),0)</f>
        <v>0</v>
      </c>
      <c r="W551" s="6">
        <f>IFERROR(VLOOKUP($K551,Oct!$H$4:$W$489,16,FALSE),0)</f>
        <v>0</v>
      </c>
      <c r="X551" s="6">
        <f>IFERROR(VLOOKUP($K551,Nov!$H$4:$W$489,16,FALSE),0)</f>
        <v>0</v>
      </c>
      <c r="Y551" s="6">
        <f>IFERROR(VLOOKUP($K551,Dic!$H$4:$W$489,16,FALSE),0)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IFERROR(VLOOKUP($K552,Ene!$H$4:$W$489,16,FALSE),0)</f>
        <v>0</v>
      </c>
      <c r="O552" s="6">
        <f>IFERROR(VLOOKUP($K552,Feb!$H$4:$W$489,16,FALSE),0)</f>
        <v>0</v>
      </c>
      <c r="P552" s="6">
        <f>IFERROR(VLOOKUP($K552,Mar!$H$4:$W$489,16,FALSE),0)</f>
        <v>0</v>
      </c>
      <c r="Q552" s="6">
        <f>IFERROR(VLOOKUP($K552,Abr!$H$4:$W$489,16,FALSE),0)</f>
        <v>0</v>
      </c>
      <c r="R552" s="6">
        <f>IFERROR(VLOOKUP($K552,May!$H$4:$W$489,16,FALSE),0)</f>
        <v>0</v>
      </c>
      <c r="S552" s="6">
        <f>IFERROR(VLOOKUP($K552,Jun!$H$4:$W$489,16,FALSE),0)</f>
        <v>0</v>
      </c>
      <c r="T552" s="6">
        <f>IFERROR(VLOOKUP($K552,Jul!$H$4:$W$489,16,FALSE),0)</f>
        <v>0</v>
      </c>
      <c r="U552" s="6">
        <f>IFERROR(VLOOKUP($K552,Ago!$H$4:$W$489,16,FALSE),0)</f>
        <v>0</v>
      </c>
      <c r="V552" s="6">
        <f>IFERROR(VLOOKUP($K552,Set!$H$4:$W$489,16,FALSE),0)</f>
        <v>0</v>
      </c>
      <c r="W552" s="6">
        <f>IFERROR(VLOOKUP($K552,Oct!$H$4:$W$489,16,FALSE),0)</f>
        <v>0</v>
      </c>
      <c r="X552" s="6">
        <f>IFERROR(VLOOKUP($K552,Nov!$H$4:$W$489,16,FALSE),0)</f>
        <v>0</v>
      </c>
      <c r="Y552" s="6">
        <f>IFERROR(VLOOKUP($K552,Dic!$H$4:$W$489,16,FALSE),0)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IFERROR(VLOOKUP($K553,Ene!$H$4:$W$489,16,FALSE),0)</f>
        <v>0</v>
      </c>
      <c r="O553" s="6">
        <f>IFERROR(VLOOKUP($K553,Feb!$H$4:$W$489,16,FALSE),0)</f>
        <v>0</v>
      </c>
      <c r="P553" s="6">
        <f>IFERROR(VLOOKUP($K553,Mar!$H$4:$W$489,16,FALSE),0)</f>
        <v>0</v>
      </c>
      <c r="Q553" s="6">
        <f>IFERROR(VLOOKUP($K553,Abr!$H$4:$W$489,16,FALSE),0)</f>
        <v>0</v>
      </c>
      <c r="R553" s="6">
        <f>IFERROR(VLOOKUP($K553,May!$H$4:$W$489,16,FALSE),0)</f>
        <v>0</v>
      </c>
      <c r="S553" s="6">
        <f>IFERROR(VLOOKUP($K553,Jun!$H$4:$W$489,16,FALSE),0)</f>
        <v>0</v>
      </c>
      <c r="T553" s="6">
        <f>IFERROR(VLOOKUP($K553,Jul!$H$4:$W$489,16,FALSE),0)</f>
        <v>0</v>
      </c>
      <c r="U553" s="6">
        <f>IFERROR(VLOOKUP($K553,Ago!$H$4:$W$489,16,FALSE),0)</f>
        <v>0</v>
      </c>
      <c r="V553" s="6">
        <f>IFERROR(VLOOKUP($K553,Set!$H$4:$W$489,16,FALSE),0)</f>
        <v>0</v>
      </c>
      <c r="W553" s="6">
        <f>IFERROR(VLOOKUP($K553,Oct!$H$4:$W$489,16,FALSE),0)</f>
        <v>0</v>
      </c>
      <c r="X553" s="6">
        <f>IFERROR(VLOOKUP($K553,Nov!$H$4:$W$489,16,FALSE),0)</f>
        <v>0</v>
      </c>
      <c r="Y553" s="6">
        <f>IFERROR(VLOOKUP($K553,Dic!$H$4:$W$489,16,FALSE),0)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IFERROR(VLOOKUP($K554,Ene!$H$4:$W$489,16,FALSE),0)</f>
        <v>0</v>
      </c>
      <c r="O554" s="6">
        <f>IFERROR(VLOOKUP($K554,Feb!$H$4:$W$489,16,FALSE),0)</f>
        <v>0</v>
      </c>
      <c r="P554" s="6">
        <f>IFERROR(VLOOKUP($K554,Mar!$H$4:$W$489,16,FALSE),0)</f>
        <v>0</v>
      </c>
      <c r="Q554" s="6">
        <f>IFERROR(VLOOKUP($K554,Abr!$H$4:$W$489,16,FALSE),0)</f>
        <v>0</v>
      </c>
      <c r="R554" s="6">
        <f>IFERROR(VLOOKUP($K554,May!$H$4:$W$489,16,FALSE),0)</f>
        <v>0</v>
      </c>
      <c r="S554" s="6">
        <f>IFERROR(VLOOKUP($K554,Jun!$H$4:$W$489,16,FALSE),0)</f>
        <v>0</v>
      </c>
      <c r="T554" s="6">
        <f>IFERROR(VLOOKUP($K554,Jul!$H$4:$W$489,16,FALSE),0)</f>
        <v>0</v>
      </c>
      <c r="U554" s="6">
        <f>IFERROR(VLOOKUP($K554,Ago!$H$4:$W$489,16,FALSE),0)</f>
        <v>0</v>
      </c>
      <c r="V554" s="6">
        <f>IFERROR(VLOOKUP($K554,Set!$H$4:$W$489,16,FALSE),0)</f>
        <v>0</v>
      </c>
      <c r="W554" s="6">
        <f>IFERROR(VLOOKUP($K554,Oct!$H$4:$W$489,16,FALSE),0)</f>
        <v>0</v>
      </c>
      <c r="X554" s="6">
        <f>IFERROR(VLOOKUP($K554,Nov!$H$4:$W$489,16,FALSE),0)</f>
        <v>0</v>
      </c>
      <c r="Y554" s="6">
        <f>IFERROR(VLOOKUP($K554,Dic!$H$4:$W$489,16,FALSE),0)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IFERROR(VLOOKUP($K555,Ene!$H$4:$W$489,16,FALSE),0)</f>
        <v>28</v>
      </c>
      <c r="O555" s="6">
        <f>IFERROR(VLOOKUP($K555,Feb!$H$4:$W$489,16,FALSE),0)</f>
        <v>37</v>
      </c>
      <c r="P555" s="6">
        <f>IFERROR(VLOOKUP($K555,Mar!$H$4:$W$489,16,FALSE),0)</f>
        <v>45</v>
      </c>
      <c r="Q555" s="6">
        <f>IFERROR(VLOOKUP($K555,Abr!$H$4:$W$489,16,FALSE),0)</f>
        <v>49</v>
      </c>
      <c r="R555" s="6">
        <f>IFERROR(VLOOKUP($K555,May!$H$4:$W$489,16,FALSE),0)</f>
        <v>47</v>
      </c>
      <c r="S555" s="6">
        <f>IFERROR(VLOOKUP($K555,Jun!$H$4:$W$489,16,FALSE),0)</f>
        <v>28</v>
      </c>
      <c r="T555" s="6">
        <f>IFERROR(VLOOKUP($K555,Jul!$H$4:$W$489,16,FALSE),0)</f>
        <v>16</v>
      </c>
      <c r="U555" s="6">
        <f>IFERROR(VLOOKUP($K555,Ago!$H$4:$W$489,16,FALSE),0)</f>
        <v>7</v>
      </c>
      <c r="V555" s="6">
        <f>IFERROR(VLOOKUP($K555,Set!$H$4:$W$489,16,FALSE),0)</f>
        <v>0</v>
      </c>
      <c r="W555" s="6">
        <f>IFERROR(VLOOKUP($K555,Oct!$H$4:$W$489,16,FALSE),0)</f>
        <v>0</v>
      </c>
      <c r="X555" s="6">
        <f>IFERROR(VLOOKUP($K555,Nov!$H$4:$W$489,16,FALSE),0)</f>
        <v>0</v>
      </c>
      <c r="Y555" s="6">
        <f>IFERROR(VLOOKUP($K555,Dic!$H$4:$W$489,16,FALSE),0)</f>
        <v>0</v>
      </c>
      <c r="Z555" s="6">
        <f t="shared" si="101"/>
        <v>110</v>
      </c>
      <c r="AA555" s="6">
        <f t="shared" si="102"/>
        <v>124</v>
      </c>
      <c r="AB555" s="6">
        <f t="shared" si="103"/>
        <v>23</v>
      </c>
      <c r="AC555" s="6">
        <f t="shared" si="104"/>
        <v>0</v>
      </c>
      <c r="AD555" s="6">
        <f t="shared" si="105"/>
        <v>234</v>
      </c>
      <c r="AE555" s="6">
        <f t="shared" si="106"/>
        <v>23</v>
      </c>
      <c r="AF555" s="6">
        <f t="shared" si="107"/>
        <v>257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IFERROR(VLOOKUP($K556,Ene!$H$4:$W$489,16,FALSE),0)</f>
        <v>0</v>
      </c>
      <c r="O556" s="6">
        <f>IFERROR(VLOOKUP($K556,Feb!$H$4:$W$489,16,FALSE),0)</f>
        <v>0</v>
      </c>
      <c r="P556" s="6">
        <f>IFERROR(VLOOKUP($K556,Mar!$H$4:$W$489,16,FALSE),0)</f>
        <v>0</v>
      </c>
      <c r="Q556" s="6">
        <f>IFERROR(VLOOKUP($K556,Abr!$H$4:$W$489,16,FALSE),0)</f>
        <v>0</v>
      </c>
      <c r="R556" s="6">
        <f>IFERROR(VLOOKUP($K556,May!$H$4:$W$489,16,FALSE),0)</f>
        <v>0</v>
      </c>
      <c r="S556" s="6">
        <f>IFERROR(VLOOKUP($K556,Jun!$H$4:$W$489,16,FALSE),0)</f>
        <v>0</v>
      </c>
      <c r="T556" s="6">
        <f>IFERROR(VLOOKUP($K556,Jul!$H$4:$W$489,16,FALSE),0)</f>
        <v>0</v>
      </c>
      <c r="U556" s="6">
        <f>IFERROR(VLOOKUP($K556,Ago!$H$4:$W$489,16,FALSE),0)</f>
        <v>0</v>
      </c>
      <c r="V556" s="6">
        <f>IFERROR(VLOOKUP($K556,Set!$H$4:$W$489,16,FALSE),0)</f>
        <v>0</v>
      </c>
      <c r="W556" s="6">
        <f>IFERROR(VLOOKUP($K556,Oct!$H$4:$W$489,16,FALSE),0)</f>
        <v>0</v>
      </c>
      <c r="X556" s="6">
        <f>IFERROR(VLOOKUP($K556,Nov!$H$4:$W$489,16,FALSE),0)</f>
        <v>0</v>
      </c>
      <c r="Y556" s="6">
        <f>IFERROR(VLOOKUP($K556,Dic!$H$4:$W$489,16,FALSE),0)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IFERROR(VLOOKUP($K557,Ene!$H$4:$W$489,16,FALSE),0)</f>
        <v>0</v>
      </c>
      <c r="O557" s="6">
        <f>IFERROR(VLOOKUP($K557,Feb!$H$4:$W$489,16,FALSE),0)</f>
        <v>0</v>
      </c>
      <c r="P557" s="6">
        <f>IFERROR(VLOOKUP($K557,Mar!$H$4:$W$489,16,FALSE),0)</f>
        <v>0</v>
      </c>
      <c r="Q557" s="6">
        <f>IFERROR(VLOOKUP($K557,Abr!$H$4:$W$489,16,FALSE),0)</f>
        <v>0</v>
      </c>
      <c r="R557" s="6">
        <f>IFERROR(VLOOKUP($K557,May!$H$4:$W$489,16,FALSE),0)</f>
        <v>0</v>
      </c>
      <c r="S557" s="6">
        <f>IFERROR(VLOOKUP($K557,Jun!$H$4:$W$489,16,FALSE),0)</f>
        <v>1</v>
      </c>
      <c r="T557" s="6">
        <f>IFERROR(VLOOKUP($K557,Jul!$H$4:$W$489,16,FALSE),0)</f>
        <v>0</v>
      </c>
      <c r="U557" s="6">
        <f>IFERROR(VLOOKUP($K557,Ago!$H$4:$W$489,16,FALSE),0)</f>
        <v>0</v>
      </c>
      <c r="V557" s="6">
        <f>IFERROR(VLOOKUP($K557,Set!$H$4:$W$489,16,FALSE),0)</f>
        <v>0</v>
      </c>
      <c r="W557" s="6">
        <f>IFERROR(VLOOKUP($K557,Oct!$H$4:$W$489,16,FALSE),0)</f>
        <v>0</v>
      </c>
      <c r="X557" s="6">
        <f>IFERROR(VLOOKUP($K557,Nov!$H$4:$W$489,16,FALSE),0)</f>
        <v>0</v>
      </c>
      <c r="Y557" s="6">
        <f>IFERROR(VLOOKUP($K557,Dic!$H$4:$W$489,16,FALSE),0)</f>
        <v>0</v>
      </c>
      <c r="Z557" s="6">
        <f t="shared" si="101"/>
        <v>0</v>
      </c>
      <c r="AA557" s="6">
        <f t="shared" si="102"/>
        <v>1</v>
      </c>
      <c r="AB557" s="6">
        <f t="shared" si="103"/>
        <v>0</v>
      </c>
      <c r="AC557" s="6">
        <f t="shared" si="104"/>
        <v>0</v>
      </c>
      <c r="AD557" s="6">
        <f t="shared" si="105"/>
        <v>1</v>
      </c>
      <c r="AE557" s="6">
        <f t="shared" si="106"/>
        <v>0</v>
      </c>
      <c r="AF557" s="6">
        <f t="shared" si="107"/>
        <v>1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IFERROR(VLOOKUP($K558,Ene!$H$4:$W$489,16,FALSE),0)</f>
        <v>0</v>
      </c>
      <c r="O558" s="6">
        <f>IFERROR(VLOOKUP($K558,Feb!$H$4:$W$489,16,FALSE),0)</f>
        <v>0</v>
      </c>
      <c r="P558" s="6">
        <f>IFERROR(VLOOKUP($K558,Mar!$H$4:$W$489,16,FALSE),0)</f>
        <v>0</v>
      </c>
      <c r="Q558" s="6">
        <f>IFERROR(VLOOKUP($K558,Abr!$H$4:$W$489,16,FALSE),0)</f>
        <v>0</v>
      </c>
      <c r="R558" s="6">
        <f>IFERROR(VLOOKUP($K558,May!$H$4:$W$489,16,FALSE),0)</f>
        <v>0</v>
      </c>
      <c r="S558" s="6">
        <f>IFERROR(VLOOKUP($K558,Jun!$H$4:$W$489,16,FALSE),0)</f>
        <v>0</v>
      </c>
      <c r="T558" s="6">
        <f>IFERROR(VLOOKUP($K558,Jul!$H$4:$W$489,16,FALSE),0)</f>
        <v>0</v>
      </c>
      <c r="U558" s="6">
        <f>IFERROR(VLOOKUP($K558,Ago!$H$4:$W$489,16,FALSE),0)</f>
        <v>0</v>
      </c>
      <c r="V558" s="6">
        <f>IFERROR(VLOOKUP($K558,Set!$H$4:$W$489,16,FALSE),0)</f>
        <v>0</v>
      </c>
      <c r="W558" s="6">
        <f>IFERROR(VLOOKUP($K558,Oct!$H$4:$W$489,16,FALSE),0)</f>
        <v>0</v>
      </c>
      <c r="X558" s="6">
        <f>IFERROR(VLOOKUP($K558,Nov!$H$4:$W$489,16,FALSE),0)</f>
        <v>0</v>
      </c>
      <c r="Y558" s="6">
        <f>IFERROR(VLOOKUP($K558,Dic!$H$4:$W$489,16,FALSE),0)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IFERROR(VLOOKUP($K559,Ene!$H$4:$W$489,16,FALSE),0)</f>
        <v>0</v>
      </c>
      <c r="O559" s="6">
        <f>IFERROR(VLOOKUP($K559,Feb!$H$4:$W$489,16,FALSE),0)</f>
        <v>0</v>
      </c>
      <c r="P559" s="6">
        <f>IFERROR(VLOOKUP($K559,Mar!$H$4:$W$489,16,FALSE),0)</f>
        <v>0</v>
      </c>
      <c r="Q559" s="6">
        <f>IFERROR(VLOOKUP($K559,Abr!$H$4:$W$489,16,FALSE),0)</f>
        <v>0</v>
      </c>
      <c r="R559" s="6">
        <f>IFERROR(VLOOKUP($K559,May!$H$4:$W$489,16,FALSE),0)</f>
        <v>0</v>
      </c>
      <c r="S559" s="6">
        <f>IFERROR(VLOOKUP($K559,Jun!$H$4:$W$489,16,FALSE),0)</f>
        <v>0</v>
      </c>
      <c r="T559" s="6">
        <f>IFERROR(VLOOKUP($K559,Jul!$H$4:$W$489,16,FALSE),0)</f>
        <v>0</v>
      </c>
      <c r="U559" s="6">
        <f>IFERROR(VLOOKUP($K559,Ago!$H$4:$W$489,16,FALSE),0)</f>
        <v>0</v>
      </c>
      <c r="V559" s="6">
        <f>IFERROR(VLOOKUP($K559,Set!$H$4:$W$489,16,FALSE),0)</f>
        <v>0</v>
      </c>
      <c r="W559" s="6">
        <f>IFERROR(VLOOKUP($K559,Oct!$H$4:$W$489,16,FALSE),0)</f>
        <v>0</v>
      </c>
      <c r="X559" s="6">
        <f>IFERROR(VLOOKUP($K559,Nov!$H$4:$W$489,16,FALSE),0)</f>
        <v>0</v>
      </c>
      <c r="Y559" s="6">
        <f>IFERROR(VLOOKUP($K559,Dic!$H$4:$W$489,16,FALSE),0)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IFERROR(VLOOKUP($K560,Ene!$H$4:$W$489,16,FALSE),0)</f>
        <v>0</v>
      </c>
      <c r="O560" s="6">
        <f>IFERROR(VLOOKUP($K560,Feb!$H$4:$W$489,16,FALSE),0)</f>
        <v>0</v>
      </c>
      <c r="P560" s="6">
        <f>IFERROR(VLOOKUP($K560,Mar!$H$4:$W$489,16,FALSE),0)</f>
        <v>0</v>
      </c>
      <c r="Q560" s="6">
        <f>IFERROR(VLOOKUP($K560,Abr!$H$4:$W$489,16,FALSE),0)</f>
        <v>0</v>
      </c>
      <c r="R560" s="6">
        <f>IFERROR(VLOOKUP($K560,May!$H$4:$W$489,16,FALSE),0)</f>
        <v>0</v>
      </c>
      <c r="S560" s="6">
        <f>IFERROR(VLOOKUP($K560,Jun!$H$4:$W$489,16,FALSE),0)</f>
        <v>0</v>
      </c>
      <c r="T560" s="6">
        <f>IFERROR(VLOOKUP($K560,Jul!$H$4:$W$489,16,FALSE),0)</f>
        <v>0</v>
      </c>
      <c r="U560" s="6">
        <f>IFERROR(VLOOKUP($K560,Ago!$H$4:$W$489,16,FALSE),0)</f>
        <v>0</v>
      </c>
      <c r="V560" s="6">
        <f>IFERROR(VLOOKUP($K560,Set!$H$4:$W$489,16,FALSE),0)</f>
        <v>0</v>
      </c>
      <c r="W560" s="6">
        <f>IFERROR(VLOOKUP($K560,Oct!$H$4:$W$489,16,FALSE),0)</f>
        <v>0</v>
      </c>
      <c r="X560" s="6">
        <f>IFERROR(VLOOKUP($K560,Nov!$H$4:$W$489,16,FALSE),0)</f>
        <v>0</v>
      </c>
      <c r="Y560" s="6">
        <f>IFERROR(VLOOKUP($K560,Dic!$H$4:$W$489,16,FALSE),0)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IFERROR(VLOOKUP($K561,Ene!$H$4:$W$489,16,FALSE),0)</f>
        <v>1</v>
      </c>
      <c r="O561" s="6">
        <f>IFERROR(VLOOKUP($K561,Feb!$H$4:$W$489,16,FALSE),0)</f>
        <v>0</v>
      </c>
      <c r="P561" s="6">
        <f>IFERROR(VLOOKUP($K561,Mar!$H$4:$W$489,16,FALSE),0)</f>
        <v>0</v>
      </c>
      <c r="Q561" s="6">
        <f>IFERROR(VLOOKUP($K561,Abr!$H$4:$W$489,16,FALSE),0)</f>
        <v>0</v>
      </c>
      <c r="R561" s="6">
        <f>IFERROR(VLOOKUP($K561,May!$H$4:$W$489,16,FALSE),0)</f>
        <v>0</v>
      </c>
      <c r="S561" s="6">
        <f>IFERROR(VLOOKUP($K561,Jun!$H$4:$W$489,16,FALSE),0)</f>
        <v>0</v>
      </c>
      <c r="T561" s="6">
        <f>IFERROR(VLOOKUP($K561,Jul!$H$4:$W$489,16,FALSE),0)</f>
        <v>1</v>
      </c>
      <c r="U561" s="6">
        <f>IFERROR(VLOOKUP($K561,Ago!$H$4:$W$489,16,FALSE),0)</f>
        <v>0</v>
      </c>
      <c r="V561" s="6">
        <f>IFERROR(VLOOKUP($K561,Set!$H$4:$W$489,16,FALSE),0)</f>
        <v>0</v>
      </c>
      <c r="W561" s="6">
        <f>IFERROR(VLOOKUP($K561,Oct!$H$4:$W$489,16,FALSE),0)</f>
        <v>0</v>
      </c>
      <c r="X561" s="6">
        <f>IFERROR(VLOOKUP($K561,Nov!$H$4:$W$489,16,FALSE),0)</f>
        <v>0</v>
      </c>
      <c r="Y561" s="6">
        <f>IFERROR(VLOOKUP($K561,Dic!$H$4:$W$489,16,FALSE),0)</f>
        <v>0</v>
      </c>
      <c r="Z561" s="6">
        <f t="shared" si="101"/>
        <v>1</v>
      </c>
      <c r="AA561" s="6">
        <f t="shared" si="102"/>
        <v>0</v>
      </c>
      <c r="AB561" s="6">
        <f t="shared" si="103"/>
        <v>1</v>
      </c>
      <c r="AC561" s="6">
        <f t="shared" si="104"/>
        <v>0</v>
      </c>
      <c r="AD561" s="6">
        <f t="shared" si="105"/>
        <v>1</v>
      </c>
      <c r="AE561" s="6">
        <f t="shared" si="106"/>
        <v>1</v>
      </c>
      <c r="AF561" s="6">
        <f t="shared" si="107"/>
        <v>2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IFERROR(VLOOKUP($K562,Ene!$H$4:$W$489,16,FALSE),0)</f>
        <v>1</v>
      </c>
      <c r="O562" s="6">
        <f>IFERROR(VLOOKUP($K562,Feb!$H$4:$W$489,16,FALSE),0)</f>
        <v>2</v>
      </c>
      <c r="P562" s="6">
        <f>IFERROR(VLOOKUP($K562,Mar!$H$4:$W$489,16,FALSE),0)</f>
        <v>2</v>
      </c>
      <c r="Q562" s="6">
        <f>IFERROR(VLOOKUP($K562,Abr!$H$4:$W$489,16,FALSE),0)</f>
        <v>0</v>
      </c>
      <c r="R562" s="6">
        <f>IFERROR(VLOOKUP($K562,May!$H$4:$W$489,16,FALSE),0)</f>
        <v>0</v>
      </c>
      <c r="S562" s="6">
        <f>IFERROR(VLOOKUP($K562,Jun!$H$4:$W$489,16,FALSE),0)</f>
        <v>0</v>
      </c>
      <c r="T562" s="6">
        <f>IFERROR(VLOOKUP($K562,Jul!$H$4:$W$489,16,FALSE),0)</f>
        <v>0</v>
      </c>
      <c r="U562" s="6">
        <f>IFERROR(VLOOKUP($K562,Ago!$H$4:$W$489,16,FALSE),0)</f>
        <v>0</v>
      </c>
      <c r="V562" s="6">
        <f>IFERROR(VLOOKUP($K562,Set!$H$4:$W$489,16,FALSE),0)</f>
        <v>0</v>
      </c>
      <c r="W562" s="6">
        <f>IFERROR(VLOOKUP($K562,Oct!$H$4:$W$489,16,FALSE),0)</f>
        <v>0</v>
      </c>
      <c r="X562" s="6">
        <f>IFERROR(VLOOKUP($K562,Nov!$H$4:$W$489,16,FALSE),0)</f>
        <v>0</v>
      </c>
      <c r="Y562" s="6">
        <f>IFERROR(VLOOKUP($K562,Dic!$H$4:$W$489,16,FALSE),0)</f>
        <v>0</v>
      </c>
      <c r="Z562" s="6">
        <f t="shared" si="101"/>
        <v>5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5</v>
      </c>
      <c r="AE562" s="6">
        <f t="shared" si="106"/>
        <v>0</v>
      </c>
      <c r="AF562" s="6">
        <f t="shared" si="107"/>
        <v>5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IFERROR(VLOOKUP($K563,Ene!$H$4:$W$489,16,FALSE),0)</f>
        <v>0</v>
      </c>
      <c r="O563" s="6">
        <f>IFERROR(VLOOKUP($K563,Feb!$H$4:$W$489,16,FALSE),0)</f>
        <v>0</v>
      </c>
      <c r="P563" s="6">
        <f>IFERROR(VLOOKUP($K563,Mar!$H$4:$W$489,16,FALSE),0)</f>
        <v>0</v>
      </c>
      <c r="Q563" s="6">
        <f>IFERROR(VLOOKUP($K563,Abr!$H$4:$W$489,16,FALSE),0)</f>
        <v>0</v>
      </c>
      <c r="R563" s="6">
        <f>IFERROR(VLOOKUP($K563,May!$H$4:$W$489,16,FALSE),0)</f>
        <v>0</v>
      </c>
      <c r="S563" s="6">
        <f>IFERROR(VLOOKUP($K563,Jun!$H$4:$W$489,16,FALSE),0)</f>
        <v>0</v>
      </c>
      <c r="T563" s="6">
        <f>IFERROR(VLOOKUP($K563,Jul!$H$4:$W$489,16,FALSE),0)</f>
        <v>0</v>
      </c>
      <c r="U563" s="6">
        <f>IFERROR(VLOOKUP($K563,Ago!$H$4:$W$489,16,FALSE),0)</f>
        <v>0</v>
      </c>
      <c r="V563" s="6">
        <f>IFERROR(VLOOKUP($K563,Set!$H$4:$W$489,16,FALSE),0)</f>
        <v>0</v>
      </c>
      <c r="W563" s="6">
        <f>IFERROR(VLOOKUP($K563,Oct!$H$4:$W$489,16,FALSE),0)</f>
        <v>0</v>
      </c>
      <c r="X563" s="6">
        <f>IFERROR(VLOOKUP($K563,Nov!$H$4:$W$489,16,FALSE),0)</f>
        <v>0</v>
      </c>
      <c r="Y563" s="6">
        <f>IFERROR(VLOOKUP($K563,Dic!$H$4:$W$489,16,FALSE),0)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IFERROR(VLOOKUP($K564,Ene!$H$4:$W$489,16,FALSE),0)</f>
        <v>0</v>
      </c>
      <c r="O564" s="6">
        <f>IFERROR(VLOOKUP($K564,Feb!$H$4:$W$489,16,FALSE),0)</f>
        <v>0</v>
      </c>
      <c r="P564" s="6">
        <f>IFERROR(VLOOKUP($K564,Mar!$H$4:$W$489,16,FALSE),0)</f>
        <v>0</v>
      </c>
      <c r="Q564" s="6">
        <f>IFERROR(VLOOKUP($K564,Abr!$H$4:$W$489,16,FALSE),0)</f>
        <v>0</v>
      </c>
      <c r="R564" s="6">
        <f>IFERROR(VLOOKUP($K564,May!$H$4:$W$489,16,FALSE),0)</f>
        <v>0</v>
      </c>
      <c r="S564" s="6">
        <f>IFERROR(VLOOKUP($K564,Jun!$H$4:$W$489,16,FALSE),0)</f>
        <v>0</v>
      </c>
      <c r="T564" s="6">
        <f>IFERROR(VLOOKUP($K564,Jul!$H$4:$W$489,16,FALSE),0)</f>
        <v>0</v>
      </c>
      <c r="U564" s="6">
        <f>IFERROR(VLOOKUP($K564,Ago!$H$4:$W$489,16,FALSE),0)</f>
        <v>0</v>
      </c>
      <c r="V564" s="6">
        <f>IFERROR(VLOOKUP($K564,Set!$H$4:$W$489,16,FALSE),0)</f>
        <v>0</v>
      </c>
      <c r="W564" s="6">
        <f>IFERROR(VLOOKUP($K564,Oct!$H$4:$W$489,16,FALSE),0)</f>
        <v>0</v>
      </c>
      <c r="X564" s="6">
        <f>IFERROR(VLOOKUP($K564,Nov!$H$4:$W$489,16,FALSE),0)</f>
        <v>0</v>
      </c>
      <c r="Y564" s="6">
        <f>IFERROR(VLOOKUP($K564,Dic!$H$4:$W$489,16,FALSE),0)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IFERROR(VLOOKUP($K565,Ene!$H$4:$W$489,16,FALSE),0)</f>
        <v>0</v>
      </c>
      <c r="O565" s="6">
        <f>IFERROR(VLOOKUP($K565,Feb!$H$4:$W$489,16,FALSE),0)</f>
        <v>0</v>
      </c>
      <c r="P565" s="6">
        <f>IFERROR(VLOOKUP($K565,Mar!$H$4:$W$489,16,FALSE),0)</f>
        <v>0</v>
      </c>
      <c r="Q565" s="6">
        <f>IFERROR(VLOOKUP($K565,Abr!$H$4:$W$489,16,FALSE),0)</f>
        <v>0</v>
      </c>
      <c r="R565" s="6">
        <f>IFERROR(VLOOKUP($K565,May!$H$4:$W$489,16,FALSE),0)</f>
        <v>0</v>
      </c>
      <c r="S565" s="6">
        <f>IFERROR(VLOOKUP($K565,Jun!$H$4:$W$489,16,FALSE),0)</f>
        <v>0</v>
      </c>
      <c r="T565" s="6">
        <f>IFERROR(VLOOKUP($K565,Jul!$H$4:$W$489,16,FALSE),0)</f>
        <v>0</v>
      </c>
      <c r="U565" s="6">
        <f>IFERROR(VLOOKUP($K565,Ago!$H$4:$W$489,16,FALSE),0)</f>
        <v>0</v>
      </c>
      <c r="V565" s="6">
        <f>IFERROR(VLOOKUP($K565,Set!$H$4:$W$489,16,FALSE),0)</f>
        <v>0</v>
      </c>
      <c r="W565" s="6">
        <f>IFERROR(VLOOKUP($K565,Oct!$H$4:$W$489,16,FALSE),0)</f>
        <v>0</v>
      </c>
      <c r="X565" s="6">
        <f>IFERROR(VLOOKUP($K565,Nov!$H$4:$W$489,16,FALSE),0)</f>
        <v>0</v>
      </c>
      <c r="Y565" s="6">
        <f>IFERROR(VLOOKUP($K565,Dic!$H$4:$W$489,16,FALSE),0)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IFERROR(VLOOKUP($K566,Ene!$H$4:$W$489,16,FALSE),0)</f>
        <v>0</v>
      </c>
      <c r="O566" s="6">
        <f>IFERROR(VLOOKUP($K566,Feb!$H$4:$W$489,16,FALSE),0)</f>
        <v>0</v>
      </c>
      <c r="P566" s="6">
        <f>IFERROR(VLOOKUP($K566,Mar!$H$4:$W$489,16,FALSE),0)</f>
        <v>0</v>
      </c>
      <c r="Q566" s="6">
        <f>IFERROR(VLOOKUP($K566,Abr!$H$4:$W$489,16,FALSE),0)</f>
        <v>0</v>
      </c>
      <c r="R566" s="6">
        <f>IFERROR(VLOOKUP($K566,May!$H$4:$W$489,16,FALSE),0)</f>
        <v>0</v>
      </c>
      <c r="S566" s="6">
        <f>IFERROR(VLOOKUP($K566,Jun!$H$4:$W$489,16,FALSE),0)</f>
        <v>0</v>
      </c>
      <c r="T566" s="6">
        <f>IFERROR(VLOOKUP($K566,Jul!$H$4:$W$489,16,FALSE),0)</f>
        <v>0</v>
      </c>
      <c r="U566" s="6">
        <f>IFERROR(VLOOKUP($K566,Ago!$H$4:$W$489,16,FALSE),0)</f>
        <v>0</v>
      </c>
      <c r="V566" s="6">
        <f>IFERROR(VLOOKUP($K566,Set!$H$4:$W$489,16,FALSE),0)</f>
        <v>0</v>
      </c>
      <c r="W566" s="6">
        <f>IFERROR(VLOOKUP($K566,Oct!$H$4:$W$489,16,FALSE),0)</f>
        <v>0</v>
      </c>
      <c r="X566" s="6">
        <f>IFERROR(VLOOKUP($K566,Nov!$H$4:$W$489,16,FALSE),0)</f>
        <v>0</v>
      </c>
      <c r="Y566" s="6">
        <f>IFERROR(VLOOKUP($K566,Dic!$H$4:$W$489,16,FALSE),0)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IFERROR(VLOOKUP($K567,Ene!$H$4:$W$489,16,FALSE),0)</f>
        <v>0</v>
      </c>
      <c r="O567" s="6">
        <f>IFERROR(VLOOKUP($K567,Feb!$H$4:$W$489,16,FALSE),0)</f>
        <v>0</v>
      </c>
      <c r="P567" s="6">
        <f>IFERROR(VLOOKUP($K567,Mar!$H$4:$W$489,16,FALSE),0)</f>
        <v>0</v>
      </c>
      <c r="Q567" s="6">
        <f>IFERROR(VLOOKUP($K567,Abr!$H$4:$W$489,16,FALSE),0)</f>
        <v>0</v>
      </c>
      <c r="R567" s="6">
        <f>IFERROR(VLOOKUP($K567,May!$H$4:$W$489,16,FALSE),0)</f>
        <v>0</v>
      </c>
      <c r="S567" s="6">
        <f>IFERROR(VLOOKUP($K567,Jun!$H$4:$W$489,16,FALSE),0)</f>
        <v>0</v>
      </c>
      <c r="T567" s="6">
        <f>IFERROR(VLOOKUP($K567,Jul!$H$4:$W$489,16,FALSE),0)</f>
        <v>0</v>
      </c>
      <c r="U567" s="6">
        <f>IFERROR(VLOOKUP($K567,Ago!$H$4:$W$489,16,FALSE),0)</f>
        <v>0</v>
      </c>
      <c r="V567" s="6">
        <f>IFERROR(VLOOKUP($K567,Set!$H$4:$W$489,16,FALSE),0)</f>
        <v>0</v>
      </c>
      <c r="W567" s="6">
        <f>IFERROR(VLOOKUP($K567,Oct!$H$4:$W$489,16,FALSE),0)</f>
        <v>0</v>
      </c>
      <c r="X567" s="6">
        <f>IFERROR(VLOOKUP($K567,Nov!$H$4:$W$489,16,FALSE),0)</f>
        <v>0</v>
      </c>
      <c r="Y567" s="6">
        <f>IFERROR(VLOOKUP($K567,Dic!$H$4:$W$489,16,FALSE),0)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IFERROR(VLOOKUP($K568,Ene!$H$4:$W$489,16,FALSE),0)</f>
        <v>0</v>
      </c>
      <c r="O568" s="6">
        <f>IFERROR(VLOOKUP($K568,Feb!$H$4:$W$489,16,FALSE),0)</f>
        <v>0</v>
      </c>
      <c r="P568" s="6">
        <f>IFERROR(VLOOKUP($K568,Mar!$H$4:$W$489,16,FALSE),0)</f>
        <v>0</v>
      </c>
      <c r="Q568" s="6">
        <f>IFERROR(VLOOKUP($K568,Abr!$H$4:$W$489,16,FALSE),0)</f>
        <v>0</v>
      </c>
      <c r="R568" s="6">
        <f>IFERROR(VLOOKUP($K568,May!$H$4:$W$489,16,FALSE),0)</f>
        <v>0</v>
      </c>
      <c r="S568" s="6">
        <f>IFERROR(VLOOKUP($K568,Jun!$H$4:$W$489,16,FALSE),0)</f>
        <v>0</v>
      </c>
      <c r="T568" s="6">
        <f>IFERROR(VLOOKUP($K568,Jul!$H$4:$W$489,16,FALSE),0)</f>
        <v>0</v>
      </c>
      <c r="U568" s="6">
        <f>IFERROR(VLOOKUP($K568,Ago!$H$4:$W$489,16,FALSE),0)</f>
        <v>0</v>
      </c>
      <c r="V568" s="6">
        <f>IFERROR(VLOOKUP($K568,Set!$H$4:$W$489,16,FALSE),0)</f>
        <v>0</v>
      </c>
      <c r="W568" s="6">
        <f>IFERROR(VLOOKUP($K568,Oct!$H$4:$W$489,16,FALSE),0)</f>
        <v>0</v>
      </c>
      <c r="X568" s="6">
        <f>IFERROR(VLOOKUP($K568,Nov!$H$4:$W$489,16,FALSE),0)</f>
        <v>0</v>
      </c>
      <c r="Y568" s="6">
        <f>IFERROR(VLOOKUP($K568,Dic!$H$4:$W$489,16,FALSE),0)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IFERROR(VLOOKUP($K569,Ene!$H$4:$W$489,16,FALSE),0)</f>
        <v>0</v>
      </c>
      <c r="O569" s="6">
        <f>IFERROR(VLOOKUP($K569,Feb!$H$4:$W$489,16,FALSE),0)</f>
        <v>0</v>
      </c>
      <c r="P569" s="6">
        <f>IFERROR(VLOOKUP($K569,Mar!$H$4:$W$489,16,FALSE),0)</f>
        <v>0</v>
      </c>
      <c r="Q569" s="6">
        <f>IFERROR(VLOOKUP($K569,Abr!$H$4:$W$489,16,FALSE),0)</f>
        <v>0</v>
      </c>
      <c r="R569" s="6">
        <f>IFERROR(VLOOKUP($K569,May!$H$4:$W$489,16,FALSE),0)</f>
        <v>0</v>
      </c>
      <c r="S569" s="6">
        <f>IFERROR(VLOOKUP($K569,Jun!$H$4:$W$489,16,FALSE),0)</f>
        <v>0</v>
      </c>
      <c r="T569" s="6">
        <f>IFERROR(VLOOKUP($K569,Jul!$H$4:$W$489,16,FALSE),0)</f>
        <v>0</v>
      </c>
      <c r="U569" s="6">
        <f>IFERROR(VLOOKUP($K569,Ago!$H$4:$W$489,16,FALSE),0)</f>
        <v>0</v>
      </c>
      <c r="V569" s="6">
        <f>IFERROR(VLOOKUP($K569,Set!$H$4:$W$489,16,FALSE),0)</f>
        <v>0</v>
      </c>
      <c r="W569" s="6">
        <f>IFERROR(VLOOKUP($K569,Oct!$H$4:$W$489,16,FALSE),0)</f>
        <v>0</v>
      </c>
      <c r="X569" s="6">
        <f>IFERROR(VLOOKUP($K569,Nov!$H$4:$W$489,16,FALSE),0)</f>
        <v>0</v>
      </c>
      <c r="Y569" s="6">
        <f>IFERROR(VLOOKUP($K569,Dic!$H$4:$W$489,16,FALSE),0)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IFERROR(VLOOKUP($K570,Ene!$H$4:$W$489,16,FALSE),0)</f>
        <v>0</v>
      </c>
      <c r="O570" s="6">
        <f>IFERROR(VLOOKUP($K570,Feb!$H$4:$W$489,16,FALSE),0)</f>
        <v>0</v>
      </c>
      <c r="P570" s="6">
        <f>IFERROR(VLOOKUP($K570,Mar!$H$4:$W$489,16,FALSE),0)</f>
        <v>0</v>
      </c>
      <c r="Q570" s="6">
        <f>IFERROR(VLOOKUP($K570,Abr!$H$4:$W$489,16,FALSE),0)</f>
        <v>0</v>
      </c>
      <c r="R570" s="6">
        <f>IFERROR(VLOOKUP($K570,May!$H$4:$W$489,16,FALSE),0)</f>
        <v>0</v>
      </c>
      <c r="S570" s="6">
        <f>IFERROR(VLOOKUP($K570,Jun!$H$4:$W$489,16,FALSE),0)</f>
        <v>0</v>
      </c>
      <c r="T570" s="6">
        <f>IFERROR(VLOOKUP($K570,Jul!$H$4:$W$489,16,FALSE),0)</f>
        <v>0</v>
      </c>
      <c r="U570" s="6">
        <f>IFERROR(VLOOKUP($K570,Ago!$H$4:$W$489,16,FALSE),0)</f>
        <v>0</v>
      </c>
      <c r="V570" s="6">
        <f>IFERROR(VLOOKUP($K570,Set!$H$4:$W$489,16,FALSE),0)</f>
        <v>0</v>
      </c>
      <c r="W570" s="6">
        <f>IFERROR(VLOOKUP($K570,Oct!$H$4:$W$489,16,FALSE),0)</f>
        <v>0</v>
      </c>
      <c r="X570" s="6">
        <f>IFERROR(VLOOKUP($K570,Nov!$H$4:$W$489,16,FALSE),0)</f>
        <v>0</v>
      </c>
      <c r="Y570" s="6">
        <f>IFERROR(VLOOKUP($K570,Dic!$H$4:$W$489,16,FALSE),0)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IFERROR(VLOOKUP($K571,Ene!$H$4:$W$489,16,FALSE),0)</f>
        <v>0</v>
      </c>
      <c r="O571" s="6">
        <f>IFERROR(VLOOKUP($K571,Feb!$H$4:$W$489,16,FALSE),0)</f>
        <v>0</v>
      </c>
      <c r="P571" s="6">
        <f>IFERROR(VLOOKUP($K571,Mar!$H$4:$W$489,16,FALSE),0)</f>
        <v>0</v>
      </c>
      <c r="Q571" s="6">
        <f>IFERROR(VLOOKUP($K571,Abr!$H$4:$W$489,16,FALSE),0)</f>
        <v>0</v>
      </c>
      <c r="R571" s="6">
        <f>IFERROR(VLOOKUP($K571,May!$H$4:$W$489,16,FALSE),0)</f>
        <v>0</v>
      </c>
      <c r="S571" s="6">
        <f>IFERROR(VLOOKUP($K571,Jun!$H$4:$W$489,16,FALSE),0)</f>
        <v>0</v>
      </c>
      <c r="T571" s="6">
        <f>IFERROR(VLOOKUP($K571,Jul!$H$4:$W$489,16,FALSE),0)</f>
        <v>0</v>
      </c>
      <c r="U571" s="6">
        <f>IFERROR(VLOOKUP($K571,Ago!$H$4:$W$489,16,FALSE),0)</f>
        <v>0</v>
      </c>
      <c r="V571" s="6">
        <f>IFERROR(VLOOKUP($K571,Set!$H$4:$W$489,16,FALSE),0)</f>
        <v>0</v>
      </c>
      <c r="W571" s="6">
        <f>IFERROR(VLOOKUP($K571,Oct!$H$4:$W$489,16,FALSE),0)</f>
        <v>0</v>
      </c>
      <c r="X571" s="6">
        <f>IFERROR(VLOOKUP($K571,Nov!$H$4:$W$489,16,FALSE),0)</f>
        <v>0</v>
      </c>
      <c r="Y571" s="6">
        <f>IFERROR(VLOOKUP($K571,Dic!$H$4:$W$489,16,FALSE),0)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IFERROR(VLOOKUP($K572,Ene!$H$4:$W$489,16,FALSE),0)</f>
        <v>0</v>
      </c>
      <c r="O572" s="6">
        <f>IFERROR(VLOOKUP($K572,Feb!$H$4:$W$489,16,FALSE),0)</f>
        <v>0</v>
      </c>
      <c r="P572" s="6">
        <f>IFERROR(VLOOKUP($K572,Mar!$H$4:$W$489,16,FALSE),0)</f>
        <v>0</v>
      </c>
      <c r="Q572" s="6">
        <f>IFERROR(VLOOKUP($K572,Abr!$H$4:$W$489,16,FALSE),0)</f>
        <v>0</v>
      </c>
      <c r="R572" s="6">
        <f>IFERROR(VLOOKUP($K572,May!$H$4:$W$489,16,FALSE),0)</f>
        <v>0</v>
      </c>
      <c r="S572" s="6">
        <f>IFERROR(VLOOKUP($K572,Jun!$H$4:$W$489,16,FALSE),0)</f>
        <v>0</v>
      </c>
      <c r="T572" s="6">
        <f>IFERROR(VLOOKUP($K572,Jul!$H$4:$W$489,16,FALSE),0)</f>
        <v>0</v>
      </c>
      <c r="U572" s="6">
        <f>IFERROR(VLOOKUP($K572,Ago!$H$4:$W$489,16,FALSE),0)</f>
        <v>0</v>
      </c>
      <c r="V572" s="6">
        <f>IFERROR(VLOOKUP($K572,Set!$H$4:$W$489,16,FALSE),0)</f>
        <v>0</v>
      </c>
      <c r="W572" s="6">
        <f>IFERROR(VLOOKUP($K572,Oct!$H$4:$W$489,16,FALSE),0)</f>
        <v>0</v>
      </c>
      <c r="X572" s="6">
        <f>IFERROR(VLOOKUP($K572,Nov!$H$4:$W$489,16,FALSE),0)</f>
        <v>0</v>
      </c>
      <c r="Y572" s="6">
        <f>IFERROR(VLOOKUP($K572,Dic!$H$4:$W$489,16,FALSE),0)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IFERROR(VLOOKUP($K573,Ene!$H$4:$W$489,16,FALSE),0)</f>
        <v>0</v>
      </c>
      <c r="O573" s="6">
        <f>IFERROR(VLOOKUP($K573,Feb!$H$4:$W$489,16,FALSE),0)</f>
        <v>0</v>
      </c>
      <c r="P573" s="6">
        <f>IFERROR(VLOOKUP($K573,Mar!$H$4:$W$489,16,FALSE),0)</f>
        <v>0</v>
      </c>
      <c r="Q573" s="6">
        <f>IFERROR(VLOOKUP($K573,Abr!$H$4:$W$489,16,FALSE),0)</f>
        <v>0</v>
      </c>
      <c r="R573" s="6">
        <f>IFERROR(VLOOKUP($K573,May!$H$4:$W$489,16,FALSE),0)</f>
        <v>0</v>
      </c>
      <c r="S573" s="6">
        <f>IFERROR(VLOOKUP($K573,Jun!$H$4:$W$489,16,FALSE),0)</f>
        <v>0</v>
      </c>
      <c r="T573" s="6">
        <f>IFERROR(VLOOKUP($K573,Jul!$H$4:$W$489,16,FALSE),0)</f>
        <v>0</v>
      </c>
      <c r="U573" s="6">
        <f>IFERROR(VLOOKUP($K573,Ago!$H$4:$W$489,16,FALSE),0)</f>
        <v>0</v>
      </c>
      <c r="V573" s="6">
        <f>IFERROR(VLOOKUP($K573,Set!$H$4:$W$489,16,FALSE),0)</f>
        <v>0</v>
      </c>
      <c r="W573" s="6">
        <f>IFERROR(VLOOKUP($K573,Oct!$H$4:$W$489,16,FALSE),0)</f>
        <v>0</v>
      </c>
      <c r="X573" s="6">
        <f>IFERROR(VLOOKUP($K573,Nov!$H$4:$W$489,16,FALSE),0)</f>
        <v>0</v>
      </c>
      <c r="Y573" s="6">
        <f>IFERROR(VLOOKUP($K573,Dic!$H$4:$W$489,16,FALSE),0)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IFERROR(VLOOKUP($K574,Ene!$H$4:$W$489,16,FALSE),0)</f>
        <v>0</v>
      </c>
      <c r="O574" s="6">
        <f>IFERROR(VLOOKUP($K574,Feb!$H$4:$W$489,16,FALSE),0)</f>
        <v>0</v>
      </c>
      <c r="P574" s="6">
        <f>IFERROR(VLOOKUP($K574,Mar!$H$4:$W$489,16,FALSE),0)</f>
        <v>0</v>
      </c>
      <c r="Q574" s="6">
        <f>IFERROR(VLOOKUP($K574,Abr!$H$4:$W$489,16,FALSE),0)</f>
        <v>0</v>
      </c>
      <c r="R574" s="6">
        <f>IFERROR(VLOOKUP($K574,May!$H$4:$W$489,16,FALSE),0)</f>
        <v>0</v>
      </c>
      <c r="S574" s="6">
        <f>IFERROR(VLOOKUP($K574,Jun!$H$4:$W$489,16,FALSE),0)</f>
        <v>0</v>
      </c>
      <c r="T574" s="6">
        <f>IFERROR(VLOOKUP($K574,Jul!$H$4:$W$489,16,FALSE),0)</f>
        <v>0</v>
      </c>
      <c r="U574" s="6">
        <f>IFERROR(VLOOKUP($K574,Ago!$H$4:$W$489,16,FALSE),0)</f>
        <v>0</v>
      </c>
      <c r="V574" s="6">
        <f>IFERROR(VLOOKUP($K574,Set!$H$4:$W$489,16,FALSE),0)</f>
        <v>0</v>
      </c>
      <c r="W574" s="6">
        <f>IFERROR(VLOOKUP($K574,Oct!$H$4:$W$489,16,FALSE),0)</f>
        <v>0</v>
      </c>
      <c r="X574" s="6">
        <f>IFERROR(VLOOKUP($K574,Nov!$H$4:$W$489,16,FALSE),0)</f>
        <v>0</v>
      </c>
      <c r="Y574" s="6">
        <f>IFERROR(VLOOKUP($K574,Dic!$H$4:$W$489,16,FALSE),0)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IFERROR(VLOOKUP($K575,Ene!$H$4:$W$489,16,FALSE),0)</f>
        <v>0</v>
      </c>
      <c r="O575" s="6">
        <f>IFERROR(VLOOKUP($K575,Feb!$H$4:$W$489,16,FALSE),0)</f>
        <v>0</v>
      </c>
      <c r="P575" s="6">
        <f>IFERROR(VLOOKUP($K575,Mar!$H$4:$W$489,16,FALSE),0)</f>
        <v>0</v>
      </c>
      <c r="Q575" s="6">
        <f>IFERROR(VLOOKUP($K575,Abr!$H$4:$W$489,16,FALSE),0)</f>
        <v>0</v>
      </c>
      <c r="R575" s="6">
        <f>IFERROR(VLOOKUP($K575,May!$H$4:$W$489,16,FALSE),0)</f>
        <v>1</v>
      </c>
      <c r="S575" s="6">
        <f>IFERROR(VLOOKUP($K575,Jun!$H$4:$W$489,16,FALSE),0)</f>
        <v>1</v>
      </c>
      <c r="T575" s="6">
        <f>IFERROR(VLOOKUP($K575,Jul!$H$4:$W$489,16,FALSE),0)</f>
        <v>1</v>
      </c>
      <c r="U575" s="6">
        <f>IFERROR(VLOOKUP($K575,Ago!$H$4:$W$489,16,FALSE),0)</f>
        <v>2</v>
      </c>
      <c r="V575" s="6">
        <f>IFERROR(VLOOKUP($K575,Set!$H$4:$W$489,16,FALSE),0)</f>
        <v>0</v>
      </c>
      <c r="W575" s="6">
        <f>IFERROR(VLOOKUP($K575,Oct!$H$4:$W$489,16,FALSE),0)</f>
        <v>0</v>
      </c>
      <c r="X575" s="6">
        <f>IFERROR(VLOOKUP($K575,Nov!$H$4:$W$489,16,FALSE),0)</f>
        <v>0</v>
      </c>
      <c r="Y575" s="6">
        <f>IFERROR(VLOOKUP($K575,Dic!$H$4:$W$489,16,FALSE),0)</f>
        <v>0</v>
      </c>
      <c r="Z575" s="6">
        <f t="shared" si="101"/>
        <v>0</v>
      </c>
      <c r="AA575" s="6">
        <f t="shared" si="102"/>
        <v>2</v>
      </c>
      <c r="AB575" s="6">
        <f t="shared" si="103"/>
        <v>3</v>
      </c>
      <c r="AC575" s="6">
        <f t="shared" si="104"/>
        <v>0</v>
      </c>
      <c r="AD575" s="6">
        <f t="shared" si="105"/>
        <v>2</v>
      </c>
      <c r="AE575" s="6">
        <f t="shared" si="106"/>
        <v>3</v>
      </c>
      <c r="AF575" s="6">
        <f t="shared" si="107"/>
        <v>5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IFERROR(VLOOKUP($K576,Ene!$H$4:$W$489,16,FALSE),0)</f>
        <v>0</v>
      </c>
      <c r="O576" s="6">
        <f>IFERROR(VLOOKUP($K576,Feb!$H$4:$W$489,16,FALSE),0)</f>
        <v>0</v>
      </c>
      <c r="P576" s="6">
        <f>IFERROR(VLOOKUP($K576,Mar!$H$4:$W$489,16,FALSE),0)</f>
        <v>0</v>
      </c>
      <c r="Q576" s="6">
        <f>IFERROR(VLOOKUP($K576,Abr!$H$4:$W$489,16,FALSE),0)</f>
        <v>0</v>
      </c>
      <c r="R576" s="6">
        <f>IFERROR(VLOOKUP($K576,May!$H$4:$W$489,16,FALSE),0)</f>
        <v>0</v>
      </c>
      <c r="S576" s="6">
        <f>IFERROR(VLOOKUP($K576,Jun!$H$4:$W$489,16,FALSE),0)</f>
        <v>0</v>
      </c>
      <c r="T576" s="6">
        <f>IFERROR(VLOOKUP($K576,Jul!$H$4:$W$489,16,FALSE),0)</f>
        <v>0</v>
      </c>
      <c r="U576" s="6">
        <f>IFERROR(VLOOKUP($K576,Ago!$H$4:$W$489,16,FALSE),0)</f>
        <v>0</v>
      </c>
      <c r="V576" s="6">
        <f>IFERROR(VLOOKUP($K576,Set!$H$4:$W$489,16,FALSE),0)</f>
        <v>0</v>
      </c>
      <c r="W576" s="6">
        <f>IFERROR(VLOOKUP($K576,Oct!$H$4:$W$489,16,FALSE),0)</f>
        <v>0</v>
      </c>
      <c r="X576" s="6">
        <f>IFERROR(VLOOKUP($K576,Nov!$H$4:$W$489,16,FALSE),0)</f>
        <v>0</v>
      </c>
      <c r="Y576" s="6">
        <f>IFERROR(VLOOKUP($K576,Dic!$H$4:$W$489,16,FALSE),0)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IFERROR(VLOOKUP($K577,Ene!$H$4:$W$489,16,FALSE),0)</f>
        <v>0</v>
      </c>
      <c r="O577" s="6">
        <f>IFERROR(VLOOKUP($K577,Feb!$H$4:$W$489,16,FALSE),0)</f>
        <v>0</v>
      </c>
      <c r="P577" s="6">
        <f>IFERROR(VLOOKUP($K577,Mar!$H$4:$W$489,16,FALSE),0)</f>
        <v>0</v>
      </c>
      <c r="Q577" s="6">
        <f>IFERROR(VLOOKUP($K577,Abr!$H$4:$W$489,16,FALSE),0)</f>
        <v>0</v>
      </c>
      <c r="R577" s="6">
        <f>IFERROR(VLOOKUP($K577,May!$H$4:$W$489,16,FALSE),0)</f>
        <v>0</v>
      </c>
      <c r="S577" s="6">
        <f>IFERROR(VLOOKUP($K577,Jun!$H$4:$W$489,16,FALSE),0)</f>
        <v>0</v>
      </c>
      <c r="T577" s="6">
        <f>IFERROR(VLOOKUP($K577,Jul!$H$4:$W$489,16,FALSE),0)</f>
        <v>0</v>
      </c>
      <c r="U577" s="6">
        <f>IFERROR(VLOOKUP($K577,Ago!$H$4:$W$489,16,FALSE),0)</f>
        <v>0</v>
      </c>
      <c r="V577" s="6">
        <f>IFERROR(VLOOKUP($K577,Set!$H$4:$W$489,16,FALSE),0)</f>
        <v>0</v>
      </c>
      <c r="W577" s="6">
        <f>IFERROR(VLOOKUP($K577,Oct!$H$4:$W$489,16,FALSE),0)</f>
        <v>0</v>
      </c>
      <c r="X577" s="6">
        <f>IFERROR(VLOOKUP($K577,Nov!$H$4:$W$489,16,FALSE),0)</f>
        <v>0</v>
      </c>
      <c r="Y577" s="6">
        <f>IFERROR(VLOOKUP($K577,Dic!$H$4:$W$489,16,FALSE),0)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IFERROR(VLOOKUP($K578,Ene!$H$4:$W$489,16,FALSE),0)</f>
        <v>0</v>
      </c>
      <c r="O578" s="6">
        <f>IFERROR(VLOOKUP($K578,Feb!$H$4:$W$489,16,FALSE),0)</f>
        <v>0</v>
      </c>
      <c r="P578" s="6">
        <f>IFERROR(VLOOKUP($K578,Mar!$H$4:$W$489,16,FALSE),0)</f>
        <v>0</v>
      </c>
      <c r="Q578" s="6">
        <f>IFERROR(VLOOKUP($K578,Abr!$H$4:$W$489,16,FALSE),0)</f>
        <v>0</v>
      </c>
      <c r="R578" s="6">
        <f>IFERROR(VLOOKUP($K578,May!$H$4:$W$489,16,FALSE),0)</f>
        <v>0</v>
      </c>
      <c r="S578" s="6">
        <f>IFERROR(VLOOKUP($K578,Jun!$H$4:$W$489,16,FALSE),0)</f>
        <v>0</v>
      </c>
      <c r="T578" s="6">
        <f>IFERROR(VLOOKUP($K578,Jul!$H$4:$W$489,16,FALSE),0)</f>
        <v>0</v>
      </c>
      <c r="U578" s="6">
        <f>IFERROR(VLOOKUP($K578,Ago!$H$4:$W$489,16,FALSE),0)</f>
        <v>0</v>
      </c>
      <c r="V578" s="6">
        <f>IFERROR(VLOOKUP($K578,Set!$H$4:$W$489,16,FALSE),0)</f>
        <v>0</v>
      </c>
      <c r="W578" s="6">
        <f>IFERROR(VLOOKUP($K578,Oct!$H$4:$W$489,16,FALSE),0)</f>
        <v>0</v>
      </c>
      <c r="X578" s="6">
        <f>IFERROR(VLOOKUP($K578,Nov!$H$4:$W$489,16,FALSE),0)</f>
        <v>0</v>
      </c>
      <c r="Y578" s="6">
        <f>IFERROR(VLOOKUP($K578,Dic!$H$4:$W$489,16,FALSE),0)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IFERROR(VLOOKUP($K579,Ene!$H$4:$W$489,16,FALSE),0)</f>
        <v>0</v>
      </c>
      <c r="O579" s="6">
        <f>IFERROR(VLOOKUP($K579,Feb!$H$4:$W$489,16,FALSE),0)</f>
        <v>0</v>
      </c>
      <c r="P579" s="6">
        <f>IFERROR(VLOOKUP($K579,Mar!$H$4:$W$489,16,FALSE),0)</f>
        <v>0</v>
      </c>
      <c r="Q579" s="6">
        <f>IFERROR(VLOOKUP($K579,Abr!$H$4:$W$489,16,FALSE),0)</f>
        <v>0</v>
      </c>
      <c r="R579" s="6">
        <f>IFERROR(VLOOKUP($K579,May!$H$4:$W$489,16,FALSE),0)</f>
        <v>0</v>
      </c>
      <c r="S579" s="6">
        <f>IFERROR(VLOOKUP($K579,Jun!$H$4:$W$489,16,FALSE),0)</f>
        <v>0</v>
      </c>
      <c r="T579" s="6">
        <f>IFERROR(VLOOKUP($K579,Jul!$H$4:$W$489,16,FALSE),0)</f>
        <v>0</v>
      </c>
      <c r="U579" s="6">
        <f>IFERROR(VLOOKUP($K579,Ago!$H$4:$W$489,16,FALSE),0)</f>
        <v>0</v>
      </c>
      <c r="V579" s="6">
        <f>IFERROR(VLOOKUP($K579,Set!$H$4:$W$489,16,FALSE),0)</f>
        <v>0</v>
      </c>
      <c r="W579" s="6">
        <f>IFERROR(VLOOKUP($K579,Oct!$H$4:$W$489,16,FALSE),0)</f>
        <v>0</v>
      </c>
      <c r="X579" s="6">
        <f>IFERROR(VLOOKUP($K579,Nov!$H$4:$W$489,16,FALSE),0)</f>
        <v>0</v>
      </c>
      <c r="Y579" s="6">
        <f>IFERROR(VLOOKUP($K579,Dic!$H$4:$W$489,16,FALSE),0)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IFERROR(VLOOKUP($K580,Ene!$H$4:$W$489,16,FALSE),0)</f>
        <v>0</v>
      </c>
      <c r="O580" s="6">
        <f>IFERROR(VLOOKUP($K580,Feb!$H$4:$W$489,16,FALSE),0)</f>
        <v>1</v>
      </c>
      <c r="P580" s="6">
        <f>IFERROR(VLOOKUP($K580,Mar!$H$4:$W$489,16,FALSE),0)</f>
        <v>0</v>
      </c>
      <c r="Q580" s="6">
        <f>IFERROR(VLOOKUP($K580,Abr!$H$4:$W$489,16,FALSE),0)</f>
        <v>0</v>
      </c>
      <c r="R580" s="6">
        <f>IFERROR(VLOOKUP($K580,May!$H$4:$W$489,16,FALSE),0)</f>
        <v>0</v>
      </c>
      <c r="S580" s="6">
        <f>IFERROR(VLOOKUP($K580,Jun!$H$4:$W$489,16,FALSE),0)</f>
        <v>0</v>
      </c>
      <c r="T580" s="6">
        <f>IFERROR(VLOOKUP($K580,Jul!$H$4:$W$489,16,FALSE),0)</f>
        <v>0</v>
      </c>
      <c r="U580" s="6">
        <f>IFERROR(VLOOKUP($K580,Ago!$H$4:$W$489,16,FALSE),0)</f>
        <v>0</v>
      </c>
      <c r="V580" s="6">
        <f>IFERROR(VLOOKUP($K580,Set!$H$4:$W$489,16,FALSE),0)</f>
        <v>0</v>
      </c>
      <c r="W580" s="6">
        <f>IFERROR(VLOOKUP($K580,Oct!$H$4:$W$489,16,FALSE),0)</f>
        <v>0</v>
      </c>
      <c r="X580" s="6">
        <f>IFERROR(VLOOKUP($K580,Nov!$H$4:$W$489,16,FALSE),0)</f>
        <v>0</v>
      </c>
      <c r="Y580" s="6">
        <f>IFERROR(VLOOKUP($K580,Dic!$H$4:$W$489,16,FALSE),0)</f>
        <v>0</v>
      </c>
      <c r="Z580" s="6">
        <f t="shared" si="108"/>
        <v>1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1</v>
      </c>
      <c r="AE580" s="6">
        <f t="shared" si="113"/>
        <v>0</v>
      </c>
      <c r="AF580" s="6">
        <f t="shared" si="114"/>
        <v>1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IFERROR(VLOOKUP($K581,Ene!$H$4:$W$489,16,FALSE),0)</f>
        <v>0</v>
      </c>
      <c r="O581" s="6">
        <f>IFERROR(VLOOKUP($K581,Feb!$H$4:$W$489,16,FALSE),0)</f>
        <v>0</v>
      </c>
      <c r="P581" s="6">
        <f>IFERROR(VLOOKUP($K581,Mar!$H$4:$W$489,16,FALSE),0)</f>
        <v>1</v>
      </c>
      <c r="Q581" s="6">
        <f>IFERROR(VLOOKUP($K581,Abr!$H$4:$W$489,16,FALSE),0)</f>
        <v>0</v>
      </c>
      <c r="R581" s="6">
        <f>IFERROR(VLOOKUP($K581,May!$H$4:$W$489,16,FALSE),0)</f>
        <v>0</v>
      </c>
      <c r="S581" s="6">
        <f>IFERROR(VLOOKUP($K581,Jun!$H$4:$W$489,16,FALSE),0)</f>
        <v>0</v>
      </c>
      <c r="T581" s="6">
        <f>IFERROR(VLOOKUP($K581,Jul!$H$4:$W$489,16,FALSE),0)</f>
        <v>0</v>
      </c>
      <c r="U581" s="6">
        <f>IFERROR(VLOOKUP($K581,Ago!$H$4:$W$489,16,FALSE),0)</f>
        <v>0</v>
      </c>
      <c r="V581" s="6">
        <f>IFERROR(VLOOKUP($K581,Set!$H$4:$W$489,16,FALSE),0)</f>
        <v>0</v>
      </c>
      <c r="W581" s="6">
        <f>IFERROR(VLOOKUP($K581,Oct!$H$4:$W$489,16,FALSE),0)</f>
        <v>0</v>
      </c>
      <c r="X581" s="6">
        <f>IFERROR(VLOOKUP($K581,Nov!$H$4:$W$489,16,FALSE),0)</f>
        <v>0</v>
      </c>
      <c r="Y581" s="6">
        <f>IFERROR(VLOOKUP($K581,Dic!$H$4:$W$489,16,FALSE),0)</f>
        <v>0</v>
      </c>
      <c r="Z581" s="6">
        <f t="shared" si="108"/>
        <v>1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1</v>
      </c>
      <c r="AE581" s="6">
        <f t="shared" si="113"/>
        <v>0</v>
      </c>
      <c r="AF581" s="6">
        <f t="shared" si="114"/>
        <v>1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IFERROR(VLOOKUP($K582,Ene!$H$4:$W$489,16,FALSE),0)</f>
        <v>2</v>
      </c>
      <c r="O582" s="6">
        <f>IFERROR(VLOOKUP($K582,Feb!$H$4:$W$489,16,FALSE),0)</f>
        <v>6</v>
      </c>
      <c r="P582" s="6">
        <f>IFERROR(VLOOKUP($K582,Mar!$H$4:$W$489,16,FALSE),0)</f>
        <v>5</v>
      </c>
      <c r="Q582" s="6">
        <f>IFERROR(VLOOKUP($K582,Abr!$H$4:$W$489,16,FALSE),0)</f>
        <v>1</v>
      </c>
      <c r="R582" s="6">
        <f>IFERROR(VLOOKUP($K582,May!$H$4:$W$489,16,FALSE),0)</f>
        <v>1</v>
      </c>
      <c r="S582" s="6">
        <f>IFERROR(VLOOKUP($K582,Jun!$H$4:$W$489,16,FALSE),0)</f>
        <v>0</v>
      </c>
      <c r="T582" s="6">
        <f>IFERROR(VLOOKUP($K582,Jul!$H$4:$W$489,16,FALSE),0)</f>
        <v>1</v>
      </c>
      <c r="U582" s="6">
        <f>IFERROR(VLOOKUP($K582,Ago!$H$4:$W$489,16,FALSE),0)</f>
        <v>0</v>
      </c>
      <c r="V582" s="6">
        <f>IFERROR(VLOOKUP($K582,Set!$H$4:$W$489,16,FALSE),0)</f>
        <v>0</v>
      </c>
      <c r="W582" s="6">
        <f>IFERROR(VLOOKUP($K582,Oct!$H$4:$W$489,16,FALSE),0)</f>
        <v>0</v>
      </c>
      <c r="X582" s="6">
        <f>IFERROR(VLOOKUP($K582,Nov!$H$4:$W$489,16,FALSE),0)</f>
        <v>0</v>
      </c>
      <c r="Y582" s="6">
        <f>IFERROR(VLOOKUP($K582,Dic!$H$4:$W$489,16,FALSE),0)</f>
        <v>0</v>
      </c>
      <c r="Z582" s="6">
        <f t="shared" si="108"/>
        <v>13</v>
      </c>
      <c r="AA582" s="6">
        <f t="shared" si="109"/>
        <v>2</v>
      </c>
      <c r="AB582" s="6">
        <f t="shared" si="110"/>
        <v>1</v>
      </c>
      <c r="AC582" s="6">
        <f t="shared" si="111"/>
        <v>0</v>
      </c>
      <c r="AD582" s="6">
        <f t="shared" si="112"/>
        <v>15</v>
      </c>
      <c r="AE582" s="6">
        <f t="shared" si="113"/>
        <v>1</v>
      </c>
      <c r="AF582" s="6">
        <f t="shared" si="114"/>
        <v>16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IFERROR(VLOOKUP($K583,Ene!$H$4:$W$489,16,FALSE),0)</f>
        <v>0</v>
      </c>
      <c r="O583" s="6">
        <f>IFERROR(VLOOKUP($K583,Feb!$H$4:$W$489,16,FALSE),0)</f>
        <v>0</v>
      </c>
      <c r="P583" s="6">
        <f>IFERROR(VLOOKUP($K583,Mar!$H$4:$W$489,16,FALSE),0)</f>
        <v>0</v>
      </c>
      <c r="Q583" s="6">
        <f>IFERROR(VLOOKUP($K583,Abr!$H$4:$W$489,16,FALSE),0)</f>
        <v>0</v>
      </c>
      <c r="R583" s="6">
        <f>IFERROR(VLOOKUP($K583,May!$H$4:$W$489,16,FALSE),0)</f>
        <v>1</v>
      </c>
      <c r="S583" s="6">
        <f>IFERROR(VLOOKUP($K583,Jun!$H$4:$W$489,16,FALSE),0)</f>
        <v>1</v>
      </c>
      <c r="T583" s="6">
        <f>IFERROR(VLOOKUP($K583,Jul!$H$4:$W$489,16,FALSE),0)</f>
        <v>0</v>
      </c>
      <c r="U583" s="6">
        <f>IFERROR(VLOOKUP($K583,Ago!$H$4:$W$489,16,FALSE),0)</f>
        <v>0</v>
      </c>
      <c r="V583" s="6">
        <f>IFERROR(VLOOKUP($K583,Set!$H$4:$W$489,16,FALSE),0)</f>
        <v>0</v>
      </c>
      <c r="W583" s="6">
        <f>IFERROR(VLOOKUP($K583,Oct!$H$4:$W$489,16,FALSE),0)</f>
        <v>0</v>
      </c>
      <c r="X583" s="6">
        <f>IFERROR(VLOOKUP($K583,Nov!$H$4:$W$489,16,FALSE),0)</f>
        <v>0</v>
      </c>
      <c r="Y583" s="6">
        <f>IFERROR(VLOOKUP($K583,Dic!$H$4:$W$489,16,FALSE),0)</f>
        <v>0</v>
      </c>
      <c r="Z583" s="6">
        <f t="shared" si="108"/>
        <v>0</v>
      </c>
      <c r="AA583" s="6">
        <f t="shared" si="109"/>
        <v>2</v>
      </c>
      <c r="AB583" s="6">
        <f t="shared" si="110"/>
        <v>0</v>
      </c>
      <c r="AC583" s="6">
        <f t="shared" si="111"/>
        <v>0</v>
      </c>
      <c r="AD583" s="6">
        <f t="shared" si="112"/>
        <v>2</v>
      </c>
      <c r="AE583" s="6">
        <f t="shared" si="113"/>
        <v>0</v>
      </c>
      <c r="AF583" s="6">
        <f t="shared" si="114"/>
        <v>2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IFERROR(VLOOKUP($K584,Ene!$H$4:$W$489,16,FALSE),0)</f>
        <v>0</v>
      </c>
      <c r="O584" s="6">
        <f>IFERROR(VLOOKUP($K584,Feb!$H$4:$W$489,16,FALSE),0)</f>
        <v>0</v>
      </c>
      <c r="P584" s="6">
        <f>IFERROR(VLOOKUP($K584,Mar!$H$4:$W$489,16,FALSE),0)</f>
        <v>0</v>
      </c>
      <c r="Q584" s="6">
        <f>IFERROR(VLOOKUP($K584,Abr!$H$4:$W$489,16,FALSE),0)</f>
        <v>0</v>
      </c>
      <c r="R584" s="6">
        <f>IFERROR(VLOOKUP($K584,May!$H$4:$W$489,16,FALSE),0)</f>
        <v>0</v>
      </c>
      <c r="S584" s="6">
        <f>IFERROR(VLOOKUP($K584,Jun!$H$4:$W$489,16,FALSE),0)</f>
        <v>0</v>
      </c>
      <c r="T584" s="6">
        <f>IFERROR(VLOOKUP($K584,Jul!$H$4:$W$489,16,FALSE),0)</f>
        <v>0</v>
      </c>
      <c r="U584" s="6">
        <f>IFERROR(VLOOKUP($K584,Ago!$H$4:$W$489,16,FALSE),0)</f>
        <v>0</v>
      </c>
      <c r="V584" s="6">
        <f>IFERROR(VLOOKUP($K584,Set!$H$4:$W$489,16,FALSE),0)</f>
        <v>0</v>
      </c>
      <c r="W584" s="6">
        <f>IFERROR(VLOOKUP($K584,Oct!$H$4:$W$489,16,FALSE),0)</f>
        <v>0</v>
      </c>
      <c r="X584" s="6">
        <f>IFERROR(VLOOKUP($K584,Nov!$H$4:$W$489,16,FALSE),0)</f>
        <v>0</v>
      </c>
      <c r="Y584" s="6">
        <f>IFERROR(VLOOKUP($K584,Dic!$H$4:$W$489,16,FALSE),0)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IFERROR(VLOOKUP($K585,Ene!$H$4:$W$489,16,FALSE),0)</f>
        <v>0</v>
      </c>
      <c r="O585" s="6">
        <f>IFERROR(VLOOKUP($K585,Feb!$H$4:$W$489,16,FALSE),0)</f>
        <v>0</v>
      </c>
      <c r="P585" s="6">
        <f>IFERROR(VLOOKUP($K585,Mar!$H$4:$W$489,16,FALSE),0)</f>
        <v>0</v>
      </c>
      <c r="Q585" s="6">
        <f>IFERROR(VLOOKUP($K585,Abr!$H$4:$W$489,16,FALSE),0)</f>
        <v>0</v>
      </c>
      <c r="R585" s="6">
        <f>IFERROR(VLOOKUP($K585,May!$H$4:$W$489,16,FALSE),0)</f>
        <v>0</v>
      </c>
      <c r="S585" s="6">
        <f>IFERROR(VLOOKUP($K585,Jun!$H$4:$W$489,16,FALSE),0)</f>
        <v>0</v>
      </c>
      <c r="T585" s="6">
        <f>IFERROR(VLOOKUP($K585,Jul!$H$4:$W$489,16,FALSE),0)</f>
        <v>0</v>
      </c>
      <c r="U585" s="6">
        <f>IFERROR(VLOOKUP($K585,Ago!$H$4:$W$489,16,FALSE),0)</f>
        <v>0</v>
      </c>
      <c r="V585" s="6">
        <f>IFERROR(VLOOKUP($K585,Set!$H$4:$W$489,16,FALSE),0)</f>
        <v>0</v>
      </c>
      <c r="W585" s="6">
        <f>IFERROR(VLOOKUP($K585,Oct!$H$4:$W$489,16,FALSE),0)</f>
        <v>0</v>
      </c>
      <c r="X585" s="6">
        <f>IFERROR(VLOOKUP($K585,Nov!$H$4:$W$489,16,FALSE),0)</f>
        <v>0</v>
      </c>
      <c r="Y585" s="6">
        <f>IFERROR(VLOOKUP($K585,Dic!$H$4:$W$489,16,FALSE),0)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IFERROR(VLOOKUP($K586,Ene!$H$4:$W$489,16,FALSE),0)</f>
        <v>0</v>
      </c>
      <c r="O586" s="6">
        <f>IFERROR(VLOOKUP($K586,Feb!$H$4:$W$489,16,FALSE),0)</f>
        <v>0</v>
      </c>
      <c r="P586" s="6">
        <f>IFERROR(VLOOKUP($K586,Mar!$H$4:$W$489,16,FALSE),0)</f>
        <v>0</v>
      </c>
      <c r="Q586" s="6">
        <f>IFERROR(VLOOKUP($K586,Abr!$H$4:$W$489,16,FALSE),0)</f>
        <v>0</v>
      </c>
      <c r="R586" s="6">
        <f>IFERROR(VLOOKUP($K586,May!$H$4:$W$489,16,FALSE),0)</f>
        <v>0</v>
      </c>
      <c r="S586" s="6">
        <f>IFERROR(VLOOKUP($K586,Jun!$H$4:$W$489,16,FALSE),0)</f>
        <v>0</v>
      </c>
      <c r="T586" s="6">
        <f>IFERROR(VLOOKUP($K586,Jul!$H$4:$W$489,16,FALSE),0)</f>
        <v>0</v>
      </c>
      <c r="U586" s="6">
        <f>IFERROR(VLOOKUP($K586,Ago!$H$4:$W$489,16,FALSE),0)</f>
        <v>0</v>
      </c>
      <c r="V586" s="6">
        <f>IFERROR(VLOOKUP($K586,Set!$H$4:$W$489,16,FALSE),0)</f>
        <v>0</v>
      </c>
      <c r="W586" s="6">
        <f>IFERROR(VLOOKUP($K586,Oct!$H$4:$W$489,16,FALSE),0)</f>
        <v>0</v>
      </c>
      <c r="X586" s="6">
        <f>IFERROR(VLOOKUP($K586,Nov!$H$4:$W$489,16,FALSE),0)</f>
        <v>0</v>
      </c>
      <c r="Y586" s="6">
        <f>IFERROR(VLOOKUP($K586,Dic!$H$4:$W$489,16,FALSE),0)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IFERROR(VLOOKUP($K587,Ene!$H$4:$W$489,16,FALSE),0)</f>
        <v>0</v>
      </c>
      <c r="O587" s="6">
        <f>IFERROR(VLOOKUP($K587,Feb!$H$4:$W$489,16,FALSE),0)</f>
        <v>0</v>
      </c>
      <c r="P587" s="6">
        <f>IFERROR(VLOOKUP($K587,Mar!$H$4:$W$489,16,FALSE),0)</f>
        <v>0</v>
      </c>
      <c r="Q587" s="6">
        <f>IFERROR(VLOOKUP($K587,Abr!$H$4:$W$489,16,FALSE),0)</f>
        <v>0</v>
      </c>
      <c r="R587" s="6">
        <f>IFERROR(VLOOKUP($K587,May!$H$4:$W$489,16,FALSE),0)</f>
        <v>0</v>
      </c>
      <c r="S587" s="6">
        <f>IFERROR(VLOOKUP($K587,Jun!$H$4:$W$489,16,FALSE),0)</f>
        <v>0</v>
      </c>
      <c r="T587" s="6">
        <f>IFERROR(VLOOKUP($K587,Jul!$H$4:$W$489,16,FALSE),0)</f>
        <v>0</v>
      </c>
      <c r="U587" s="6">
        <f>IFERROR(VLOOKUP($K587,Ago!$H$4:$W$489,16,FALSE),0)</f>
        <v>0</v>
      </c>
      <c r="V587" s="6">
        <f>IFERROR(VLOOKUP($K587,Set!$H$4:$W$489,16,FALSE),0)</f>
        <v>0</v>
      </c>
      <c r="W587" s="6">
        <f>IFERROR(VLOOKUP($K587,Oct!$H$4:$W$489,16,FALSE),0)</f>
        <v>0</v>
      </c>
      <c r="X587" s="6">
        <f>IFERROR(VLOOKUP($K587,Nov!$H$4:$W$489,16,FALSE),0)</f>
        <v>0</v>
      </c>
      <c r="Y587" s="6">
        <f>IFERROR(VLOOKUP($K587,Dic!$H$4:$W$489,16,FALSE),0)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IFERROR(VLOOKUP($K588,Ene!$H$4:$W$489,16,FALSE),0)</f>
        <v>0</v>
      </c>
      <c r="O588" s="6">
        <f>IFERROR(VLOOKUP($K588,Feb!$H$4:$W$489,16,FALSE),0)</f>
        <v>0</v>
      </c>
      <c r="P588" s="6">
        <f>IFERROR(VLOOKUP($K588,Mar!$H$4:$W$489,16,FALSE),0)</f>
        <v>0</v>
      </c>
      <c r="Q588" s="6">
        <f>IFERROR(VLOOKUP($K588,Abr!$H$4:$W$489,16,FALSE),0)</f>
        <v>0</v>
      </c>
      <c r="R588" s="6">
        <f>IFERROR(VLOOKUP($K588,May!$H$4:$W$489,16,FALSE),0)</f>
        <v>0</v>
      </c>
      <c r="S588" s="6">
        <f>IFERROR(VLOOKUP($K588,Jun!$H$4:$W$489,16,FALSE),0)</f>
        <v>0</v>
      </c>
      <c r="T588" s="6">
        <f>IFERROR(VLOOKUP($K588,Jul!$H$4:$W$489,16,FALSE),0)</f>
        <v>0</v>
      </c>
      <c r="U588" s="6">
        <f>IFERROR(VLOOKUP($K588,Ago!$H$4:$W$489,16,FALSE),0)</f>
        <v>0</v>
      </c>
      <c r="V588" s="6">
        <f>IFERROR(VLOOKUP($K588,Set!$H$4:$W$489,16,FALSE),0)</f>
        <v>0</v>
      </c>
      <c r="W588" s="6">
        <f>IFERROR(VLOOKUP($K588,Oct!$H$4:$W$489,16,FALSE),0)</f>
        <v>0</v>
      </c>
      <c r="X588" s="6">
        <f>IFERROR(VLOOKUP($K588,Nov!$H$4:$W$489,16,FALSE),0)</f>
        <v>0</v>
      </c>
      <c r="Y588" s="6">
        <f>IFERROR(VLOOKUP($K588,Dic!$H$4:$W$489,16,FALSE),0)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IFERROR(VLOOKUP($K589,Ene!$H$4:$W$489,16,FALSE),0)</f>
        <v>0</v>
      </c>
      <c r="O589" s="6">
        <f>IFERROR(VLOOKUP($K589,Feb!$H$4:$W$489,16,FALSE),0)</f>
        <v>0</v>
      </c>
      <c r="P589" s="6">
        <f>IFERROR(VLOOKUP($K589,Mar!$H$4:$W$489,16,FALSE),0)</f>
        <v>0</v>
      </c>
      <c r="Q589" s="6">
        <f>IFERROR(VLOOKUP($K589,Abr!$H$4:$W$489,16,FALSE),0)</f>
        <v>0</v>
      </c>
      <c r="R589" s="6">
        <f>IFERROR(VLOOKUP($K589,May!$H$4:$W$489,16,FALSE),0)</f>
        <v>0</v>
      </c>
      <c r="S589" s="6">
        <f>IFERROR(VLOOKUP($K589,Jun!$H$4:$W$489,16,FALSE),0)</f>
        <v>0</v>
      </c>
      <c r="T589" s="6">
        <f>IFERROR(VLOOKUP($K589,Jul!$H$4:$W$489,16,FALSE),0)</f>
        <v>0</v>
      </c>
      <c r="U589" s="6">
        <f>IFERROR(VLOOKUP($K589,Ago!$H$4:$W$489,16,FALSE),0)</f>
        <v>0</v>
      </c>
      <c r="V589" s="6">
        <f>IFERROR(VLOOKUP($K589,Set!$H$4:$W$489,16,FALSE),0)</f>
        <v>0</v>
      </c>
      <c r="W589" s="6">
        <f>IFERROR(VLOOKUP($K589,Oct!$H$4:$W$489,16,FALSE),0)</f>
        <v>0</v>
      </c>
      <c r="X589" s="6">
        <f>IFERROR(VLOOKUP($K589,Nov!$H$4:$W$489,16,FALSE),0)</f>
        <v>0</v>
      </c>
      <c r="Y589" s="6">
        <f>IFERROR(VLOOKUP($K589,Dic!$H$4:$W$489,16,FALSE),0)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IFERROR(VLOOKUP($K590,Ene!$H$4:$W$489,16,FALSE),0)</f>
        <v>0</v>
      </c>
      <c r="O590" s="6">
        <f>IFERROR(VLOOKUP($K590,Feb!$H$4:$W$489,16,FALSE),0)</f>
        <v>0</v>
      </c>
      <c r="P590" s="6">
        <f>IFERROR(VLOOKUP($K590,Mar!$H$4:$W$489,16,FALSE),0)</f>
        <v>0</v>
      </c>
      <c r="Q590" s="6">
        <f>IFERROR(VLOOKUP($K590,Abr!$H$4:$W$489,16,FALSE),0)</f>
        <v>0</v>
      </c>
      <c r="R590" s="6">
        <f>IFERROR(VLOOKUP($K590,May!$H$4:$W$489,16,FALSE),0)</f>
        <v>0</v>
      </c>
      <c r="S590" s="6">
        <f>IFERROR(VLOOKUP($K590,Jun!$H$4:$W$489,16,FALSE),0)</f>
        <v>0</v>
      </c>
      <c r="T590" s="6">
        <f>IFERROR(VLOOKUP($K590,Jul!$H$4:$W$489,16,FALSE),0)</f>
        <v>0</v>
      </c>
      <c r="U590" s="6">
        <f>IFERROR(VLOOKUP($K590,Ago!$H$4:$W$489,16,FALSE),0)</f>
        <v>0</v>
      </c>
      <c r="V590" s="6">
        <f>IFERROR(VLOOKUP($K590,Set!$H$4:$W$489,16,FALSE),0)</f>
        <v>0</v>
      </c>
      <c r="W590" s="6">
        <f>IFERROR(VLOOKUP($K590,Oct!$H$4:$W$489,16,FALSE),0)</f>
        <v>0</v>
      </c>
      <c r="X590" s="6">
        <f>IFERROR(VLOOKUP($K590,Nov!$H$4:$W$489,16,FALSE),0)</f>
        <v>0</v>
      </c>
      <c r="Y590" s="6">
        <f>IFERROR(VLOOKUP($K590,Dic!$H$4:$W$489,16,FALSE),0)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IFERROR(VLOOKUP($K591,Ene!$H$4:$W$489,16,FALSE),0)</f>
        <v>0</v>
      </c>
      <c r="O591" s="6">
        <f>IFERROR(VLOOKUP($K591,Feb!$H$4:$W$489,16,FALSE),0)</f>
        <v>0</v>
      </c>
      <c r="P591" s="6">
        <f>IFERROR(VLOOKUP($K591,Mar!$H$4:$W$489,16,FALSE),0)</f>
        <v>0</v>
      </c>
      <c r="Q591" s="6">
        <f>IFERROR(VLOOKUP($K591,Abr!$H$4:$W$489,16,FALSE),0)</f>
        <v>0</v>
      </c>
      <c r="R591" s="6">
        <f>IFERROR(VLOOKUP($K591,May!$H$4:$W$489,16,FALSE),0)</f>
        <v>0</v>
      </c>
      <c r="S591" s="6">
        <f>IFERROR(VLOOKUP($K591,Jun!$H$4:$W$489,16,FALSE),0)</f>
        <v>0</v>
      </c>
      <c r="T591" s="6">
        <f>IFERROR(VLOOKUP($K591,Jul!$H$4:$W$489,16,FALSE),0)</f>
        <v>0</v>
      </c>
      <c r="U591" s="6">
        <f>IFERROR(VLOOKUP($K591,Ago!$H$4:$W$489,16,FALSE),0)</f>
        <v>0</v>
      </c>
      <c r="V591" s="6">
        <f>IFERROR(VLOOKUP($K591,Set!$H$4:$W$489,16,FALSE),0)</f>
        <v>0</v>
      </c>
      <c r="W591" s="6">
        <f>IFERROR(VLOOKUP($K591,Oct!$H$4:$W$489,16,FALSE),0)</f>
        <v>0</v>
      </c>
      <c r="X591" s="6">
        <f>IFERROR(VLOOKUP($K591,Nov!$H$4:$W$489,16,FALSE),0)</f>
        <v>0</v>
      </c>
      <c r="Y591" s="6">
        <f>IFERROR(VLOOKUP($K591,Dic!$H$4:$W$489,16,FALSE),0)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IFERROR(VLOOKUP($K592,Ene!$H$4:$W$489,16,FALSE),0)</f>
        <v>0</v>
      </c>
      <c r="O592" s="6">
        <f>IFERROR(VLOOKUP($K592,Feb!$H$4:$W$489,16,FALSE),0)</f>
        <v>0</v>
      </c>
      <c r="P592" s="6">
        <f>IFERROR(VLOOKUP($K592,Mar!$H$4:$W$489,16,FALSE),0)</f>
        <v>0</v>
      </c>
      <c r="Q592" s="6">
        <f>IFERROR(VLOOKUP($K592,Abr!$H$4:$W$489,16,FALSE),0)</f>
        <v>0</v>
      </c>
      <c r="R592" s="6">
        <f>IFERROR(VLOOKUP($K592,May!$H$4:$W$489,16,FALSE),0)</f>
        <v>0</v>
      </c>
      <c r="S592" s="6">
        <f>IFERROR(VLOOKUP($K592,Jun!$H$4:$W$489,16,FALSE),0)</f>
        <v>0</v>
      </c>
      <c r="T592" s="6">
        <f>IFERROR(VLOOKUP($K592,Jul!$H$4:$W$489,16,FALSE),0)</f>
        <v>0</v>
      </c>
      <c r="U592" s="6">
        <f>IFERROR(VLOOKUP($K592,Ago!$H$4:$W$489,16,FALSE),0)</f>
        <v>0</v>
      </c>
      <c r="V592" s="6">
        <f>IFERROR(VLOOKUP($K592,Set!$H$4:$W$489,16,FALSE),0)</f>
        <v>0</v>
      </c>
      <c r="W592" s="6">
        <f>IFERROR(VLOOKUP($K592,Oct!$H$4:$W$489,16,FALSE),0)</f>
        <v>0</v>
      </c>
      <c r="X592" s="6">
        <f>IFERROR(VLOOKUP($K592,Nov!$H$4:$W$489,16,FALSE),0)</f>
        <v>0</v>
      </c>
      <c r="Y592" s="6">
        <f>IFERROR(VLOOKUP($K592,Dic!$H$4:$W$489,16,FALSE),0)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IFERROR(VLOOKUP($K593,Ene!$H$4:$W$489,16,FALSE),0)</f>
        <v>0</v>
      </c>
      <c r="O593" s="6">
        <f>IFERROR(VLOOKUP($K593,Feb!$H$4:$W$489,16,FALSE),0)</f>
        <v>0</v>
      </c>
      <c r="P593" s="6">
        <f>IFERROR(VLOOKUP($K593,Mar!$H$4:$W$489,16,FALSE),0)</f>
        <v>0</v>
      </c>
      <c r="Q593" s="6">
        <f>IFERROR(VLOOKUP($K593,Abr!$H$4:$W$489,16,FALSE),0)</f>
        <v>0</v>
      </c>
      <c r="R593" s="6">
        <f>IFERROR(VLOOKUP($K593,May!$H$4:$W$489,16,FALSE),0)</f>
        <v>0</v>
      </c>
      <c r="S593" s="6">
        <f>IFERROR(VLOOKUP($K593,Jun!$H$4:$W$489,16,FALSE),0)</f>
        <v>0</v>
      </c>
      <c r="T593" s="6">
        <f>IFERROR(VLOOKUP($K593,Jul!$H$4:$W$489,16,FALSE),0)</f>
        <v>0</v>
      </c>
      <c r="U593" s="6">
        <f>IFERROR(VLOOKUP($K593,Ago!$H$4:$W$489,16,FALSE),0)</f>
        <v>0</v>
      </c>
      <c r="V593" s="6">
        <f>IFERROR(VLOOKUP($K593,Set!$H$4:$W$489,16,FALSE),0)</f>
        <v>0</v>
      </c>
      <c r="W593" s="6">
        <f>IFERROR(VLOOKUP($K593,Oct!$H$4:$W$489,16,FALSE),0)</f>
        <v>0</v>
      </c>
      <c r="X593" s="6">
        <f>IFERROR(VLOOKUP($K593,Nov!$H$4:$W$489,16,FALSE),0)</f>
        <v>0</v>
      </c>
      <c r="Y593" s="6">
        <f>IFERROR(VLOOKUP($K593,Dic!$H$4:$W$489,16,FALSE),0)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IFERROR(VLOOKUP($K594,Ene!$H$4:$W$489,16,FALSE),0)</f>
        <v>0</v>
      </c>
      <c r="O594" s="6">
        <f>IFERROR(VLOOKUP($K594,Feb!$H$4:$W$489,16,FALSE),0)</f>
        <v>3</v>
      </c>
      <c r="P594" s="6">
        <f>IFERROR(VLOOKUP($K594,Mar!$H$4:$W$489,16,FALSE),0)</f>
        <v>2</v>
      </c>
      <c r="Q594" s="6">
        <f>IFERROR(VLOOKUP($K594,Abr!$H$4:$W$489,16,FALSE),0)</f>
        <v>0</v>
      </c>
      <c r="R594" s="6">
        <f>IFERROR(VLOOKUP($K594,May!$H$4:$W$489,16,FALSE),0)</f>
        <v>0</v>
      </c>
      <c r="S594" s="6">
        <f>IFERROR(VLOOKUP($K594,Jun!$H$4:$W$489,16,FALSE),0)</f>
        <v>2</v>
      </c>
      <c r="T594" s="6">
        <f>IFERROR(VLOOKUP($K594,Jul!$H$4:$W$489,16,FALSE),0)</f>
        <v>0</v>
      </c>
      <c r="U594" s="6">
        <f>IFERROR(VLOOKUP($K594,Ago!$H$4:$W$489,16,FALSE),0)</f>
        <v>1</v>
      </c>
      <c r="V594" s="6">
        <f>IFERROR(VLOOKUP($K594,Set!$H$4:$W$489,16,FALSE),0)</f>
        <v>0</v>
      </c>
      <c r="W594" s="6">
        <f>IFERROR(VLOOKUP($K594,Oct!$H$4:$W$489,16,FALSE),0)</f>
        <v>0</v>
      </c>
      <c r="X594" s="6">
        <f>IFERROR(VLOOKUP($K594,Nov!$H$4:$W$489,16,FALSE),0)</f>
        <v>0</v>
      </c>
      <c r="Y594" s="6">
        <f>IFERROR(VLOOKUP($K594,Dic!$H$4:$W$489,16,FALSE),0)</f>
        <v>0</v>
      </c>
      <c r="Z594" s="6">
        <f t="shared" si="108"/>
        <v>5</v>
      </c>
      <c r="AA594" s="6">
        <f t="shared" si="109"/>
        <v>2</v>
      </c>
      <c r="AB594" s="6">
        <f t="shared" si="110"/>
        <v>1</v>
      </c>
      <c r="AC594" s="6">
        <f t="shared" si="111"/>
        <v>0</v>
      </c>
      <c r="AD594" s="6">
        <f t="shared" si="112"/>
        <v>7</v>
      </c>
      <c r="AE594" s="6">
        <f t="shared" si="113"/>
        <v>1</v>
      </c>
      <c r="AF594" s="6">
        <f t="shared" si="114"/>
        <v>8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IFERROR(VLOOKUP($K595,Ene!$H$4:$W$489,16,FALSE),0)</f>
        <v>2</v>
      </c>
      <c r="O595" s="6">
        <f>IFERROR(VLOOKUP($K595,Feb!$H$4:$W$489,16,FALSE),0)</f>
        <v>0</v>
      </c>
      <c r="P595" s="6">
        <f>IFERROR(VLOOKUP($K595,Mar!$H$4:$W$489,16,FALSE),0)</f>
        <v>0</v>
      </c>
      <c r="Q595" s="6">
        <f>IFERROR(VLOOKUP($K595,Abr!$H$4:$W$489,16,FALSE),0)</f>
        <v>0</v>
      </c>
      <c r="R595" s="6">
        <f>IFERROR(VLOOKUP($K595,May!$H$4:$W$489,16,FALSE),0)</f>
        <v>1</v>
      </c>
      <c r="S595" s="6">
        <f>IFERROR(VLOOKUP($K595,Jun!$H$4:$W$489,16,FALSE),0)</f>
        <v>0</v>
      </c>
      <c r="T595" s="6">
        <f>IFERROR(VLOOKUP($K595,Jul!$H$4:$W$489,16,FALSE),0)</f>
        <v>0</v>
      </c>
      <c r="U595" s="6">
        <f>IFERROR(VLOOKUP($K595,Ago!$H$4:$W$489,16,FALSE),0)</f>
        <v>0</v>
      </c>
      <c r="V595" s="6">
        <f>IFERROR(VLOOKUP($K595,Set!$H$4:$W$489,16,FALSE),0)</f>
        <v>0</v>
      </c>
      <c r="W595" s="6">
        <f>IFERROR(VLOOKUP($K595,Oct!$H$4:$W$489,16,FALSE),0)</f>
        <v>0</v>
      </c>
      <c r="X595" s="6">
        <f>IFERROR(VLOOKUP($K595,Nov!$H$4:$W$489,16,FALSE),0)</f>
        <v>0</v>
      </c>
      <c r="Y595" s="6">
        <f>IFERROR(VLOOKUP($K595,Dic!$H$4:$W$489,16,FALSE),0)</f>
        <v>0</v>
      </c>
      <c r="Z595" s="6">
        <f t="shared" si="108"/>
        <v>2</v>
      </c>
      <c r="AA595" s="6">
        <f t="shared" si="109"/>
        <v>1</v>
      </c>
      <c r="AB595" s="6">
        <f t="shared" si="110"/>
        <v>0</v>
      </c>
      <c r="AC595" s="6">
        <f t="shared" si="111"/>
        <v>0</v>
      </c>
      <c r="AD595" s="6">
        <f t="shared" si="112"/>
        <v>3</v>
      </c>
      <c r="AE595" s="6">
        <f t="shared" si="113"/>
        <v>0</v>
      </c>
      <c r="AF595" s="6">
        <f t="shared" si="114"/>
        <v>3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IFERROR(VLOOKUP($K596,Ene!$H$4:$W$489,16,FALSE),0)</f>
        <v>0</v>
      </c>
      <c r="O596" s="6">
        <f>IFERROR(VLOOKUP($K596,Feb!$H$4:$W$489,16,FALSE),0)</f>
        <v>0</v>
      </c>
      <c r="P596" s="6">
        <f>IFERROR(VLOOKUP($K596,Mar!$H$4:$W$489,16,FALSE),0)</f>
        <v>0</v>
      </c>
      <c r="Q596" s="6">
        <f>IFERROR(VLOOKUP($K596,Abr!$H$4:$W$489,16,FALSE),0)</f>
        <v>0</v>
      </c>
      <c r="R596" s="6">
        <f>IFERROR(VLOOKUP($K596,May!$H$4:$W$489,16,FALSE),0)</f>
        <v>0</v>
      </c>
      <c r="S596" s="6">
        <f>IFERROR(VLOOKUP($K596,Jun!$H$4:$W$489,16,FALSE),0)</f>
        <v>0</v>
      </c>
      <c r="T596" s="6">
        <f>IFERROR(VLOOKUP($K596,Jul!$H$4:$W$489,16,FALSE),0)</f>
        <v>0</v>
      </c>
      <c r="U596" s="6">
        <f>IFERROR(VLOOKUP($K596,Ago!$H$4:$W$489,16,FALSE),0)</f>
        <v>0</v>
      </c>
      <c r="V596" s="6">
        <f>IFERROR(VLOOKUP($K596,Set!$H$4:$W$489,16,FALSE),0)</f>
        <v>0</v>
      </c>
      <c r="W596" s="6">
        <f>IFERROR(VLOOKUP($K596,Oct!$H$4:$W$489,16,FALSE),0)</f>
        <v>0</v>
      </c>
      <c r="X596" s="6">
        <f>IFERROR(VLOOKUP($K596,Nov!$H$4:$W$489,16,FALSE),0)</f>
        <v>0</v>
      </c>
      <c r="Y596" s="6">
        <f>IFERROR(VLOOKUP($K596,Dic!$H$4:$W$489,16,FALSE),0)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IFERROR(VLOOKUP($K597,Ene!$H$4:$W$489,16,FALSE),0)</f>
        <v>0</v>
      </c>
      <c r="O597" s="6">
        <f>IFERROR(VLOOKUP($K597,Feb!$H$4:$W$489,16,FALSE),0)</f>
        <v>0</v>
      </c>
      <c r="P597" s="6">
        <f>IFERROR(VLOOKUP($K597,Mar!$H$4:$W$489,16,FALSE),0)</f>
        <v>0</v>
      </c>
      <c r="Q597" s="6">
        <f>IFERROR(VLOOKUP($K597,Abr!$H$4:$W$489,16,FALSE),0)</f>
        <v>0</v>
      </c>
      <c r="R597" s="6">
        <f>IFERROR(VLOOKUP($K597,May!$H$4:$W$489,16,FALSE),0)</f>
        <v>0</v>
      </c>
      <c r="S597" s="6">
        <f>IFERROR(VLOOKUP($K597,Jun!$H$4:$W$489,16,FALSE),0)</f>
        <v>0</v>
      </c>
      <c r="T597" s="6">
        <f>IFERROR(VLOOKUP($K597,Jul!$H$4:$W$489,16,FALSE),0)</f>
        <v>0</v>
      </c>
      <c r="U597" s="6">
        <f>IFERROR(VLOOKUP($K597,Ago!$H$4:$W$489,16,FALSE),0)</f>
        <v>0</v>
      </c>
      <c r="V597" s="6">
        <f>IFERROR(VLOOKUP($K597,Set!$H$4:$W$489,16,FALSE),0)</f>
        <v>0</v>
      </c>
      <c r="W597" s="6">
        <f>IFERROR(VLOOKUP($K597,Oct!$H$4:$W$489,16,FALSE),0)</f>
        <v>0</v>
      </c>
      <c r="X597" s="6">
        <f>IFERROR(VLOOKUP($K597,Nov!$H$4:$W$489,16,FALSE),0)</f>
        <v>0</v>
      </c>
      <c r="Y597" s="6">
        <f>IFERROR(VLOOKUP($K597,Dic!$H$4:$W$489,16,FALSE),0)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IFERROR(VLOOKUP($K598,Ene!$H$4:$W$489,16,FALSE),0)</f>
        <v>0</v>
      </c>
      <c r="O598" s="6">
        <f>IFERROR(VLOOKUP($K598,Feb!$H$4:$W$489,16,FALSE),0)</f>
        <v>0</v>
      </c>
      <c r="P598" s="6">
        <f>IFERROR(VLOOKUP($K598,Mar!$H$4:$W$489,16,FALSE),0)</f>
        <v>0</v>
      </c>
      <c r="Q598" s="6">
        <f>IFERROR(VLOOKUP($K598,Abr!$H$4:$W$489,16,FALSE),0)</f>
        <v>0</v>
      </c>
      <c r="R598" s="6">
        <f>IFERROR(VLOOKUP($K598,May!$H$4:$W$489,16,FALSE),0)</f>
        <v>0</v>
      </c>
      <c r="S598" s="6">
        <f>IFERROR(VLOOKUP($K598,Jun!$H$4:$W$489,16,FALSE),0)</f>
        <v>0</v>
      </c>
      <c r="T598" s="6">
        <f>IFERROR(VLOOKUP($K598,Jul!$H$4:$W$489,16,FALSE),0)</f>
        <v>0</v>
      </c>
      <c r="U598" s="6">
        <f>IFERROR(VLOOKUP($K598,Ago!$H$4:$W$489,16,FALSE),0)</f>
        <v>0</v>
      </c>
      <c r="V598" s="6">
        <f>IFERROR(VLOOKUP($K598,Set!$H$4:$W$489,16,FALSE),0)</f>
        <v>0</v>
      </c>
      <c r="W598" s="6">
        <f>IFERROR(VLOOKUP($K598,Oct!$H$4:$W$489,16,FALSE),0)</f>
        <v>0</v>
      </c>
      <c r="X598" s="6">
        <f>IFERROR(VLOOKUP($K598,Nov!$H$4:$W$489,16,FALSE),0)</f>
        <v>0</v>
      </c>
      <c r="Y598" s="6">
        <f>IFERROR(VLOOKUP($K598,Dic!$H$4:$W$489,16,FALSE),0)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IFERROR(VLOOKUP($K599,Ene!$H$4:$W$489,16,FALSE),0)</f>
        <v>0</v>
      </c>
      <c r="O599" s="6">
        <f>IFERROR(VLOOKUP($K599,Feb!$H$4:$W$489,16,FALSE),0)</f>
        <v>0</v>
      </c>
      <c r="P599" s="6">
        <f>IFERROR(VLOOKUP($K599,Mar!$H$4:$W$489,16,FALSE),0)</f>
        <v>0</v>
      </c>
      <c r="Q599" s="6">
        <f>IFERROR(VLOOKUP($K599,Abr!$H$4:$W$489,16,FALSE),0)</f>
        <v>0</v>
      </c>
      <c r="R599" s="6">
        <f>IFERROR(VLOOKUP($K599,May!$H$4:$W$489,16,FALSE),0)</f>
        <v>0</v>
      </c>
      <c r="S599" s="6">
        <f>IFERROR(VLOOKUP($K599,Jun!$H$4:$W$489,16,FALSE),0)</f>
        <v>0</v>
      </c>
      <c r="T599" s="6">
        <f>IFERROR(VLOOKUP($K599,Jul!$H$4:$W$489,16,FALSE),0)</f>
        <v>0</v>
      </c>
      <c r="U599" s="6">
        <f>IFERROR(VLOOKUP($K599,Ago!$H$4:$W$489,16,FALSE),0)</f>
        <v>0</v>
      </c>
      <c r="V599" s="6">
        <f>IFERROR(VLOOKUP($K599,Set!$H$4:$W$489,16,FALSE),0)</f>
        <v>0</v>
      </c>
      <c r="W599" s="6">
        <f>IFERROR(VLOOKUP($K599,Oct!$H$4:$W$489,16,FALSE),0)</f>
        <v>0</v>
      </c>
      <c r="X599" s="6">
        <f>IFERROR(VLOOKUP($K599,Nov!$H$4:$W$489,16,FALSE),0)</f>
        <v>0</v>
      </c>
      <c r="Y599" s="6">
        <f>IFERROR(VLOOKUP($K599,Dic!$H$4:$W$489,16,FALSE),0)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IFERROR(VLOOKUP($K600,Ene!$H$4:$W$489,16,FALSE),0)</f>
        <v>0</v>
      </c>
      <c r="O600" s="6">
        <f>IFERROR(VLOOKUP($K600,Feb!$H$4:$W$489,16,FALSE),0)</f>
        <v>0</v>
      </c>
      <c r="P600" s="6">
        <f>IFERROR(VLOOKUP($K600,Mar!$H$4:$W$489,16,FALSE),0)</f>
        <v>0</v>
      </c>
      <c r="Q600" s="6">
        <f>IFERROR(VLOOKUP($K600,Abr!$H$4:$W$489,16,FALSE),0)</f>
        <v>0</v>
      </c>
      <c r="R600" s="6">
        <f>IFERROR(VLOOKUP($K600,May!$H$4:$W$489,16,FALSE),0)</f>
        <v>0</v>
      </c>
      <c r="S600" s="6">
        <f>IFERROR(VLOOKUP($K600,Jun!$H$4:$W$489,16,FALSE),0)</f>
        <v>0</v>
      </c>
      <c r="T600" s="6">
        <f>IFERROR(VLOOKUP($K600,Jul!$H$4:$W$489,16,FALSE),0)</f>
        <v>0</v>
      </c>
      <c r="U600" s="6">
        <f>IFERROR(VLOOKUP($K600,Ago!$H$4:$W$489,16,FALSE),0)</f>
        <v>0</v>
      </c>
      <c r="V600" s="6">
        <f>IFERROR(VLOOKUP($K600,Set!$H$4:$W$489,16,FALSE),0)</f>
        <v>0</v>
      </c>
      <c r="W600" s="6">
        <f>IFERROR(VLOOKUP($K600,Oct!$H$4:$W$489,16,FALSE),0)</f>
        <v>0</v>
      </c>
      <c r="X600" s="6">
        <f>IFERROR(VLOOKUP($K600,Nov!$H$4:$W$489,16,FALSE),0)</f>
        <v>0</v>
      </c>
      <c r="Y600" s="6">
        <f>IFERROR(VLOOKUP($K600,Dic!$H$4:$W$489,16,FALSE),0)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IFERROR(VLOOKUP($K601,Ene!$H$4:$W$489,16,FALSE),0)</f>
        <v>0</v>
      </c>
      <c r="O601" s="6">
        <f>IFERROR(VLOOKUP($K601,Feb!$H$4:$W$489,16,FALSE),0)</f>
        <v>0</v>
      </c>
      <c r="P601" s="6">
        <f>IFERROR(VLOOKUP($K601,Mar!$H$4:$W$489,16,FALSE),0)</f>
        <v>0</v>
      </c>
      <c r="Q601" s="6">
        <f>IFERROR(VLOOKUP($K601,Abr!$H$4:$W$489,16,FALSE),0)</f>
        <v>0</v>
      </c>
      <c r="R601" s="6">
        <f>IFERROR(VLOOKUP($K601,May!$H$4:$W$489,16,FALSE),0)</f>
        <v>0</v>
      </c>
      <c r="S601" s="6">
        <f>IFERROR(VLOOKUP($K601,Jun!$H$4:$W$489,16,FALSE),0)</f>
        <v>0</v>
      </c>
      <c r="T601" s="6">
        <f>IFERROR(VLOOKUP($K601,Jul!$H$4:$W$489,16,FALSE),0)</f>
        <v>0</v>
      </c>
      <c r="U601" s="6">
        <f>IFERROR(VLOOKUP($K601,Ago!$H$4:$W$489,16,FALSE),0)</f>
        <v>0</v>
      </c>
      <c r="V601" s="6">
        <f>IFERROR(VLOOKUP($K601,Set!$H$4:$W$489,16,FALSE),0)</f>
        <v>0</v>
      </c>
      <c r="W601" s="6">
        <f>IFERROR(VLOOKUP($K601,Oct!$H$4:$W$489,16,FALSE),0)</f>
        <v>0</v>
      </c>
      <c r="X601" s="6">
        <f>IFERROR(VLOOKUP($K601,Nov!$H$4:$W$489,16,FALSE),0)</f>
        <v>0</v>
      </c>
      <c r="Y601" s="6">
        <f>IFERROR(VLOOKUP($K601,Dic!$H$4:$W$489,16,FALSE),0)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IFERROR(VLOOKUP($K602,Ene!$H$4:$W$489,16,FALSE),0)</f>
        <v>0</v>
      </c>
      <c r="O602" s="6">
        <f>IFERROR(VLOOKUP($K602,Feb!$H$4:$W$489,16,FALSE),0)</f>
        <v>0</v>
      </c>
      <c r="P602" s="6">
        <f>IFERROR(VLOOKUP($K602,Mar!$H$4:$W$489,16,FALSE),0)</f>
        <v>0</v>
      </c>
      <c r="Q602" s="6">
        <f>IFERROR(VLOOKUP($K602,Abr!$H$4:$W$489,16,FALSE),0)</f>
        <v>0</v>
      </c>
      <c r="R602" s="6">
        <f>IFERROR(VLOOKUP($K602,May!$H$4:$W$489,16,FALSE),0)</f>
        <v>0</v>
      </c>
      <c r="S602" s="6">
        <f>IFERROR(VLOOKUP($K602,Jun!$H$4:$W$489,16,FALSE),0)</f>
        <v>0</v>
      </c>
      <c r="T602" s="6">
        <f>IFERROR(VLOOKUP($K602,Jul!$H$4:$W$489,16,FALSE),0)</f>
        <v>0</v>
      </c>
      <c r="U602" s="6">
        <f>IFERROR(VLOOKUP($K602,Ago!$H$4:$W$489,16,FALSE),0)</f>
        <v>0</v>
      </c>
      <c r="V602" s="6">
        <f>IFERROR(VLOOKUP($K602,Set!$H$4:$W$489,16,FALSE),0)</f>
        <v>0</v>
      </c>
      <c r="W602" s="6">
        <f>IFERROR(VLOOKUP($K602,Oct!$H$4:$W$489,16,FALSE),0)</f>
        <v>0</v>
      </c>
      <c r="X602" s="6">
        <f>IFERROR(VLOOKUP($K602,Nov!$H$4:$W$489,16,FALSE),0)</f>
        <v>0</v>
      </c>
      <c r="Y602" s="6">
        <f>IFERROR(VLOOKUP($K602,Dic!$H$4:$W$489,16,FALSE),0)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IFERROR(VLOOKUP($K603,Ene!$H$4:$W$489,16,FALSE),0)</f>
        <v>0</v>
      </c>
      <c r="O603" s="6">
        <f>IFERROR(VLOOKUP($K603,Feb!$H$4:$W$489,16,FALSE),0)</f>
        <v>0</v>
      </c>
      <c r="P603" s="6">
        <f>IFERROR(VLOOKUP($K603,Mar!$H$4:$W$489,16,FALSE),0)</f>
        <v>0</v>
      </c>
      <c r="Q603" s="6">
        <f>IFERROR(VLOOKUP($K603,Abr!$H$4:$W$489,16,FALSE),0)</f>
        <v>0</v>
      </c>
      <c r="R603" s="6">
        <f>IFERROR(VLOOKUP($K603,May!$H$4:$W$489,16,FALSE),0)</f>
        <v>0</v>
      </c>
      <c r="S603" s="6">
        <f>IFERROR(VLOOKUP($K603,Jun!$H$4:$W$489,16,FALSE),0)</f>
        <v>0</v>
      </c>
      <c r="T603" s="6">
        <f>IFERROR(VLOOKUP($K603,Jul!$H$4:$W$489,16,FALSE),0)</f>
        <v>0</v>
      </c>
      <c r="U603" s="6">
        <f>IFERROR(VLOOKUP($K603,Ago!$H$4:$W$489,16,FALSE),0)</f>
        <v>0</v>
      </c>
      <c r="V603" s="6">
        <f>IFERROR(VLOOKUP($K603,Set!$H$4:$W$489,16,FALSE),0)</f>
        <v>0</v>
      </c>
      <c r="W603" s="6">
        <f>IFERROR(VLOOKUP($K603,Oct!$H$4:$W$489,16,FALSE),0)</f>
        <v>0</v>
      </c>
      <c r="X603" s="6">
        <f>IFERROR(VLOOKUP($K603,Nov!$H$4:$W$489,16,FALSE),0)</f>
        <v>0</v>
      </c>
      <c r="Y603" s="6">
        <f>IFERROR(VLOOKUP($K603,Dic!$H$4:$W$489,16,FALSE),0)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IFERROR(VLOOKUP($K604,Ene!$H$4:$W$489,16,FALSE),0)</f>
        <v>0</v>
      </c>
      <c r="O604" s="6">
        <f>IFERROR(VLOOKUP($K604,Feb!$H$4:$W$489,16,FALSE),0)</f>
        <v>0</v>
      </c>
      <c r="P604" s="6">
        <f>IFERROR(VLOOKUP($K604,Mar!$H$4:$W$489,16,FALSE),0)</f>
        <v>0</v>
      </c>
      <c r="Q604" s="6">
        <f>IFERROR(VLOOKUP($K604,Abr!$H$4:$W$489,16,FALSE),0)</f>
        <v>0</v>
      </c>
      <c r="R604" s="6">
        <f>IFERROR(VLOOKUP($K604,May!$H$4:$W$489,16,FALSE),0)</f>
        <v>0</v>
      </c>
      <c r="S604" s="6">
        <f>IFERROR(VLOOKUP($K604,Jun!$H$4:$W$489,16,FALSE),0)</f>
        <v>0</v>
      </c>
      <c r="T604" s="6">
        <f>IFERROR(VLOOKUP($K604,Jul!$H$4:$W$489,16,FALSE),0)</f>
        <v>0</v>
      </c>
      <c r="U604" s="6">
        <f>IFERROR(VLOOKUP($K604,Ago!$H$4:$W$489,16,FALSE),0)</f>
        <v>0</v>
      </c>
      <c r="V604" s="6">
        <f>IFERROR(VLOOKUP($K604,Set!$H$4:$W$489,16,FALSE),0)</f>
        <v>0</v>
      </c>
      <c r="W604" s="6">
        <f>IFERROR(VLOOKUP($K604,Oct!$H$4:$W$489,16,FALSE),0)</f>
        <v>0</v>
      </c>
      <c r="X604" s="6">
        <f>IFERROR(VLOOKUP($K604,Nov!$H$4:$W$489,16,FALSE),0)</f>
        <v>0</v>
      </c>
      <c r="Y604" s="6">
        <f>IFERROR(VLOOKUP($K604,Dic!$H$4:$W$489,16,FALSE),0)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IFERROR(VLOOKUP($K605,Ene!$H$4:$W$489,16,FALSE),0)</f>
        <v>0</v>
      </c>
      <c r="O605" s="6">
        <f>IFERROR(VLOOKUP($K605,Feb!$H$4:$W$489,16,FALSE),0)</f>
        <v>0</v>
      </c>
      <c r="P605" s="6">
        <f>IFERROR(VLOOKUP($K605,Mar!$H$4:$W$489,16,FALSE),0)</f>
        <v>0</v>
      </c>
      <c r="Q605" s="6">
        <f>IFERROR(VLOOKUP($K605,Abr!$H$4:$W$489,16,FALSE),0)</f>
        <v>0</v>
      </c>
      <c r="R605" s="6">
        <f>IFERROR(VLOOKUP($K605,May!$H$4:$W$489,16,FALSE),0)</f>
        <v>0</v>
      </c>
      <c r="S605" s="6">
        <f>IFERROR(VLOOKUP($K605,Jun!$H$4:$W$489,16,FALSE),0)</f>
        <v>0</v>
      </c>
      <c r="T605" s="6">
        <f>IFERROR(VLOOKUP($K605,Jul!$H$4:$W$489,16,FALSE),0)</f>
        <v>0</v>
      </c>
      <c r="U605" s="6">
        <f>IFERROR(VLOOKUP($K605,Ago!$H$4:$W$489,16,FALSE),0)</f>
        <v>0</v>
      </c>
      <c r="V605" s="6">
        <f>IFERROR(VLOOKUP($K605,Set!$H$4:$W$489,16,FALSE),0)</f>
        <v>0</v>
      </c>
      <c r="W605" s="6">
        <f>IFERROR(VLOOKUP($K605,Oct!$H$4:$W$489,16,FALSE),0)</f>
        <v>0</v>
      </c>
      <c r="X605" s="6">
        <f>IFERROR(VLOOKUP($K605,Nov!$H$4:$W$489,16,FALSE),0)</f>
        <v>0</v>
      </c>
      <c r="Y605" s="6">
        <f>IFERROR(VLOOKUP($K605,Dic!$H$4:$W$489,16,FALSE),0)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IFERROR(VLOOKUP($K606,Ene!$H$4:$W$489,16,FALSE),0)</f>
        <v>0</v>
      </c>
      <c r="O606" s="6">
        <f>IFERROR(VLOOKUP($K606,Feb!$H$4:$W$489,16,FALSE),0)</f>
        <v>0</v>
      </c>
      <c r="P606" s="6">
        <f>IFERROR(VLOOKUP($K606,Mar!$H$4:$W$489,16,FALSE),0)</f>
        <v>0</v>
      </c>
      <c r="Q606" s="6">
        <f>IFERROR(VLOOKUP($K606,Abr!$H$4:$W$489,16,FALSE),0)</f>
        <v>0</v>
      </c>
      <c r="R606" s="6">
        <f>IFERROR(VLOOKUP($K606,May!$H$4:$W$489,16,FALSE),0)</f>
        <v>0</v>
      </c>
      <c r="S606" s="6">
        <f>IFERROR(VLOOKUP($K606,Jun!$H$4:$W$489,16,FALSE),0)</f>
        <v>0</v>
      </c>
      <c r="T606" s="6">
        <f>IFERROR(VLOOKUP($K606,Jul!$H$4:$W$489,16,FALSE),0)</f>
        <v>0</v>
      </c>
      <c r="U606" s="6">
        <f>IFERROR(VLOOKUP($K606,Ago!$H$4:$W$489,16,FALSE),0)</f>
        <v>0</v>
      </c>
      <c r="V606" s="6">
        <f>IFERROR(VLOOKUP($K606,Set!$H$4:$W$489,16,FALSE),0)</f>
        <v>0</v>
      </c>
      <c r="W606" s="6">
        <f>IFERROR(VLOOKUP($K606,Oct!$H$4:$W$489,16,FALSE),0)</f>
        <v>0</v>
      </c>
      <c r="X606" s="6">
        <f>IFERROR(VLOOKUP($K606,Nov!$H$4:$W$489,16,FALSE),0)</f>
        <v>0</v>
      </c>
      <c r="Y606" s="6">
        <f>IFERROR(VLOOKUP($K606,Dic!$H$4:$W$489,16,FALSE),0)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IFERROR(VLOOKUP($K607,Ene!$H$4:$W$489,16,FALSE),0)</f>
        <v>0</v>
      </c>
      <c r="O607" s="6">
        <f>IFERROR(VLOOKUP($K607,Feb!$H$4:$W$489,16,FALSE),0)</f>
        <v>0</v>
      </c>
      <c r="P607" s="6">
        <f>IFERROR(VLOOKUP($K607,Mar!$H$4:$W$489,16,FALSE),0)</f>
        <v>0</v>
      </c>
      <c r="Q607" s="6">
        <f>IFERROR(VLOOKUP($K607,Abr!$H$4:$W$489,16,FALSE),0)</f>
        <v>0</v>
      </c>
      <c r="R607" s="6">
        <f>IFERROR(VLOOKUP($K607,May!$H$4:$W$489,16,FALSE),0)</f>
        <v>0</v>
      </c>
      <c r="S607" s="6">
        <f>IFERROR(VLOOKUP($K607,Jun!$H$4:$W$489,16,FALSE),0)</f>
        <v>0</v>
      </c>
      <c r="T607" s="6">
        <f>IFERROR(VLOOKUP($K607,Jul!$H$4:$W$489,16,FALSE),0)</f>
        <v>0</v>
      </c>
      <c r="U607" s="6">
        <f>IFERROR(VLOOKUP($K607,Ago!$H$4:$W$489,16,FALSE),0)</f>
        <v>0</v>
      </c>
      <c r="V607" s="6">
        <f>IFERROR(VLOOKUP($K607,Set!$H$4:$W$489,16,FALSE),0)</f>
        <v>0</v>
      </c>
      <c r="W607" s="6">
        <f>IFERROR(VLOOKUP($K607,Oct!$H$4:$W$489,16,FALSE),0)</f>
        <v>0</v>
      </c>
      <c r="X607" s="6">
        <f>IFERROR(VLOOKUP($K607,Nov!$H$4:$W$489,16,FALSE),0)</f>
        <v>0</v>
      </c>
      <c r="Y607" s="6">
        <f>IFERROR(VLOOKUP($K607,Dic!$H$4:$W$489,16,FALSE),0)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IFERROR(VLOOKUP($K608,Ene!$H$4:$W$489,16,FALSE),0)</f>
        <v>0</v>
      </c>
      <c r="O608" s="6">
        <f>IFERROR(VLOOKUP($K608,Feb!$H$4:$W$489,16,FALSE),0)</f>
        <v>0</v>
      </c>
      <c r="P608" s="6">
        <f>IFERROR(VLOOKUP($K608,Mar!$H$4:$W$489,16,FALSE),0)</f>
        <v>0</v>
      </c>
      <c r="Q608" s="6">
        <f>IFERROR(VLOOKUP($K608,Abr!$H$4:$W$489,16,FALSE),0)</f>
        <v>0</v>
      </c>
      <c r="R608" s="6">
        <f>IFERROR(VLOOKUP($K608,May!$H$4:$W$489,16,FALSE),0)</f>
        <v>0</v>
      </c>
      <c r="S608" s="6">
        <f>IFERROR(VLOOKUP($K608,Jun!$H$4:$W$489,16,FALSE),0)</f>
        <v>0</v>
      </c>
      <c r="T608" s="6">
        <f>IFERROR(VLOOKUP($K608,Jul!$H$4:$W$489,16,FALSE),0)</f>
        <v>0</v>
      </c>
      <c r="U608" s="6">
        <f>IFERROR(VLOOKUP($K608,Ago!$H$4:$W$489,16,FALSE),0)</f>
        <v>0</v>
      </c>
      <c r="V608" s="6">
        <f>IFERROR(VLOOKUP($K608,Set!$H$4:$W$489,16,FALSE),0)</f>
        <v>0</v>
      </c>
      <c r="W608" s="6">
        <f>IFERROR(VLOOKUP($K608,Oct!$H$4:$W$489,16,FALSE),0)</f>
        <v>0</v>
      </c>
      <c r="X608" s="6">
        <f>IFERROR(VLOOKUP($K608,Nov!$H$4:$W$489,16,FALSE),0)</f>
        <v>0</v>
      </c>
      <c r="Y608" s="6">
        <f>IFERROR(VLOOKUP($K608,Dic!$H$4:$W$489,16,FALSE),0)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IFERROR(VLOOKUP($K609,Ene!$H$4:$W$489,16,FALSE),0)</f>
        <v>0</v>
      </c>
      <c r="O609" s="6">
        <f>IFERROR(VLOOKUP($K609,Feb!$H$4:$W$489,16,FALSE),0)</f>
        <v>0</v>
      </c>
      <c r="P609" s="6">
        <f>IFERROR(VLOOKUP($K609,Mar!$H$4:$W$489,16,FALSE),0)</f>
        <v>0</v>
      </c>
      <c r="Q609" s="6">
        <f>IFERROR(VLOOKUP($K609,Abr!$H$4:$W$489,16,FALSE),0)</f>
        <v>0</v>
      </c>
      <c r="R609" s="6">
        <f>IFERROR(VLOOKUP($K609,May!$H$4:$W$489,16,FALSE),0)</f>
        <v>0</v>
      </c>
      <c r="S609" s="6">
        <f>IFERROR(VLOOKUP($K609,Jun!$H$4:$W$489,16,FALSE),0)</f>
        <v>0</v>
      </c>
      <c r="T609" s="6">
        <f>IFERROR(VLOOKUP($K609,Jul!$H$4:$W$489,16,FALSE),0)</f>
        <v>0</v>
      </c>
      <c r="U609" s="6">
        <f>IFERROR(VLOOKUP($K609,Ago!$H$4:$W$489,16,FALSE),0)</f>
        <v>0</v>
      </c>
      <c r="V609" s="6">
        <f>IFERROR(VLOOKUP($K609,Set!$H$4:$W$489,16,FALSE),0)</f>
        <v>0</v>
      </c>
      <c r="W609" s="6">
        <f>IFERROR(VLOOKUP($K609,Oct!$H$4:$W$489,16,FALSE),0)</f>
        <v>0</v>
      </c>
      <c r="X609" s="6">
        <f>IFERROR(VLOOKUP($K609,Nov!$H$4:$W$489,16,FALSE),0)</f>
        <v>0</v>
      </c>
      <c r="Y609" s="6">
        <f>IFERROR(VLOOKUP($K609,Dic!$H$4:$W$489,16,FALSE),0)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IFERROR(VLOOKUP($K610,Ene!$H$4:$W$489,16,FALSE),0)</f>
        <v>0</v>
      </c>
      <c r="O610" s="6">
        <f>IFERROR(VLOOKUP($K610,Feb!$H$4:$W$489,16,FALSE),0)</f>
        <v>0</v>
      </c>
      <c r="P610" s="6">
        <f>IFERROR(VLOOKUP($K610,Mar!$H$4:$W$489,16,FALSE),0)</f>
        <v>0</v>
      </c>
      <c r="Q610" s="6">
        <f>IFERROR(VLOOKUP($K610,Abr!$H$4:$W$489,16,FALSE),0)</f>
        <v>0</v>
      </c>
      <c r="R610" s="6">
        <f>IFERROR(VLOOKUP($K610,May!$H$4:$W$489,16,FALSE),0)</f>
        <v>0</v>
      </c>
      <c r="S610" s="6">
        <f>IFERROR(VLOOKUP($K610,Jun!$H$4:$W$489,16,FALSE),0)</f>
        <v>0</v>
      </c>
      <c r="T610" s="6">
        <f>IFERROR(VLOOKUP($K610,Jul!$H$4:$W$489,16,FALSE),0)</f>
        <v>0</v>
      </c>
      <c r="U610" s="6">
        <f>IFERROR(VLOOKUP($K610,Ago!$H$4:$W$489,16,FALSE),0)</f>
        <v>0</v>
      </c>
      <c r="V610" s="6">
        <f>IFERROR(VLOOKUP($K610,Set!$H$4:$W$489,16,FALSE),0)</f>
        <v>0</v>
      </c>
      <c r="W610" s="6">
        <f>IFERROR(VLOOKUP($K610,Oct!$H$4:$W$489,16,FALSE),0)</f>
        <v>0</v>
      </c>
      <c r="X610" s="6">
        <f>IFERROR(VLOOKUP($K610,Nov!$H$4:$W$489,16,FALSE),0)</f>
        <v>0</v>
      </c>
      <c r="Y610" s="6">
        <f>IFERROR(VLOOKUP($K610,Dic!$H$4:$W$489,16,FALSE),0)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IFERROR(VLOOKUP($K611,Ene!$H$4:$W$489,16,FALSE),0)</f>
        <v>5</v>
      </c>
      <c r="O611" s="6">
        <f>IFERROR(VLOOKUP($K611,Feb!$H$4:$W$489,16,FALSE),0)</f>
        <v>4</v>
      </c>
      <c r="P611" s="6">
        <f>IFERROR(VLOOKUP($K611,Mar!$H$4:$W$489,16,FALSE),0)</f>
        <v>9</v>
      </c>
      <c r="Q611" s="6">
        <f>IFERROR(VLOOKUP($K611,Abr!$H$4:$W$489,16,FALSE),0)</f>
        <v>4</v>
      </c>
      <c r="R611" s="6">
        <f>IFERROR(VLOOKUP($K611,May!$H$4:$W$489,16,FALSE),0)</f>
        <v>4</v>
      </c>
      <c r="S611" s="6">
        <f>IFERROR(VLOOKUP($K611,Jun!$H$4:$W$489,16,FALSE),0)</f>
        <v>3</v>
      </c>
      <c r="T611" s="6">
        <f>IFERROR(VLOOKUP($K611,Jul!$H$4:$W$489,16,FALSE),0)</f>
        <v>3</v>
      </c>
      <c r="U611" s="6">
        <f>IFERROR(VLOOKUP($K611,Ago!$H$4:$W$489,16,FALSE),0)</f>
        <v>0</v>
      </c>
      <c r="V611" s="6">
        <f>IFERROR(VLOOKUP($K611,Set!$H$4:$W$489,16,FALSE),0)</f>
        <v>0</v>
      </c>
      <c r="W611" s="6">
        <f>IFERROR(VLOOKUP($K611,Oct!$H$4:$W$489,16,FALSE),0)</f>
        <v>0</v>
      </c>
      <c r="X611" s="6">
        <f>IFERROR(VLOOKUP($K611,Nov!$H$4:$W$489,16,FALSE),0)</f>
        <v>0</v>
      </c>
      <c r="Y611" s="6">
        <f>IFERROR(VLOOKUP($K611,Dic!$H$4:$W$489,16,FALSE),0)</f>
        <v>0</v>
      </c>
      <c r="Z611" s="6">
        <f t="shared" si="108"/>
        <v>18</v>
      </c>
      <c r="AA611" s="6">
        <f t="shared" si="109"/>
        <v>11</v>
      </c>
      <c r="AB611" s="6">
        <f t="shared" si="110"/>
        <v>3</v>
      </c>
      <c r="AC611" s="6">
        <f t="shared" si="111"/>
        <v>0</v>
      </c>
      <c r="AD611" s="6">
        <f t="shared" si="112"/>
        <v>29</v>
      </c>
      <c r="AE611" s="6">
        <f t="shared" si="113"/>
        <v>3</v>
      </c>
      <c r="AF611" s="6">
        <f t="shared" si="114"/>
        <v>32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IFERROR(VLOOKUP($K612,Ene!$H$4:$W$489,16,FALSE),0)</f>
        <v>0</v>
      </c>
      <c r="O612" s="6">
        <f>IFERROR(VLOOKUP($K612,Feb!$H$4:$W$489,16,FALSE),0)</f>
        <v>0</v>
      </c>
      <c r="P612" s="6">
        <f>IFERROR(VLOOKUP($K612,Mar!$H$4:$W$489,16,FALSE),0)</f>
        <v>0</v>
      </c>
      <c r="Q612" s="6">
        <f>IFERROR(VLOOKUP($K612,Abr!$H$4:$W$489,16,FALSE),0)</f>
        <v>0</v>
      </c>
      <c r="R612" s="6">
        <f>IFERROR(VLOOKUP($K612,May!$H$4:$W$489,16,FALSE),0)</f>
        <v>0</v>
      </c>
      <c r="S612" s="6">
        <f>IFERROR(VLOOKUP($K612,Jun!$H$4:$W$489,16,FALSE),0)</f>
        <v>0</v>
      </c>
      <c r="T612" s="6">
        <f>IFERROR(VLOOKUP($K612,Jul!$H$4:$W$489,16,FALSE),0)</f>
        <v>0</v>
      </c>
      <c r="U612" s="6">
        <f>IFERROR(VLOOKUP($K612,Ago!$H$4:$W$489,16,FALSE),0)</f>
        <v>0</v>
      </c>
      <c r="V612" s="6">
        <f>IFERROR(VLOOKUP($K612,Set!$H$4:$W$489,16,FALSE),0)</f>
        <v>0</v>
      </c>
      <c r="W612" s="6">
        <f>IFERROR(VLOOKUP($K612,Oct!$H$4:$W$489,16,FALSE),0)</f>
        <v>0</v>
      </c>
      <c r="X612" s="6">
        <f>IFERROR(VLOOKUP($K612,Nov!$H$4:$W$489,16,FALSE),0)</f>
        <v>0</v>
      </c>
      <c r="Y612" s="6">
        <f>IFERROR(VLOOKUP($K612,Dic!$H$4:$W$489,16,FALSE),0)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IFERROR(VLOOKUP($K613,Ene!$H$4:$W$489,16,FALSE),0)</f>
        <v>0</v>
      </c>
      <c r="O613" s="6">
        <f>IFERROR(VLOOKUP($K613,Feb!$H$4:$W$489,16,FALSE),0)</f>
        <v>0</v>
      </c>
      <c r="P613" s="6">
        <f>IFERROR(VLOOKUP($K613,Mar!$H$4:$W$489,16,FALSE),0)</f>
        <v>0</v>
      </c>
      <c r="Q613" s="6">
        <f>IFERROR(VLOOKUP($K613,Abr!$H$4:$W$489,16,FALSE),0)</f>
        <v>0</v>
      </c>
      <c r="R613" s="6">
        <f>IFERROR(VLOOKUP($K613,May!$H$4:$W$489,16,FALSE),0)</f>
        <v>0</v>
      </c>
      <c r="S613" s="6">
        <f>IFERROR(VLOOKUP($K613,Jun!$H$4:$W$489,16,FALSE),0)</f>
        <v>0</v>
      </c>
      <c r="T613" s="6">
        <f>IFERROR(VLOOKUP($K613,Jul!$H$4:$W$489,16,FALSE),0)</f>
        <v>0</v>
      </c>
      <c r="U613" s="6">
        <f>IFERROR(VLOOKUP($K613,Ago!$H$4:$W$489,16,FALSE),0)</f>
        <v>0</v>
      </c>
      <c r="V613" s="6">
        <f>IFERROR(VLOOKUP($K613,Set!$H$4:$W$489,16,FALSE),0)</f>
        <v>0</v>
      </c>
      <c r="W613" s="6">
        <f>IFERROR(VLOOKUP($K613,Oct!$H$4:$W$489,16,FALSE),0)</f>
        <v>0</v>
      </c>
      <c r="X613" s="6">
        <f>IFERROR(VLOOKUP($K613,Nov!$H$4:$W$489,16,FALSE),0)</f>
        <v>0</v>
      </c>
      <c r="Y613" s="6">
        <f>IFERROR(VLOOKUP($K613,Dic!$H$4:$W$489,16,FALSE),0)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IFERROR(VLOOKUP($K614,Ene!$H$4:$W$489,16,FALSE),0)</f>
        <v>0</v>
      </c>
      <c r="O614" s="6">
        <f>IFERROR(VLOOKUP($K614,Feb!$H$4:$W$489,16,FALSE),0)</f>
        <v>0</v>
      </c>
      <c r="P614" s="6">
        <f>IFERROR(VLOOKUP($K614,Mar!$H$4:$W$489,16,FALSE),0)</f>
        <v>0</v>
      </c>
      <c r="Q614" s="6">
        <f>IFERROR(VLOOKUP($K614,Abr!$H$4:$W$489,16,FALSE),0)</f>
        <v>0</v>
      </c>
      <c r="R614" s="6">
        <f>IFERROR(VLOOKUP($K614,May!$H$4:$W$489,16,FALSE),0)</f>
        <v>0</v>
      </c>
      <c r="S614" s="6">
        <f>IFERROR(VLOOKUP($K614,Jun!$H$4:$W$489,16,FALSE),0)</f>
        <v>0</v>
      </c>
      <c r="T614" s="6">
        <f>IFERROR(VLOOKUP($K614,Jul!$H$4:$W$489,16,FALSE),0)</f>
        <v>0</v>
      </c>
      <c r="U614" s="6">
        <f>IFERROR(VLOOKUP($K614,Ago!$H$4:$W$489,16,FALSE),0)</f>
        <v>0</v>
      </c>
      <c r="V614" s="6">
        <f>IFERROR(VLOOKUP($K614,Set!$H$4:$W$489,16,FALSE),0)</f>
        <v>0</v>
      </c>
      <c r="W614" s="6">
        <f>IFERROR(VLOOKUP($K614,Oct!$H$4:$W$489,16,FALSE),0)</f>
        <v>0</v>
      </c>
      <c r="X614" s="6">
        <f>IFERROR(VLOOKUP($K614,Nov!$H$4:$W$489,16,FALSE),0)</f>
        <v>0</v>
      </c>
      <c r="Y614" s="6">
        <f>IFERROR(VLOOKUP($K614,Dic!$H$4:$W$489,16,FALSE),0)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IFERROR(VLOOKUP($K615,Ene!$H$4:$W$489,16,FALSE),0)</f>
        <v>0</v>
      </c>
      <c r="O615" s="6">
        <f>IFERROR(VLOOKUP($K615,Feb!$H$4:$W$489,16,FALSE),0)</f>
        <v>0</v>
      </c>
      <c r="P615" s="6">
        <f>IFERROR(VLOOKUP($K615,Mar!$H$4:$W$489,16,FALSE),0)</f>
        <v>0</v>
      </c>
      <c r="Q615" s="6">
        <f>IFERROR(VLOOKUP($K615,Abr!$H$4:$W$489,16,FALSE),0)</f>
        <v>0</v>
      </c>
      <c r="R615" s="6">
        <f>IFERROR(VLOOKUP($K615,May!$H$4:$W$489,16,FALSE),0)</f>
        <v>0</v>
      </c>
      <c r="S615" s="6">
        <f>IFERROR(VLOOKUP($K615,Jun!$H$4:$W$489,16,FALSE),0)</f>
        <v>0</v>
      </c>
      <c r="T615" s="6">
        <f>IFERROR(VLOOKUP($K615,Jul!$H$4:$W$489,16,FALSE),0)</f>
        <v>0</v>
      </c>
      <c r="U615" s="6">
        <f>IFERROR(VLOOKUP($K615,Ago!$H$4:$W$489,16,FALSE),0)</f>
        <v>0</v>
      </c>
      <c r="V615" s="6">
        <f>IFERROR(VLOOKUP($K615,Set!$H$4:$W$489,16,FALSE),0)</f>
        <v>0</v>
      </c>
      <c r="W615" s="6">
        <f>IFERROR(VLOOKUP($K615,Oct!$H$4:$W$489,16,FALSE),0)</f>
        <v>0</v>
      </c>
      <c r="X615" s="6">
        <f>IFERROR(VLOOKUP($K615,Nov!$H$4:$W$489,16,FALSE),0)</f>
        <v>0</v>
      </c>
      <c r="Y615" s="6">
        <f>IFERROR(VLOOKUP($K615,Dic!$H$4:$W$489,16,FALSE),0)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IFERROR(VLOOKUP($K616,Ene!$H$4:$W$489,16,FALSE),0)</f>
        <v>0</v>
      </c>
      <c r="O616" s="6">
        <f>IFERROR(VLOOKUP($K616,Feb!$H$4:$W$489,16,FALSE),0)</f>
        <v>0</v>
      </c>
      <c r="P616" s="6">
        <f>IFERROR(VLOOKUP($K616,Mar!$H$4:$W$489,16,FALSE),0)</f>
        <v>0</v>
      </c>
      <c r="Q616" s="6">
        <f>IFERROR(VLOOKUP($K616,Abr!$H$4:$W$489,16,FALSE),0)</f>
        <v>0</v>
      </c>
      <c r="R616" s="6">
        <f>IFERROR(VLOOKUP($K616,May!$H$4:$W$489,16,FALSE),0)</f>
        <v>0</v>
      </c>
      <c r="S616" s="6">
        <f>IFERROR(VLOOKUP($K616,Jun!$H$4:$W$489,16,FALSE),0)</f>
        <v>0</v>
      </c>
      <c r="T616" s="6">
        <f>IFERROR(VLOOKUP($K616,Jul!$H$4:$W$489,16,FALSE),0)</f>
        <v>0</v>
      </c>
      <c r="U616" s="6">
        <f>IFERROR(VLOOKUP($K616,Ago!$H$4:$W$489,16,FALSE),0)</f>
        <v>0</v>
      </c>
      <c r="V616" s="6">
        <f>IFERROR(VLOOKUP($K616,Set!$H$4:$W$489,16,FALSE),0)</f>
        <v>0</v>
      </c>
      <c r="W616" s="6">
        <f>IFERROR(VLOOKUP($K616,Oct!$H$4:$W$489,16,FALSE),0)</f>
        <v>0</v>
      </c>
      <c r="X616" s="6">
        <f>IFERROR(VLOOKUP($K616,Nov!$H$4:$W$489,16,FALSE),0)</f>
        <v>0</v>
      </c>
      <c r="Y616" s="6">
        <f>IFERROR(VLOOKUP($K616,Dic!$H$4:$W$489,16,FALSE),0)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IFERROR(VLOOKUP($K617,Ene!$H$4:$W$489,16,FALSE),0)</f>
        <v>0</v>
      </c>
      <c r="O617" s="6">
        <f>IFERROR(VLOOKUP($K617,Feb!$H$4:$W$489,16,FALSE),0)</f>
        <v>0</v>
      </c>
      <c r="P617" s="6">
        <f>IFERROR(VLOOKUP($K617,Mar!$H$4:$W$489,16,FALSE),0)</f>
        <v>0</v>
      </c>
      <c r="Q617" s="6">
        <f>IFERROR(VLOOKUP($K617,Abr!$H$4:$W$489,16,FALSE),0)</f>
        <v>0</v>
      </c>
      <c r="R617" s="6">
        <f>IFERROR(VLOOKUP($K617,May!$H$4:$W$489,16,FALSE),0)</f>
        <v>0</v>
      </c>
      <c r="S617" s="6">
        <f>IFERROR(VLOOKUP($K617,Jun!$H$4:$W$489,16,FALSE),0)</f>
        <v>0</v>
      </c>
      <c r="T617" s="6">
        <f>IFERROR(VLOOKUP($K617,Jul!$H$4:$W$489,16,FALSE),0)</f>
        <v>0</v>
      </c>
      <c r="U617" s="6">
        <f>IFERROR(VLOOKUP($K617,Ago!$H$4:$W$489,16,FALSE),0)</f>
        <v>0</v>
      </c>
      <c r="V617" s="6">
        <f>IFERROR(VLOOKUP($K617,Set!$H$4:$W$489,16,FALSE),0)</f>
        <v>0</v>
      </c>
      <c r="W617" s="6">
        <f>IFERROR(VLOOKUP($K617,Oct!$H$4:$W$489,16,FALSE),0)</f>
        <v>0</v>
      </c>
      <c r="X617" s="6">
        <f>IFERROR(VLOOKUP($K617,Nov!$H$4:$W$489,16,FALSE),0)</f>
        <v>0</v>
      </c>
      <c r="Y617" s="6">
        <f>IFERROR(VLOOKUP($K617,Dic!$H$4:$W$489,16,FALSE),0)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IFERROR(VLOOKUP($K618,Ene!$H$4:$W$489,16,FALSE),0)</f>
        <v>0</v>
      </c>
      <c r="O618" s="6">
        <f>IFERROR(VLOOKUP($K618,Feb!$H$4:$W$489,16,FALSE),0)</f>
        <v>1</v>
      </c>
      <c r="P618" s="6">
        <f>IFERROR(VLOOKUP($K618,Mar!$H$4:$W$489,16,FALSE),0)</f>
        <v>0</v>
      </c>
      <c r="Q618" s="6">
        <f>IFERROR(VLOOKUP($K618,Abr!$H$4:$W$489,16,FALSE),0)</f>
        <v>0</v>
      </c>
      <c r="R618" s="6">
        <f>IFERROR(VLOOKUP($K618,May!$H$4:$W$489,16,FALSE),0)</f>
        <v>0</v>
      </c>
      <c r="S618" s="6">
        <f>IFERROR(VLOOKUP($K618,Jun!$H$4:$W$489,16,FALSE),0)</f>
        <v>0</v>
      </c>
      <c r="T618" s="6">
        <f>IFERROR(VLOOKUP($K618,Jul!$H$4:$W$489,16,FALSE),0)</f>
        <v>0</v>
      </c>
      <c r="U618" s="6">
        <f>IFERROR(VLOOKUP($K618,Ago!$H$4:$W$489,16,FALSE),0)</f>
        <v>0</v>
      </c>
      <c r="V618" s="6">
        <f>IFERROR(VLOOKUP($K618,Set!$H$4:$W$489,16,FALSE),0)</f>
        <v>0</v>
      </c>
      <c r="W618" s="6">
        <f>IFERROR(VLOOKUP($K618,Oct!$H$4:$W$489,16,FALSE),0)</f>
        <v>0</v>
      </c>
      <c r="X618" s="6">
        <f>IFERROR(VLOOKUP($K618,Nov!$H$4:$W$489,16,FALSE),0)</f>
        <v>0</v>
      </c>
      <c r="Y618" s="6">
        <f>IFERROR(VLOOKUP($K618,Dic!$H$4:$W$489,16,FALSE),0)</f>
        <v>0</v>
      </c>
      <c r="Z618" s="6">
        <f t="shared" si="108"/>
        <v>1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1</v>
      </c>
      <c r="AE618" s="6">
        <f t="shared" si="113"/>
        <v>0</v>
      </c>
      <c r="AF618" s="6">
        <f t="shared" si="114"/>
        <v>1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IFERROR(VLOOKUP($K619,Ene!$H$4:$W$489,16,FALSE),0)</f>
        <v>0</v>
      </c>
      <c r="O619" s="6">
        <f>IFERROR(VLOOKUP($K619,Feb!$H$4:$W$489,16,FALSE),0)</f>
        <v>0</v>
      </c>
      <c r="P619" s="6">
        <f>IFERROR(VLOOKUP($K619,Mar!$H$4:$W$489,16,FALSE),0)</f>
        <v>0</v>
      </c>
      <c r="Q619" s="6">
        <f>IFERROR(VLOOKUP($K619,Abr!$H$4:$W$489,16,FALSE),0)</f>
        <v>0</v>
      </c>
      <c r="R619" s="6">
        <f>IFERROR(VLOOKUP($K619,May!$H$4:$W$489,16,FALSE),0)</f>
        <v>0</v>
      </c>
      <c r="S619" s="6">
        <f>IFERROR(VLOOKUP($K619,Jun!$H$4:$W$489,16,FALSE),0)</f>
        <v>0</v>
      </c>
      <c r="T619" s="6">
        <f>IFERROR(VLOOKUP($K619,Jul!$H$4:$W$489,16,FALSE),0)</f>
        <v>0</v>
      </c>
      <c r="U619" s="6">
        <f>IFERROR(VLOOKUP($K619,Ago!$H$4:$W$489,16,FALSE),0)</f>
        <v>0</v>
      </c>
      <c r="V619" s="6">
        <f>IFERROR(VLOOKUP($K619,Set!$H$4:$W$489,16,FALSE),0)</f>
        <v>0</v>
      </c>
      <c r="W619" s="6">
        <f>IFERROR(VLOOKUP($K619,Oct!$H$4:$W$489,16,FALSE),0)</f>
        <v>0</v>
      </c>
      <c r="X619" s="6">
        <f>IFERROR(VLOOKUP($K619,Nov!$H$4:$W$489,16,FALSE),0)</f>
        <v>0</v>
      </c>
      <c r="Y619" s="6">
        <f>IFERROR(VLOOKUP($K619,Dic!$H$4:$W$489,16,FALSE),0)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IFERROR(VLOOKUP($K620,Ene!$H$4:$W$489,16,FALSE),0)</f>
        <v>0</v>
      </c>
      <c r="O620" s="6">
        <f>IFERROR(VLOOKUP($K620,Feb!$H$4:$W$489,16,FALSE),0)</f>
        <v>0</v>
      </c>
      <c r="P620" s="6">
        <f>IFERROR(VLOOKUP($K620,Mar!$H$4:$W$489,16,FALSE),0)</f>
        <v>0</v>
      </c>
      <c r="Q620" s="6">
        <f>IFERROR(VLOOKUP($K620,Abr!$H$4:$W$489,16,FALSE),0)</f>
        <v>0</v>
      </c>
      <c r="R620" s="6">
        <f>IFERROR(VLOOKUP($K620,May!$H$4:$W$489,16,FALSE),0)</f>
        <v>0</v>
      </c>
      <c r="S620" s="6">
        <f>IFERROR(VLOOKUP($K620,Jun!$H$4:$W$489,16,FALSE),0)</f>
        <v>0</v>
      </c>
      <c r="T620" s="6">
        <f>IFERROR(VLOOKUP($K620,Jul!$H$4:$W$489,16,FALSE),0)</f>
        <v>0</v>
      </c>
      <c r="U620" s="6">
        <f>IFERROR(VLOOKUP($K620,Ago!$H$4:$W$489,16,FALSE),0)</f>
        <v>0</v>
      </c>
      <c r="V620" s="6">
        <f>IFERROR(VLOOKUP($K620,Set!$H$4:$W$489,16,FALSE),0)</f>
        <v>0</v>
      </c>
      <c r="W620" s="6">
        <f>IFERROR(VLOOKUP($K620,Oct!$H$4:$W$489,16,FALSE),0)</f>
        <v>0</v>
      </c>
      <c r="X620" s="6">
        <f>IFERROR(VLOOKUP($K620,Nov!$H$4:$W$489,16,FALSE),0)</f>
        <v>0</v>
      </c>
      <c r="Y620" s="6">
        <f>IFERROR(VLOOKUP($K620,Dic!$H$4:$W$489,16,FALSE),0)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IFERROR(VLOOKUP($K621,Ene!$H$4:$W$489,16,FALSE),0)</f>
        <v>0</v>
      </c>
      <c r="O621" s="6">
        <f>IFERROR(VLOOKUP($K621,Feb!$H$4:$W$489,16,FALSE),0)</f>
        <v>0</v>
      </c>
      <c r="P621" s="6">
        <f>IFERROR(VLOOKUP($K621,Mar!$H$4:$W$489,16,FALSE),0)</f>
        <v>2</v>
      </c>
      <c r="Q621" s="6">
        <f>IFERROR(VLOOKUP($K621,Abr!$H$4:$W$489,16,FALSE),0)</f>
        <v>0</v>
      </c>
      <c r="R621" s="6">
        <f>IFERROR(VLOOKUP($K621,May!$H$4:$W$489,16,FALSE),0)</f>
        <v>0</v>
      </c>
      <c r="S621" s="6">
        <f>IFERROR(VLOOKUP($K621,Jun!$H$4:$W$489,16,FALSE),0)</f>
        <v>0</v>
      </c>
      <c r="T621" s="6">
        <f>IFERROR(VLOOKUP($K621,Jul!$H$4:$W$489,16,FALSE),0)</f>
        <v>0</v>
      </c>
      <c r="U621" s="6">
        <f>IFERROR(VLOOKUP($K621,Ago!$H$4:$W$489,16,FALSE),0)</f>
        <v>0</v>
      </c>
      <c r="V621" s="6">
        <f>IFERROR(VLOOKUP($K621,Set!$H$4:$W$489,16,FALSE),0)</f>
        <v>0</v>
      </c>
      <c r="W621" s="6">
        <f>IFERROR(VLOOKUP($K621,Oct!$H$4:$W$489,16,FALSE),0)</f>
        <v>0</v>
      </c>
      <c r="X621" s="6">
        <f>IFERROR(VLOOKUP($K621,Nov!$H$4:$W$489,16,FALSE),0)</f>
        <v>0</v>
      </c>
      <c r="Y621" s="6">
        <f>IFERROR(VLOOKUP($K621,Dic!$H$4:$W$489,16,FALSE),0)</f>
        <v>0</v>
      </c>
      <c r="Z621" s="6">
        <f t="shared" si="108"/>
        <v>2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2</v>
      </c>
      <c r="AE621" s="6">
        <f t="shared" si="113"/>
        <v>0</v>
      </c>
      <c r="AF621" s="6">
        <f t="shared" si="114"/>
        <v>2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IFERROR(VLOOKUP($K622,Ene!$H$4:$W$489,16,FALSE),0)</f>
        <v>0</v>
      </c>
      <c r="O622" s="6">
        <f>IFERROR(VLOOKUP($K622,Feb!$H$4:$W$489,16,FALSE),0)</f>
        <v>0</v>
      </c>
      <c r="P622" s="6">
        <f>IFERROR(VLOOKUP($K622,Mar!$H$4:$W$489,16,FALSE),0)</f>
        <v>0</v>
      </c>
      <c r="Q622" s="6">
        <f>IFERROR(VLOOKUP($K622,Abr!$H$4:$W$489,16,FALSE),0)</f>
        <v>0</v>
      </c>
      <c r="R622" s="6">
        <f>IFERROR(VLOOKUP($K622,May!$H$4:$W$489,16,FALSE),0)</f>
        <v>0</v>
      </c>
      <c r="S622" s="6">
        <f>IFERROR(VLOOKUP($K622,Jun!$H$4:$W$489,16,FALSE),0)</f>
        <v>0</v>
      </c>
      <c r="T622" s="6">
        <f>IFERROR(VLOOKUP($K622,Jul!$H$4:$W$489,16,FALSE),0)</f>
        <v>0</v>
      </c>
      <c r="U622" s="6">
        <f>IFERROR(VLOOKUP($K622,Ago!$H$4:$W$489,16,FALSE),0)</f>
        <v>0</v>
      </c>
      <c r="V622" s="6">
        <f>IFERROR(VLOOKUP($K622,Set!$H$4:$W$489,16,FALSE),0)</f>
        <v>0</v>
      </c>
      <c r="W622" s="6">
        <f>IFERROR(VLOOKUP($K622,Oct!$H$4:$W$489,16,FALSE),0)</f>
        <v>0</v>
      </c>
      <c r="X622" s="6">
        <f>IFERROR(VLOOKUP($K622,Nov!$H$4:$W$489,16,FALSE),0)</f>
        <v>0</v>
      </c>
      <c r="Y622" s="6">
        <f>IFERROR(VLOOKUP($K622,Dic!$H$4:$W$489,16,FALSE),0)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IFERROR(VLOOKUP($K623,Ene!$H$4:$W$489,16,FALSE),0)</f>
        <v>0</v>
      </c>
      <c r="O623" s="6">
        <f>IFERROR(VLOOKUP($K623,Feb!$H$4:$W$489,16,FALSE),0)</f>
        <v>0</v>
      </c>
      <c r="P623" s="6">
        <f>IFERROR(VLOOKUP($K623,Mar!$H$4:$W$489,16,FALSE),0)</f>
        <v>0</v>
      </c>
      <c r="Q623" s="6">
        <f>IFERROR(VLOOKUP($K623,Abr!$H$4:$W$489,16,FALSE),0)</f>
        <v>0</v>
      </c>
      <c r="R623" s="6">
        <f>IFERROR(VLOOKUP($K623,May!$H$4:$W$489,16,FALSE),0)</f>
        <v>1</v>
      </c>
      <c r="S623" s="6">
        <f>IFERROR(VLOOKUP($K623,Jun!$H$4:$W$489,16,FALSE),0)</f>
        <v>0</v>
      </c>
      <c r="T623" s="6">
        <f>IFERROR(VLOOKUP($K623,Jul!$H$4:$W$489,16,FALSE),0)</f>
        <v>0</v>
      </c>
      <c r="U623" s="6">
        <f>IFERROR(VLOOKUP($K623,Ago!$H$4:$W$489,16,FALSE),0)</f>
        <v>0</v>
      </c>
      <c r="V623" s="6">
        <f>IFERROR(VLOOKUP($K623,Set!$H$4:$W$489,16,FALSE),0)</f>
        <v>0</v>
      </c>
      <c r="W623" s="6">
        <f>IFERROR(VLOOKUP($K623,Oct!$H$4:$W$489,16,FALSE),0)</f>
        <v>0</v>
      </c>
      <c r="X623" s="6">
        <f>IFERROR(VLOOKUP($K623,Nov!$H$4:$W$489,16,FALSE),0)</f>
        <v>0</v>
      </c>
      <c r="Y623" s="6">
        <f>IFERROR(VLOOKUP($K623,Dic!$H$4:$W$489,16,FALSE),0)</f>
        <v>0</v>
      </c>
      <c r="Z623" s="6">
        <f t="shared" si="108"/>
        <v>0</v>
      </c>
      <c r="AA623" s="6">
        <f t="shared" si="109"/>
        <v>1</v>
      </c>
      <c r="AB623" s="6">
        <f t="shared" si="110"/>
        <v>0</v>
      </c>
      <c r="AC623" s="6">
        <f t="shared" si="111"/>
        <v>0</v>
      </c>
      <c r="AD623" s="6">
        <f t="shared" si="112"/>
        <v>1</v>
      </c>
      <c r="AE623" s="6">
        <f t="shared" si="113"/>
        <v>0</v>
      </c>
      <c r="AF623" s="6">
        <f t="shared" si="114"/>
        <v>1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IFERROR(VLOOKUP($K624,Ene!$H$4:$W$489,16,FALSE),0)</f>
        <v>0</v>
      </c>
      <c r="O624" s="6">
        <f>IFERROR(VLOOKUP($K624,Feb!$H$4:$W$489,16,FALSE),0)</f>
        <v>0</v>
      </c>
      <c r="P624" s="6">
        <f>IFERROR(VLOOKUP($K624,Mar!$H$4:$W$489,16,FALSE),0)</f>
        <v>0</v>
      </c>
      <c r="Q624" s="6">
        <f>IFERROR(VLOOKUP($K624,Abr!$H$4:$W$489,16,FALSE),0)</f>
        <v>0</v>
      </c>
      <c r="R624" s="6">
        <f>IFERROR(VLOOKUP($K624,May!$H$4:$W$489,16,FALSE),0)</f>
        <v>0</v>
      </c>
      <c r="S624" s="6">
        <f>IFERROR(VLOOKUP($K624,Jun!$H$4:$W$489,16,FALSE),0)</f>
        <v>0</v>
      </c>
      <c r="T624" s="6">
        <f>IFERROR(VLOOKUP($K624,Jul!$H$4:$W$489,16,FALSE),0)</f>
        <v>0</v>
      </c>
      <c r="U624" s="6">
        <f>IFERROR(VLOOKUP($K624,Ago!$H$4:$W$489,16,FALSE),0)</f>
        <v>0</v>
      </c>
      <c r="V624" s="6">
        <f>IFERROR(VLOOKUP($K624,Set!$H$4:$W$489,16,FALSE),0)</f>
        <v>0</v>
      </c>
      <c r="W624" s="6">
        <f>IFERROR(VLOOKUP($K624,Oct!$H$4:$W$489,16,FALSE),0)</f>
        <v>0</v>
      </c>
      <c r="X624" s="6">
        <f>IFERROR(VLOOKUP($K624,Nov!$H$4:$W$489,16,FALSE),0)</f>
        <v>0</v>
      </c>
      <c r="Y624" s="6">
        <f>IFERROR(VLOOKUP($K624,Dic!$H$4:$W$489,16,FALSE),0)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IFERROR(VLOOKUP($K625,Ene!$H$4:$W$489,16,FALSE),0)</f>
        <v>0</v>
      </c>
      <c r="O625" s="6">
        <f>IFERROR(VLOOKUP($K625,Feb!$H$4:$W$489,16,FALSE),0)</f>
        <v>0</v>
      </c>
      <c r="P625" s="6">
        <f>IFERROR(VLOOKUP($K625,Mar!$H$4:$W$489,16,FALSE),0)</f>
        <v>0</v>
      </c>
      <c r="Q625" s="6">
        <f>IFERROR(VLOOKUP($K625,Abr!$H$4:$W$489,16,FALSE),0)</f>
        <v>0</v>
      </c>
      <c r="R625" s="6">
        <f>IFERROR(VLOOKUP($K625,May!$H$4:$W$489,16,FALSE),0)</f>
        <v>0</v>
      </c>
      <c r="S625" s="6">
        <f>IFERROR(VLOOKUP($K625,Jun!$H$4:$W$489,16,FALSE),0)</f>
        <v>0</v>
      </c>
      <c r="T625" s="6">
        <f>IFERROR(VLOOKUP($K625,Jul!$H$4:$W$489,16,FALSE),0)</f>
        <v>0</v>
      </c>
      <c r="U625" s="6">
        <f>IFERROR(VLOOKUP($K625,Ago!$H$4:$W$489,16,FALSE),0)</f>
        <v>0</v>
      </c>
      <c r="V625" s="6">
        <f>IFERROR(VLOOKUP($K625,Set!$H$4:$W$489,16,FALSE),0)</f>
        <v>0</v>
      </c>
      <c r="W625" s="6">
        <f>IFERROR(VLOOKUP($K625,Oct!$H$4:$W$489,16,FALSE),0)</f>
        <v>0</v>
      </c>
      <c r="X625" s="6">
        <f>IFERROR(VLOOKUP($K625,Nov!$H$4:$W$489,16,FALSE),0)</f>
        <v>0</v>
      </c>
      <c r="Y625" s="6">
        <f>IFERROR(VLOOKUP($K625,Dic!$H$4:$W$489,16,FALSE),0)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IFERROR(VLOOKUP($K626,Ene!$H$4:$W$489,16,FALSE),0)</f>
        <v>0</v>
      </c>
      <c r="O626" s="6">
        <f>IFERROR(VLOOKUP($K626,Feb!$H$4:$W$489,16,FALSE),0)</f>
        <v>0</v>
      </c>
      <c r="P626" s="6">
        <f>IFERROR(VLOOKUP($K626,Mar!$H$4:$W$489,16,FALSE),0)</f>
        <v>0</v>
      </c>
      <c r="Q626" s="6">
        <f>IFERROR(VLOOKUP($K626,Abr!$H$4:$W$489,16,FALSE),0)</f>
        <v>0</v>
      </c>
      <c r="R626" s="6">
        <f>IFERROR(VLOOKUP($K626,May!$H$4:$W$489,16,FALSE),0)</f>
        <v>0</v>
      </c>
      <c r="S626" s="6">
        <f>IFERROR(VLOOKUP($K626,Jun!$H$4:$W$489,16,FALSE),0)</f>
        <v>0</v>
      </c>
      <c r="T626" s="6">
        <f>IFERROR(VLOOKUP($K626,Jul!$H$4:$W$489,16,FALSE),0)</f>
        <v>0</v>
      </c>
      <c r="U626" s="6">
        <f>IFERROR(VLOOKUP($K626,Ago!$H$4:$W$489,16,FALSE),0)</f>
        <v>0</v>
      </c>
      <c r="V626" s="6">
        <f>IFERROR(VLOOKUP($K626,Set!$H$4:$W$489,16,FALSE),0)</f>
        <v>0</v>
      </c>
      <c r="W626" s="6">
        <f>IFERROR(VLOOKUP($K626,Oct!$H$4:$W$489,16,FALSE),0)</f>
        <v>0</v>
      </c>
      <c r="X626" s="6">
        <f>IFERROR(VLOOKUP($K626,Nov!$H$4:$W$489,16,FALSE),0)</f>
        <v>0</v>
      </c>
      <c r="Y626" s="6">
        <f>IFERROR(VLOOKUP($K626,Dic!$H$4:$W$489,16,FALSE),0)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IFERROR(VLOOKUP($K627,Ene!$H$4:$W$489,16,FALSE),0)</f>
        <v>0</v>
      </c>
      <c r="O627" s="6">
        <f>IFERROR(VLOOKUP($K627,Feb!$H$4:$W$489,16,FALSE),0)</f>
        <v>0</v>
      </c>
      <c r="P627" s="6">
        <f>IFERROR(VLOOKUP($K627,Mar!$H$4:$W$489,16,FALSE),0)</f>
        <v>0</v>
      </c>
      <c r="Q627" s="6">
        <f>IFERROR(VLOOKUP($K627,Abr!$H$4:$W$489,16,FALSE),0)</f>
        <v>0</v>
      </c>
      <c r="R627" s="6">
        <f>IFERROR(VLOOKUP($K627,May!$H$4:$W$489,16,FALSE),0)</f>
        <v>0</v>
      </c>
      <c r="S627" s="6">
        <f>IFERROR(VLOOKUP($K627,Jun!$H$4:$W$489,16,FALSE),0)</f>
        <v>0</v>
      </c>
      <c r="T627" s="6">
        <f>IFERROR(VLOOKUP($K627,Jul!$H$4:$W$489,16,FALSE),0)</f>
        <v>0</v>
      </c>
      <c r="U627" s="6">
        <f>IFERROR(VLOOKUP($K627,Ago!$H$4:$W$489,16,FALSE),0)</f>
        <v>0</v>
      </c>
      <c r="V627" s="6">
        <f>IFERROR(VLOOKUP($K627,Set!$H$4:$W$489,16,FALSE),0)</f>
        <v>0</v>
      </c>
      <c r="W627" s="6">
        <f>IFERROR(VLOOKUP($K627,Oct!$H$4:$W$489,16,FALSE),0)</f>
        <v>0</v>
      </c>
      <c r="X627" s="6">
        <f>IFERROR(VLOOKUP($K627,Nov!$H$4:$W$489,16,FALSE),0)</f>
        <v>0</v>
      </c>
      <c r="Y627" s="6">
        <f>IFERROR(VLOOKUP($K627,Dic!$H$4:$W$489,16,FALSE),0)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IFERROR(VLOOKUP($K628,Ene!$H$4:$W$489,16,FALSE),0)</f>
        <v>0</v>
      </c>
      <c r="O628" s="6">
        <f>IFERROR(VLOOKUP($K628,Feb!$H$4:$W$489,16,FALSE),0)</f>
        <v>0</v>
      </c>
      <c r="P628" s="6">
        <f>IFERROR(VLOOKUP($K628,Mar!$H$4:$W$489,16,FALSE),0)</f>
        <v>0</v>
      </c>
      <c r="Q628" s="6">
        <f>IFERROR(VLOOKUP($K628,Abr!$H$4:$W$489,16,FALSE),0)</f>
        <v>0</v>
      </c>
      <c r="R628" s="6">
        <f>IFERROR(VLOOKUP($K628,May!$H$4:$W$489,16,FALSE),0)</f>
        <v>0</v>
      </c>
      <c r="S628" s="6">
        <f>IFERROR(VLOOKUP($K628,Jun!$H$4:$W$489,16,FALSE),0)</f>
        <v>0</v>
      </c>
      <c r="T628" s="6">
        <f>IFERROR(VLOOKUP($K628,Jul!$H$4:$W$489,16,FALSE),0)</f>
        <v>0</v>
      </c>
      <c r="U628" s="6">
        <f>IFERROR(VLOOKUP($K628,Ago!$H$4:$W$489,16,FALSE),0)</f>
        <v>0</v>
      </c>
      <c r="V628" s="6">
        <f>IFERROR(VLOOKUP($K628,Set!$H$4:$W$489,16,FALSE),0)</f>
        <v>0</v>
      </c>
      <c r="W628" s="6">
        <f>IFERROR(VLOOKUP($K628,Oct!$H$4:$W$489,16,FALSE),0)</f>
        <v>0</v>
      </c>
      <c r="X628" s="6">
        <f>IFERROR(VLOOKUP($K628,Nov!$H$4:$W$489,16,FALSE),0)</f>
        <v>0</v>
      </c>
      <c r="Y628" s="6">
        <f>IFERROR(VLOOKUP($K628,Dic!$H$4:$W$489,16,FALSE),0)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IFERROR(VLOOKUP($K629,Ene!$H$4:$W$489,16,FALSE),0)</f>
        <v>0</v>
      </c>
      <c r="O629" s="6">
        <f>IFERROR(VLOOKUP($K629,Feb!$H$4:$W$489,16,FALSE),0)</f>
        <v>0</v>
      </c>
      <c r="P629" s="6">
        <f>IFERROR(VLOOKUP($K629,Mar!$H$4:$W$489,16,FALSE),0)</f>
        <v>0</v>
      </c>
      <c r="Q629" s="6">
        <f>IFERROR(VLOOKUP($K629,Abr!$H$4:$W$489,16,FALSE),0)</f>
        <v>0</v>
      </c>
      <c r="R629" s="6">
        <f>IFERROR(VLOOKUP($K629,May!$H$4:$W$489,16,FALSE),0)</f>
        <v>0</v>
      </c>
      <c r="S629" s="6">
        <f>IFERROR(VLOOKUP($K629,Jun!$H$4:$W$489,16,FALSE),0)</f>
        <v>0</v>
      </c>
      <c r="T629" s="6">
        <f>IFERROR(VLOOKUP($K629,Jul!$H$4:$W$489,16,FALSE),0)</f>
        <v>0</v>
      </c>
      <c r="U629" s="6">
        <f>IFERROR(VLOOKUP($K629,Ago!$H$4:$W$489,16,FALSE),0)</f>
        <v>0</v>
      </c>
      <c r="V629" s="6">
        <f>IFERROR(VLOOKUP($K629,Set!$H$4:$W$489,16,FALSE),0)</f>
        <v>0</v>
      </c>
      <c r="W629" s="6">
        <f>IFERROR(VLOOKUP($K629,Oct!$H$4:$W$489,16,FALSE),0)</f>
        <v>0</v>
      </c>
      <c r="X629" s="6">
        <f>IFERROR(VLOOKUP($K629,Nov!$H$4:$W$489,16,FALSE),0)</f>
        <v>0</v>
      </c>
      <c r="Y629" s="6">
        <f>IFERROR(VLOOKUP($K629,Dic!$H$4:$W$489,16,FALSE),0)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IFERROR(VLOOKUP($K630,Ene!$H$4:$W$489,16,FALSE),0)</f>
        <v>0</v>
      </c>
      <c r="O630" s="6">
        <f>IFERROR(VLOOKUP($K630,Feb!$H$4:$W$489,16,FALSE),0)</f>
        <v>0</v>
      </c>
      <c r="P630" s="6">
        <f>IFERROR(VLOOKUP($K630,Mar!$H$4:$W$489,16,FALSE),0)</f>
        <v>0</v>
      </c>
      <c r="Q630" s="6">
        <f>IFERROR(VLOOKUP($K630,Abr!$H$4:$W$489,16,FALSE),0)</f>
        <v>0</v>
      </c>
      <c r="R630" s="6">
        <f>IFERROR(VLOOKUP($K630,May!$H$4:$W$489,16,FALSE),0)</f>
        <v>0</v>
      </c>
      <c r="S630" s="6">
        <f>IFERROR(VLOOKUP($K630,Jun!$H$4:$W$489,16,FALSE),0)</f>
        <v>0</v>
      </c>
      <c r="T630" s="6">
        <f>IFERROR(VLOOKUP($K630,Jul!$H$4:$W$489,16,FALSE),0)</f>
        <v>0</v>
      </c>
      <c r="U630" s="6">
        <f>IFERROR(VLOOKUP($K630,Ago!$H$4:$W$489,16,FALSE),0)</f>
        <v>0</v>
      </c>
      <c r="V630" s="6">
        <f>IFERROR(VLOOKUP($K630,Set!$H$4:$W$489,16,FALSE),0)</f>
        <v>0</v>
      </c>
      <c r="W630" s="6">
        <f>IFERROR(VLOOKUP($K630,Oct!$H$4:$W$489,16,FALSE),0)</f>
        <v>0</v>
      </c>
      <c r="X630" s="6">
        <f>IFERROR(VLOOKUP($K630,Nov!$H$4:$W$489,16,FALSE),0)</f>
        <v>0</v>
      </c>
      <c r="Y630" s="6">
        <f>IFERROR(VLOOKUP($K630,Dic!$H$4:$W$489,16,FALSE),0)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IFERROR(VLOOKUP($K631,Ene!$H$4:$W$489,16,FALSE),0)</f>
        <v>0</v>
      </c>
      <c r="O631" s="6">
        <f>IFERROR(VLOOKUP($K631,Feb!$H$4:$W$489,16,FALSE),0)</f>
        <v>0</v>
      </c>
      <c r="P631" s="6">
        <f>IFERROR(VLOOKUP($K631,Mar!$H$4:$W$489,16,FALSE),0)</f>
        <v>0</v>
      </c>
      <c r="Q631" s="6">
        <f>IFERROR(VLOOKUP($K631,Abr!$H$4:$W$489,16,FALSE),0)</f>
        <v>0</v>
      </c>
      <c r="R631" s="6">
        <f>IFERROR(VLOOKUP($K631,May!$H$4:$W$489,16,FALSE),0)</f>
        <v>0</v>
      </c>
      <c r="S631" s="6">
        <f>IFERROR(VLOOKUP($K631,Jun!$H$4:$W$489,16,FALSE),0)</f>
        <v>0</v>
      </c>
      <c r="T631" s="6">
        <f>IFERROR(VLOOKUP($K631,Jul!$H$4:$W$489,16,FALSE),0)</f>
        <v>0</v>
      </c>
      <c r="U631" s="6">
        <f>IFERROR(VLOOKUP($K631,Ago!$H$4:$W$489,16,FALSE),0)</f>
        <v>0</v>
      </c>
      <c r="V631" s="6">
        <f>IFERROR(VLOOKUP($K631,Set!$H$4:$W$489,16,FALSE),0)</f>
        <v>0</v>
      </c>
      <c r="W631" s="6">
        <f>IFERROR(VLOOKUP($K631,Oct!$H$4:$W$489,16,FALSE),0)</f>
        <v>0</v>
      </c>
      <c r="X631" s="6">
        <f>IFERROR(VLOOKUP($K631,Nov!$H$4:$W$489,16,FALSE),0)</f>
        <v>0</v>
      </c>
      <c r="Y631" s="6">
        <f>IFERROR(VLOOKUP($K631,Dic!$H$4:$W$489,16,FALSE),0)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IFERROR(VLOOKUP($K632,Ene!$H$4:$W$489,16,FALSE),0)</f>
        <v>0</v>
      </c>
      <c r="O632" s="6">
        <f>IFERROR(VLOOKUP($K632,Feb!$H$4:$W$489,16,FALSE),0)</f>
        <v>0</v>
      </c>
      <c r="P632" s="6">
        <f>IFERROR(VLOOKUP($K632,Mar!$H$4:$W$489,16,FALSE),0)</f>
        <v>0</v>
      </c>
      <c r="Q632" s="6">
        <f>IFERROR(VLOOKUP($K632,Abr!$H$4:$W$489,16,FALSE),0)</f>
        <v>0</v>
      </c>
      <c r="R632" s="6">
        <f>IFERROR(VLOOKUP($K632,May!$H$4:$W$489,16,FALSE),0)</f>
        <v>0</v>
      </c>
      <c r="S632" s="6">
        <f>IFERROR(VLOOKUP($K632,Jun!$H$4:$W$489,16,FALSE),0)</f>
        <v>0</v>
      </c>
      <c r="T632" s="6">
        <f>IFERROR(VLOOKUP($K632,Jul!$H$4:$W$489,16,FALSE),0)</f>
        <v>0</v>
      </c>
      <c r="U632" s="6">
        <f>IFERROR(VLOOKUP($K632,Ago!$H$4:$W$489,16,FALSE),0)</f>
        <v>0</v>
      </c>
      <c r="V632" s="6">
        <f>IFERROR(VLOOKUP($K632,Set!$H$4:$W$489,16,FALSE),0)</f>
        <v>0</v>
      </c>
      <c r="W632" s="6">
        <f>IFERROR(VLOOKUP($K632,Oct!$H$4:$W$489,16,FALSE),0)</f>
        <v>0</v>
      </c>
      <c r="X632" s="6">
        <f>IFERROR(VLOOKUP($K632,Nov!$H$4:$W$489,16,FALSE),0)</f>
        <v>0</v>
      </c>
      <c r="Y632" s="6">
        <f>IFERROR(VLOOKUP($K632,Dic!$H$4:$W$489,16,FALSE),0)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IFERROR(VLOOKUP($K633,Ene!$H$4:$W$489,16,FALSE),0)</f>
        <v>0</v>
      </c>
      <c r="O633" s="6">
        <f>IFERROR(VLOOKUP($K633,Feb!$H$4:$W$489,16,FALSE),0)</f>
        <v>0</v>
      </c>
      <c r="P633" s="6">
        <f>IFERROR(VLOOKUP($K633,Mar!$H$4:$W$489,16,FALSE),0)</f>
        <v>0</v>
      </c>
      <c r="Q633" s="6">
        <f>IFERROR(VLOOKUP($K633,Abr!$H$4:$W$489,16,FALSE),0)</f>
        <v>0</v>
      </c>
      <c r="R633" s="6">
        <f>IFERROR(VLOOKUP($K633,May!$H$4:$W$489,16,FALSE),0)</f>
        <v>0</v>
      </c>
      <c r="S633" s="6">
        <f>IFERROR(VLOOKUP($K633,Jun!$H$4:$W$489,16,FALSE),0)</f>
        <v>0</v>
      </c>
      <c r="T633" s="6">
        <f>IFERROR(VLOOKUP($K633,Jul!$H$4:$W$489,16,FALSE),0)</f>
        <v>0</v>
      </c>
      <c r="U633" s="6">
        <f>IFERROR(VLOOKUP($K633,Ago!$H$4:$W$489,16,FALSE),0)</f>
        <v>0</v>
      </c>
      <c r="V633" s="6">
        <f>IFERROR(VLOOKUP($K633,Set!$H$4:$W$489,16,FALSE),0)</f>
        <v>0</v>
      </c>
      <c r="W633" s="6">
        <f>IFERROR(VLOOKUP($K633,Oct!$H$4:$W$489,16,FALSE),0)</f>
        <v>0</v>
      </c>
      <c r="X633" s="6">
        <f>IFERROR(VLOOKUP($K633,Nov!$H$4:$W$489,16,FALSE),0)</f>
        <v>0</v>
      </c>
      <c r="Y633" s="6">
        <f>IFERROR(VLOOKUP($K633,Dic!$H$4:$W$489,16,FALSE),0)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IFERROR(VLOOKUP($K634,Ene!$H$4:$W$489,16,FALSE),0)</f>
        <v>0</v>
      </c>
      <c r="O634" s="6">
        <f>IFERROR(VLOOKUP($K634,Feb!$H$4:$W$489,16,FALSE),0)</f>
        <v>0</v>
      </c>
      <c r="P634" s="6">
        <f>IFERROR(VLOOKUP($K634,Mar!$H$4:$W$489,16,FALSE),0)</f>
        <v>0</v>
      </c>
      <c r="Q634" s="6">
        <f>IFERROR(VLOOKUP($K634,Abr!$H$4:$W$489,16,FALSE),0)</f>
        <v>0</v>
      </c>
      <c r="R634" s="6">
        <f>IFERROR(VLOOKUP($K634,May!$H$4:$W$489,16,FALSE),0)</f>
        <v>0</v>
      </c>
      <c r="S634" s="6">
        <f>IFERROR(VLOOKUP($K634,Jun!$H$4:$W$489,16,FALSE),0)</f>
        <v>0</v>
      </c>
      <c r="T634" s="6">
        <f>IFERROR(VLOOKUP($K634,Jul!$H$4:$W$489,16,FALSE),0)</f>
        <v>0</v>
      </c>
      <c r="U634" s="6">
        <f>IFERROR(VLOOKUP($K634,Ago!$H$4:$W$489,16,FALSE),0)</f>
        <v>0</v>
      </c>
      <c r="V634" s="6">
        <f>IFERROR(VLOOKUP($K634,Set!$H$4:$W$489,16,FALSE),0)</f>
        <v>0</v>
      </c>
      <c r="W634" s="6">
        <f>IFERROR(VLOOKUP($K634,Oct!$H$4:$W$489,16,FALSE),0)</f>
        <v>0</v>
      </c>
      <c r="X634" s="6">
        <f>IFERROR(VLOOKUP($K634,Nov!$H$4:$W$489,16,FALSE),0)</f>
        <v>0</v>
      </c>
      <c r="Y634" s="6">
        <f>IFERROR(VLOOKUP($K634,Dic!$H$4:$W$489,16,FALSE),0)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IFERROR(VLOOKUP($K635,Ene!$H$4:$W$489,16,FALSE),0)</f>
        <v>0</v>
      </c>
      <c r="O635" s="6">
        <f>IFERROR(VLOOKUP($K635,Feb!$H$4:$W$489,16,FALSE),0)</f>
        <v>0</v>
      </c>
      <c r="P635" s="6">
        <f>IFERROR(VLOOKUP($K635,Mar!$H$4:$W$489,16,FALSE),0)</f>
        <v>0</v>
      </c>
      <c r="Q635" s="6">
        <f>IFERROR(VLOOKUP($K635,Abr!$H$4:$W$489,16,FALSE),0)</f>
        <v>0</v>
      </c>
      <c r="R635" s="6">
        <f>IFERROR(VLOOKUP($K635,May!$H$4:$W$489,16,FALSE),0)</f>
        <v>0</v>
      </c>
      <c r="S635" s="6">
        <f>IFERROR(VLOOKUP($K635,Jun!$H$4:$W$489,16,FALSE),0)</f>
        <v>0</v>
      </c>
      <c r="T635" s="6">
        <f>IFERROR(VLOOKUP($K635,Jul!$H$4:$W$489,16,FALSE),0)</f>
        <v>0</v>
      </c>
      <c r="U635" s="6">
        <f>IFERROR(VLOOKUP($K635,Ago!$H$4:$W$489,16,FALSE),0)</f>
        <v>0</v>
      </c>
      <c r="V635" s="6">
        <f>IFERROR(VLOOKUP($K635,Set!$H$4:$W$489,16,FALSE),0)</f>
        <v>0</v>
      </c>
      <c r="W635" s="6">
        <f>IFERROR(VLOOKUP($K635,Oct!$H$4:$W$489,16,FALSE),0)</f>
        <v>0</v>
      </c>
      <c r="X635" s="6">
        <f>IFERROR(VLOOKUP($K635,Nov!$H$4:$W$489,16,FALSE),0)</f>
        <v>0</v>
      </c>
      <c r="Y635" s="6">
        <f>IFERROR(VLOOKUP($K635,Dic!$H$4:$W$489,16,FALSE),0)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IFERROR(VLOOKUP($K636,Ene!$H$4:$W$489,16,FALSE),0)</f>
        <v>0</v>
      </c>
      <c r="O636" s="6">
        <f>IFERROR(VLOOKUP($K636,Feb!$H$4:$W$489,16,FALSE),0)</f>
        <v>0</v>
      </c>
      <c r="P636" s="6">
        <f>IFERROR(VLOOKUP($K636,Mar!$H$4:$W$489,16,FALSE),0)</f>
        <v>0</v>
      </c>
      <c r="Q636" s="6">
        <f>IFERROR(VLOOKUP($K636,Abr!$H$4:$W$489,16,FALSE),0)</f>
        <v>0</v>
      </c>
      <c r="R636" s="6">
        <f>IFERROR(VLOOKUP($K636,May!$H$4:$W$489,16,FALSE),0)</f>
        <v>0</v>
      </c>
      <c r="S636" s="6">
        <f>IFERROR(VLOOKUP($K636,Jun!$H$4:$W$489,16,FALSE),0)</f>
        <v>0</v>
      </c>
      <c r="T636" s="6">
        <f>IFERROR(VLOOKUP($K636,Jul!$H$4:$W$489,16,FALSE),0)</f>
        <v>0</v>
      </c>
      <c r="U636" s="6">
        <f>IFERROR(VLOOKUP($K636,Ago!$H$4:$W$489,16,FALSE),0)</f>
        <v>0</v>
      </c>
      <c r="V636" s="6">
        <f>IFERROR(VLOOKUP($K636,Set!$H$4:$W$489,16,FALSE),0)</f>
        <v>0</v>
      </c>
      <c r="W636" s="6">
        <f>IFERROR(VLOOKUP($K636,Oct!$H$4:$W$489,16,FALSE),0)</f>
        <v>0</v>
      </c>
      <c r="X636" s="6">
        <f>IFERROR(VLOOKUP($K636,Nov!$H$4:$W$489,16,FALSE),0)</f>
        <v>0</v>
      </c>
      <c r="Y636" s="6">
        <f>IFERROR(VLOOKUP($K636,Dic!$H$4:$W$489,16,FALSE),0)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IFERROR(VLOOKUP($K637,Ene!$H$4:$W$489,16,FALSE),0)</f>
        <v>0</v>
      </c>
      <c r="O637" s="6">
        <f>IFERROR(VLOOKUP($K637,Feb!$H$4:$W$489,16,FALSE),0)</f>
        <v>0</v>
      </c>
      <c r="P637" s="6">
        <f>IFERROR(VLOOKUP($K637,Mar!$H$4:$W$489,16,FALSE),0)</f>
        <v>0</v>
      </c>
      <c r="Q637" s="6">
        <f>IFERROR(VLOOKUP($K637,Abr!$H$4:$W$489,16,FALSE),0)</f>
        <v>0</v>
      </c>
      <c r="R637" s="6">
        <f>IFERROR(VLOOKUP($K637,May!$H$4:$W$489,16,FALSE),0)</f>
        <v>0</v>
      </c>
      <c r="S637" s="6">
        <f>IFERROR(VLOOKUP($K637,Jun!$H$4:$W$489,16,FALSE),0)</f>
        <v>0</v>
      </c>
      <c r="T637" s="6">
        <f>IFERROR(VLOOKUP($K637,Jul!$H$4:$W$489,16,FALSE),0)</f>
        <v>0</v>
      </c>
      <c r="U637" s="6">
        <f>IFERROR(VLOOKUP($K637,Ago!$H$4:$W$489,16,FALSE),0)</f>
        <v>0</v>
      </c>
      <c r="V637" s="6">
        <f>IFERROR(VLOOKUP($K637,Set!$H$4:$W$489,16,FALSE),0)</f>
        <v>0</v>
      </c>
      <c r="W637" s="6">
        <f>IFERROR(VLOOKUP($K637,Oct!$H$4:$W$489,16,FALSE),0)</f>
        <v>0</v>
      </c>
      <c r="X637" s="6">
        <f>IFERROR(VLOOKUP($K637,Nov!$H$4:$W$489,16,FALSE),0)</f>
        <v>0</v>
      </c>
      <c r="Y637" s="6">
        <f>IFERROR(VLOOKUP($K637,Dic!$H$4:$W$489,16,FALSE),0)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IFERROR(VLOOKUP($K638,Ene!$H$4:$W$489,16,FALSE),0)</f>
        <v>0</v>
      </c>
      <c r="O638" s="6">
        <f>IFERROR(VLOOKUP($K638,Feb!$H$4:$W$489,16,FALSE),0)</f>
        <v>0</v>
      </c>
      <c r="P638" s="6">
        <f>IFERROR(VLOOKUP($K638,Mar!$H$4:$W$489,16,FALSE),0)</f>
        <v>0</v>
      </c>
      <c r="Q638" s="6">
        <f>IFERROR(VLOOKUP($K638,Abr!$H$4:$W$489,16,FALSE),0)</f>
        <v>0</v>
      </c>
      <c r="R638" s="6">
        <f>IFERROR(VLOOKUP($K638,May!$H$4:$W$489,16,FALSE),0)</f>
        <v>0</v>
      </c>
      <c r="S638" s="6">
        <f>IFERROR(VLOOKUP($K638,Jun!$H$4:$W$489,16,FALSE),0)</f>
        <v>0</v>
      </c>
      <c r="T638" s="6">
        <f>IFERROR(VLOOKUP($K638,Jul!$H$4:$W$489,16,FALSE),0)</f>
        <v>0</v>
      </c>
      <c r="U638" s="6">
        <f>IFERROR(VLOOKUP($K638,Ago!$H$4:$W$489,16,FALSE),0)</f>
        <v>0</v>
      </c>
      <c r="V638" s="6">
        <f>IFERROR(VLOOKUP($K638,Set!$H$4:$W$489,16,FALSE),0)</f>
        <v>0</v>
      </c>
      <c r="W638" s="6">
        <f>IFERROR(VLOOKUP($K638,Oct!$H$4:$W$489,16,FALSE),0)</f>
        <v>0</v>
      </c>
      <c r="X638" s="6">
        <f>IFERROR(VLOOKUP($K638,Nov!$H$4:$W$489,16,FALSE),0)</f>
        <v>0</v>
      </c>
      <c r="Y638" s="6">
        <f>IFERROR(VLOOKUP($K638,Dic!$H$4:$W$489,16,FALSE),0)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IFERROR(VLOOKUP($K639,Ene!$H$4:$W$489,16,FALSE),0)</f>
        <v>0</v>
      </c>
      <c r="O639" s="6">
        <f>IFERROR(VLOOKUP($K639,Feb!$H$4:$W$489,16,FALSE),0)</f>
        <v>0</v>
      </c>
      <c r="P639" s="6">
        <f>IFERROR(VLOOKUP($K639,Mar!$H$4:$W$489,16,FALSE),0)</f>
        <v>0</v>
      </c>
      <c r="Q639" s="6">
        <f>IFERROR(VLOOKUP($K639,Abr!$H$4:$W$489,16,FALSE),0)</f>
        <v>0</v>
      </c>
      <c r="R639" s="6">
        <f>IFERROR(VLOOKUP($K639,May!$H$4:$W$489,16,FALSE),0)</f>
        <v>0</v>
      </c>
      <c r="S639" s="6">
        <f>IFERROR(VLOOKUP($K639,Jun!$H$4:$W$489,16,FALSE),0)</f>
        <v>0</v>
      </c>
      <c r="T639" s="6">
        <f>IFERROR(VLOOKUP($K639,Jul!$H$4:$W$489,16,FALSE),0)</f>
        <v>0</v>
      </c>
      <c r="U639" s="6">
        <f>IFERROR(VLOOKUP($K639,Ago!$H$4:$W$489,16,FALSE),0)</f>
        <v>0</v>
      </c>
      <c r="V639" s="6">
        <f>IFERROR(VLOOKUP($K639,Set!$H$4:$W$489,16,FALSE),0)</f>
        <v>0</v>
      </c>
      <c r="W639" s="6">
        <f>IFERROR(VLOOKUP($K639,Oct!$H$4:$W$489,16,FALSE),0)</f>
        <v>0</v>
      </c>
      <c r="X639" s="6">
        <f>IFERROR(VLOOKUP($K639,Nov!$H$4:$W$489,16,FALSE),0)</f>
        <v>0</v>
      </c>
      <c r="Y639" s="6">
        <f>IFERROR(VLOOKUP($K639,Dic!$H$4:$W$489,16,FALSE),0)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IFERROR(VLOOKUP($K640,Ene!$H$4:$W$489,16,FALSE),0)</f>
        <v>0</v>
      </c>
      <c r="O640" s="6">
        <f>IFERROR(VLOOKUP($K640,Feb!$H$4:$W$489,16,FALSE),0)</f>
        <v>0</v>
      </c>
      <c r="P640" s="6">
        <f>IFERROR(VLOOKUP($K640,Mar!$H$4:$W$489,16,FALSE),0)</f>
        <v>0</v>
      </c>
      <c r="Q640" s="6">
        <f>IFERROR(VLOOKUP($K640,Abr!$H$4:$W$489,16,FALSE),0)</f>
        <v>0</v>
      </c>
      <c r="R640" s="6">
        <f>IFERROR(VLOOKUP($K640,May!$H$4:$W$489,16,FALSE),0)</f>
        <v>0</v>
      </c>
      <c r="S640" s="6">
        <f>IFERROR(VLOOKUP($K640,Jun!$H$4:$W$489,16,FALSE),0)</f>
        <v>0</v>
      </c>
      <c r="T640" s="6">
        <f>IFERROR(VLOOKUP($K640,Jul!$H$4:$W$489,16,FALSE),0)</f>
        <v>0</v>
      </c>
      <c r="U640" s="6">
        <f>IFERROR(VLOOKUP($K640,Ago!$H$4:$W$489,16,FALSE),0)</f>
        <v>0</v>
      </c>
      <c r="V640" s="6">
        <f>IFERROR(VLOOKUP($K640,Set!$H$4:$W$489,16,FALSE),0)</f>
        <v>0</v>
      </c>
      <c r="W640" s="6">
        <f>IFERROR(VLOOKUP($K640,Oct!$H$4:$W$489,16,FALSE),0)</f>
        <v>0</v>
      </c>
      <c r="X640" s="6">
        <f>IFERROR(VLOOKUP($K640,Nov!$H$4:$W$489,16,FALSE),0)</f>
        <v>0</v>
      </c>
      <c r="Y640" s="6">
        <f>IFERROR(VLOOKUP($K640,Dic!$H$4:$W$489,16,FALSE),0)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IFERROR(VLOOKUP($K641,Ene!$H$4:$W$489,16,FALSE),0)</f>
        <v>0</v>
      </c>
      <c r="O641" s="6">
        <f>IFERROR(VLOOKUP($K641,Feb!$H$4:$W$489,16,FALSE),0)</f>
        <v>0</v>
      </c>
      <c r="P641" s="6">
        <f>IFERROR(VLOOKUP($K641,Mar!$H$4:$W$489,16,FALSE),0)</f>
        <v>0</v>
      </c>
      <c r="Q641" s="6">
        <f>IFERROR(VLOOKUP($K641,Abr!$H$4:$W$489,16,FALSE),0)</f>
        <v>0</v>
      </c>
      <c r="R641" s="6">
        <f>IFERROR(VLOOKUP($K641,May!$H$4:$W$489,16,FALSE),0)</f>
        <v>0</v>
      </c>
      <c r="S641" s="6">
        <f>IFERROR(VLOOKUP($K641,Jun!$H$4:$W$489,16,FALSE),0)</f>
        <v>0</v>
      </c>
      <c r="T641" s="6">
        <f>IFERROR(VLOOKUP($K641,Jul!$H$4:$W$489,16,FALSE),0)</f>
        <v>0</v>
      </c>
      <c r="U641" s="6">
        <f>IFERROR(VLOOKUP($K641,Ago!$H$4:$W$489,16,FALSE),0)</f>
        <v>0</v>
      </c>
      <c r="V641" s="6">
        <f>IFERROR(VLOOKUP($K641,Set!$H$4:$W$489,16,FALSE),0)</f>
        <v>0</v>
      </c>
      <c r="W641" s="6">
        <f>IFERROR(VLOOKUP($K641,Oct!$H$4:$W$489,16,FALSE),0)</f>
        <v>0</v>
      </c>
      <c r="X641" s="6">
        <f>IFERROR(VLOOKUP($K641,Nov!$H$4:$W$489,16,FALSE),0)</f>
        <v>0</v>
      </c>
      <c r="Y641" s="6">
        <f>IFERROR(VLOOKUP($K641,Dic!$H$4:$W$489,16,FALSE),0)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IFERROR(VLOOKUP($K642,Ene!$H$4:$W$489,16,FALSE),0)</f>
        <v>0</v>
      </c>
      <c r="O642" s="6">
        <f>IFERROR(VLOOKUP($K642,Feb!$H$4:$W$489,16,FALSE),0)</f>
        <v>0</v>
      </c>
      <c r="P642" s="6">
        <f>IFERROR(VLOOKUP($K642,Mar!$H$4:$W$489,16,FALSE),0)</f>
        <v>0</v>
      </c>
      <c r="Q642" s="6">
        <f>IFERROR(VLOOKUP($K642,Abr!$H$4:$W$489,16,FALSE),0)</f>
        <v>0</v>
      </c>
      <c r="R642" s="6">
        <f>IFERROR(VLOOKUP($K642,May!$H$4:$W$489,16,FALSE),0)</f>
        <v>0</v>
      </c>
      <c r="S642" s="6">
        <f>IFERROR(VLOOKUP($K642,Jun!$H$4:$W$489,16,FALSE),0)</f>
        <v>0</v>
      </c>
      <c r="T642" s="6">
        <f>IFERROR(VLOOKUP($K642,Jul!$H$4:$W$489,16,FALSE),0)</f>
        <v>0</v>
      </c>
      <c r="U642" s="6">
        <f>IFERROR(VLOOKUP($K642,Ago!$H$4:$W$489,16,FALSE),0)</f>
        <v>0</v>
      </c>
      <c r="V642" s="6">
        <f>IFERROR(VLOOKUP($K642,Set!$H$4:$W$489,16,FALSE),0)</f>
        <v>0</v>
      </c>
      <c r="W642" s="6">
        <f>IFERROR(VLOOKUP($K642,Oct!$H$4:$W$489,16,FALSE),0)</f>
        <v>0</v>
      </c>
      <c r="X642" s="6">
        <f>IFERROR(VLOOKUP($K642,Nov!$H$4:$W$489,16,FALSE),0)</f>
        <v>0</v>
      </c>
      <c r="Y642" s="6">
        <f>IFERROR(VLOOKUP($K642,Dic!$H$4:$W$489,16,FALSE),0)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IFERROR(VLOOKUP($K643,Ene!$H$4:$W$489,16,FALSE),0)</f>
        <v>0</v>
      </c>
      <c r="O643" s="6">
        <f>IFERROR(VLOOKUP($K643,Feb!$H$4:$W$489,16,FALSE),0)</f>
        <v>0</v>
      </c>
      <c r="P643" s="6">
        <f>IFERROR(VLOOKUP($K643,Mar!$H$4:$W$489,16,FALSE),0)</f>
        <v>0</v>
      </c>
      <c r="Q643" s="6">
        <f>IFERROR(VLOOKUP($K643,Abr!$H$4:$W$489,16,FALSE),0)</f>
        <v>0</v>
      </c>
      <c r="R643" s="6">
        <f>IFERROR(VLOOKUP($K643,May!$H$4:$W$489,16,FALSE),0)</f>
        <v>0</v>
      </c>
      <c r="S643" s="6">
        <f>IFERROR(VLOOKUP($K643,Jun!$H$4:$W$489,16,FALSE),0)</f>
        <v>2</v>
      </c>
      <c r="T643" s="6">
        <f>IFERROR(VLOOKUP($K643,Jul!$H$4:$W$489,16,FALSE),0)</f>
        <v>0</v>
      </c>
      <c r="U643" s="6">
        <f>IFERROR(VLOOKUP($K643,Ago!$H$4:$W$489,16,FALSE),0)</f>
        <v>0</v>
      </c>
      <c r="V643" s="6">
        <f>IFERROR(VLOOKUP($K643,Set!$H$4:$W$489,16,FALSE),0)</f>
        <v>0</v>
      </c>
      <c r="W643" s="6">
        <f>IFERROR(VLOOKUP($K643,Oct!$H$4:$W$489,16,FALSE),0)</f>
        <v>0</v>
      </c>
      <c r="X643" s="6">
        <f>IFERROR(VLOOKUP($K643,Nov!$H$4:$W$489,16,FALSE),0)</f>
        <v>0</v>
      </c>
      <c r="Y643" s="6">
        <f>IFERROR(VLOOKUP($K643,Dic!$H$4:$W$489,16,FALSE),0)</f>
        <v>0</v>
      </c>
      <c r="Z643" s="6">
        <f t="shared" si="115"/>
        <v>0</v>
      </c>
      <c r="AA643" s="6">
        <f t="shared" si="116"/>
        <v>2</v>
      </c>
      <c r="AB643" s="6">
        <f t="shared" si="117"/>
        <v>0</v>
      </c>
      <c r="AC643" s="6">
        <f t="shared" si="118"/>
        <v>0</v>
      </c>
      <c r="AD643" s="6">
        <f t="shared" si="119"/>
        <v>2</v>
      </c>
      <c r="AE643" s="6">
        <f t="shared" si="120"/>
        <v>0</v>
      </c>
      <c r="AF643" s="6">
        <f t="shared" si="121"/>
        <v>2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IFERROR(VLOOKUP($K644,Ene!$H$4:$W$489,16,FALSE),0)</f>
        <v>0</v>
      </c>
      <c r="O644" s="6">
        <f>IFERROR(VLOOKUP($K644,Feb!$H$4:$W$489,16,FALSE),0)</f>
        <v>0</v>
      </c>
      <c r="P644" s="6">
        <f>IFERROR(VLOOKUP($K644,Mar!$H$4:$W$489,16,FALSE),0)</f>
        <v>0</v>
      </c>
      <c r="Q644" s="6">
        <f>IFERROR(VLOOKUP($K644,Abr!$H$4:$W$489,16,FALSE),0)</f>
        <v>0</v>
      </c>
      <c r="R644" s="6">
        <f>IFERROR(VLOOKUP($K644,May!$H$4:$W$489,16,FALSE),0)</f>
        <v>0</v>
      </c>
      <c r="S644" s="6">
        <f>IFERROR(VLOOKUP($K644,Jun!$H$4:$W$489,16,FALSE),0)</f>
        <v>0</v>
      </c>
      <c r="T644" s="6">
        <f>IFERROR(VLOOKUP($K644,Jul!$H$4:$W$489,16,FALSE),0)</f>
        <v>0</v>
      </c>
      <c r="U644" s="6">
        <f>IFERROR(VLOOKUP($K644,Ago!$H$4:$W$489,16,FALSE),0)</f>
        <v>0</v>
      </c>
      <c r="V644" s="6">
        <f>IFERROR(VLOOKUP($K644,Set!$H$4:$W$489,16,FALSE),0)</f>
        <v>0</v>
      </c>
      <c r="W644" s="6">
        <f>IFERROR(VLOOKUP($K644,Oct!$H$4:$W$489,16,FALSE),0)</f>
        <v>0</v>
      </c>
      <c r="X644" s="6">
        <f>IFERROR(VLOOKUP($K644,Nov!$H$4:$W$489,16,FALSE),0)</f>
        <v>0</v>
      </c>
      <c r="Y644" s="6">
        <f>IFERROR(VLOOKUP($K644,Dic!$H$4:$W$489,16,FALSE),0)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IFERROR(VLOOKUP($K645,Ene!$H$4:$W$489,16,FALSE),0)</f>
        <v>0</v>
      </c>
      <c r="O645" s="6">
        <f>IFERROR(VLOOKUP($K645,Feb!$H$4:$W$489,16,FALSE),0)</f>
        <v>0</v>
      </c>
      <c r="P645" s="6">
        <f>IFERROR(VLOOKUP($K645,Mar!$H$4:$W$489,16,FALSE),0)</f>
        <v>0</v>
      </c>
      <c r="Q645" s="6">
        <f>IFERROR(VLOOKUP($K645,Abr!$H$4:$W$489,16,FALSE),0)</f>
        <v>0</v>
      </c>
      <c r="R645" s="6">
        <f>IFERROR(VLOOKUP($K645,May!$H$4:$W$489,16,FALSE),0)</f>
        <v>0</v>
      </c>
      <c r="S645" s="6">
        <f>IFERROR(VLOOKUP($K645,Jun!$H$4:$W$489,16,FALSE),0)</f>
        <v>0</v>
      </c>
      <c r="T645" s="6">
        <f>IFERROR(VLOOKUP($K645,Jul!$H$4:$W$489,16,FALSE),0)</f>
        <v>0</v>
      </c>
      <c r="U645" s="6">
        <f>IFERROR(VLOOKUP($K645,Ago!$H$4:$W$489,16,FALSE),0)</f>
        <v>0</v>
      </c>
      <c r="V645" s="6">
        <f>IFERROR(VLOOKUP($K645,Set!$H$4:$W$489,16,FALSE),0)</f>
        <v>0</v>
      </c>
      <c r="W645" s="6">
        <f>IFERROR(VLOOKUP($K645,Oct!$H$4:$W$489,16,FALSE),0)</f>
        <v>0</v>
      </c>
      <c r="X645" s="6">
        <f>IFERROR(VLOOKUP($K645,Nov!$H$4:$W$489,16,FALSE),0)</f>
        <v>0</v>
      </c>
      <c r="Y645" s="6">
        <f>IFERROR(VLOOKUP($K645,Dic!$H$4:$W$489,16,FALSE),0)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IFERROR(VLOOKUP($K646,Ene!$H$4:$W$489,16,FALSE),0)</f>
        <v>0</v>
      </c>
      <c r="O646" s="6">
        <f>IFERROR(VLOOKUP($K646,Feb!$H$4:$W$489,16,FALSE),0)</f>
        <v>0</v>
      </c>
      <c r="P646" s="6">
        <f>IFERROR(VLOOKUP($K646,Mar!$H$4:$W$489,16,FALSE),0)</f>
        <v>0</v>
      </c>
      <c r="Q646" s="6">
        <f>IFERROR(VLOOKUP($K646,Abr!$H$4:$W$489,16,FALSE),0)</f>
        <v>0</v>
      </c>
      <c r="R646" s="6">
        <f>IFERROR(VLOOKUP($K646,May!$H$4:$W$489,16,FALSE),0)</f>
        <v>0</v>
      </c>
      <c r="S646" s="6">
        <f>IFERROR(VLOOKUP($K646,Jun!$H$4:$W$489,16,FALSE),0)</f>
        <v>0</v>
      </c>
      <c r="T646" s="6">
        <f>IFERROR(VLOOKUP($K646,Jul!$H$4:$W$489,16,FALSE),0)</f>
        <v>0</v>
      </c>
      <c r="U646" s="6">
        <f>IFERROR(VLOOKUP($K646,Ago!$H$4:$W$489,16,FALSE),0)</f>
        <v>0</v>
      </c>
      <c r="V646" s="6">
        <f>IFERROR(VLOOKUP($K646,Set!$H$4:$W$489,16,FALSE),0)</f>
        <v>0</v>
      </c>
      <c r="W646" s="6">
        <f>IFERROR(VLOOKUP($K646,Oct!$H$4:$W$489,16,FALSE),0)</f>
        <v>0</v>
      </c>
      <c r="X646" s="6">
        <f>IFERROR(VLOOKUP($K646,Nov!$H$4:$W$489,16,FALSE),0)</f>
        <v>0</v>
      </c>
      <c r="Y646" s="6">
        <f>IFERROR(VLOOKUP($K646,Dic!$H$4:$W$489,16,FALSE),0)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IFERROR(VLOOKUP($K647,Ene!$H$4:$W$489,16,FALSE),0)</f>
        <v>0</v>
      </c>
      <c r="O647" s="6">
        <f>IFERROR(VLOOKUP($K647,Feb!$H$4:$W$489,16,FALSE),0)</f>
        <v>0</v>
      </c>
      <c r="P647" s="6">
        <f>IFERROR(VLOOKUP($K647,Mar!$H$4:$W$489,16,FALSE),0)</f>
        <v>0</v>
      </c>
      <c r="Q647" s="6">
        <f>IFERROR(VLOOKUP($K647,Abr!$H$4:$W$489,16,FALSE),0)</f>
        <v>0</v>
      </c>
      <c r="R647" s="6">
        <f>IFERROR(VLOOKUP($K647,May!$H$4:$W$489,16,FALSE),0)</f>
        <v>0</v>
      </c>
      <c r="S647" s="6">
        <f>IFERROR(VLOOKUP($K647,Jun!$H$4:$W$489,16,FALSE),0)</f>
        <v>0</v>
      </c>
      <c r="T647" s="6">
        <f>IFERROR(VLOOKUP($K647,Jul!$H$4:$W$489,16,FALSE),0)</f>
        <v>0</v>
      </c>
      <c r="U647" s="6">
        <f>IFERROR(VLOOKUP($K647,Ago!$H$4:$W$489,16,FALSE),0)</f>
        <v>0</v>
      </c>
      <c r="V647" s="6">
        <f>IFERROR(VLOOKUP($K647,Set!$H$4:$W$489,16,FALSE),0)</f>
        <v>0</v>
      </c>
      <c r="W647" s="6">
        <f>IFERROR(VLOOKUP($K647,Oct!$H$4:$W$489,16,FALSE),0)</f>
        <v>0</v>
      </c>
      <c r="X647" s="6">
        <f>IFERROR(VLOOKUP($K647,Nov!$H$4:$W$489,16,FALSE),0)</f>
        <v>0</v>
      </c>
      <c r="Y647" s="6">
        <f>IFERROR(VLOOKUP($K647,Dic!$H$4:$W$489,16,FALSE),0)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IFERROR(VLOOKUP($K648,Ene!$H$4:$W$489,16,FALSE),0)</f>
        <v>0</v>
      </c>
      <c r="O648" s="6">
        <f>IFERROR(VLOOKUP($K648,Feb!$H$4:$W$489,16,FALSE),0)</f>
        <v>0</v>
      </c>
      <c r="P648" s="6">
        <f>IFERROR(VLOOKUP($K648,Mar!$H$4:$W$489,16,FALSE),0)</f>
        <v>0</v>
      </c>
      <c r="Q648" s="6">
        <f>IFERROR(VLOOKUP($K648,Abr!$H$4:$W$489,16,FALSE),0)</f>
        <v>0</v>
      </c>
      <c r="R648" s="6">
        <f>IFERROR(VLOOKUP($K648,May!$H$4:$W$489,16,FALSE),0)</f>
        <v>0</v>
      </c>
      <c r="S648" s="6">
        <f>IFERROR(VLOOKUP($K648,Jun!$H$4:$W$489,16,FALSE),0)</f>
        <v>0</v>
      </c>
      <c r="T648" s="6">
        <f>IFERROR(VLOOKUP($K648,Jul!$H$4:$W$489,16,FALSE),0)</f>
        <v>0</v>
      </c>
      <c r="U648" s="6">
        <f>IFERROR(VLOOKUP($K648,Ago!$H$4:$W$489,16,FALSE),0)</f>
        <v>0</v>
      </c>
      <c r="V648" s="6">
        <f>IFERROR(VLOOKUP($K648,Set!$H$4:$W$489,16,FALSE),0)</f>
        <v>0</v>
      </c>
      <c r="W648" s="6">
        <f>IFERROR(VLOOKUP($K648,Oct!$H$4:$W$489,16,FALSE),0)</f>
        <v>0</v>
      </c>
      <c r="X648" s="6">
        <f>IFERROR(VLOOKUP($K648,Nov!$H$4:$W$489,16,FALSE),0)</f>
        <v>0</v>
      </c>
      <c r="Y648" s="6">
        <f>IFERROR(VLOOKUP($K648,Dic!$H$4:$W$489,16,FALSE),0)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IFERROR(VLOOKUP($K649,Ene!$H$4:$W$489,16,FALSE),0)</f>
        <v>0</v>
      </c>
      <c r="O649" s="6">
        <f>IFERROR(VLOOKUP($K649,Feb!$H$4:$W$489,16,FALSE),0)</f>
        <v>0</v>
      </c>
      <c r="P649" s="6">
        <f>IFERROR(VLOOKUP($K649,Mar!$H$4:$W$489,16,FALSE),0)</f>
        <v>0</v>
      </c>
      <c r="Q649" s="6">
        <f>IFERROR(VLOOKUP($K649,Abr!$H$4:$W$489,16,FALSE),0)</f>
        <v>0</v>
      </c>
      <c r="R649" s="6">
        <f>IFERROR(VLOOKUP($K649,May!$H$4:$W$489,16,FALSE),0)</f>
        <v>0</v>
      </c>
      <c r="S649" s="6">
        <f>IFERROR(VLOOKUP($K649,Jun!$H$4:$W$489,16,FALSE),0)</f>
        <v>0</v>
      </c>
      <c r="T649" s="6">
        <f>IFERROR(VLOOKUP($K649,Jul!$H$4:$W$489,16,FALSE),0)</f>
        <v>0</v>
      </c>
      <c r="U649" s="6">
        <f>IFERROR(VLOOKUP($K649,Ago!$H$4:$W$489,16,FALSE),0)</f>
        <v>0</v>
      </c>
      <c r="V649" s="6">
        <f>IFERROR(VLOOKUP($K649,Set!$H$4:$W$489,16,FALSE),0)</f>
        <v>0</v>
      </c>
      <c r="W649" s="6">
        <f>IFERROR(VLOOKUP($K649,Oct!$H$4:$W$489,16,FALSE),0)</f>
        <v>0</v>
      </c>
      <c r="X649" s="6">
        <f>IFERROR(VLOOKUP($K649,Nov!$H$4:$W$489,16,FALSE),0)</f>
        <v>0</v>
      </c>
      <c r="Y649" s="6">
        <f>IFERROR(VLOOKUP($K649,Dic!$H$4:$W$489,16,FALSE),0)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IFERROR(VLOOKUP($K650,Ene!$H$4:$W$489,16,FALSE),0)</f>
        <v>0</v>
      </c>
      <c r="O650" s="6">
        <f>IFERROR(VLOOKUP($K650,Feb!$H$4:$W$489,16,FALSE),0)</f>
        <v>0</v>
      </c>
      <c r="P650" s="6">
        <f>IFERROR(VLOOKUP($K650,Mar!$H$4:$W$489,16,FALSE),0)</f>
        <v>0</v>
      </c>
      <c r="Q650" s="6">
        <f>IFERROR(VLOOKUP($K650,Abr!$H$4:$W$489,16,FALSE),0)</f>
        <v>0</v>
      </c>
      <c r="R650" s="6">
        <f>IFERROR(VLOOKUP($K650,May!$H$4:$W$489,16,FALSE),0)</f>
        <v>0</v>
      </c>
      <c r="S650" s="6">
        <f>IFERROR(VLOOKUP($K650,Jun!$H$4:$W$489,16,FALSE),0)</f>
        <v>0</v>
      </c>
      <c r="T650" s="6">
        <f>IFERROR(VLOOKUP($K650,Jul!$H$4:$W$489,16,FALSE),0)</f>
        <v>0</v>
      </c>
      <c r="U650" s="6">
        <f>IFERROR(VLOOKUP($K650,Ago!$H$4:$W$489,16,FALSE),0)</f>
        <v>0</v>
      </c>
      <c r="V650" s="6">
        <f>IFERROR(VLOOKUP($K650,Set!$H$4:$W$489,16,FALSE),0)</f>
        <v>0</v>
      </c>
      <c r="W650" s="6">
        <f>IFERROR(VLOOKUP($K650,Oct!$H$4:$W$489,16,FALSE),0)</f>
        <v>0</v>
      </c>
      <c r="X650" s="6">
        <f>IFERROR(VLOOKUP($K650,Nov!$H$4:$W$489,16,FALSE),0)</f>
        <v>0</v>
      </c>
      <c r="Y650" s="6">
        <f>IFERROR(VLOOKUP($K650,Dic!$H$4:$W$489,16,FALSE),0)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IFERROR(VLOOKUP($K651,Ene!$H$4:$W$489,16,FALSE),0)</f>
        <v>0</v>
      </c>
      <c r="O651" s="6">
        <f>IFERROR(VLOOKUP($K651,Feb!$H$4:$W$489,16,FALSE),0)</f>
        <v>0</v>
      </c>
      <c r="P651" s="6">
        <f>IFERROR(VLOOKUP($K651,Mar!$H$4:$W$489,16,FALSE),0)</f>
        <v>0</v>
      </c>
      <c r="Q651" s="6">
        <f>IFERROR(VLOOKUP($K651,Abr!$H$4:$W$489,16,FALSE),0)</f>
        <v>0</v>
      </c>
      <c r="R651" s="6">
        <f>IFERROR(VLOOKUP($K651,May!$H$4:$W$489,16,FALSE),0)</f>
        <v>0</v>
      </c>
      <c r="S651" s="6">
        <f>IFERROR(VLOOKUP($K651,Jun!$H$4:$W$489,16,FALSE),0)</f>
        <v>0</v>
      </c>
      <c r="T651" s="6">
        <f>IFERROR(VLOOKUP($K651,Jul!$H$4:$W$489,16,FALSE),0)</f>
        <v>0</v>
      </c>
      <c r="U651" s="6">
        <f>IFERROR(VLOOKUP($K651,Ago!$H$4:$W$489,16,FALSE),0)</f>
        <v>0</v>
      </c>
      <c r="V651" s="6">
        <f>IFERROR(VLOOKUP($K651,Set!$H$4:$W$489,16,FALSE),0)</f>
        <v>0</v>
      </c>
      <c r="W651" s="6">
        <f>IFERROR(VLOOKUP($K651,Oct!$H$4:$W$489,16,FALSE),0)</f>
        <v>0</v>
      </c>
      <c r="X651" s="6">
        <f>IFERROR(VLOOKUP($K651,Nov!$H$4:$W$489,16,FALSE),0)</f>
        <v>0</v>
      </c>
      <c r="Y651" s="6">
        <f>IFERROR(VLOOKUP($K651,Dic!$H$4:$W$489,16,FALSE),0)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IFERROR(VLOOKUP($K652,Ene!$H$4:$W$489,16,FALSE),0)</f>
        <v>0</v>
      </c>
      <c r="O652" s="6">
        <f>IFERROR(VLOOKUP($K652,Feb!$H$4:$W$489,16,FALSE),0)</f>
        <v>0</v>
      </c>
      <c r="P652" s="6">
        <f>IFERROR(VLOOKUP($K652,Mar!$H$4:$W$489,16,FALSE),0)</f>
        <v>0</v>
      </c>
      <c r="Q652" s="6">
        <f>IFERROR(VLOOKUP($K652,Abr!$H$4:$W$489,16,FALSE),0)</f>
        <v>0</v>
      </c>
      <c r="R652" s="6">
        <f>IFERROR(VLOOKUP($K652,May!$H$4:$W$489,16,FALSE),0)</f>
        <v>0</v>
      </c>
      <c r="S652" s="6">
        <f>IFERROR(VLOOKUP($K652,Jun!$H$4:$W$489,16,FALSE),0)</f>
        <v>0</v>
      </c>
      <c r="T652" s="6">
        <f>IFERROR(VLOOKUP($K652,Jul!$H$4:$W$489,16,FALSE),0)</f>
        <v>0</v>
      </c>
      <c r="U652" s="6">
        <f>IFERROR(VLOOKUP($K652,Ago!$H$4:$W$489,16,FALSE),0)</f>
        <v>0</v>
      </c>
      <c r="V652" s="6">
        <f>IFERROR(VLOOKUP($K652,Set!$H$4:$W$489,16,FALSE),0)</f>
        <v>0</v>
      </c>
      <c r="W652" s="6">
        <f>IFERROR(VLOOKUP($K652,Oct!$H$4:$W$489,16,FALSE),0)</f>
        <v>0</v>
      </c>
      <c r="X652" s="6">
        <f>IFERROR(VLOOKUP($K652,Nov!$H$4:$W$489,16,FALSE),0)</f>
        <v>0</v>
      </c>
      <c r="Y652" s="6">
        <f>IFERROR(VLOOKUP($K652,Dic!$H$4:$W$489,16,FALSE),0)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IFERROR(VLOOKUP($K653,Ene!$H$4:$W$489,16,FALSE),0)</f>
        <v>0</v>
      </c>
      <c r="O653" s="6">
        <f>IFERROR(VLOOKUP($K653,Feb!$H$4:$W$489,16,FALSE),0)</f>
        <v>0</v>
      </c>
      <c r="P653" s="6">
        <f>IFERROR(VLOOKUP($K653,Mar!$H$4:$W$489,16,FALSE),0)</f>
        <v>0</v>
      </c>
      <c r="Q653" s="6">
        <f>IFERROR(VLOOKUP($K653,Abr!$H$4:$W$489,16,FALSE),0)</f>
        <v>0</v>
      </c>
      <c r="R653" s="6">
        <f>IFERROR(VLOOKUP($K653,May!$H$4:$W$489,16,FALSE),0)</f>
        <v>0</v>
      </c>
      <c r="S653" s="6">
        <f>IFERROR(VLOOKUP($K653,Jun!$H$4:$W$489,16,FALSE),0)</f>
        <v>0</v>
      </c>
      <c r="T653" s="6">
        <f>IFERROR(VLOOKUP($K653,Jul!$H$4:$W$489,16,FALSE),0)</f>
        <v>0</v>
      </c>
      <c r="U653" s="6">
        <f>IFERROR(VLOOKUP($K653,Ago!$H$4:$W$489,16,FALSE),0)</f>
        <v>0</v>
      </c>
      <c r="V653" s="6">
        <f>IFERROR(VLOOKUP($K653,Set!$H$4:$W$489,16,FALSE),0)</f>
        <v>0</v>
      </c>
      <c r="W653" s="6">
        <f>IFERROR(VLOOKUP($K653,Oct!$H$4:$W$489,16,FALSE),0)</f>
        <v>0</v>
      </c>
      <c r="X653" s="6">
        <f>IFERROR(VLOOKUP($K653,Nov!$H$4:$W$489,16,FALSE),0)</f>
        <v>0</v>
      </c>
      <c r="Y653" s="6">
        <f>IFERROR(VLOOKUP($K653,Dic!$H$4:$W$489,16,FALSE),0)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IFERROR(VLOOKUP($K654,Ene!$H$4:$W$489,16,FALSE),0)</f>
        <v>0</v>
      </c>
      <c r="O654" s="6">
        <f>IFERROR(VLOOKUP($K654,Feb!$H$4:$W$489,16,FALSE),0)</f>
        <v>0</v>
      </c>
      <c r="P654" s="6">
        <f>IFERROR(VLOOKUP($K654,Mar!$H$4:$W$489,16,FALSE),0)</f>
        <v>0</v>
      </c>
      <c r="Q654" s="6">
        <f>IFERROR(VLOOKUP($K654,Abr!$H$4:$W$489,16,FALSE),0)</f>
        <v>0</v>
      </c>
      <c r="R654" s="6">
        <f>IFERROR(VLOOKUP($K654,May!$H$4:$W$489,16,FALSE),0)</f>
        <v>0</v>
      </c>
      <c r="S654" s="6">
        <f>IFERROR(VLOOKUP($K654,Jun!$H$4:$W$489,16,FALSE),0)</f>
        <v>0</v>
      </c>
      <c r="T654" s="6">
        <f>IFERROR(VLOOKUP($K654,Jul!$H$4:$W$489,16,FALSE),0)</f>
        <v>0</v>
      </c>
      <c r="U654" s="6">
        <f>IFERROR(VLOOKUP($K654,Ago!$H$4:$W$489,16,FALSE),0)</f>
        <v>0</v>
      </c>
      <c r="V654" s="6">
        <f>IFERROR(VLOOKUP($K654,Set!$H$4:$W$489,16,FALSE),0)</f>
        <v>0</v>
      </c>
      <c r="W654" s="6">
        <f>IFERROR(VLOOKUP($K654,Oct!$H$4:$W$489,16,FALSE),0)</f>
        <v>0</v>
      </c>
      <c r="X654" s="6">
        <f>IFERROR(VLOOKUP($K654,Nov!$H$4:$W$489,16,FALSE),0)</f>
        <v>0</v>
      </c>
      <c r="Y654" s="6">
        <f>IFERROR(VLOOKUP($K654,Dic!$H$4:$W$489,16,FALSE),0)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IFERROR(VLOOKUP($K655,Ene!$H$4:$W$489,16,FALSE),0)</f>
        <v>0</v>
      </c>
      <c r="O655" s="6">
        <f>IFERROR(VLOOKUP($K655,Feb!$H$4:$W$489,16,FALSE),0)</f>
        <v>0</v>
      </c>
      <c r="P655" s="6">
        <f>IFERROR(VLOOKUP($K655,Mar!$H$4:$W$489,16,FALSE),0)</f>
        <v>0</v>
      </c>
      <c r="Q655" s="6">
        <f>IFERROR(VLOOKUP($K655,Abr!$H$4:$W$489,16,FALSE),0)</f>
        <v>0</v>
      </c>
      <c r="R655" s="6">
        <f>IFERROR(VLOOKUP($K655,May!$H$4:$W$489,16,FALSE),0)</f>
        <v>0</v>
      </c>
      <c r="S655" s="6">
        <f>IFERROR(VLOOKUP($K655,Jun!$H$4:$W$489,16,FALSE),0)</f>
        <v>0</v>
      </c>
      <c r="T655" s="6">
        <f>IFERROR(VLOOKUP($K655,Jul!$H$4:$W$489,16,FALSE),0)</f>
        <v>0</v>
      </c>
      <c r="U655" s="6">
        <f>IFERROR(VLOOKUP($K655,Ago!$H$4:$W$489,16,FALSE),0)</f>
        <v>0</v>
      </c>
      <c r="V655" s="6">
        <f>IFERROR(VLOOKUP($K655,Set!$H$4:$W$489,16,FALSE),0)</f>
        <v>0</v>
      </c>
      <c r="W655" s="6">
        <f>IFERROR(VLOOKUP($K655,Oct!$H$4:$W$489,16,FALSE),0)</f>
        <v>0</v>
      </c>
      <c r="X655" s="6">
        <f>IFERROR(VLOOKUP($K655,Nov!$H$4:$W$489,16,FALSE),0)</f>
        <v>0</v>
      </c>
      <c r="Y655" s="6">
        <f>IFERROR(VLOOKUP($K655,Dic!$H$4:$W$489,16,FALSE),0)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IFERROR(VLOOKUP($K656,Ene!$H$4:$W$489,16,FALSE),0)</f>
        <v>0</v>
      </c>
      <c r="O656" s="6">
        <f>IFERROR(VLOOKUP($K656,Feb!$H$4:$W$489,16,FALSE),0)</f>
        <v>0</v>
      </c>
      <c r="P656" s="6">
        <f>IFERROR(VLOOKUP($K656,Mar!$H$4:$W$489,16,FALSE),0)</f>
        <v>0</v>
      </c>
      <c r="Q656" s="6">
        <f>IFERROR(VLOOKUP($K656,Abr!$H$4:$W$489,16,FALSE),0)</f>
        <v>0</v>
      </c>
      <c r="R656" s="6">
        <f>IFERROR(VLOOKUP($K656,May!$H$4:$W$489,16,FALSE),0)</f>
        <v>0</v>
      </c>
      <c r="S656" s="6">
        <f>IFERROR(VLOOKUP($K656,Jun!$H$4:$W$489,16,FALSE),0)</f>
        <v>0</v>
      </c>
      <c r="T656" s="6">
        <f>IFERROR(VLOOKUP($K656,Jul!$H$4:$W$489,16,FALSE),0)</f>
        <v>0</v>
      </c>
      <c r="U656" s="6">
        <f>IFERROR(VLOOKUP($K656,Ago!$H$4:$W$489,16,FALSE),0)</f>
        <v>0</v>
      </c>
      <c r="V656" s="6">
        <f>IFERROR(VLOOKUP($K656,Set!$H$4:$W$489,16,FALSE),0)</f>
        <v>0</v>
      </c>
      <c r="W656" s="6">
        <f>IFERROR(VLOOKUP($K656,Oct!$H$4:$W$489,16,FALSE),0)</f>
        <v>0</v>
      </c>
      <c r="X656" s="6">
        <f>IFERROR(VLOOKUP($K656,Nov!$H$4:$W$489,16,FALSE),0)</f>
        <v>0</v>
      </c>
      <c r="Y656" s="6">
        <f>IFERROR(VLOOKUP($K656,Dic!$H$4:$W$489,16,FALSE),0)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IFERROR(VLOOKUP($K657,Ene!$H$4:$W$489,16,FALSE),0)</f>
        <v>0</v>
      </c>
      <c r="O657" s="6">
        <f>IFERROR(VLOOKUP($K657,Feb!$H$4:$W$489,16,FALSE),0)</f>
        <v>0</v>
      </c>
      <c r="P657" s="6">
        <f>IFERROR(VLOOKUP($K657,Mar!$H$4:$W$489,16,FALSE),0)</f>
        <v>0</v>
      </c>
      <c r="Q657" s="6">
        <f>IFERROR(VLOOKUP($K657,Abr!$H$4:$W$489,16,FALSE),0)</f>
        <v>0</v>
      </c>
      <c r="R657" s="6">
        <f>IFERROR(VLOOKUP($K657,May!$H$4:$W$489,16,FALSE),0)</f>
        <v>0</v>
      </c>
      <c r="S657" s="6">
        <f>IFERROR(VLOOKUP($K657,Jun!$H$4:$W$489,16,FALSE),0)</f>
        <v>0</v>
      </c>
      <c r="T657" s="6">
        <f>IFERROR(VLOOKUP($K657,Jul!$H$4:$W$489,16,FALSE),0)</f>
        <v>0</v>
      </c>
      <c r="U657" s="6">
        <f>IFERROR(VLOOKUP($K657,Ago!$H$4:$W$489,16,FALSE),0)</f>
        <v>0</v>
      </c>
      <c r="V657" s="6">
        <f>IFERROR(VLOOKUP($K657,Set!$H$4:$W$489,16,FALSE),0)</f>
        <v>0</v>
      </c>
      <c r="W657" s="6">
        <f>IFERROR(VLOOKUP($K657,Oct!$H$4:$W$489,16,FALSE),0)</f>
        <v>0</v>
      </c>
      <c r="X657" s="6">
        <f>IFERROR(VLOOKUP($K657,Nov!$H$4:$W$489,16,FALSE),0)</f>
        <v>0</v>
      </c>
      <c r="Y657" s="6">
        <f>IFERROR(VLOOKUP($K657,Dic!$H$4:$W$489,16,FALSE),0)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IFERROR(VLOOKUP($K658,Ene!$H$4:$W$489,16,FALSE),0)</f>
        <v>0</v>
      </c>
      <c r="O658" s="6">
        <f>IFERROR(VLOOKUP($K658,Feb!$H$4:$W$489,16,FALSE),0)</f>
        <v>0</v>
      </c>
      <c r="P658" s="6">
        <f>IFERROR(VLOOKUP($K658,Mar!$H$4:$W$489,16,FALSE),0)</f>
        <v>0</v>
      </c>
      <c r="Q658" s="6">
        <f>IFERROR(VLOOKUP($K658,Abr!$H$4:$W$489,16,FALSE),0)</f>
        <v>0</v>
      </c>
      <c r="R658" s="6">
        <f>IFERROR(VLOOKUP($K658,May!$H$4:$W$489,16,FALSE),0)</f>
        <v>0</v>
      </c>
      <c r="S658" s="6">
        <f>IFERROR(VLOOKUP($K658,Jun!$H$4:$W$489,16,FALSE),0)</f>
        <v>0</v>
      </c>
      <c r="T658" s="6">
        <f>IFERROR(VLOOKUP($K658,Jul!$H$4:$W$489,16,FALSE),0)</f>
        <v>0</v>
      </c>
      <c r="U658" s="6">
        <f>IFERROR(VLOOKUP($K658,Ago!$H$4:$W$489,16,FALSE),0)</f>
        <v>0</v>
      </c>
      <c r="V658" s="6">
        <f>IFERROR(VLOOKUP($K658,Set!$H$4:$W$489,16,FALSE),0)</f>
        <v>0</v>
      </c>
      <c r="W658" s="6">
        <f>IFERROR(VLOOKUP($K658,Oct!$H$4:$W$489,16,FALSE),0)</f>
        <v>0</v>
      </c>
      <c r="X658" s="6">
        <f>IFERROR(VLOOKUP($K658,Nov!$H$4:$W$489,16,FALSE),0)</f>
        <v>0</v>
      </c>
      <c r="Y658" s="6">
        <f>IFERROR(VLOOKUP($K658,Dic!$H$4:$W$489,16,FALSE),0)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IFERROR(VLOOKUP($K659,Ene!$H$4:$W$489,16,FALSE),0)</f>
        <v>0</v>
      </c>
      <c r="O659" s="6">
        <f>IFERROR(VLOOKUP($K659,Feb!$H$4:$W$489,16,FALSE),0)</f>
        <v>0</v>
      </c>
      <c r="P659" s="6">
        <f>IFERROR(VLOOKUP($K659,Mar!$H$4:$W$489,16,FALSE),0)</f>
        <v>0</v>
      </c>
      <c r="Q659" s="6">
        <f>IFERROR(VLOOKUP($K659,Abr!$H$4:$W$489,16,FALSE),0)</f>
        <v>0</v>
      </c>
      <c r="R659" s="6">
        <f>IFERROR(VLOOKUP($K659,May!$H$4:$W$489,16,FALSE),0)</f>
        <v>0</v>
      </c>
      <c r="S659" s="6">
        <f>IFERROR(VLOOKUP($K659,Jun!$H$4:$W$489,16,FALSE),0)</f>
        <v>0</v>
      </c>
      <c r="T659" s="6">
        <f>IFERROR(VLOOKUP($K659,Jul!$H$4:$W$489,16,FALSE),0)</f>
        <v>0</v>
      </c>
      <c r="U659" s="6">
        <f>IFERROR(VLOOKUP($K659,Ago!$H$4:$W$489,16,FALSE),0)</f>
        <v>0</v>
      </c>
      <c r="V659" s="6">
        <f>IFERROR(VLOOKUP($K659,Set!$H$4:$W$489,16,FALSE),0)</f>
        <v>0</v>
      </c>
      <c r="W659" s="6">
        <f>IFERROR(VLOOKUP($K659,Oct!$H$4:$W$489,16,FALSE),0)</f>
        <v>0</v>
      </c>
      <c r="X659" s="6">
        <f>IFERROR(VLOOKUP($K659,Nov!$H$4:$W$489,16,FALSE),0)</f>
        <v>0</v>
      </c>
      <c r="Y659" s="6">
        <f>IFERROR(VLOOKUP($K659,Dic!$H$4:$W$489,16,FALSE),0)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IFERROR(VLOOKUP($K660,Ene!$H$4:$W$489,16,FALSE),0)</f>
        <v>2</v>
      </c>
      <c r="O660" s="6">
        <f>IFERROR(VLOOKUP($K660,Feb!$H$4:$W$489,16,FALSE),0)</f>
        <v>0</v>
      </c>
      <c r="P660" s="6">
        <f>IFERROR(VLOOKUP($K660,Mar!$H$4:$W$489,16,FALSE),0)</f>
        <v>0</v>
      </c>
      <c r="Q660" s="6">
        <f>IFERROR(VLOOKUP($K660,Abr!$H$4:$W$489,16,FALSE),0)</f>
        <v>1</v>
      </c>
      <c r="R660" s="6">
        <f>IFERROR(VLOOKUP($K660,May!$H$4:$W$489,16,FALSE),0)</f>
        <v>0</v>
      </c>
      <c r="S660" s="6">
        <f>IFERROR(VLOOKUP($K660,Jun!$H$4:$W$489,16,FALSE),0)</f>
        <v>0</v>
      </c>
      <c r="T660" s="6">
        <f>IFERROR(VLOOKUP($K660,Jul!$H$4:$W$489,16,FALSE),0)</f>
        <v>0</v>
      </c>
      <c r="U660" s="6">
        <f>IFERROR(VLOOKUP($K660,Ago!$H$4:$W$489,16,FALSE),0)</f>
        <v>0</v>
      </c>
      <c r="V660" s="6">
        <f>IFERROR(VLOOKUP($K660,Set!$H$4:$W$489,16,FALSE),0)</f>
        <v>0</v>
      </c>
      <c r="W660" s="6">
        <f>IFERROR(VLOOKUP($K660,Oct!$H$4:$W$489,16,FALSE),0)</f>
        <v>0</v>
      </c>
      <c r="X660" s="6">
        <f>IFERROR(VLOOKUP($K660,Nov!$H$4:$W$489,16,FALSE),0)</f>
        <v>0</v>
      </c>
      <c r="Y660" s="6">
        <f>IFERROR(VLOOKUP($K660,Dic!$H$4:$W$489,16,FALSE),0)</f>
        <v>0</v>
      </c>
      <c r="Z660" s="6">
        <f t="shared" si="115"/>
        <v>2</v>
      </c>
      <c r="AA660" s="6">
        <f t="shared" si="116"/>
        <v>1</v>
      </c>
      <c r="AB660" s="6">
        <f t="shared" si="117"/>
        <v>0</v>
      </c>
      <c r="AC660" s="6">
        <f t="shared" si="118"/>
        <v>0</v>
      </c>
      <c r="AD660" s="6">
        <f t="shared" si="119"/>
        <v>3</v>
      </c>
      <c r="AE660" s="6">
        <f t="shared" si="120"/>
        <v>0</v>
      </c>
      <c r="AF660" s="6">
        <f t="shared" si="121"/>
        <v>3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IFERROR(VLOOKUP($K661,Ene!$H$4:$W$489,16,FALSE),0)</f>
        <v>0</v>
      </c>
      <c r="O661" s="6">
        <f>IFERROR(VLOOKUP($K661,Feb!$H$4:$W$489,16,FALSE),0)</f>
        <v>0</v>
      </c>
      <c r="P661" s="6">
        <f>IFERROR(VLOOKUP($K661,Mar!$H$4:$W$489,16,FALSE),0)</f>
        <v>0</v>
      </c>
      <c r="Q661" s="6">
        <f>IFERROR(VLOOKUP($K661,Abr!$H$4:$W$489,16,FALSE),0)</f>
        <v>0</v>
      </c>
      <c r="R661" s="6">
        <f>IFERROR(VLOOKUP($K661,May!$H$4:$W$489,16,FALSE),0)</f>
        <v>0</v>
      </c>
      <c r="S661" s="6">
        <f>IFERROR(VLOOKUP($K661,Jun!$H$4:$W$489,16,FALSE),0)</f>
        <v>0</v>
      </c>
      <c r="T661" s="6">
        <f>IFERROR(VLOOKUP($K661,Jul!$H$4:$W$489,16,FALSE),0)</f>
        <v>0</v>
      </c>
      <c r="U661" s="6">
        <f>IFERROR(VLOOKUP($K661,Ago!$H$4:$W$489,16,FALSE),0)</f>
        <v>0</v>
      </c>
      <c r="V661" s="6">
        <f>IFERROR(VLOOKUP($K661,Set!$H$4:$W$489,16,FALSE),0)</f>
        <v>0</v>
      </c>
      <c r="W661" s="6">
        <f>IFERROR(VLOOKUP($K661,Oct!$H$4:$W$489,16,FALSE),0)</f>
        <v>0</v>
      </c>
      <c r="X661" s="6">
        <f>IFERROR(VLOOKUP($K661,Nov!$H$4:$W$489,16,FALSE),0)</f>
        <v>0</v>
      </c>
      <c r="Y661" s="6">
        <f>IFERROR(VLOOKUP($K661,Dic!$H$4:$W$489,16,FALSE),0)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IFERROR(VLOOKUP($K662,Ene!$H$4:$W$489,16,FALSE),0)</f>
        <v>0</v>
      </c>
      <c r="O662" s="6">
        <f>IFERROR(VLOOKUP($K662,Feb!$H$4:$W$489,16,FALSE),0)</f>
        <v>0</v>
      </c>
      <c r="P662" s="6">
        <f>IFERROR(VLOOKUP($K662,Mar!$H$4:$W$489,16,FALSE),0)</f>
        <v>0</v>
      </c>
      <c r="Q662" s="6">
        <f>IFERROR(VLOOKUP($K662,Abr!$H$4:$W$489,16,FALSE),0)</f>
        <v>0</v>
      </c>
      <c r="R662" s="6">
        <f>IFERROR(VLOOKUP($K662,May!$H$4:$W$489,16,FALSE),0)</f>
        <v>0</v>
      </c>
      <c r="S662" s="6">
        <f>IFERROR(VLOOKUP($K662,Jun!$H$4:$W$489,16,FALSE),0)</f>
        <v>0</v>
      </c>
      <c r="T662" s="6">
        <f>IFERROR(VLOOKUP($K662,Jul!$H$4:$W$489,16,FALSE),0)</f>
        <v>0</v>
      </c>
      <c r="U662" s="6">
        <f>IFERROR(VLOOKUP($K662,Ago!$H$4:$W$489,16,FALSE),0)</f>
        <v>0</v>
      </c>
      <c r="V662" s="6">
        <f>IFERROR(VLOOKUP($K662,Set!$H$4:$W$489,16,FALSE),0)</f>
        <v>0</v>
      </c>
      <c r="W662" s="6">
        <f>IFERROR(VLOOKUP($K662,Oct!$H$4:$W$489,16,FALSE),0)</f>
        <v>0</v>
      </c>
      <c r="X662" s="6">
        <f>IFERROR(VLOOKUP($K662,Nov!$H$4:$W$489,16,FALSE),0)</f>
        <v>0</v>
      </c>
      <c r="Y662" s="6">
        <f>IFERROR(VLOOKUP($K662,Dic!$H$4:$W$489,16,FALSE),0)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IFERROR(VLOOKUP($K663,Ene!$H$4:$W$489,16,FALSE),0)</f>
        <v>0</v>
      </c>
      <c r="O663" s="6">
        <f>IFERROR(VLOOKUP($K663,Feb!$H$4:$W$489,16,FALSE),0)</f>
        <v>0</v>
      </c>
      <c r="P663" s="6">
        <f>IFERROR(VLOOKUP($K663,Mar!$H$4:$W$489,16,FALSE),0)</f>
        <v>0</v>
      </c>
      <c r="Q663" s="6">
        <f>IFERROR(VLOOKUP($K663,Abr!$H$4:$W$489,16,FALSE),0)</f>
        <v>0</v>
      </c>
      <c r="R663" s="6">
        <f>IFERROR(VLOOKUP($K663,May!$H$4:$W$489,16,FALSE),0)</f>
        <v>0</v>
      </c>
      <c r="S663" s="6">
        <f>IFERROR(VLOOKUP($K663,Jun!$H$4:$W$489,16,FALSE),0)</f>
        <v>0</v>
      </c>
      <c r="T663" s="6">
        <f>IFERROR(VLOOKUP($K663,Jul!$H$4:$W$489,16,FALSE),0)</f>
        <v>0</v>
      </c>
      <c r="U663" s="6">
        <f>IFERROR(VLOOKUP($K663,Ago!$H$4:$W$489,16,FALSE),0)</f>
        <v>0</v>
      </c>
      <c r="V663" s="6">
        <f>IFERROR(VLOOKUP($K663,Set!$H$4:$W$489,16,FALSE),0)</f>
        <v>0</v>
      </c>
      <c r="W663" s="6">
        <f>IFERROR(VLOOKUP($K663,Oct!$H$4:$W$489,16,FALSE),0)</f>
        <v>0</v>
      </c>
      <c r="X663" s="6">
        <f>IFERROR(VLOOKUP($K663,Nov!$H$4:$W$489,16,FALSE),0)</f>
        <v>0</v>
      </c>
      <c r="Y663" s="6">
        <f>IFERROR(VLOOKUP($K663,Dic!$H$4:$W$489,16,FALSE),0)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IFERROR(VLOOKUP($K664,Ene!$H$4:$W$489,16,FALSE),0)</f>
        <v>1</v>
      </c>
      <c r="O664" s="6">
        <f>IFERROR(VLOOKUP($K664,Feb!$H$4:$W$489,16,FALSE),0)</f>
        <v>0</v>
      </c>
      <c r="P664" s="6">
        <f>IFERROR(VLOOKUP($K664,Mar!$H$4:$W$489,16,FALSE),0)</f>
        <v>0</v>
      </c>
      <c r="Q664" s="6">
        <f>IFERROR(VLOOKUP($K664,Abr!$H$4:$W$489,16,FALSE),0)</f>
        <v>2</v>
      </c>
      <c r="R664" s="6">
        <f>IFERROR(VLOOKUP($K664,May!$H$4:$W$489,16,FALSE),0)</f>
        <v>0</v>
      </c>
      <c r="S664" s="6">
        <f>IFERROR(VLOOKUP($K664,Jun!$H$4:$W$489,16,FALSE),0)</f>
        <v>0</v>
      </c>
      <c r="T664" s="6">
        <f>IFERROR(VLOOKUP($K664,Jul!$H$4:$W$489,16,FALSE),0)</f>
        <v>0</v>
      </c>
      <c r="U664" s="6">
        <f>IFERROR(VLOOKUP($K664,Ago!$H$4:$W$489,16,FALSE),0)</f>
        <v>0</v>
      </c>
      <c r="V664" s="6">
        <f>IFERROR(VLOOKUP($K664,Set!$H$4:$W$489,16,FALSE),0)</f>
        <v>0</v>
      </c>
      <c r="W664" s="6">
        <f>IFERROR(VLOOKUP($K664,Oct!$H$4:$W$489,16,FALSE),0)</f>
        <v>0</v>
      </c>
      <c r="X664" s="6">
        <f>IFERROR(VLOOKUP($K664,Nov!$H$4:$W$489,16,FALSE),0)</f>
        <v>0</v>
      </c>
      <c r="Y664" s="6">
        <f>IFERROR(VLOOKUP($K664,Dic!$H$4:$W$489,16,FALSE),0)</f>
        <v>0</v>
      </c>
      <c r="Z664" s="6">
        <f t="shared" si="115"/>
        <v>1</v>
      </c>
      <c r="AA664" s="6">
        <f t="shared" si="116"/>
        <v>2</v>
      </c>
      <c r="AB664" s="6">
        <f t="shared" si="117"/>
        <v>0</v>
      </c>
      <c r="AC664" s="6">
        <f t="shared" si="118"/>
        <v>0</v>
      </c>
      <c r="AD664" s="6">
        <f t="shared" si="119"/>
        <v>3</v>
      </c>
      <c r="AE664" s="6">
        <f t="shared" si="120"/>
        <v>0</v>
      </c>
      <c r="AF664" s="6">
        <f t="shared" si="121"/>
        <v>3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IFERROR(VLOOKUP($K665,Ene!$H$4:$W$489,16,FALSE),0)</f>
        <v>0</v>
      </c>
      <c r="O665" s="6">
        <f>IFERROR(VLOOKUP($K665,Feb!$H$4:$W$489,16,FALSE),0)</f>
        <v>1</v>
      </c>
      <c r="P665" s="6">
        <f>IFERROR(VLOOKUP($K665,Mar!$H$4:$W$489,16,FALSE),0)</f>
        <v>1</v>
      </c>
      <c r="Q665" s="6">
        <f>IFERROR(VLOOKUP($K665,Abr!$H$4:$W$489,16,FALSE),0)</f>
        <v>1</v>
      </c>
      <c r="R665" s="6">
        <f>IFERROR(VLOOKUP($K665,May!$H$4:$W$489,16,FALSE),0)</f>
        <v>0</v>
      </c>
      <c r="S665" s="6">
        <f>IFERROR(VLOOKUP($K665,Jun!$H$4:$W$489,16,FALSE),0)</f>
        <v>1</v>
      </c>
      <c r="T665" s="6">
        <f>IFERROR(VLOOKUP($K665,Jul!$H$4:$W$489,16,FALSE),0)</f>
        <v>0</v>
      </c>
      <c r="U665" s="6">
        <f>IFERROR(VLOOKUP($K665,Ago!$H$4:$W$489,16,FALSE),0)</f>
        <v>0</v>
      </c>
      <c r="V665" s="6">
        <f>IFERROR(VLOOKUP($K665,Set!$H$4:$W$489,16,FALSE),0)</f>
        <v>0</v>
      </c>
      <c r="W665" s="6">
        <f>IFERROR(VLOOKUP($K665,Oct!$H$4:$W$489,16,FALSE),0)</f>
        <v>0</v>
      </c>
      <c r="X665" s="6">
        <f>IFERROR(VLOOKUP($K665,Nov!$H$4:$W$489,16,FALSE),0)</f>
        <v>0</v>
      </c>
      <c r="Y665" s="6">
        <f>IFERROR(VLOOKUP($K665,Dic!$H$4:$W$489,16,FALSE),0)</f>
        <v>0</v>
      </c>
      <c r="Z665" s="6">
        <f t="shared" si="115"/>
        <v>2</v>
      </c>
      <c r="AA665" s="6">
        <f t="shared" si="116"/>
        <v>2</v>
      </c>
      <c r="AB665" s="6">
        <f t="shared" si="117"/>
        <v>0</v>
      </c>
      <c r="AC665" s="6">
        <f t="shared" si="118"/>
        <v>0</v>
      </c>
      <c r="AD665" s="6">
        <f t="shared" si="119"/>
        <v>4</v>
      </c>
      <c r="AE665" s="6">
        <f t="shared" si="120"/>
        <v>0</v>
      </c>
      <c r="AF665" s="6">
        <f t="shared" si="121"/>
        <v>4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IFERROR(VLOOKUP($K666,Ene!$H$4:$W$489,16,FALSE),0)</f>
        <v>0</v>
      </c>
      <c r="O666" s="6">
        <f>IFERROR(VLOOKUP($K666,Feb!$H$4:$W$489,16,FALSE),0)</f>
        <v>0</v>
      </c>
      <c r="P666" s="6">
        <f>IFERROR(VLOOKUP($K666,Mar!$H$4:$W$489,16,FALSE),0)</f>
        <v>0</v>
      </c>
      <c r="Q666" s="6">
        <f>IFERROR(VLOOKUP($K666,Abr!$H$4:$W$489,16,FALSE),0)</f>
        <v>0</v>
      </c>
      <c r="R666" s="6">
        <f>IFERROR(VLOOKUP($K666,May!$H$4:$W$489,16,FALSE),0)</f>
        <v>0</v>
      </c>
      <c r="S666" s="6">
        <f>IFERROR(VLOOKUP($K666,Jun!$H$4:$W$489,16,FALSE),0)</f>
        <v>0</v>
      </c>
      <c r="T666" s="6">
        <f>IFERROR(VLOOKUP($K666,Jul!$H$4:$W$489,16,FALSE),0)</f>
        <v>0</v>
      </c>
      <c r="U666" s="6">
        <f>IFERROR(VLOOKUP($K666,Ago!$H$4:$W$489,16,FALSE),0)</f>
        <v>0</v>
      </c>
      <c r="V666" s="6">
        <f>IFERROR(VLOOKUP($K666,Set!$H$4:$W$489,16,FALSE),0)</f>
        <v>0</v>
      </c>
      <c r="W666" s="6">
        <f>IFERROR(VLOOKUP($K666,Oct!$H$4:$W$489,16,FALSE),0)</f>
        <v>0</v>
      </c>
      <c r="X666" s="6">
        <f>IFERROR(VLOOKUP($K666,Nov!$H$4:$W$489,16,FALSE),0)</f>
        <v>0</v>
      </c>
      <c r="Y666" s="6">
        <f>IFERROR(VLOOKUP($K666,Dic!$H$4:$W$489,16,FALSE),0)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IFERROR(VLOOKUP($K667,Ene!$H$4:$W$489,16,FALSE),0)</f>
        <v>0</v>
      </c>
      <c r="O667" s="6">
        <f>IFERROR(VLOOKUP($K667,Feb!$H$4:$W$489,16,FALSE),0)</f>
        <v>0</v>
      </c>
      <c r="P667" s="6">
        <f>IFERROR(VLOOKUP($K667,Mar!$H$4:$W$489,16,FALSE),0)</f>
        <v>0</v>
      </c>
      <c r="Q667" s="6">
        <f>IFERROR(VLOOKUP($K667,Abr!$H$4:$W$489,16,FALSE),0)</f>
        <v>0</v>
      </c>
      <c r="R667" s="6">
        <f>IFERROR(VLOOKUP($K667,May!$H$4:$W$489,16,FALSE),0)</f>
        <v>0</v>
      </c>
      <c r="S667" s="6">
        <f>IFERROR(VLOOKUP($K667,Jun!$H$4:$W$489,16,FALSE),0)</f>
        <v>0</v>
      </c>
      <c r="T667" s="6">
        <f>IFERROR(VLOOKUP($K667,Jul!$H$4:$W$489,16,FALSE),0)</f>
        <v>0</v>
      </c>
      <c r="U667" s="6">
        <f>IFERROR(VLOOKUP($K667,Ago!$H$4:$W$489,16,FALSE),0)</f>
        <v>0</v>
      </c>
      <c r="V667" s="6">
        <f>IFERROR(VLOOKUP($K667,Set!$H$4:$W$489,16,FALSE),0)</f>
        <v>0</v>
      </c>
      <c r="W667" s="6">
        <f>IFERROR(VLOOKUP($K667,Oct!$H$4:$W$489,16,FALSE),0)</f>
        <v>0</v>
      </c>
      <c r="X667" s="6">
        <f>IFERROR(VLOOKUP($K667,Nov!$H$4:$W$489,16,FALSE),0)</f>
        <v>0</v>
      </c>
      <c r="Y667" s="6">
        <f>IFERROR(VLOOKUP($K667,Dic!$H$4:$W$489,16,FALSE),0)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IFERROR(VLOOKUP($K668,Ene!$H$4:$W$489,16,FALSE),0)</f>
        <v>0</v>
      </c>
      <c r="O668" s="6">
        <f>IFERROR(VLOOKUP($K668,Feb!$H$4:$W$489,16,FALSE),0)</f>
        <v>1</v>
      </c>
      <c r="P668" s="6">
        <f>IFERROR(VLOOKUP($K668,Mar!$H$4:$W$489,16,FALSE),0)</f>
        <v>0</v>
      </c>
      <c r="Q668" s="6">
        <f>IFERROR(VLOOKUP($K668,Abr!$H$4:$W$489,16,FALSE),0)</f>
        <v>0</v>
      </c>
      <c r="R668" s="6">
        <f>IFERROR(VLOOKUP($K668,May!$H$4:$W$489,16,FALSE),0)</f>
        <v>0</v>
      </c>
      <c r="S668" s="6">
        <f>IFERROR(VLOOKUP($K668,Jun!$H$4:$W$489,16,FALSE),0)</f>
        <v>0</v>
      </c>
      <c r="T668" s="6">
        <f>IFERROR(VLOOKUP($K668,Jul!$H$4:$W$489,16,FALSE),0)</f>
        <v>0</v>
      </c>
      <c r="U668" s="6">
        <f>IFERROR(VLOOKUP($K668,Ago!$H$4:$W$489,16,FALSE),0)</f>
        <v>0</v>
      </c>
      <c r="V668" s="6">
        <f>IFERROR(VLOOKUP($K668,Set!$H$4:$W$489,16,FALSE),0)</f>
        <v>0</v>
      </c>
      <c r="W668" s="6">
        <f>IFERROR(VLOOKUP($K668,Oct!$H$4:$W$489,16,FALSE),0)</f>
        <v>0</v>
      </c>
      <c r="X668" s="6">
        <f>IFERROR(VLOOKUP($K668,Nov!$H$4:$W$489,16,FALSE),0)</f>
        <v>0</v>
      </c>
      <c r="Y668" s="6">
        <f>IFERROR(VLOOKUP($K668,Dic!$H$4:$W$489,16,FALSE),0)</f>
        <v>0</v>
      </c>
      <c r="Z668" s="6">
        <f t="shared" si="115"/>
        <v>1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1</v>
      </c>
      <c r="AE668" s="6">
        <f t="shared" si="120"/>
        <v>0</v>
      </c>
      <c r="AF668" s="6">
        <f t="shared" si="121"/>
        <v>1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IFERROR(VLOOKUP($K669,Ene!$H$4:$W$489,16,FALSE),0)</f>
        <v>0</v>
      </c>
      <c r="O669" s="6">
        <f>IFERROR(VLOOKUP($K669,Feb!$H$4:$W$489,16,FALSE),0)</f>
        <v>0</v>
      </c>
      <c r="P669" s="6">
        <f>IFERROR(VLOOKUP($K669,Mar!$H$4:$W$489,16,FALSE),0)</f>
        <v>0</v>
      </c>
      <c r="Q669" s="6">
        <f>IFERROR(VLOOKUP($K669,Abr!$H$4:$W$489,16,FALSE),0)</f>
        <v>0</v>
      </c>
      <c r="R669" s="6">
        <f>IFERROR(VLOOKUP($K669,May!$H$4:$W$489,16,FALSE),0)</f>
        <v>0</v>
      </c>
      <c r="S669" s="6">
        <f>IFERROR(VLOOKUP($K669,Jun!$H$4:$W$489,16,FALSE),0)</f>
        <v>0</v>
      </c>
      <c r="T669" s="6">
        <f>IFERROR(VLOOKUP($K669,Jul!$H$4:$W$489,16,FALSE),0)</f>
        <v>0</v>
      </c>
      <c r="U669" s="6">
        <f>IFERROR(VLOOKUP($K669,Ago!$H$4:$W$489,16,FALSE),0)</f>
        <v>0</v>
      </c>
      <c r="V669" s="6">
        <f>IFERROR(VLOOKUP($K669,Set!$H$4:$W$489,16,FALSE),0)</f>
        <v>0</v>
      </c>
      <c r="W669" s="6">
        <f>IFERROR(VLOOKUP($K669,Oct!$H$4:$W$489,16,FALSE),0)</f>
        <v>0</v>
      </c>
      <c r="X669" s="6">
        <f>IFERROR(VLOOKUP($K669,Nov!$H$4:$W$489,16,FALSE),0)</f>
        <v>0</v>
      </c>
      <c r="Y669" s="6">
        <f>IFERROR(VLOOKUP($K669,Dic!$H$4:$W$489,16,FALSE),0)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IFERROR(VLOOKUP($K670,Ene!$H$4:$W$489,16,FALSE),0)</f>
        <v>0</v>
      </c>
      <c r="O670" s="6">
        <f>IFERROR(VLOOKUP($K670,Feb!$H$4:$W$489,16,FALSE),0)</f>
        <v>0</v>
      </c>
      <c r="P670" s="6">
        <f>IFERROR(VLOOKUP($K670,Mar!$H$4:$W$489,16,FALSE),0)</f>
        <v>0</v>
      </c>
      <c r="Q670" s="6">
        <f>IFERROR(VLOOKUP($K670,Abr!$H$4:$W$489,16,FALSE),0)</f>
        <v>0</v>
      </c>
      <c r="R670" s="6">
        <f>IFERROR(VLOOKUP($K670,May!$H$4:$W$489,16,FALSE),0)</f>
        <v>0</v>
      </c>
      <c r="S670" s="6">
        <f>IFERROR(VLOOKUP($K670,Jun!$H$4:$W$489,16,FALSE),0)</f>
        <v>0</v>
      </c>
      <c r="T670" s="6">
        <f>IFERROR(VLOOKUP($K670,Jul!$H$4:$W$489,16,FALSE),0)</f>
        <v>0</v>
      </c>
      <c r="U670" s="6">
        <f>IFERROR(VLOOKUP($K670,Ago!$H$4:$W$489,16,FALSE),0)</f>
        <v>0</v>
      </c>
      <c r="V670" s="6">
        <f>IFERROR(VLOOKUP($K670,Set!$H$4:$W$489,16,FALSE),0)</f>
        <v>0</v>
      </c>
      <c r="W670" s="6">
        <f>IFERROR(VLOOKUP($K670,Oct!$H$4:$W$489,16,FALSE),0)</f>
        <v>0</v>
      </c>
      <c r="X670" s="6">
        <f>IFERROR(VLOOKUP($K670,Nov!$H$4:$W$489,16,FALSE),0)</f>
        <v>0</v>
      </c>
      <c r="Y670" s="6">
        <f>IFERROR(VLOOKUP($K670,Dic!$H$4:$W$489,16,FALSE),0)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IFERROR(VLOOKUP($K671,Ene!$H$4:$W$489,16,FALSE),0)</f>
        <v>0</v>
      </c>
      <c r="O671" s="6">
        <f>IFERROR(VLOOKUP($K671,Feb!$H$4:$W$489,16,FALSE),0)</f>
        <v>0</v>
      </c>
      <c r="P671" s="6">
        <f>IFERROR(VLOOKUP($K671,Mar!$H$4:$W$489,16,FALSE),0)</f>
        <v>0</v>
      </c>
      <c r="Q671" s="6">
        <f>IFERROR(VLOOKUP($K671,Abr!$H$4:$W$489,16,FALSE),0)</f>
        <v>0</v>
      </c>
      <c r="R671" s="6">
        <f>IFERROR(VLOOKUP($K671,May!$H$4:$W$489,16,FALSE),0)</f>
        <v>0</v>
      </c>
      <c r="S671" s="6">
        <f>IFERROR(VLOOKUP($K671,Jun!$H$4:$W$489,16,FALSE),0)</f>
        <v>0</v>
      </c>
      <c r="T671" s="6">
        <f>IFERROR(VLOOKUP($K671,Jul!$H$4:$W$489,16,FALSE),0)</f>
        <v>0</v>
      </c>
      <c r="U671" s="6">
        <f>IFERROR(VLOOKUP($K671,Ago!$H$4:$W$489,16,FALSE),0)</f>
        <v>0</v>
      </c>
      <c r="V671" s="6">
        <f>IFERROR(VLOOKUP($K671,Set!$H$4:$W$489,16,FALSE),0)</f>
        <v>0</v>
      </c>
      <c r="W671" s="6">
        <f>IFERROR(VLOOKUP($K671,Oct!$H$4:$W$489,16,FALSE),0)</f>
        <v>0</v>
      </c>
      <c r="X671" s="6">
        <f>IFERROR(VLOOKUP($K671,Nov!$H$4:$W$489,16,FALSE),0)</f>
        <v>0</v>
      </c>
      <c r="Y671" s="6">
        <f>IFERROR(VLOOKUP($K671,Dic!$H$4:$W$489,16,FALSE),0)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IFERROR(VLOOKUP($K672,Ene!$H$4:$W$489,16,FALSE),0)</f>
        <v>0</v>
      </c>
      <c r="O672" s="6">
        <f>IFERROR(VLOOKUP($K672,Feb!$H$4:$W$489,16,FALSE),0)</f>
        <v>0</v>
      </c>
      <c r="P672" s="6">
        <f>IFERROR(VLOOKUP($K672,Mar!$H$4:$W$489,16,FALSE),0)</f>
        <v>0</v>
      </c>
      <c r="Q672" s="6">
        <f>IFERROR(VLOOKUP($K672,Abr!$H$4:$W$489,16,FALSE),0)</f>
        <v>0</v>
      </c>
      <c r="R672" s="6">
        <f>IFERROR(VLOOKUP($K672,May!$H$4:$W$489,16,FALSE),0)</f>
        <v>0</v>
      </c>
      <c r="S672" s="6">
        <f>IFERROR(VLOOKUP($K672,Jun!$H$4:$W$489,16,FALSE),0)</f>
        <v>0</v>
      </c>
      <c r="T672" s="6">
        <f>IFERROR(VLOOKUP($K672,Jul!$H$4:$W$489,16,FALSE),0)</f>
        <v>0</v>
      </c>
      <c r="U672" s="6">
        <f>IFERROR(VLOOKUP($K672,Ago!$H$4:$W$489,16,FALSE),0)</f>
        <v>0</v>
      </c>
      <c r="V672" s="6">
        <f>IFERROR(VLOOKUP($K672,Set!$H$4:$W$489,16,FALSE),0)</f>
        <v>0</v>
      </c>
      <c r="W672" s="6">
        <f>IFERROR(VLOOKUP($K672,Oct!$H$4:$W$489,16,FALSE),0)</f>
        <v>0</v>
      </c>
      <c r="X672" s="6">
        <f>IFERROR(VLOOKUP($K672,Nov!$H$4:$W$489,16,FALSE),0)</f>
        <v>0</v>
      </c>
      <c r="Y672" s="6">
        <f>IFERROR(VLOOKUP($K672,Dic!$H$4:$W$489,16,FALSE),0)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IFERROR(VLOOKUP($K673,Ene!$H$4:$W$489,16,FALSE),0)</f>
        <v>0</v>
      </c>
      <c r="O673" s="6">
        <f>IFERROR(VLOOKUP($K673,Feb!$H$4:$W$489,16,FALSE),0)</f>
        <v>0</v>
      </c>
      <c r="P673" s="6">
        <f>IFERROR(VLOOKUP($K673,Mar!$H$4:$W$489,16,FALSE),0)</f>
        <v>0</v>
      </c>
      <c r="Q673" s="6">
        <f>IFERROR(VLOOKUP($K673,Abr!$H$4:$W$489,16,FALSE),0)</f>
        <v>0</v>
      </c>
      <c r="R673" s="6">
        <f>IFERROR(VLOOKUP($K673,May!$H$4:$W$489,16,FALSE),0)</f>
        <v>0</v>
      </c>
      <c r="S673" s="6">
        <f>IFERROR(VLOOKUP($K673,Jun!$H$4:$W$489,16,FALSE),0)</f>
        <v>0</v>
      </c>
      <c r="T673" s="6">
        <f>IFERROR(VLOOKUP($K673,Jul!$H$4:$W$489,16,FALSE),0)</f>
        <v>0</v>
      </c>
      <c r="U673" s="6">
        <f>IFERROR(VLOOKUP($K673,Ago!$H$4:$W$489,16,FALSE),0)</f>
        <v>0</v>
      </c>
      <c r="V673" s="6">
        <f>IFERROR(VLOOKUP($K673,Set!$H$4:$W$489,16,FALSE),0)</f>
        <v>0</v>
      </c>
      <c r="W673" s="6">
        <f>IFERROR(VLOOKUP($K673,Oct!$H$4:$W$489,16,FALSE),0)</f>
        <v>0</v>
      </c>
      <c r="X673" s="6">
        <f>IFERROR(VLOOKUP($K673,Nov!$H$4:$W$489,16,FALSE),0)</f>
        <v>0</v>
      </c>
      <c r="Y673" s="6">
        <f>IFERROR(VLOOKUP($K673,Dic!$H$4:$W$489,16,FALSE),0)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IFERROR(VLOOKUP($K674,Ene!$H$4:$W$489,16,FALSE),0)</f>
        <v>0</v>
      </c>
      <c r="O674" s="6">
        <f>IFERROR(VLOOKUP($K674,Feb!$H$4:$W$489,16,FALSE),0)</f>
        <v>0</v>
      </c>
      <c r="P674" s="6">
        <f>IFERROR(VLOOKUP($K674,Mar!$H$4:$W$489,16,FALSE),0)</f>
        <v>0</v>
      </c>
      <c r="Q674" s="6">
        <f>IFERROR(VLOOKUP($K674,Abr!$H$4:$W$489,16,FALSE),0)</f>
        <v>0</v>
      </c>
      <c r="R674" s="6">
        <f>IFERROR(VLOOKUP($K674,May!$H$4:$W$489,16,FALSE),0)</f>
        <v>0</v>
      </c>
      <c r="S674" s="6">
        <f>IFERROR(VLOOKUP($K674,Jun!$H$4:$W$489,16,FALSE),0)</f>
        <v>0</v>
      </c>
      <c r="T674" s="6">
        <f>IFERROR(VLOOKUP($K674,Jul!$H$4:$W$489,16,FALSE),0)</f>
        <v>0</v>
      </c>
      <c r="U674" s="6">
        <f>IFERROR(VLOOKUP($K674,Ago!$H$4:$W$489,16,FALSE),0)</f>
        <v>0</v>
      </c>
      <c r="V674" s="6">
        <f>IFERROR(VLOOKUP($K674,Set!$H$4:$W$489,16,FALSE),0)</f>
        <v>0</v>
      </c>
      <c r="W674" s="6">
        <f>IFERROR(VLOOKUP($K674,Oct!$H$4:$W$489,16,FALSE),0)</f>
        <v>0</v>
      </c>
      <c r="X674" s="6">
        <f>IFERROR(VLOOKUP($K674,Nov!$H$4:$W$489,16,FALSE),0)</f>
        <v>0</v>
      </c>
      <c r="Y674" s="6">
        <f>IFERROR(VLOOKUP($K674,Dic!$H$4:$W$489,16,FALSE),0)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IFERROR(VLOOKUP($K675,Ene!$H$4:$W$489,16,FALSE),0)</f>
        <v>1</v>
      </c>
      <c r="O675" s="6">
        <f>IFERROR(VLOOKUP($K675,Feb!$H$4:$W$489,16,FALSE),0)</f>
        <v>0</v>
      </c>
      <c r="P675" s="6">
        <f>IFERROR(VLOOKUP($K675,Mar!$H$4:$W$489,16,FALSE),0)</f>
        <v>2</v>
      </c>
      <c r="Q675" s="6">
        <f>IFERROR(VLOOKUP($K675,Abr!$H$4:$W$489,16,FALSE),0)</f>
        <v>1</v>
      </c>
      <c r="R675" s="6">
        <f>IFERROR(VLOOKUP($K675,May!$H$4:$W$489,16,FALSE),0)</f>
        <v>1</v>
      </c>
      <c r="S675" s="6">
        <f>IFERROR(VLOOKUP($K675,Jun!$H$4:$W$489,16,FALSE),0)</f>
        <v>1</v>
      </c>
      <c r="T675" s="6">
        <f>IFERROR(VLOOKUP($K675,Jul!$H$4:$W$489,16,FALSE),0)</f>
        <v>0</v>
      </c>
      <c r="U675" s="6">
        <f>IFERROR(VLOOKUP($K675,Ago!$H$4:$W$489,16,FALSE),0)</f>
        <v>0</v>
      </c>
      <c r="V675" s="6">
        <f>IFERROR(VLOOKUP($K675,Set!$H$4:$W$489,16,FALSE),0)</f>
        <v>0</v>
      </c>
      <c r="W675" s="6">
        <f>IFERROR(VLOOKUP($K675,Oct!$H$4:$W$489,16,FALSE),0)</f>
        <v>0</v>
      </c>
      <c r="X675" s="6">
        <f>IFERROR(VLOOKUP($K675,Nov!$H$4:$W$489,16,FALSE),0)</f>
        <v>0</v>
      </c>
      <c r="Y675" s="6">
        <f>IFERROR(VLOOKUP($K675,Dic!$H$4:$W$489,16,FALSE),0)</f>
        <v>0</v>
      </c>
      <c r="Z675" s="6">
        <f t="shared" si="115"/>
        <v>3</v>
      </c>
      <c r="AA675" s="6">
        <f t="shared" si="116"/>
        <v>3</v>
      </c>
      <c r="AB675" s="6">
        <f t="shared" si="117"/>
        <v>0</v>
      </c>
      <c r="AC675" s="6">
        <f t="shared" si="118"/>
        <v>0</v>
      </c>
      <c r="AD675" s="6">
        <f t="shared" si="119"/>
        <v>6</v>
      </c>
      <c r="AE675" s="6">
        <f t="shared" si="120"/>
        <v>0</v>
      </c>
      <c r="AF675" s="6">
        <f t="shared" si="121"/>
        <v>6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IFERROR(VLOOKUP($K676,Ene!$H$4:$W$489,16,FALSE),0)</f>
        <v>0</v>
      </c>
      <c r="O676" s="6">
        <f>IFERROR(VLOOKUP($K676,Feb!$H$4:$W$489,16,FALSE),0)</f>
        <v>0</v>
      </c>
      <c r="P676" s="6">
        <f>IFERROR(VLOOKUP($K676,Mar!$H$4:$W$489,16,FALSE),0)</f>
        <v>0</v>
      </c>
      <c r="Q676" s="6">
        <f>IFERROR(VLOOKUP($K676,Abr!$H$4:$W$489,16,FALSE),0)</f>
        <v>0</v>
      </c>
      <c r="R676" s="6">
        <f>IFERROR(VLOOKUP($K676,May!$H$4:$W$489,16,FALSE),0)</f>
        <v>0</v>
      </c>
      <c r="S676" s="6">
        <f>IFERROR(VLOOKUP($K676,Jun!$H$4:$W$489,16,FALSE),0)</f>
        <v>0</v>
      </c>
      <c r="T676" s="6">
        <f>IFERROR(VLOOKUP($K676,Jul!$H$4:$W$489,16,FALSE),0)</f>
        <v>0</v>
      </c>
      <c r="U676" s="6">
        <f>IFERROR(VLOOKUP($K676,Ago!$H$4:$W$489,16,FALSE),0)</f>
        <v>0</v>
      </c>
      <c r="V676" s="6">
        <f>IFERROR(VLOOKUP($K676,Set!$H$4:$W$489,16,FALSE),0)</f>
        <v>0</v>
      </c>
      <c r="W676" s="6">
        <f>IFERROR(VLOOKUP($K676,Oct!$H$4:$W$489,16,FALSE),0)</f>
        <v>0</v>
      </c>
      <c r="X676" s="6">
        <f>IFERROR(VLOOKUP($K676,Nov!$H$4:$W$489,16,FALSE),0)</f>
        <v>0</v>
      </c>
      <c r="Y676" s="6">
        <f>IFERROR(VLOOKUP($K676,Dic!$H$4:$W$489,16,FALSE),0)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IFERROR(VLOOKUP($K677,Ene!$H$4:$W$489,16,FALSE),0)</f>
        <v>0</v>
      </c>
      <c r="O677" s="6">
        <f>IFERROR(VLOOKUP($K677,Feb!$H$4:$W$489,16,FALSE),0)</f>
        <v>0</v>
      </c>
      <c r="P677" s="6">
        <f>IFERROR(VLOOKUP($K677,Mar!$H$4:$W$489,16,FALSE),0)</f>
        <v>0</v>
      </c>
      <c r="Q677" s="6">
        <f>IFERROR(VLOOKUP($K677,Abr!$H$4:$W$489,16,FALSE),0)</f>
        <v>0</v>
      </c>
      <c r="R677" s="6">
        <f>IFERROR(VLOOKUP($K677,May!$H$4:$W$489,16,FALSE),0)</f>
        <v>0</v>
      </c>
      <c r="S677" s="6">
        <f>IFERROR(VLOOKUP($K677,Jun!$H$4:$W$489,16,FALSE),0)</f>
        <v>0</v>
      </c>
      <c r="T677" s="6">
        <f>IFERROR(VLOOKUP($K677,Jul!$H$4:$W$489,16,FALSE),0)</f>
        <v>0</v>
      </c>
      <c r="U677" s="6">
        <f>IFERROR(VLOOKUP($K677,Ago!$H$4:$W$489,16,FALSE),0)</f>
        <v>0</v>
      </c>
      <c r="V677" s="6">
        <f>IFERROR(VLOOKUP($K677,Set!$H$4:$W$489,16,FALSE),0)</f>
        <v>0</v>
      </c>
      <c r="W677" s="6">
        <f>IFERROR(VLOOKUP($K677,Oct!$H$4:$W$489,16,FALSE),0)</f>
        <v>0</v>
      </c>
      <c r="X677" s="6">
        <f>IFERROR(VLOOKUP($K677,Nov!$H$4:$W$489,16,FALSE),0)</f>
        <v>0</v>
      </c>
      <c r="Y677" s="6">
        <f>IFERROR(VLOOKUP($K677,Dic!$H$4:$W$489,16,FALSE),0)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IFERROR(VLOOKUP($K678,Ene!$H$4:$W$489,16,FALSE),0)</f>
        <v>1</v>
      </c>
      <c r="O678" s="6">
        <f>IFERROR(VLOOKUP($K678,Feb!$H$4:$W$489,16,FALSE),0)</f>
        <v>1</v>
      </c>
      <c r="P678" s="6">
        <f>IFERROR(VLOOKUP($K678,Mar!$H$4:$W$489,16,FALSE),0)</f>
        <v>1</v>
      </c>
      <c r="Q678" s="6">
        <f>IFERROR(VLOOKUP($K678,Abr!$H$4:$W$489,16,FALSE),0)</f>
        <v>3</v>
      </c>
      <c r="R678" s="6">
        <f>IFERROR(VLOOKUP($K678,May!$H$4:$W$489,16,FALSE),0)</f>
        <v>1</v>
      </c>
      <c r="S678" s="6">
        <f>IFERROR(VLOOKUP($K678,Jun!$H$4:$W$489,16,FALSE),0)</f>
        <v>1</v>
      </c>
      <c r="T678" s="6">
        <f>IFERROR(VLOOKUP($K678,Jul!$H$4:$W$489,16,FALSE),0)</f>
        <v>0</v>
      </c>
      <c r="U678" s="6">
        <f>IFERROR(VLOOKUP($K678,Ago!$H$4:$W$489,16,FALSE),0)</f>
        <v>0</v>
      </c>
      <c r="V678" s="6">
        <f>IFERROR(VLOOKUP($K678,Set!$H$4:$W$489,16,FALSE),0)</f>
        <v>0</v>
      </c>
      <c r="W678" s="6">
        <f>IFERROR(VLOOKUP($K678,Oct!$H$4:$W$489,16,FALSE),0)</f>
        <v>0</v>
      </c>
      <c r="X678" s="6">
        <f>IFERROR(VLOOKUP($K678,Nov!$H$4:$W$489,16,FALSE),0)</f>
        <v>0</v>
      </c>
      <c r="Y678" s="6">
        <f>IFERROR(VLOOKUP($K678,Dic!$H$4:$W$489,16,FALSE),0)</f>
        <v>0</v>
      </c>
      <c r="Z678" s="6">
        <f t="shared" si="115"/>
        <v>3</v>
      </c>
      <c r="AA678" s="6">
        <f t="shared" si="116"/>
        <v>5</v>
      </c>
      <c r="AB678" s="6">
        <f t="shared" si="117"/>
        <v>0</v>
      </c>
      <c r="AC678" s="6">
        <f t="shared" si="118"/>
        <v>0</v>
      </c>
      <c r="AD678" s="6">
        <f t="shared" si="119"/>
        <v>8</v>
      </c>
      <c r="AE678" s="6">
        <f t="shared" si="120"/>
        <v>0</v>
      </c>
      <c r="AF678" s="6">
        <f t="shared" si="121"/>
        <v>8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IFERROR(VLOOKUP($K679,Ene!$H$4:$W$489,16,FALSE),0)</f>
        <v>0</v>
      </c>
      <c r="O679" s="6">
        <f>IFERROR(VLOOKUP($K679,Feb!$H$4:$W$489,16,FALSE),0)</f>
        <v>0</v>
      </c>
      <c r="P679" s="6">
        <f>IFERROR(VLOOKUP($K679,Mar!$H$4:$W$489,16,FALSE),0)</f>
        <v>0</v>
      </c>
      <c r="Q679" s="6">
        <f>IFERROR(VLOOKUP($K679,Abr!$H$4:$W$489,16,FALSE),0)</f>
        <v>0</v>
      </c>
      <c r="R679" s="6">
        <f>IFERROR(VLOOKUP($K679,May!$H$4:$W$489,16,FALSE),0)</f>
        <v>0</v>
      </c>
      <c r="S679" s="6">
        <f>IFERROR(VLOOKUP($K679,Jun!$H$4:$W$489,16,FALSE),0)</f>
        <v>0</v>
      </c>
      <c r="T679" s="6">
        <f>IFERROR(VLOOKUP($K679,Jul!$H$4:$W$489,16,FALSE),0)</f>
        <v>0</v>
      </c>
      <c r="U679" s="6">
        <f>IFERROR(VLOOKUP($K679,Ago!$H$4:$W$489,16,FALSE),0)</f>
        <v>0</v>
      </c>
      <c r="V679" s="6">
        <f>IFERROR(VLOOKUP($K679,Set!$H$4:$W$489,16,FALSE),0)</f>
        <v>0</v>
      </c>
      <c r="W679" s="6">
        <f>IFERROR(VLOOKUP($K679,Oct!$H$4:$W$489,16,FALSE),0)</f>
        <v>0</v>
      </c>
      <c r="X679" s="6">
        <f>IFERROR(VLOOKUP($K679,Nov!$H$4:$W$489,16,FALSE),0)</f>
        <v>0</v>
      </c>
      <c r="Y679" s="6">
        <f>IFERROR(VLOOKUP($K679,Dic!$H$4:$W$489,16,FALSE),0)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IFERROR(VLOOKUP($K680,Ene!$H$4:$W$489,16,FALSE),0)</f>
        <v>0</v>
      </c>
      <c r="O680" s="6">
        <f>IFERROR(VLOOKUP($K680,Feb!$H$4:$W$489,16,FALSE),0)</f>
        <v>1</v>
      </c>
      <c r="P680" s="6">
        <f>IFERROR(VLOOKUP($K680,Mar!$H$4:$W$489,16,FALSE),0)</f>
        <v>1</v>
      </c>
      <c r="Q680" s="6">
        <f>IFERROR(VLOOKUP($K680,Abr!$H$4:$W$489,16,FALSE),0)</f>
        <v>0</v>
      </c>
      <c r="R680" s="6">
        <f>IFERROR(VLOOKUP($K680,May!$H$4:$W$489,16,FALSE),0)</f>
        <v>1</v>
      </c>
      <c r="S680" s="6">
        <f>IFERROR(VLOOKUP($K680,Jun!$H$4:$W$489,16,FALSE),0)</f>
        <v>1</v>
      </c>
      <c r="T680" s="6">
        <f>IFERROR(VLOOKUP($K680,Jul!$H$4:$W$489,16,FALSE),0)</f>
        <v>0</v>
      </c>
      <c r="U680" s="6">
        <f>IFERROR(VLOOKUP($K680,Ago!$H$4:$W$489,16,FALSE),0)</f>
        <v>0</v>
      </c>
      <c r="V680" s="6">
        <f>IFERROR(VLOOKUP($K680,Set!$H$4:$W$489,16,FALSE),0)</f>
        <v>0</v>
      </c>
      <c r="W680" s="6">
        <f>IFERROR(VLOOKUP($K680,Oct!$H$4:$W$489,16,FALSE),0)</f>
        <v>0</v>
      </c>
      <c r="X680" s="6">
        <f>IFERROR(VLOOKUP($K680,Nov!$H$4:$W$489,16,FALSE),0)</f>
        <v>0</v>
      </c>
      <c r="Y680" s="6">
        <f>IFERROR(VLOOKUP($K680,Dic!$H$4:$W$489,16,FALSE),0)</f>
        <v>0</v>
      </c>
      <c r="Z680" s="6">
        <f t="shared" si="115"/>
        <v>2</v>
      </c>
      <c r="AA680" s="6">
        <f t="shared" si="116"/>
        <v>2</v>
      </c>
      <c r="AB680" s="6">
        <f t="shared" si="117"/>
        <v>0</v>
      </c>
      <c r="AC680" s="6">
        <f t="shared" si="118"/>
        <v>0</v>
      </c>
      <c r="AD680" s="6">
        <f t="shared" si="119"/>
        <v>4</v>
      </c>
      <c r="AE680" s="6">
        <f t="shared" si="120"/>
        <v>0</v>
      </c>
      <c r="AF680" s="6">
        <f t="shared" si="121"/>
        <v>4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IFERROR(VLOOKUP($K681,Ene!$H$4:$W$489,16,FALSE),0)</f>
        <v>0</v>
      </c>
      <c r="O681" s="6">
        <f>IFERROR(VLOOKUP($K681,Feb!$H$4:$W$489,16,FALSE),0)</f>
        <v>0</v>
      </c>
      <c r="P681" s="6">
        <f>IFERROR(VLOOKUP($K681,Mar!$H$4:$W$489,16,FALSE),0)</f>
        <v>0</v>
      </c>
      <c r="Q681" s="6">
        <f>IFERROR(VLOOKUP($K681,Abr!$H$4:$W$489,16,FALSE),0)</f>
        <v>0</v>
      </c>
      <c r="R681" s="6">
        <f>IFERROR(VLOOKUP($K681,May!$H$4:$W$489,16,FALSE),0)</f>
        <v>0</v>
      </c>
      <c r="S681" s="6">
        <f>IFERROR(VLOOKUP($K681,Jun!$H$4:$W$489,16,FALSE),0)</f>
        <v>0</v>
      </c>
      <c r="T681" s="6">
        <f>IFERROR(VLOOKUP($K681,Jul!$H$4:$W$489,16,FALSE),0)</f>
        <v>0</v>
      </c>
      <c r="U681" s="6">
        <f>IFERROR(VLOOKUP($K681,Ago!$H$4:$W$489,16,FALSE),0)</f>
        <v>0</v>
      </c>
      <c r="V681" s="6">
        <f>IFERROR(VLOOKUP($K681,Set!$H$4:$W$489,16,FALSE),0)</f>
        <v>0</v>
      </c>
      <c r="W681" s="6">
        <f>IFERROR(VLOOKUP($K681,Oct!$H$4:$W$489,16,FALSE),0)</f>
        <v>0</v>
      </c>
      <c r="X681" s="6">
        <f>IFERROR(VLOOKUP($K681,Nov!$H$4:$W$489,16,FALSE),0)</f>
        <v>0</v>
      </c>
      <c r="Y681" s="6">
        <f>IFERROR(VLOOKUP($K681,Dic!$H$4:$W$489,16,FALSE),0)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IFERROR(VLOOKUP($K682,Ene!$H$4:$W$489,16,FALSE),0)</f>
        <v>0</v>
      </c>
      <c r="O682" s="6">
        <f>IFERROR(VLOOKUP($K682,Feb!$H$4:$W$489,16,FALSE),0)</f>
        <v>0</v>
      </c>
      <c r="P682" s="6">
        <f>IFERROR(VLOOKUP($K682,Mar!$H$4:$W$489,16,FALSE),0)</f>
        <v>0</v>
      </c>
      <c r="Q682" s="6">
        <f>IFERROR(VLOOKUP($K682,Abr!$H$4:$W$489,16,FALSE),0)</f>
        <v>0</v>
      </c>
      <c r="R682" s="6">
        <f>IFERROR(VLOOKUP($K682,May!$H$4:$W$489,16,FALSE),0)</f>
        <v>0</v>
      </c>
      <c r="S682" s="6">
        <f>IFERROR(VLOOKUP($K682,Jun!$H$4:$W$489,16,FALSE),0)</f>
        <v>0</v>
      </c>
      <c r="T682" s="6">
        <f>IFERROR(VLOOKUP($K682,Jul!$H$4:$W$489,16,FALSE),0)</f>
        <v>0</v>
      </c>
      <c r="U682" s="6">
        <f>IFERROR(VLOOKUP($K682,Ago!$H$4:$W$489,16,FALSE),0)</f>
        <v>0</v>
      </c>
      <c r="V682" s="6">
        <f>IFERROR(VLOOKUP($K682,Set!$H$4:$W$489,16,FALSE),0)</f>
        <v>0</v>
      </c>
      <c r="W682" s="6">
        <f>IFERROR(VLOOKUP($K682,Oct!$H$4:$W$489,16,FALSE),0)</f>
        <v>0</v>
      </c>
      <c r="X682" s="6">
        <f>IFERROR(VLOOKUP($K682,Nov!$H$4:$W$489,16,FALSE),0)</f>
        <v>0</v>
      </c>
      <c r="Y682" s="6">
        <f>IFERROR(VLOOKUP($K682,Dic!$H$4:$W$489,16,FALSE),0)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IFERROR(VLOOKUP($K683,Ene!$H$4:$W$489,16,FALSE),0)</f>
        <v>0</v>
      </c>
      <c r="O683" s="6">
        <f>IFERROR(VLOOKUP($K683,Feb!$H$4:$W$489,16,FALSE),0)</f>
        <v>0</v>
      </c>
      <c r="P683" s="6">
        <f>IFERROR(VLOOKUP($K683,Mar!$H$4:$W$489,16,FALSE),0)</f>
        <v>0</v>
      </c>
      <c r="Q683" s="6">
        <f>IFERROR(VLOOKUP($K683,Abr!$H$4:$W$489,16,FALSE),0)</f>
        <v>0</v>
      </c>
      <c r="R683" s="6">
        <f>IFERROR(VLOOKUP($K683,May!$H$4:$W$489,16,FALSE),0)</f>
        <v>0</v>
      </c>
      <c r="S683" s="6">
        <f>IFERROR(VLOOKUP($K683,Jun!$H$4:$W$489,16,FALSE),0)</f>
        <v>0</v>
      </c>
      <c r="T683" s="6">
        <f>IFERROR(VLOOKUP($K683,Jul!$H$4:$W$489,16,FALSE),0)</f>
        <v>0</v>
      </c>
      <c r="U683" s="6">
        <f>IFERROR(VLOOKUP($K683,Ago!$H$4:$W$489,16,FALSE),0)</f>
        <v>0</v>
      </c>
      <c r="V683" s="6">
        <f>IFERROR(VLOOKUP($K683,Set!$H$4:$W$489,16,FALSE),0)</f>
        <v>0</v>
      </c>
      <c r="W683" s="6">
        <f>IFERROR(VLOOKUP($K683,Oct!$H$4:$W$489,16,FALSE),0)</f>
        <v>0</v>
      </c>
      <c r="X683" s="6">
        <f>IFERROR(VLOOKUP($K683,Nov!$H$4:$W$489,16,FALSE),0)</f>
        <v>0</v>
      </c>
      <c r="Y683" s="6">
        <f>IFERROR(VLOOKUP($K683,Dic!$H$4:$W$489,16,FALSE),0)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IFERROR(VLOOKUP($K684,Ene!$H$4:$W$489,16,FALSE),0)</f>
        <v>0</v>
      </c>
      <c r="O684" s="6">
        <f>IFERROR(VLOOKUP($K684,Feb!$H$4:$W$489,16,FALSE),0)</f>
        <v>0</v>
      </c>
      <c r="P684" s="6">
        <f>IFERROR(VLOOKUP($K684,Mar!$H$4:$W$489,16,FALSE),0)</f>
        <v>0</v>
      </c>
      <c r="Q684" s="6">
        <f>IFERROR(VLOOKUP($K684,Abr!$H$4:$W$489,16,FALSE),0)</f>
        <v>0</v>
      </c>
      <c r="R684" s="6">
        <f>IFERROR(VLOOKUP($K684,May!$H$4:$W$489,16,FALSE),0)</f>
        <v>0</v>
      </c>
      <c r="S684" s="6">
        <f>IFERROR(VLOOKUP($K684,Jun!$H$4:$W$489,16,FALSE),0)</f>
        <v>0</v>
      </c>
      <c r="T684" s="6">
        <f>IFERROR(VLOOKUP($K684,Jul!$H$4:$W$489,16,FALSE),0)</f>
        <v>0</v>
      </c>
      <c r="U684" s="6">
        <f>IFERROR(VLOOKUP($K684,Ago!$H$4:$W$489,16,FALSE),0)</f>
        <v>0</v>
      </c>
      <c r="V684" s="6">
        <f>IFERROR(VLOOKUP($K684,Set!$H$4:$W$489,16,FALSE),0)</f>
        <v>0</v>
      </c>
      <c r="W684" s="6">
        <f>IFERROR(VLOOKUP($K684,Oct!$H$4:$W$489,16,FALSE),0)</f>
        <v>0</v>
      </c>
      <c r="X684" s="6">
        <f>IFERROR(VLOOKUP($K684,Nov!$H$4:$W$489,16,FALSE),0)</f>
        <v>0</v>
      </c>
      <c r="Y684" s="6">
        <f>IFERROR(VLOOKUP($K684,Dic!$H$4:$W$489,16,FALSE),0)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IFERROR(VLOOKUP($K685,Ene!$H$4:$W$489,16,FALSE),0)</f>
        <v>0</v>
      </c>
      <c r="O685" s="6">
        <f>IFERROR(VLOOKUP($K685,Feb!$H$4:$W$489,16,FALSE),0)</f>
        <v>0</v>
      </c>
      <c r="P685" s="6">
        <f>IFERROR(VLOOKUP($K685,Mar!$H$4:$W$489,16,FALSE),0)</f>
        <v>0</v>
      </c>
      <c r="Q685" s="6">
        <f>IFERROR(VLOOKUP($K685,Abr!$H$4:$W$489,16,FALSE),0)</f>
        <v>0</v>
      </c>
      <c r="R685" s="6">
        <f>IFERROR(VLOOKUP($K685,May!$H$4:$W$489,16,FALSE),0)</f>
        <v>0</v>
      </c>
      <c r="S685" s="6">
        <f>IFERROR(VLOOKUP($K685,Jun!$H$4:$W$489,16,FALSE),0)</f>
        <v>0</v>
      </c>
      <c r="T685" s="6">
        <f>IFERROR(VLOOKUP($K685,Jul!$H$4:$W$489,16,FALSE),0)</f>
        <v>0</v>
      </c>
      <c r="U685" s="6">
        <f>IFERROR(VLOOKUP($K685,Ago!$H$4:$W$489,16,FALSE),0)</f>
        <v>0</v>
      </c>
      <c r="V685" s="6">
        <f>IFERROR(VLOOKUP($K685,Set!$H$4:$W$489,16,FALSE),0)</f>
        <v>0</v>
      </c>
      <c r="W685" s="6">
        <f>IFERROR(VLOOKUP($K685,Oct!$H$4:$W$489,16,FALSE),0)</f>
        <v>0</v>
      </c>
      <c r="X685" s="6">
        <f>IFERROR(VLOOKUP($K685,Nov!$H$4:$W$489,16,FALSE),0)</f>
        <v>0</v>
      </c>
      <c r="Y685" s="6">
        <f>IFERROR(VLOOKUP($K685,Dic!$H$4:$W$489,16,FALSE),0)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IFERROR(VLOOKUP($K686,Ene!$H$4:$W$489,16,FALSE),0)</f>
        <v>0</v>
      </c>
      <c r="O686" s="6">
        <f>IFERROR(VLOOKUP($K686,Feb!$H$4:$W$489,16,FALSE),0)</f>
        <v>0</v>
      </c>
      <c r="P686" s="6">
        <f>IFERROR(VLOOKUP($K686,Mar!$H$4:$W$489,16,FALSE),0)</f>
        <v>0</v>
      </c>
      <c r="Q686" s="6">
        <f>IFERROR(VLOOKUP($K686,Abr!$H$4:$W$489,16,FALSE),0)</f>
        <v>0</v>
      </c>
      <c r="R686" s="6">
        <f>IFERROR(VLOOKUP($K686,May!$H$4:$W$489,16,FALSE),0)</f>
        <v>0</v>
      </c>
      <c r="S686" s="6">
        <f>IFERROR(VLOOKUP($K686,Jun!$H$4:$W$489,16,FALSE),0)</f>
        <v>0</v>
      </c>
      <c r="T686" s="6">
        <f>IFERROR(VLOOKUP($K686,Jul!$H$4:$W$489,16,FALSE),0)</f>
        <v>0</v>
      </c>
      <c r="U686" s="6">
        <f>IFERROR(VLOOKUP($K686,Ago!$H$4:$W$489,16,FALSE),0)</f>
        <v>0</v>
      </c>
      <c r="V686" s="6">
        <f>IFERROR(VLOOKUP($K686,Set!$H$4:$W$489,16,FALSE),0)</f>
        <v>0</v>
      </c>
      <c r="W686" s="6">
        <f>IFERROR(VLOOKUP($K686,Oct!$H$4:$W$489,16,FALSE),0)</f>
        <v>0</v>
      </c>
      <c r="X686" s="6">
        <f>IFERROR(VLOOKUP($K686,Nov!$H$4:$W$489,16,FALSE),0)</f>
        <v>0</v>
      </c>
      <c r="Y686" s="6">
        <f>IFERROR(VLOOKUP($K686,Dic!$H$4:$W$489,16,FALSE),0)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IFERROR(VLOOKUP($K687,Ene!$H$4:$W$489,16,FALSE),0)</f>
        <v>0</v>
      </c>
      <c r="O687" s="6">
        <f>IFERROR(VLOOKUP($K687,Feb!$H$4:$W$489,16,FALSE),0)</f>
        <v>0</v>
      </c>
      <c r="P687" s="6">
        <f>IFERROR(VLOOKUP($K687,Mar!$H$4:$W$489,16,FALSE),0)</f>
        <v>0</v>
      </c>
      <c r="Q687" s="6">
        <f>IFERROR(VLOOKUP($K687,Abr!$H$4:$W$489,16,FALSE),0)</f>
        <v>0</v>
      </c>
      <c r="R687" s="6">
        <f>IFERROR(VLOOKUP($K687,May!$H$4:$W$489,16,FALSE),0)</f>
        <v>0</v>
      </c>
      <c r="S687" s="6">
        <f>IFERROR(VLOOKUP($K687,Jun!$H$4:$W$489,16,FALSE),0)</f>
        <v>0</v>
      </c>
      <c r="T687" s="6">
        <f>IFERROR(VLOOKUP($K687,Jul!$H$4:$W$489,16,FALSE),0)</f>
        <v>0</v>
      </c>
      <c r="U687" s="6">
        <f>IFERROR(VLOOKUP($K687,Ago!$H$4:$W$489,16,FALSE),0)</f>
        <v>0</v>
      </c>
      <c r="V687" s="6">
        <f>IFERROR(VLOOKUP($K687,Set!$H$4:$W$489,16,FALSE),0)</f>
        <v>0</v>
      </c>
      <c r="W687" s="6">
        <f>IFERROR(VLOOKUP($K687,Oct!$H$4:$W$489,16,FALSE),0)</f>
        <v>0</v>
      </c>
      <c r="X687" s="6">
        <f>IFERROR(VLOOKUP($K687,Nov!$H$4:$W$489,16,FALSE),0)</f>
        <v>0</v>
      </c>
      <c r="Y687" s="6">
        <f>IFERROR(VLOOKUP($K687,Dic!$H$4:$W$489,16,FALSE),0)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IFERROR(VLOOKUP($K688,Ene!$H$4:$W$489,16,FALSE),0)</f>
        <v>0</v>
      </c>
      <c r="O688" s="6">
        <f>IFERROR(VLOOKUP($K688,Feb!$H$4:$W$489,16,FALSE),0)</f>
        <v>0</v>
      </c>
      <c r="P688" s="6">
        <f>IFERROR(VLOOKUP($K688,Mar!$H$4:$W$489,16,FALSE),0)</f>
        <v>0</v>
      </c>
      <c r="Q688" s="6">
        <f>IFERROR(VLOOKUP($K688,Abr!$H$4:$W$489,16,FALSE),0)</f>
        <v>0</v>
      </c>
      <c r="R688" s="6">
        <f>IFERROR(VLOOKUP($K688,May!$H$4:$W$489,16,FALSE),0)</f>
        <v>0</v>
      </c>
      <c r="S688" s="6">
        <f>IFERROR(VLOOKUP($K688,Jun!$H$4:$W$489,16,FALSE),0)</f>
        <v>0</v>
      </c>
      <c r="T688" s="6">
        <f>IFERROR(VLOOKUP($K688,Jul!$H$4:$W$489,16,FALSE),0)</f>
        <v>0</v>
      </c>
      <c r="U688" s="6">
        <f>IFERROR(VLOOKUP($K688,Ago!$H$4:$W$489,16,FALSE),0)</f>
        <v>0</v>
      </c>
      <c r="V688" s="6">
        <f>IFERROR(VLOOKUP($K688,Set!$H$4:$W$489,16,FALSE),0)</f>
        <v>0</v>
      </c>
      <c r="W688" s="6">
        <f>IFERROR(VLOOKUP($K688,Oct!$H$4:$W$489,16,FALSE),0)</f>
        <v>0</v>
      </c>
      <c r="X688" s="6">
        <f>IFERROR(VLOOKUP($K688,Nov!$H$4:$W$489,16,FALSE),0)</f>
        <v>0</v>
      </c>
      <c r="Y688" s="6">
        <f>IFERROR(VLOOKUP($K688,Dic!$H$4:$W$489,16,FALSE),0)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IFERROR(VLOOKUP($K689,Ene!$H$4:$W$489,16,FALSE),0)</f>
        <v>0</v>
      </c>
      <c r="O689" s="6">
        <f>IFERROR(VLOOKUP($K689,Feb!$H$4:$W$489,16,FALSE),0)</f>
        <v>0</v>
      </c>
      <c r="P689" s="6">
        <f>IFERROR(VLOOKUP($K689,Mar!$H$4:$W$489,16,FALSE),0)</f>
        <v>0</v>
      </c>
      <c r="Q689" s="6">
        <f>IFERROR(VLOOKUP($K689,Abr!$H$4:$W$489,16,FALSE),0)</f>
        <v>0</v>
      </c>
      <c r="R689" s="6">
        <f>IFERROR(VLOOKUP($K689,May!$H$4:$W$489,16,FALSE),0)</f>
        <v>0</v>
      </c>
      <c r="S689" s="6">
        <f>IFERROR(VLOOKUP($K689,Jun!$H$4:$W$489,16,FALSE),0)</f>
        <v>0</v>
      </c>
      <c r="T689" s="6">
        <f>IFERROR(VLOOKUP($K689,Jul!$H$4:$W$489,16,FALSE),0)</f>
        <v>0</v>
      </c>
      <c r="U689" s="6">
        <f>IFERROR(VLOOKUP($K689,Ago!$H$4:$W$489,16,FALSE),0)</f>
        <v>0</v>
      </c>
      <c r="V689" s="6">
        <f>IFERROR(VLOOKUP($K689,Set!$H$4:$W$489,16,FALSE),0)</f>
        <v>0</v>
      </c>
      <c r="W689" s="6">
        <f>IFERROR(VLOOKUP($K689,Oct!$H$4:$W$489,16,FALSE),0)</f>
        <v>0</v>
      </c>
      <c r="X689" s="6">
        <f>IFERROR(VLOOKUP($K689,Nov!$H$4:$W$489,16,FALSE),0)</f>
        <v>0</v>
      </c>
      <c r="Y689" s="6">
        <f>IFERROR(VLOOKUP($K689,Dic!$H$4:$W$489,16,FALSE),0)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IFERROR(VLOOKUP($K690,Ene!$H$4:$W$489,16,FALSE),0)</f>
        <v>0</v>
      </c>
      <c r="O690" s="6">
        <f>IFERROR(VLOOKUP($K690,Feb!$H$4:$W$489,16,FALSE),0)</f>
        <v>0</v>
      </c>
      <c r="P690" s="6">
        <f>IFERROR(VLOOKUP($K690,Mar!$H$4:$W$489,16,FALSE),0)</f>
        <v>0</v>
      </c>
      <c r="Q690" s="6">
        <f>IFERROR(VLOOKUP($K690,Abr!$H$4:$W$489,16,FALSE),0)</f>
        <v>0</v>
      </c>
      <c r="R690" s="6">
        <f>IFERROR(VLOOKUP($K690,May!$H$4:$W$489,16,FALSE),0)</f>
        <v>0</v>
      </c>
      <c r="S690" s="6">
        <f>IFERROR(VLOOKUP($K690,Jun!$H$4:$W$489,16,FALSE),0)</f>
        <v>0</v>
      </c>
      <c r="T690" s="6">
        <f>IFERROR(VLOOKUP($K690,Jul!$H$4:$W$489,16,FALSE),0)</f>
        <v>0</v>
      </c>
      <c r="U690" s="6">
        <f>IFERROR(VLOOKUP($K690,Ago!$H$4:$W$489,16,FALSE),0)</f>
        <v>0</v>
      </c>
      <c r="V690" s="6">
        <f>IFERROR(VLOOKUP($K690,Set!$H$4:$W$489,16,FALSE),0)</f>
        <v>0</v>
      </c>
      <c r="W690" s="6">
        <f>IFERROR(VLOOKUP($K690,Oct!$H$4:$W$489,16,FALSE),0)</f>
        <v>0</v>
      </c>
      <c r="X690" s="6">
        <f>IFERROR(VLOOKUP($K690,Nov!$H$4:$W$489,16,FALSE),0)</f>
        <v>0</v>
      </c>
      <c r="Y690" s="6">
        <f>IFERROR(VLOOKUP($K690,Dic!$H$4:$W$489,16,FALSE),0)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IFERROR(VLOOKUP($K691,Ene!$H$4:$W$489,16,FALSE),0)</f>
        <v>0</v>
      </c>
      <c r="O691" s="6">
        <f>IFERROR(VLOOKUP($K691,Feb!$H$4:$W$489,16,FALSE),0)</f>
        <v>0</v>
      </c>
      <c r="P691" s="6">
        <f>IFERROR(VLOOKUP($K691,Mar!$H$4:$W$489,16,FALSE),0)</f>
        <v>0</v>
      </c>
      <c r="Q691" s="6">
        <f>IFERROR(VLOOKUP($K691,Abr!$H$4:$W$489,16,FALSE),0)</f>
        <v>0</v>
      </c>
      <c r="R691" s="6">
        <f>IFERROR(VLOOKUP($K691,May!$H$4:$W$489,16,FALSE),0)</f>
        <v>0</v>
      </c>
      <c r="S691" s="6">
        <f>IFERROR(VLOOKUP($K691,Jun!$H$4:$W$489,16,FALSE),0)</f>
        <v>0</v>
      </c>
      <c r="T691" s="6">
        <f>IFERROR(VLOOKUP($K691,Jul!$H$4:$W$489,16,FALSE),0)</f>
        <v>0</v>
      </c>
      <c r="U691" s="6">
        <f>IFERROR(VLOOKUP($K691,Ago!$H$4:$W$489,16,FALSE),0)</f>
        <v>0</v>
      </c>
      <c r="V691" s="6">
        <f>IFERROR(VLOOKUP($K691,Set!$H$4:$W$489,16,FALSE),0)</f>
        <v>0</v>
      </c>
      <c r="W691" s="6">
        <f>IFERROR(VLOOKUP($K691,Oct!$H$4:$W$489,16,FALSE),0)</f>
        <v>0</v>
      </c>
      <c r="X691" s="6">
        <f>IFERROR(VLOOKUP($K691,Nov!$H$4:$W$489,16,FALSE),0)</f>
        <v>0</v>
      </c>
      <c r="Y691" s="6">
        <f>IFERROR(VLOOKUP($K691,Dic!$H$4:$W$489,16,FALSE),0)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IFERROR(VLOOKUP($K692,Ene!$H$4:$W$489,16,FALSE),0)</f>
        <v>0</v>
      </c>
      <c r="O692" s="6">
        <f>IFERROR(VLOOKUP($K692,Feb!$H$4:$W$489,16,FALSE),0)</f>
        <v>0</v>
      </c>
      <c r="P692" s="6">
        <f>IFERROR(VLOOKUP($K692,Mar!$H$4:$W$489,16,FALSE),0)</f>
        <v>0</v>
      </c>
      <c r="Q692" s="6">
        <f>IFERROR(VLOOKUP($K692,Abr!$H$4:$W$489,16,FALSE),0)</f>
        <v>0</v>
      </c>
      <c r="R692" s="6">
        <f>IFERROR(VLOOKUP($K692,May!$H$4:$W$489,16,FALSE),0)</f>
        <v>0</v>
      </c>
      <c r="S692" s="6">
        <f>IFERROR(VLOOKUP($K692,Jun!$H$4:$W$489,16,FALSE),0)</f>
        <v>0</v>
      </c>
      <c r="T692" s="6">
        <f>IFERROR(VLOOKUP($K692,Jul!$H$4:$W$489,16,FALSE),0)</f>
        <v>0</v>
      </c>
      <c r="U692" s="6">
        <f>IFERROR(VLOOKUP($K692,Ago!$H$4:$W$489,16,FALSE),0)</f>
        <v>0</v>
      </c>
      <c r="V692" s="6">
        <f>IFERROR(VLOOKUP($K692,Set!$H$4:$W$489,16,FALSE),0)</f>
        <v>0</v>
      </c>
      <c r="W692" s="6">
        <f>IFERROR(VLOOKUP($K692,Oct!$H$4:$W$489,16,FALSE),0)</f>
        <v>0</v>
      </c>
      <c r="X692" s="6">
        <f>IFERROR(VLOOKUP($K692,Nov!$H$4:$W$489,16,FALSE),0)</f>
        <v>0</v>
      </c>
      <c r="Y692" s="6">
        <f>IFERROR(VLOOKUP($K692,Dic!$H$4:$W$489,16,FALSE),0)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IFERROR(VLOOKUP($K693,Ene!$H$4:$W$489,16,FALSE),0)</f>
        <v>0</v>
      </c>
      <c r="O693" s="6">
        <f>IFERROR(VLOOKUP($K693,Feb!$H$4:$W$489,16,FALSE),0)</f>
        <v>0</v>
      </c>
      <c r="P693" s="6">
        <f>IFERROR(VLOOKUP($K693,Mar!$H$4:$W$489,16,FALSE),0)</f>
        <v>0</v>
      </c>
      <c r="Q693" s="6">
        <f>IFERROR(VLOOKUP($K693,Abr!$H$4:$W$489,16,FALSE),0)</f>
        <v>0</v>
      </c>
      <c r="R693" s="6">
        <f>IFERROR(VLOOKUP($K693,May!$H$4:$W$489,16,FALSE),0)</f>
        <v>0</v>
      </c>
      <c r="S693" s="6">
        <f>IFERROR(VLOOKUP($K693,Jun!$H$4:$W$489,16,FALSE),0)</f>
        <v>0</v>
      </c>
      <c r="T693" s="6">
        <f>IFERROR(VLOOKUP($K693,Jul!$H$4:$W$489,16,FALSE),0)</f>
        <v>0</v>
      </c>
      <c r="U693" s="6">
        <f>IFERROR(VLOOKUP($K693,Ago!$H$4:$W$489,16,FALSE),0)</f>
        <v>0</v>
      </c>
      <c r="V693" s="6">
        <f>IFERROR(VLOOKUP($K693,Set!$H$4:$W$489,16,FALSE),0)</f>
        <v>0</v>
      </c>
      <c r="W693" s="6">
        <f>IFERROR(VLOOKUP($K693,Oct!$H$4:$W$489,16,FALSE),0)</f>
        <v>0</v>
      </c>
      <c r="X693" s="6">
        <f>IFERROR(VLOOKUP($K693,Nov!$H$4:$W$489,16,FALSE),0)</f>
        <v>0</v>
      </c>
      <c r="Y693" s="6">
        <f>IFERROR(VLOOKUP($K693,Dic!$H$4:$W$489,16,FALSE),0)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IFERROR(VLOOKUP($K694,Ene!$H$4:$W$489,16,FALSE),0)</f>
        <v>0</v>
      </c>
      <c r="O694" s="6">
        <f>IFERROR(VLOOKUP($K694,Feb!$H$4:$W$489,16,FALSE),0)</f>
        <v>0</v>
      </c>
      <c r="P694" s="6">
        <f>IFERROR(VLOOKUP($K694,Mar!$H$4:$W$489,16,FALSE),0)</f>
        <v>0</v>
      </c>
      <c r="Q694" s="6">
        <f>IFERROR(VLOOKUP($K694,Abr!$H$4:$W$489,16,FALSE),0)</f>
        <v>0</v>
      </c>
      <c r="R694" s="6">
        <f>IFERROR(VLOOKUP($K694,May!$H$4:$W$489,16,FALSE),0)</f>
        <v>0</v>
      </c>
      <c r="S694" s="6">
        <f>IFERROR(VLOOKUP($K694,Jun!$H$4:$W$489,16,FALSE),0)</f>
        <v>0</v>
      </c>
      <c r="T694" s="6">
        <f>IFERROR(VLOOKUP($K694,Jul!$H$4:$W$489,16,FALSE),0)</f>
        <v>0</v>
      </c>
      <c r="U694" s="6">
        <f>IFERROR(VLOOKUP($K694,Ago!$H$4:$W$489,16,FALSE),0)</f>
        <v>0</v>
      </c>
      <c r="V694" s="6">
        <f>IFERROR(VLOOKUP($K694,Set!$H$4:$W$489,16,FALSE),0)</f>
        <v>0</v>
      </c>
      <c r="W694" s="6">
        <f>IFERROR(VLOOKUP($K694,Oct!$H$4:$W$489,16,FALSE),0)</f>
        <v>0</v>
      </c>
      <c r="X694" s="6">
        <f>IFERROR(VLOOKUP($K694,Nov!$H$4:$W$489,16,FALSE),0)</f>
        <v>0</v>
      </c>
      <c r="Y694" s="6">
        <f>IFERROR(VLOOKUP($K694,Dic!$H$4:$W$489,16,FALSE),0)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IFERROR(VLOOKUP($K695,Ene!$H$4:$W$489,16,FALSE),0)</f>
        <v>0</v>
      </c>
      <c r="O695" s="6">
        <f>IFERROR(VLOOKUP($K695,Feb!$H$4:$W$489,16,FALSE),0)</f>
        <v>0</v>
      </c>
      <c r="P695" s="6">
        <f>IFERROR(VLOOKUP($K695,Mar!$H$4:$W$489,16,FALSE),0)</f>
        <v>0</v>
      </c>
      <c r="Q695" s="6">
        <f>IFERROR(VLOOKUP($K695,Abr!$H$4:$W$489,16,FALSE),0)</f>
        <v>0</v>
      </c>
      <c r="R695" s="6">
        <f>IFERROR(VLOOKUP($K695,May!$H$4:$W$489,16,FALSE),0)</f>
        <v>0</v>
      </c>
      <c r="S695" s="6">
        <f>IFERROR(VLOOKUP($K695,Jun!$H$4:$W$489,16,FALSE),0)</f>
        <v>0</v>
      </c>
      <c r="T695" s="6">
        <f>IFERROR(VLOOKUP($K695,Jul!$H$4:$W$489,16,FALSE),0)</f>
        <v>0</v>
      </c>
      <c r="U695" s="6">
        <f>IFERROR(VLOOKUP($K695,Ago!$H$4:$W$489,16,FALSE),0)</f>
        <v>0</v>
      </c>
      <c r="V695" s="6">
        <f>IFERROR(VLOOKUP($K695,Set!$H$4:$W$489,16,FALSE),0)</f>
        <v>0</v>
      </c>
      <c r="W695" s="6">
        <f>IFERROR(VLOOKUP($K695,Oct!$H$4:$W$489,16,FALSE),0)</f>
        <v>0</v>
      </c>
      <c r="X695" s="6">
        <f>IFERROR(VLOOKUP($K695,Nov!$H$4:$W$489,16,FALSE),0)</f>
        <v>0</v>
      </c>
      <c r="Y695" s="6">
        <f>IFERROR(VLOOKUP($K695,Dic!$H$4:$W$489,16,FALSE),0)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IFERROR(VLOOKUP($K696,Ene!$H$4:$W$489,16,FALSE),0)</f>
        <v>0</v>
      </c>
      <c r="O696" s="6">
        <f>IFERROR(VLOOKUP($K696,Feb!$H$4:$W$489,16,FALSE),0)</f>
        <v>0</v>
      </c>
      <c r="P696" s="6">
        <f>IFERROR(VLOOKUP($K696,Mar!$H$4:$W$489,16,FALSE),0)</f>
        <v>0</v>
      </c>
      <c r="Q696" s="6">
        <f>IFERROR(VLOOKUP($K696,Abr!$H$4:$W$489,16,FALSE),0)</f>
        <v>0</v>
      </c>
      <c r="R696" s="6">
        <f>IFERROR(VLOOKUP($K696,May!$H$4:$W$489,16,FALSE),0)</f>
        <v>0</v>
      </c>
      <c r="S696" s="6">
        <f>IFERROR(VLOOKUP($K696,Jun!$H$4:$W$489,16,FALSE),0)</f>
        <v>0</v>
      </c>
      <c r="T696" s="6">
        <f>IFERROR(VLOOKUP($K696,Jul!$H$4:$W$489,16,FALSE),0)</f>
        <v>0</v>
      </c>
      <c r="U696" s="6">
        <f>IFERROR(VLOOKUP($K696,Ago!$H$4:$W$489,16,FALSE),0)</f>
        <v>0</v>
      </c>
      <c r="V696" s="6">
        <f>IFERROR(VLOOKUP($K696,Set!$H$4:$W$489,16,FALSE),0)</f>
        <v>0</v>
      </c>
      <c r="W696" s="6">
        <f>IFERROR(VLOOKUP($K696,Oct!$H$4:$W$489,16,FALSE),0)</f>
        <v>0</v>
      </c>
      <c r="X696" s="6">
        <f>IFERROR(VLOOKUP($K696,Nov!$H$4:$W$489,16,FALSE),0)</f>
        <v>0</v>
      </c>
      <c r="Y696" s="6">
        <f>IFERROR(VLOOKUP($K696,Dic!$H$4:$W$489,16,FALSE),0)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IFERROR(VLOOKUP($K697,Ene!$H$4:$W$489,16,FALSE),0)</f>
        <v>0</v>
      </c>
      <c r="O697" s="6">
        <f>IFERROR(VLOOKUP($K697,Feb!$H$4:$W$489,16,FALSE),0)</f>
        <v>0</v>
      </c>
      <c r="P697" s="6">
        <f>IFERROR(VLOOKUP($K697,Mar!$H$4:$W$489,16,FALSE),0)</f>
        <v>0</v>
      </c>
      <c r="Q697" s="6">
        <f>IFERROR(VLOOKUP($K697,Abr!$H$4:$W$489,16,FALSE),0)</f>
        <v>0</v>
      </c>
      <c r="R697" s="6">
        <f>IFERROR(VLOOKUP($K697,May!$H$4:$W$489,16,FALSE),0)</f>
        <v>0</v>
      </c>
      <c r="S697" s="6">
        <f>IFERROR(VLOOKUP($K697,Jun!$H$4:$W$489,16,FALSE),0)</f>
        <v>0</v>
      </c>
      <c r="T697" s="6">
        <f>IFERROR(VLOOKUP($K697,Jul!$H$4:$W$489,16,FALSE),0)</f>
        <v>0</v>
      </c>
      <c r="U697" s="6">
        <f>IFERROR(VLOOKUP($K697,Ago!$H$4:$W$489,16,FALSE),0)</f>
        <v>0</v>
      </c>
      <c r="V697" s="6">
        <f>IFERROR(VLOOKUP($K697,Set!$H$4:$W$489,16,FALSE),0)</f>
        <v>0</v>
      </c>
      <c r="W697" s="6">
        <f>IFERROR(VLOOKUP($K697,Oct!$H$4:$W$489,16,FALSE),0)</f>
        <v>0</v>
      </c>
      <c r="X697" s="6">
        <f>IFERROR(VLOOKUP($K697,Nov!$H$4:$W$489,16,FALSE),0)</f>
        <v>0</v>
      </c>
      <c r="Y697" s="6">
        <f>IFERROR(VLOOKUP($K697,Dic!$H$4:$W$489,16,FALSE),0)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IFERROR(VLOOKUP($K698,Ene!$H$4:$W$489,16,FALSE),0)</f>
        <v>0</v>
      </c>
      <c r="O698" s="6">
        <f>IFERROR(VLOOKUP($K698,Feb!$H$4:$W$489,16,FALSE),0)</f>
        <v>0</v>
      </c>
      <c r="P698" s="6">
        <f>IFERROR(VLOOKUP($K698,Mar!$H$4:$W$489,16,FALSE),0)</f>
        <v>0</v>
      </c>
      <c r="Q698" s="6">
        <f>IFERROR(VLOOKUP($K698,Abr!$H$4:$W$489,16,FALSE),0)</f>
        <v>0</v>
      </c>
      <c r="R698" s="6">
        <f>IFERROR(VLOOKUP($K698,May!$H$4:$W$489,16,FALSE),0)</f>
        <v>0</v>
      </c>
      <c r="S698" s="6">
        <f>IFERROR(VLOOKUP($K698,Jun!$H$4:$W$489,16,FALSE),0)</f>
        <v>0</v>
      </c>
      <c r="T698" s="6">
        <f>IFERROR(VLOOKUP($K698,Jul!$H$4:$W$489,16,FALSE),0)</f>
        <v>0</v>
      </c>
      <c r="U698" s="6">
        <f>IFERROR(VLOOKUP($K698,Ago!$H$4:$W$489,16,FALSE),0)</f>
        <v>0</v>
      </c>
      <c r="V698" s="6">
        <f>IFERROR(VLOOKUP($K698,Set!$H$4:$W$489,16,FALSE),0)</f>
        <v>0</v>
      </c>
      <c r="W698" s="6">
        <f>IFERROR(VLOOKUP($K698,Oct!$H$4:$W$489,16,FALSE),0)</f>
        <v>0</v>
      </c>
      <c r="X698" s="6">
        <f>IFERROR(VLOOKUP($K698,Nov!$H$4:$W$489,16,FALSE),0)</f>
        <v>0</v>
      </c>
      <c r="Y698" s="6">
        <f>IFERROR(VLOOKUP($K698,Dic!$H$4:$W$489,16,FALSE),0)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IFERROR(VLOOKUP($K699,Ene!$H$4:$W$489,16,FALSE),0)</f>
        <v>0</v>
      </c>
      <c r="O699" s="6">
        <f>IFERROR(VLOOKUP($K699,Feb!$H$4:$W$489,16,FALSE),0)</f>
        <v>0</v>
      </c>
      <c r="P699" s="6">
        <f>IFERROR(VLOOKUP($K699,Mar!$H$4:$W$489,16,FALSE),0)</f>
        <v>0</v>
      </c>
      <c r="Q699" s="6">
        <f>IFERROR(VLOOKUP($K699,Abr!$H$4:$W$489,16,FALSE),0)</f>
        <v>0</v>
      </c>
      <c r="R699" s="6">
        <f>IFERROR(VLOOKUP($K699,May!$H$4:$W$489,16,FALSE),0)</f>
        <v>0</v>
      </c>
      <c r="S699" s="6">
        <f>IFERROR(VLOOKUP($K699,Jun!$H$4:$W$489,16,FALSE),0)</f>
        <v>0</v>
      </c>
      <c r="T699" s="6">
        <f>IFERROR(VLOOKUP($K699,Jul!$H$4:$W$489,16,FALSE),0)</f>
        <v>0</v>
      </c>
      <c r="U699" s="6">
        <f>IFERROR(VLOOKUP($K699,Ago!$H$4:$W$489,16,FALSE),0)</f>
        <v>0</v>
      </c>
      <c r="V699" s="6">
        <f>IFERROR(VLOOKUP($K699,Set!$H$4:$W$489,16,FALSE),0)</f>
        <v>0</v>
      </c>
      <c r="W699" s="6">
        <f>IFERROR(VLOOKUP($K699,Oct!$H$4:$W$489,16,FALSE),0)</f>
        <v>0</v>
      </c>
      <c r="X699" s="6">
        <f>IFERROR(VLOOKUP($K699,Nov!$H$4:$W$489,16,FALSE),0)</f>
        <v>0</v>
      </c>
      <c r="Y699" s="6">
        <f>IFERROR(VLOOKUP($K699,Dic!$H$4:$W$489,16,FALSE),0)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IFERROR(VLOOKUP($K700,Ene!$H$4:$W$489,16,FALSE),0)</f>
        <v>3</v>
      </c>
      <c r="O700" s="6">
        <f>IFERROR(VLOOKUP($K700,Feb!$H$4:$W$489,16,FALSE),0)</f>
        <v>6</v>
      </c>
      <c r="P700" s="6">
        <f>IFERROR(VLOOKUP($K700,Mar!$H$4:$W$489,16,FALSE),0)</f>
        <v>5</v>
      </c>
      <c r="Q700" s="6">
        <f>IFERROR(VLOOKUP($K700,Abr!$H$4:$W$489,16,FALSE),0)</f>
        <v>5</v>
      </c>
      <c r="R700" s="6">
        <f>IFERROR(VLOOKUP($K700,May!$H$4:$W$489,16,FALSE),0)</f>
        <v>4</v>
      </c>
      <c r="S700" s="6">
        <f>IFERROR(VLOOKUP($K700,Jun!$H$4:$W$489,16,FALSE),0)</f>
        <v>4</v>
      </c>
      <c r="T700" s="6">
        <f>IFERROR(VLOOKUP($K700,Jul!$H$4:$W$489,16,FALSE),0)</f>
        <v>1</v>
      </c>
      <c r="U700" s="6">
        <f>IFERROR(VLOOKUP($K700,Ago!$H$4:$W$489,16,FALSE),0)</f>
        <v>0</v>
      </c>
      <c r="V700" s="6">
        <f>IFERROR(VLOOKUP($K700,Set!$H$4:$W$489,16,FALSE),0)</f>
        <v>0</v>
      </c>
      <c r="W700" s="6">
        <f>IFERROR(VLOOKUP($K700,Oct!$H$4:$W$489,16,FALSE),0)</f>
        <v>0</v>
      </c>
      <c r="X700" s="6">
        <f>IFERROR(VLOOKUP($K700,Nov!$H$4:$W$489,16,FALSE),0)</f>
        <v>0</v>
      </c>
      <c r="Y700" s="6">
        <f>IFERROR(VLOOKUP($K700,Dic!$H$4:$W$489,16,FALSE),0)</f>
        <v>0</v>
      </c>
      <c r="Z700" s="6">
        <f t="shared" si="115"/>
        <v>14</v>
      </c>
      <c r="AA700" s="6">
        <f t="shared" si="116"/>
        <v>13</v>
      </c>
      <c r="AB700" s="6">
        <f t="shared" si="117"/>
        <v>1</v>
      </c>
      <c r="AC700" s="6">
        <f t="shared" si="118"/>
        <v>0</v>
      </c>
      <c r="AD700" s="6">
        <f t="shared" si="119"/>
        <v>27</v>
      </c>
      <c r="AE700" s="6">
        <f t="shared" si="120"/>
        <v>1</v>
      </c>
      <c r="AF700" s="6">
        <f t="shared" si="121"/>
        <v>28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IFERROR(VLOOKUP($K701,Ene!$H$4:$W$489,16,FALSE),0)</f>
        <v>0</v>
      </c>
      <c r="O701" s="6">
        <f>IFERROR(VLOOKUP($K701,Feb!$H$4:$W$489,16,FALSE),0)</f>
        <v>0</v>
      </c>
      <c r="P701" s="6">
        <f>IFERROR(VLOOKUP($K701,Mar!$H$4:$W$489,16,FALSE),0)</f>
        <v>0</v>
      </c>
      <c r="Q701" s="6">
        <f>IFERROR(VLOOKUP($K701,Abr!$H$4:$W$489,16,FALSE),0)</f>
        <v>0</v>
      </c>
      <c r="R701" s="6">
        <f>IFERROR(VLOOKUP($K701,May!$H$4:$W$489,16,FALSE),0)</f>
        <v>0</v>
      </c>
      <c r="S701" s="6">
        <f>IFERROR(VLOOKUP($K701,Jun!$H$4:$W$489,16,FALSE),0)</f>
        <v>0</v>
      </c>
      <c r="T701" s="6">
        <f>IFERROR(VLOOKUP($K701,Jul!$H$4:$W$489,16,FALSE),0)</f>
        <v>0</v>
      </c>
      <c r="U701" s="6">
        <f>IFERROR(VLOOKUP($K701,Ago!$H$4:$W$489,16,FALSE),0)</f>
        <v>0</v>
      </c>
      <c r="V701" s="6">
        <f>IFERROR(VLOOKUP($K701,Set!$H$4:$W$489,16,FALSE),0)</f>
        <v>0</v>
      </c>
      <c r="W701" s="6">
        <f>IFERROR(VLOOKUP($K701,Oct!$H$4:$W$489,16,FALSE),0)</f>
        <v>0</v>
      </c>
      <c r="X701" s="6">
        <f>IFERROR(VLOOKUP($K701,Nov!$H$4:$W$489,16,FALSE),0)</f>
        <v>0</v>
      </c>
      <c r="Y701" s="6">
        <f>IFERROR(VLOOKUP($K701,Dic!$H$4:$W$489,16,FALSE),0)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IFERROR(VLOOKUP($K702,Ene!$H$4:$W$489,16,FALSE),0)</f>
        <v>0</v>
      </c>
      <c r="O702" s="6">
        <f>IFERROR(VLOOKUP($K702,Feb!$H$4:$W$489,16,FALSE),0)</f>
        <v>0</v>
      </c>
      <c r="P702" s="6">
        <f>IFERROR(VLOOKUP($K702,Mar!$H$4:$W$489,16,FALSE),0)</f>
        <v>0</v>
      </c>
      <c r="Q702" s="6">
        <f>IFERROR(VLOOKUP($K702,Abr!$H$4:$W$489,16,FALSE),0)</f>
        <v>0</v>
      </c>
      <c r="R702" s="6">
        <f>IFERROR(VLOOKUP($K702,May!$H$4:$W$489,16,FALSE),0)</f>
        <v>0</v>
      </c>
      <c r="S702" s="6">
        <f>IFERROR(VLOOKUP($K702,Jun!$H$4:$W$489,16,FALSE),0)</f>
        <v>0</v>
      </c>
      <c r="T702" s="6">
        <f>IFERROR(VLOOKUP($K702,Jul!$H$4:$W$489,16,FALSE),0)</f>
        <v>0</v>
      </c>
      <c r="U702" s="6">
        <f>IFERROR(VLOOKUP($K702,Ago!$H$4:$W$489,16,FALSE),0)</f>
        <v>0</v>
      </c>
      <c r="V702" s="6">
        <f>IFERROR(VLOOKUP($K702,Set!$H$4:$W$489,16,FALSE),0)</f>
        <v>0</v>
      </c>
      <c r="W702" s="6">
        <f>IFERROR(VLOOKUP($K702,Oct!$H$4:$W$489,16,FALSE),0)</f>
        <v>0</v>
      </c>
      <c r="X702" s="6">
        <f>IFERROR(VLOOKUP($K702,Nov!$H$4:$W$489,16,FALSE),0)</f>
        <v>0</v>
      </c>
      <c r="Y702" s="6">
        <f>IFERROR(VLOOKUP($K702,Dic!$H$4:$W$489,16,FALSE),0)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IFERROR(VLOOKUP($K703,Ene!$H$4:$W$489,16,FALSE),0)</f>
        <v>0</v>
      </c>
      <c r="O703" s="6">
        <f>IFERROR(VLOOKUP($K703,Feb!$H$4:$W$489,16,FALSE),0)</f>
        <v>0</v>
      </c>
      <c r="P703" s="6">
        <f>IFERROR(VLOOKUP($K703,Mar!$H$4:$W$489,16,FALSE),0)</f>
        <v>0</v>
      </c>
      <c r="Q703" s="6">
        <f>IFERROR(VLOOKUP($K703,Abr!$H$4:$W$489,16,FALSE),0)</f>
        <v>0</v>
      </c>
      <c r="R703" s="6">
        <f>IFERROR(VLOOKUP($K703,May!$H$4:$W$489,16,FALSE),0)</f>
        <v>0</v>
      </c>
      <c r="S703" s="6">
        <f>IFERROR(VLOOKUP($K703,Jun!$H$4:$W$489,16,FALSE),0)</f>
        <v>0</v>
      </c>
      <c r="T703" s="6">
        <f>IFERROR(VLOOKUP($K703,Jul!$H$4:$W$489,16,FALSE),0)</f>
        <v>0</v>
      </c>
      <c r="U703" s="6">
        <f>IFERROR(VLOOKUP($K703,Ago!$H$4:$W$489,16,FALSE),0)</f>
        <v>0</v>
      </c>
      <c r="V703" s="6">
        <f>IFERROR(VLOOKUP($K703,Set!$H$4:$W$489,16,FALSE),0)</f>
        <v>0</v>
      </c>
      <c r="W703" s="6">
        <f>IFERROR(VLOOKUP($K703,Oct!$H$4:$W$489,16,FALSE),0)</f>
        <v>0</v>
      </c>
      <c r="X703" s="6">
        <f>IFERROR(VLOOKUP($K703,Nov!$H$4:$W$489,16,FALSE),0)</f>
        <v>0</v>
      </c>
      <c r="Y703" s="6">
        <f>IFERROR(VLOOKUP($K703,Dic!$H$4:$W$489,16,FALSE),0)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IFERROR(VLOOKUP($K704,Ene!$H$4:$W$489,16,FALSE),0)</f>
        <v>0</v>
      </c>
      <c r="O704" s="6">
        <f>IFERROR(VLOOKUP($K704,Feb!$H$4:$W$489,16,FALSE),0)</f>
        <v>0</v>
      </c>
      <c r="P704" s="6">
        <f>IFERROR(VLOOKUP($K704,Mar!$H$4:$W$489,16,FALSE),0)</f>
        <v>0</v>
      </c>
      <c r="Q704" s="6">
        <f>IFERROR(VLOOKUP($K704,Abr!$H$4:$W$489,16,FALSE),0)</f>
        <v>0</v>
      </c>
      <c r="R704" s="6">
        <f>IFERROR(VLOOKUP($K704,May!$H$4:$W$489,16,FALSE),0)</f>
        <v>0</v>
      </c>
      <c r="S704" s="6">
        <f>IFERROR(VLOOKUP($K704,Jun!$H$4:$W$489,16,FALSE),0)</f>
        <v>0</v>
      </c>
      <c r="T704" s="6">
        <f>IFERROR(VLOOKUP($K704,Jul!$H$4:$W$489,16,FALSE),0)</f>
        <v>0</v>
      </c>
      <c r="U704" s="6">
        <f>IFERROR(VLOOKUP($K704,Ago!$H$4:$W$489,16,FALSE),0)</f>
        <v>0</v>
      </c>
      <c r="V704" s="6">
        <f>IFERROR(VLOOKUP($K704,Set!$H$4:$W$489,16,FALSE),0)</f>
        <v>0</v>
      </c>
      <c r="W704" s="6">
        <f>IFERROR(VLOOKUP($K704,Oct!$H$4:$W$489,16,FALSE),0)</f>
        <v>0</v>
      </c>
      <c r="X704" s="6">
        <f>IFERROR(VLOOKUP($K704,Nov!$H$4:$W$489,16,FALSE),0)</f>
        <v>0</v>
      </c>
      <c r="Y704" s="6">
        <f>IFERROR(VLOOKUP($K704,Dic!$H$4:$W$489,16,FALSE),0)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IFERROR(VLOOKUP($K705,Ene!$H$4:$W$489,16,FALSE),0)</f>
        <v>0</v>
      </c>
      <c r="O705" s="6">
        <f>IFERROR(VLOOKUP($K705,Feb!$H$4:$W$489,16,FALSE),0)</f>
        <v>0</v>
      </c>
      <c r="P705" s="6">
        <f>IFERROR(VLOOKUP($K705,Mar!$H$4:$W$489,16,FALSE),0)</f>
        <v>0</v>
      </c>
      <c r="Q705" s="6">
        <f>IFERROR(VLOOKUP($K705,Abr!$H$4:$W$489,16,FALSE),0)</f>
        <v>0</v>
      </c>
      <c r="R705" s="6">
        <f>IFERROR(VLOOKUP($K705,May!$H$4:$W$489,16,FALSE),0)</f>
        <v>0</v>
      </c>
      <c r="S705" s="6">
        <f>IFERROR(VLOOKUP($K705,Jun!$H$4:$W$489,16,FALSE),0)</f>
        <v>0</v>
      </c>
      <c r="T705" s="6">
        <f>IFERROR(VLOOKUP($K705,Jul!$H$4:$W$489,16,FALSE),0)</f>
        <v>0</v>
      </c>
      <c r="U705" s="6">
        <f>IFERROR(VLOOKUP($K705,Ago!$H$4:$W$489,16,FALSE),0)</f>
        <v>0</v>
      </c>
      <c r="V705" s="6">
        <f>IFERROR(VLOOKUP($K705,Set!$H$4:$W$489,16,FALSE),0)</f>
        <v>0</v>
      </c>
      <c r="W705" s="6">
        <f>IFERROR(VLOOKUP($K705,Oct!$H$4:$W$489,16,FALSE),0)</f>
        <v>0</v>
      </c>
      <c r="X705" s="6">
        <f>IFERROR(VLOOKUP($K705,Nov!$H$4:$W$489,16,FALSE),0)</f>
        <v>0</v>
      </c>
      <c r="Y705" s="6">
        <f>IFERROR(VLOOKUP($K705,Dic!$H$4:$W$489,16,FALSE),0)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IFERROR(VLOOKUP($K706,Ene!$H$4:$W$489,16,FALSE),0)</f>
        <v>2</v>
      </c>
      <c r="O706" s="6">
        <f>IFERROR(VLOOKUP($K706,Feb!$H$4:$W$489,16,FALSE),0)</f>
        <v>4</v>
      </c>
      <c r="P706" s="6">
        <f>IFERROR(VLOOKUP($K706,Mar!$H$4:$W$489,16,FALSE),0)</f>
        <v>1</v>
      </c>
      <c r="Q706" s="6">
        <f>IFERROR(VLOOKUP($K706,Abr!$H$4:$W$489,16,FALSE),0)</f>
        <v>5</v>
      </c>
      <c r="R706" s="6">
        <f>IFERROR(VLOOKUP($K706,May!$H$4:$W$489,16,FALSE),0)</f>
        <v>1</v>
      </c>
      <c r="S706" s="6">
        <f>IFERROR(VLOOKUP($K706,Jun!$H$4:$W$489,16,FALSE),0)</f>
        <v>2</v>
      </c>
      <c r="T706" s="6">
        <f>IFERROR(VLOOKUP($K706,Jul!$H$4:$W$489,16,FALSE),0)</f>
        <v>1</v>
      </c>
      <c r="U706" s="6">
        <f>IFERROR(VLOOKUP($K706,Ago!$H$4:$W$489,16,FALSE),0)</f>
        <v>1</v>
      </c>
      <c r="V706" s="6">
        <f>IFERROR(VLOOKUP($K706,Set!$H$4:$W$489,16,FALSE),0)</f>
        <v>0</v>
      </c>
      <c r="W706" s="6">
        <f>IFERROR(VLOOKUP($K706,Oct!$H$4:$W$489,16,FALSE),0)</f>
        <v>0</v>
      </c>
      <c r="X706" s="6">
        <f>IFERROR(VLOOKUP($K706,Nov!$H$4:$W$489,16,FALSE),0)</f>
        <v>0</v>
      </c>
      <c r="Y706" s="6">
        <f>IFERROR(VLOOKUP($K706,Dic!$H$4:$W$489,16,FALSE),0)</f>
        <v>0</v>
      </c>
      <c r="Z706" s="6">
        <f t="shared" ref="Z706:Z769" si="122">N706+O706+P706</f>
        <v>7</v>
      </c>
      <c r="AA706" s="6">
        <f t="shared" ref="AA706:AA769" si="123">Q706+R706+S706</f>
        <v>8</v>
      </c>
      <c r="AB706" s="6">
        <f t="shared" ref="AB706:AB769" si="124">T706+U706+V706</f>
        <v>2</v>
      </c>
      <c r="AC706" s="6">
        <f t="shared" ref="AC706:AC769" si="125">W706+X706+Y706</f>
        <v>0</v>
      </c>
      <c r="AD706" s="6">
        <f t="shared" ref="AD706:AD769" si="126">SUM(N706:S706)</f>
        <v>15</v>
      </c>
      <c r="AE706" s="6">
        <f t="shared" ref="AE706:AE769" si="127">SUM(T706:Y706)</f>
        <v>2</v>
      </c>
      <c r="AF706" s="6">
        <f t="shared" ref="AF706:AF769" si="128">SUM(N706:Y706)</f>
        <v>17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IFERROR(VLOOKUP($K707,Ene!$H$4:$W$489,16,FALSE),0)</f>
        <v>0</v>
      </c>
      <c r="O707" s="6">
        <f>IFERROR(VLOOKUP($K707,Feb!$H$4:$W$489,16,FALSE),0)</f>
        <v>0</v>
      </c>
      <c r="P707" s="6">
        <f>IFERROR(VLOOKUP($K707,Mar!$H$4:$W$489,16,FALSE),0)</f>
        <v>0</v>
      </c>
      <c r="Q707" s="6">
        <f>IFERROR(VLOOKUP($K707,Abr!$H$4:$W$489,16,FALSE),0)</f>
        <v>0</v>
      </c>
      <c r="R707" s="6">
        <f>IFERROR(VLOOKUP($K707,May!$H$4:$W$489,16,FALSE),0)</f>
        <v>0</v>
      </c>
      <c r="S707" s="6">
        <f>IFERROR(VLOOKUP($K707,Jun!$H$4:$W$489,16,FALSE),0)</f>
        <v>0</v>
      </c>
      <c r="T707" s="6">
        <f>IFERROR(VLOOKUP($K707,Jul!$H$4:$W$489,16,FALSE),0)</f>
        <v>0</v>
      </c>
      <c r="U707" s="6">
        <f>IFERROR(VLOOKUP($K707,Ago!$H$4:$W$489,16,FALSE),0)</f>
        <v>0</v>
      </c>
      <c r="V707" s="6">
        <f>IFERROR(VLOOKUP($K707,Set!$H$4:$W$489,16,FALSE),0)</f>
        <v>0</v>
      </c>
      <c r="W707" s="6">
        <f>IFERROR(VLOOKUP($K707,Oct!$H$4:$W$489,16,FALSE),0)</f>
        <v>0</v>
      </c>
      <c r="X707" s="6">
        <f>IFERROR(VLOOKUP($K707,Nov!$H$4:$W$489,16,FALSE),0)</f>
        <v>0</v>
      </c>
      <c r="Y707" s="6">
        <f>IFERROR(VLOOKUP($K707,Dic!$H$4:$W$489,16,FALSE),0)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IFERROR(VLOOKUP($K708,Ene!$H$4:$W$489,16,FALSE),0)</f>
        <v>0</v>
      </c>
      <c r="O708" s="6">
        <f>IFERROR(VLOOKUP($K708,Feb!$H$4:$W$489,16,FALSE),0)</f>
        <v>0</v>
      </c>
      <c r="P708" s="6">
        <f>IFERROR(VLOOKUP($K708,Mar!$H$4:$W$489,16,FALSE),0)</f>
        <v>0</v>
      </c>
      <c r="Q708" s="6">
        <f>IFERROR(VLOOKUP($K708,Abr!$H$4:$W$489,16,FALSE),0)</f>
        <v>0</v>
      </c>
      <c r="R708" s="6">
        <f>IFERROR(VLOOKUP($K708,May!$H$4:$W$489,16,FALSE),0)</f>
        <v>0</v>
      </c>
      <c r="S708" s="6">
        <f>IFERROR(VLOOKUP($K708,Jun!$H$4:$W$489,16,FALSE),0)</f>
        <v>0</v>
      </c>
      <c r="T708" s="6">
        <f>IFERROR(VLOOKUP($K708,Jul!$H$4:$W$489,16,FALSE),0)</f>
        <v>0</v>
      </c>
      <c r="U708" s="6">
        <f>IFERROR(VLOOKUP($K708,Ago!$H$4:$W$489,16,FALSE),0)</f>
        <v>0</v>
      </c>
      <c r="V708" s="6">
        <f>IFERROR(VLOOKUP($K708,Set!$H$4:$W$489,16,FALSE),0)</f>
        <v>0</v>
      </c>
      <c r="W708" s="6">
        <f>IFERROR(VLOOKUP($K708,Oct!$H$4:$W$489,16,FALSE),0)</f>
        <v>0</v>
      </c>
      <c r="X708" s="6">
        <f>IFERROR(VLOOKUP($K708,Nov!$H$4:$W$489,16,FALSE),0)</f>
        <v>0</v>
      </c>
      <c r="Y708" s="6">
        <f>IFERROR(VLOOKUP($K708,Dic!$H$4:$W$489,16,FALSE),0)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IFERROR(VLOOKUP($K709,Ene!$H$4:$W$489,16,FALSE),0)</f>
        <v>0</v>
      </c>
      <c r="O709" s="6">
        <f>IFERROR(VLOOKUP($K709,Feb!$H$4:$W$489,16,FALSE),0)</f>
        <v>0</v>
      </c>
      <c r="P709" s="6">
        <f>IFERROR(VLOOKUP($K709,Mar!$H$4:$W$489,16,FALSE),0)</f>
        <v>0</v>
      </c>
      <c r="Q709" s="6">
        <f>IFERROR(VLOOKUP($K709,Abr!$H$4:$W$489,16,FALSE),0)</f>
        <v>0</v>
      </c>
      <c r="R709" s="6">
        <f>IFERROR(VLOOKUP($K709,May!$H$4:$W$489,16,FALSE),0)</f>
        <v>0</v>
      </c>
      <c r="S709" s="6">
        <f>IFERROR(VLOOKUP($K709,Jun!$H$4:$W$489,16,FALSE),0)</f>
        <v>0</v>
      </c>
      <c r="T709" s="6">
        <f>IFERROR(VLOOKUP($K709,Jul!$H$4:$W$489,16,FALSE),0)</f>
        <v>0</v>
      </c>
      <c r="U709" s="6">
        <f>IFERROR(VLOOKUP($K709,Ago!$H$4:$W$489,16,FALSE),0)</f>
        <v>0</v>
      </c>
      <c r="V709" s="6">
        <f>IFERROR(VLOOKUP($K709,Set!$H$4:$W$489,16,FALSE),0)</f>
        <v>0</v>
      </c>
      <c r="W709" s="6">
        <f>IFERROR(VLOOKUP($K709,Oct!$H$4:$W$489,16,FALSE),0)</f>
        <v>0</v>
      </c>
      <c r="X709" s="6">
        <f>IFERROR(VLOOKUP($K709,Nov!$H$4:$W$489,16,FALSE),0)</f>
        <v>0</v>
      </c>
      <c r="Y709" s="6">
        <f>IFERROR(VLOOKUP($K709,Dic!$H$4:$W$489,16,FALSE),0)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IFERROR(VLOOKUP($K710,Ene!$H$4:$W$489,16,FALSE),0)</f>
        <v>0</v>
      </c>
      <c r="O710" s="6">
        <f>IFERROR(VLOOKUP($K710,Feb!$H$4:$W$489,16,FALSE),0)</f>
        <v>0</v>
      </c>
      <c r="P710" s="6">
        <f>IFERROR(VLOOKUP($K710,Mar!$H$4:$W$489,16,FALSE),0)</f>
        <v>0</v>
      </c>
      <c r="Q710" s="6">
        <f>IFERROR(VLOOKUP($K710,Abr!$H$4:$W$489,16,FALSE),0)</f>
        <v>0</v>
      </c>
      <c r="R710" s="6">
        <f>IFERROR(VLOOKUP($K710,May!$H$4:$W$489,16,FALSE),0)</f>
        <v>0</v>
      </c>
      <c r="S710" s="6">
        <f>IFERROR(VLOOKUP($K710,Jun!$H$4:$W$489,16,FALSE),0)</f>
        <v>0</v>
      </c>
      <c r="T710" s="6">
        <f>IFERROR(VLOOKUP($K710,Jul!$H$4:$W$489,16,FALSE),0)</f>
        <v>0</v>
      </c>
      <c r="U710" s="6">
        <f>IFERROR(VLOOKUP($K710,Ago!$H$4:$W$489,16,FALSE),0)</f>
        <v>0</v>
      </c>
      <c r="V710" s="6">
        <f>IFERROR(VLOOKUP($K710,Set!$H$4:$W$489,16,FALSE),0)</f>
        <v>0</v>
      </c>
      <c r="W710" s="6">
        <f>IFERROR(VLOOKUP($K710,Oct!$H$4:$W$489,16,FALSE),0)</f>
        <v>0</v>
      </c>
      <c r="X710" s="6">
        <f>IFERROR(VLOOKUP($K710,Nov!$H$4:$W$489,16,FALSE),0)</f>
        <v>0</v>
      </c>
      <c r="Y710" s="6">
        <f>IFERROR(VLOOKUP($K710,Dic!$H$4:$W$489,16,FALSE),0)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IFERROR(VLOOKUP($K711,Ene!$H$4:$W$489,16,FALSE),0)</f>
        <v>0</v>
      </c>
      <c r="O711" s="6">
        <f>IFERROR(VLOOKUP($K711,Feb!$H$4:$W$489,16,FALSE),0)</f>
        <v>0</v>
      </c>
      <c r="P711" s="6">
        <f>IFERROR(VLOOKUP($K711,Mar!$H$4:$W$489,16,FALSE),0)</f>
        <v>0</v>
      </c>
      <c r="Q711" s="6">
        <f>IFERROR(VLOOKUP($K711,Abr!$H$4:$W$489,16,FALSE),0)</f>
        <v>0</v>
      </c>
      <c r="R711" s="6">
        <f>IFERROR(VLOOKUP($K711,May!$H$4:$W$489,16,FALSE),0)</f>
        <v>0</v>
      </c>
      <c r="S711" s="6">
        <f>IFERROR(VLOOKUP($K711,Jun!$H$4:$W$489,16,FALSE),0)</f>
        <v>0</v>
      </c>
      <c r="T711" s="6">
        <f>IFERROR(VLOOKUP($K711,Jul!$H$4:$W$489,16,FALSE),0)</f>
        <v>0</v>
      </c>
      <c r="U711" s="6">
        <f>IFERROR(VLOOKUP($K711,Ago!$H$4:$W$489,16,FALSE),0)</f>
        <v>0</v>
      </c>
      <c r="V711" s="6">
        <f>IFERROR(VLOOKUP($K711,Set!$H$4:$W$489,16,FALSE),0)</f>
        <v>0</v>
      </c>
      <c r="W711" s="6">
        <f>IFERROR(VLOOKUP($K711,Oct!$H$4:$W$489,16,FALSE),0)</f>
        <v>0</v>
      </c>
      <c r="X711" s="6">
        <f>IFERROR(VLOOKUP($K711,Nov!$H$4:$W$489,16,FALSE),0)</f>
        <v>0</v>
      </c>
      <c r="Y711" s="6">
        <f>IFERROR(VLOOKUP($K711,Dic!$H$4:$W$489,16,FALSE),0)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IFERROR(VLOOKUP($K712,Ene!$H$4:$W$489,16,FALSE),0)</f>
        <v>0</v>
      </c>
      <c r="O712" s="6">
        <f>IFERROR(VLOOKUP($K712,Feb!$H$4:$W$489,16,FALSE),0)</f>
        <v>0</v>
      </c>
      <c r="P712" s="6">
        <f>IFERROR(VLOOKUP($K712,Mar!$H$4:$W$489,16,FALSE),0)</f>
        <v>0</v>
      </c>
      <c r="Q712" s="6">
        <f>IFERROR(VLOOKUP($K712,Abr!$H$4:$W$489,16,FALSE),0)</f>
        <v>0</v>
      </c>
      <c r="R712" s="6">
        <f>IFERROR(VLOOKUP($K712,May!$H$4:$W$489,16,FALSE),0)</f>
        <v>0</v>
      </c>
      <c r="S712" s="6">
        <f>IFERROR(VLOOKUP($K712,Jun!$H$4:$W$489,16,FALSE),0)</f>
        <v>0</v>
      </c>
      <c r="T712" s="6">
        <f>IFERROR(VLOOKUP($K712,Jul!$H$4:$W$489,16,FALSE),0)</f>
        <v>0</v>
      </c>
      <c r="U712" s="6">
        <f>IFERROR(VLOOKUP($K712,Ago!$H$4:$W$489,16,FALSE),0)</f>
        <v>0</v>
      </c>
      <c r="V712" s="6">
        <f>IFERROR(VLOOKUP($K712,Set!$H$4:$W$489,16,FALSE),0)</f>
        <v>0</v>
      </c>
      <c r="W712" s="6">
        <f>IFERROR(VLOOKUP($K712,Oct!$H$4:$W$489,16,FALSE),0)</f>
        <v>0</v>
      </c>
      <c r="X712" s="6">
        <f>IFERROR(VLOOKUP($K712,Nov!$H$4:$W$489,16,FALSE),0)</f>
        <v>0</v>
      </c>
      <c r="Y712" s="6">
        <f>IFERROR(VLOOKUP($K712,Dic!$H$4:$W$489,16,FALSE),0)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IFERROR(VLOOKUP($K713,Ene!$H$4:$W$489,16,FALSE),0)</f>
        <v>0</v>
      </c>
      <c r="O713" s="6">
        <f>IFERROR(VLOOKUP($K713,Feb!$H$4:$W$489,16,FALSE),0)</f>
        <v>0</v>
      </c>
      <c r="P713" s="6">
        <f>IFERROR(VLOOKUP($K713,Mar!$H$4:$W$489,16,FALSE),0)</f>
        <v>0</v>
      </c>
      <c r="Q713" s="6">
        <f>IFERROR(VLOOKUP($K713,Abr!$H$4:$W$489,16,FALSE),0)</f>
        <v>0</v>
      </c>
      <c r="R713" s="6">
        <f>IFERROR(VLOOKUP($K713,May!$H$4:$W$489,16,FALSE),0)</f>
        <v>0</v>
      </c>
      <c r="S713" s="6">
        <f>IFERROR(VLOOKUP($K713,Jun!$H$4:$W$489,16,FALSE),0)</f>
        <v>0</v>
      </c>
      <c r="T713" s="6">
        <f>IFERROR(VLOOKUP($K713,Jul!$H$4:$W$489,16,FALSE),0)</f>
        <v>0</v>
      </c>
      <c r="U713" s="6">
        <f>IFERROR(VLOOKUP($K713,Ago!$H$4:$W$489,16,FALSE),0)</f>
        <v>0</v>
      </c>
      <c r="V713" s="6">
        <f>IFERROR(VLOOKUP($K713,Set!$H$4:$W$489,16,FALSE),0)</f>
        <v>0</v>
      </c>
      <c r="W713" s="6">
        <f>IFERROR(VLOOKUP($K713,Oct!$H$4:$W$489,16,FALSE),0)</f>
        <v>0</v>
      </c>
      <c r="X713" s="6">
        <f>IFERROR(VLOOKUP($K713,Nov!$H$4:$W$489,16,FALSE),0)</f>
        <v>0</v>
      </c>
      <c r="Y713" s="6">
        <f>IFERROR(VLOOKUP($K713,Dic!$H$4:$W$489,16,FALSE),0)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IFERROR(VLOOKUP($K714,Ene!$H$4:$W$489,16,FALSE),0)</f>
        <v>0</v>
      </c>
      <c r="O714" s="6">
        <f>IFERROR(VLOOKUP($K714,Feb!$H$4:$W$489,16,FALSE),0)</f>
        <v>0</v>
      </c>
      <c r="P714" s="6">
        <f>IFERROR(VLOOKUP($K714,Mar!$H$4:$W$489,16,FALSE),0)</f>
        <v>0</v>
      </c>
      <c r="Q714" s="6">
        <f>IFERROR(VLOOKUP($K714,Abr!$H$4:$W$489,16,FALSE),0)</f>
        <v>0</v>
      </c>
      <c r="R714" s="6">
        <f>IFERROR(VLOOKUP($K714,May!$H$4:$W$489,16,FALSE),0)</f>
        <v>0</v>
      </c>
      <c r="S714" s="6">
        <f>IFERROR(VLOOKUP($K714,Jun!$H$4:$W$489,16,FALSE),0)</f>
        <v>0</v>
      </c>
      <c r="T714" s="6">
        <f>IFERROR(VLOOKUP($K714,Jul!$H$4:$W$489,16,FALSE),0)</f>
        <v>0</v>
      </c>
      <c r="U714" s="6">
        <f>IFERROR(VLOOKUP($K714,Ago!$H$4:$W$489,16,FALSE),0)</f>
        <v>0</v>
      </c>
      <c r="V714" s="6">
        <f>IFERROR(VLOOKUP($K714,Set!$H$4:$W$489,16,FALSE),0)</f>
        <v>0</v>
      </c>
      <c r="W714" s="6">
        <f>IFERROR(VLOOKUP($K714,Oct!$H$4:$W$489,16,FALSE),0)</f>
        <v>0</v>
      </c>
      <c r="X714" s="6">
        <f>IFERROR(VLOOKUP($K714,Nov!$H$4:$W$489,16,FALSE),0)</f>
        <v>0</v>
      </c>
      <c r="Y714" s="6">
        <f>IFERROR(VLOOKUP($K714,Dic!$H$4:$W$489,16,FALSE),0)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IFERROR(VLOOKUP($K715,Ene!$H$4:$W$489,16,FALSE),0)</f>
        <v>0</v>
      </c>
      <c r="O715" s="6">
        <f>IFERROR(VLOOKUP($K715,Feb!$H$4:$W$489,16,FALSE),0)</f>
        <v>0</v>
      </c>
      <c r="P715" s="6">
        <f>IFERROR(VLOOKUP($K715,Mar!$H$4:$W$489,16,FALSE),0)</f>
        <v>0</v>
      </c>
      <c r="Q715" s="6">
        <f>IFERROR(VLOOKUP($K715,Abr!$H$4:$W$489,16,FALSE),0)</f>
        <v>0</v>
      </c>
      <c r="R715" s="6">
        <f>IFERROR(VLOOKUP($K715,May!$H$4:$W$489,16,FALSE),0)</f>
        <v>0</v>
      </c>
      <c r="S715" s="6">
        <f>IFERROR(VLOOKUP($K715,Jun!$H$4:$W$489,16,FALSE),0)</f>
        <v>0</v>
      </c>
      <c r="T715" s="6">
        <f>IFERROR(VLOOKUP($K715,Jul!$H$4:$W$489,16,FALSE),0)</f>
        <v>0</v>
      </c>
      <c r="U715" s="6">
        <f>IFERROR(VLOOKUP($K715,Ago!$H$4:$W$489,16,FALSE),0)</f>
        <v>0</v>
      </c>
      <c r="V715" s="6">
        <f>IFERROR(VLOOKUP($K715,Set!$H$4:$W$489,16,FALSE),0)</f>
        <v>0</v>
      </c>
      <c r="W715" s="6">
        <f>IFERROR(VLOOKUP($K715,Oct!$H$4:$W$489,16,FALSE),0)</f>
        <v>0</v>
      </c>
      <c r="X715" s="6">
        <f>IFERROR(VLOOKUP($K715,Nov!$H$4:$W$489,16,FALSE),0)</f>
        <v>0</v>
      </c>
      <c r="Y715" s="6">
        <f>IFERROR(VLOOKUP($K715,Dic!$H$4:$W$489,16,FALSE),0)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IFERROR(VLOOKUP($K716,Ene!$H$4:$W$489,16,FALSE),0)</f>
        <v>0</v>
      </c>
      <c r="O716" s="6">
        <f>IFERROR(VLOOKUP($K716,Feb!$H$4:$W$489,16,FALSE),0)</f>
        <v>0</v>
      </c>
      <c r="P716" s="6">
        <f>IFERROR(VLOOKUP($K716,Mar!$H$4:$W$489,16,FALSE),0)</f>
        <v>0</v>
      </c>
      <c r="Q716" s="6">
        <f>IFERROR(VLOOKUP($K716,Abr!$H$4:$W$489,16,FALSE),0)</f>
        <v>0</v>
      </c>
      <c r="R716" s="6">
        <f>IFERROR(VLOOKUP($K716,May!$H$4:$W$489,16,FALSE),0)</f>
        <v>0</v>
      </c>
      <c r="S716" s="6">
        <f>IFERROR(VLOOKUP($K716,Jun!$H$4:$W$489,16,FALSE),0)</f>
        <v>0</v>
      </c>
      <c r="T716" s="6">
        <f>IFERROR(VLOOKUP($K716,Jul!$H$4:$W$489,16,FALSE),0)</f>
        <v>0</v>
      </c>
      <c r="U716" s="6">
        <f>IFERROR(VLOOKUP($K716,Ago!$H$4:$W$489,16,FALSE),0)</f>
        <v>0</v>
      </c>
      <c r="V716" s="6">
        <f>IFERROR(VLOOKUP($K716,Set!$H$4:$W$489,16,FALSE),0)</f>
        <v>0</v>
      </c>
      <c r="W716" s="6">
        <f>IFERROR(VLOOKUP($K716,Oct!$H$4:$W$489,16,FALSE),0)</f>
        <v>0</v>
      </c>
      <c r="X716" s="6">
        <f>IFERROR(VLOOKUP($K716,Nov!$H$4:$W$489,16,FALSE),0)</f>
        <v>0</v>
      </c>
      <c r="Y716" s="6">
        <f>IFERROR(VLOOKUP($K716,Dic!$H$4:$W$489,16,FALSE),0)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IFERROR(VLOOKUP($K717,Ene!$H$4:$W$489,16,FALSE),0)</f>
        <v>0</v>
      </c>
      <c r="O717" s="6">
        <f>IFERROR(VLOOKUP($K717,Feb!$H$4:$W$489,16,FALSE),0)</f>
        <v>0</v>
      </c>
      <c r="P717" s="6">
        <f>IFERROR(VLOOKUP($K717,Mar!$H$4:$W$489,16,FALSE),0)</f>
        <v>0</v>
      </c>
      <c r="Q717" s="6">
        <f>IFERROR(VLOOKUP($K717,Abr!$H$4:$W$489,16,FALSE),0)</f>
        <v>0</v>
      </c>
      <c r="R717" s="6">
        <f>IFERROR(VLOOKUP($K717,May!$H$4:$W$489,16,FALSE),0)</f>
        <v>0</v>
      </c>
      <c r="S717" s="6">
        <f>IFERROR(VLOOKUP($K717,Jun!$H$4:$W$489,16,FALSE),0)</f>
        <v>0</v>
      </c>
      <c r="T717" s="6">
        <f>IFERROR(VLOOKUP($K717,Jul!$H$4:$W$489,16,FALSE),0)</f>
        <v>0</v>
      </c>
      <c r="U717" s="6">
        <f>IFERROR(VLOOKUP($K717,Ago!$H$4:$W$489,16,FALSE),0)</f>
        <v>0</v>
      </c>
      <c r="V717" s="6">
        <f>IFERROR(VLOOKUP($K717,Set!$H$4:$W$489,16,FALSE),0)</f>
        <v>0</v>
      </c>
      <c r="W717" s="6">
        <f>IFERROR(VLOOKUP($K717,Oct!$H$4:$W$489,16,FALSE),0)</f>
        <v>0</v>
      </c>
      <c r="X717" s="6">
        <f>IFERROR(VLOOKUP($K717,Nov!$H$4:$W$489,16,FALSE),0)</f>
        <v>0</v>
      </c>
      <c r="Y717" s="6">
        <f>IFERROR(VLOOKUP($K717,Dic!$H$4:$W$489,16,FALSE),0)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IFERROR(VLOOKUP($K718,Ene!$H$4:$W$489,16,FALSE),0)</f>
        <v>5</v>
      </c>
      <c r="O718" s="6">
        <f>IFERROR(VLOOKUP($K718,Feb!$H$4:$W$489,16,FALSE),0)</f>
        <v>0</v>
      </c>
      <c r="P718" s="6">
        <f>IFERROR(VLOOKUP($K718,Mar!$H$4:$W$489,16,FALSE),0)</f>
        <v>1</v>
      </c>
      <c r="Q718" s="6">
        <f>IFERROR(VLOOKUP($K718,Abr!$H$4:$W$489,16,FALSE),0)</f>
        <v>0</v>
      </c>
      <c r="R718" s="6">
        <f>IFERROR(VLOOKUP($K718,May!$H$4:$W$489,16,FALSE),0)</f>
        <v>1</v>
      </c>
      <c r="S718" s="6">
        <f>IFERROR(VLOOKUP($K718,Jun!$H$4:$W$489,16,FALSE),0)</f>
        <v>2</v>
      </c>
      <c r="T718" s="6">
        <f>IFERROR(VLOOKUP($K718,Jul!$H$4:$W$489,16,FALSE),0)</f>
        <v>1</v>
      </c>
      <c r="U718" s="6">
        <f>IFERROR(VLOOKUP($K718,Ago!$H$4:$W$489,16,FALSE),0)</f>
        <v>0</v>
      </c>
      <c r="V718" s="6">
        <f>IFERROR(VLOOKUP($K718,Set!$H$4:$W$489,16,FALSE),0)</f>
        <v>0</v>
      </c>
      <c r="W718" s="6">
        <f>IFERROR(VLOOKUP($K718,Oct!$H$4:$W$489,16,FALSE),0)</f>
        <v>0</v>
      </c>
      <c r="X718" s="6">
        <f>IFERROR(VLOOKUP($K718,Nov!$H$4:$W$489,16,FALSE),0)</f>
        <v>0</v>
      </c>
      <c r="Y718" s="6">
        <f>IFERROR(VLOOKUP($K718,Dic!$H$4:$W$489,16,FALSE),0)</f>
        <v>0</v>
      </c>
      <c r="Z718" s="6">
        <f t="shared" si="122"/>
        <v>6</v>
      </c>
      <c r="AA718" s="6">
        <f t="shared" si="123"/>
        <v>3</v>
      </c>
      <c r="AB718" s="6">
        <f t="shared" si="124"/>
        <v>1</v>
      </c>
      <c r="AC718" s="6">
        <f t="shared" si="125"/>
        <v>0</v>
      </c>
      <c r="AD718" s="6">
        <f t="shared" si="126"/>
        <v>9</v>
      </c>
      <c r="AE718" s="6">
        <f t="shared" si="127"/>
        <v>1</v>
      </c>
      <c r="AF718" s="6">
        <f t="shared" si="128"/>
        <v>10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IFERROR(VLOOKUP($K719,Ene!$H$4:$W$489,16,FALSE),0)</f>
        <v>0</v>
      </c>
      <c r="O719" s="6">
        <f>IFERROR(VLOOKUP($K719,Feb!$H$4:$W$489,16,FALSE),0)</f>
        <v>0</v>
      </c>
      <c r="P719" s="6">
        <f>IFERROR(VLOOKUP($K719,Mar!$H$4:$W$489,16,FALSE),0)</f>
        <v>0</v>
      </c>
      <c r="Q719" s="6">
        <f>IFERROR(VLOOKUP($K719,Abr!$H$4:$W$489,16,FALSE),0)</f>
        <v>0</v>
      </c>
      <c r="R719" s="6">
        <f>IFERROR(VLOOKUP($K719,May!$H$4:$W$489,16,FALSE),0)</f>
        <v>0</v>
      </c>
      <c r="S719" s="6">
        <f>IFERROR(VLOOKUP($K719,Jun!$H$4:$W$489,16,FALSE),0)</f>
        <v>0</v>
      </c>
      <c r="T719" s="6">
        <f>IFERROR(VLOOKUP($K719,Jul!$H$4:$W$489,16,FALSE),0)</f>
        <v>0</v>
      </c>
      <c r="U719" s="6">
        <f>IFERROR(VLOOKUP($K719,Ago!$H$4:$W$489,16,FALSE),0)</f>
        <v>0</v>
      </c>
      <c r="V719" s="6">
        <f>IFERROR(VLOOKUP($K719,Set!$H$4:$W$489,16,FALSE),0)</f>
        <v>0</v>
      </c>
      <c r="W719" s="6">
        <f>IFERROR(VLOOKUP($K719,Oct!$H$4:$W$489,16,FALSE),0)</f>
        <v>0</v>
      </c>
      <c r="X719" s="6">
        <f>IFERROR(VLOOKUP($K719,Nov!$H$4:$W$489,16,FALSE),0)</f>
        <v>0</v>
      </c>
      <c r="Y719" s="6">
        <f>IFERROR(VLOOKUP($K719,Dic!$H$4:$W$489,16,FALSE),0)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IFERROR(VLOOKUP($K720,Ene!$H$4:$W$489,16,FALSE),0)</f>
        <v>0</v>
      </c>
      <c r="O720" s="6">
        <f>IFERROR(VLOOKUP($K720,Feb!$H$4:$W$489,16,FALSE),0)</f>
        <v>0</v>
      </c>
      <c r="P720" s="6">
        <f>IFERROR(VLOOKUP($K720,Mar!$H$4:$W$489,16,FALSE),0)</f>
        <v>0</v>
      </c>
      <c r="Q720" s="6">
        <f>IFERROR(VLOOKUP($K720,Abr!$H$4:$W$489,16,FALSE),0)</f>
        <v>0</v>
      </c>
      <c r="R720" s="6">
        <f>IFERROR(VLOOKUP($K720,May!$H$4:$W$489,16,FALSE),0)</f>
        <v>0</v>
      </c>
      <c r="S720" s="6">
        <f>IFERROR(VLOOKUP($K720,Jun!$H$4:$W$489,16,FALSE),0)</f>
        <v>0</v>
      </c>
      <c r="T720" s="6">
        <f>IFERROR(VLOOKUP($K720,Jul!$H$4:$W$489,16,FALSE),0)</f>
        <v>0</v>
      </c>
      <c r="U720" s="6">
        <f>IFERROR(VLOOKUP($K720,Ago!$H$4:$W$489,16,FALSE),0)</f>
        <v>0</v>
      </c>
      <c r="V720" s="6">
        <f>IFERROR(VLOOKUP($K720,Set!$H$4:$W$489,16,FALSE),0)</f>
        <v>0</v>
      </c>
      <c r="W720" s="6">
        <f>IFERROR(VLOOKUP($K720,Oct!$H$4:$W$489,16,FALSE),0)</f>
        <v>0</v>
      </c>
      <c r="X720" s="6">
        <f>IFERROR(VLOOKUP($K720,Nov!$H$4:$W$489,16,FALSE),0)</f>
        <v>0</v>
      </c>
      <c r="Y720" s="6">
        <f>IFERROR(VLOOKUP($K720,Dic!$H$4:$W$489,16,FALSE),0)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IFERROR(VLOOKUP($K721,Ene!$H$4:$W$489,16,FALSE),0)</f>
        <v>0</v>
      </c>
      <c r="O721" s="6">
        <f>IFERROR(VLOOKUP($K721,Feb!$H$4:$W$489,16,FALSE),0)</f>
        <v>0</v>
      </c>
      <c r="P721" s="6">
        <f>IFERROR(VLOOKUP($K721,Mar!$H$4:$W$489,16,FALSE),0)</f>
        <v>0</v>
      </c>
      <c r="Q721" s="6">
        <f>IFERROR(VLOOKUP($K721,Abr!$H$4:$W$489,16,FALSE),0)</f>
        <v>0</v>
      </c>
      <c r="R721" s="6">
        <f>IFERROR(VLOOKUP($K721,May!$H$4:$W$489,16,FALSE),0)</f>
        <v>0</v>
      </c>
      <c r="S721" s="6">
        <f>IFERROR(VLOOKUP($K721,Jun!$H$4:$W$489,16,FALSE),0)</f>
        <v>0</v>
      </c>
      <c r="T721" s="6">
        <f>IFERROR(VLOOKUP($K721,Jul!$H$4:$W$489,16,FALSE),0)</f>
        <v>0</v>
      </c>
      <c r="U721" s="6">
        <f>IFERROR(VLOOKUP($K721,Ago!$H$4:$W$489,16,FALSE),0)</f>
        <v>0</v>
      </c>
      <c r="V721" s="6">
        <f>IFERROR(VLOOKUP($K721,Set!$H$4:$W$489,16,FALSE),0)</f>
        <v>0</v>
      </c>
      <c r="W721" s="6">
        <f>IFERROR(VLOOKUP($K721,Oct!$H$4:$W$489,16,FALSE),0)</f>
        <v>0</v>
      </c>
      <c r="X721" s="6">
        <f>IFERROR(VLOOKUP($K721,Nov!$H$4:$W$489,16,FALSE),0)</f>
        <v>0</v>
      </c>
      <c r="Y721" s="6">
        <f>IFERROR(VLOOKUP($K721,Dic!$H$4:$W$489,16,FALSE),0)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IFERROR(VLOOKUP($K722,Ene!$H$4:$W$489,16,FALSE),0)</f>
        <v>0</v>
      </c>
      <c r="O722" s="6">
        <f>IFERROR(VLOOKUP($K722,Feb!$H$4:$W$489,16,FALSE),0)</f>
        <v>0</v>
      </c>
      <c r="P722" s="6">
        <f>IFERROR(VLOOKUP($K722,Mar!$H$4:$W$489,16,FALSE),0)</f>
        <v>0</v>
      </c>
      <c r="Q722" s="6">
        <f>IFERROR(VLOOKUP($K722,Abr!$H$4:$W$489,16,FALSE),0)</f>
        <v>0</v>
      </c>
      <c r="R722" s="6">
        <f>IFERROR(VLOOKUP($K722,May!$H$4:$W$489,16,FALSE),0)</f>
        <v>0</v>
      </c>
      <c r="S722" s="6">
        <f>IFERROR(VLOOKUP($K722,Jun!$H$4:$W$489,16,FALSE),0)</f>
        <v>0</v>
      </c>
      <c r="T722" s="6">
        <f>IFERROR(VLOOKUP($K722,Jul!$H$4:$W$489,16,FALSE),0)</f>
        <v>0</v>
      </c>
      <c r="U722" s="6">
        <f>IFERROR(VLOOKUP($K722,Ago!$H$4:$W$489,16,FALSE),0)</f>
        <v>0</v>
      </c>
      <c r="V722" s="6">
        <f>IFERROR(VLOOKUP($K722,Set!$H$4:$W$489,16,FALSE),0)</f>
        <v>0</v>
      </c>
      <c r="W722" s="6">
        <f>IFERROR(VLOOKUP($K722,Oct!$H$4:$W$489,16,FALSE),0)</f>
        <v>0</v>
      </c>
      <c r="X722" s="6">
        <f>IFERROR(VLOOKUP($K722,Nov!$H$4:$W$489,16,FALSE),0)</f>
        <v>0</v>
      </c>
      <c r="Y722" s="6">
        <f>IFERROR(VLOOKUP($K722,Dic!$H$4:$W$489,16,FALSE),0)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IFERROR(VLOOKUP($K723,Ene!$H$4:$W$489,16,FALSE),0)</f>
        <v>0</v>
      </c>
      <c r="O723" s="6">
        <f>IFERROR(VLOOKUP($K723,Feb!$H$4:$W$489,16,FALSE),0)</f>
        <v>0</v>
      </c>
      <c r="P723" s="6">
        <f>IFERROR(VLOOKUP($K723,Mar!$H$4:$W$489,16,FALSE),0)</f>
        <v>0</v>
      </c>
      <c r="Q723" s="6">
        <f>IFERROR(VLOOKUP($K723,Abr!$H$4:$W$489,16,FALSE),0)</f>
        <v>0</v>
      </c>
      <c r="R723" s="6">
        <f>IFERROR(VLOOKUP($K723,May!$H$4:$W$489,16,FALSE),0)</f>
        <v>0</v>
      </c>
      <c r="S723" s="6">
        <f>IFERROR(VLOOKUP($K723,Jun!$H$4:$W$489,16,FALSE),0)</f>
        <v>0</v>
      </c>
      <c r="T723" s="6">
        <f>IFERROR(VLOOKUP($K723,Jul!$H$4:$W$489,16,FALSE),0)</f>
        <v>0</v>
      </c>
      <c r="U723" s="6">
        <f>IFERROR(VLOOKUP($K723,Ago!$H$4:$W$489,16,FALSE),0)</f>
        <v>0</v>
      </c>
      <c r="V723" s="6">
        <f>IFERROR(VLOOKUP($K723,Set!$H$4:$W$489,16,FALSE),0)</f>
        <v>0</v>
      </c>
      <c r="W723" s="6">
        <f>IFERROR(VLOOKUP($K723,Oct!$H$4:$W$489,16,FALSE),0)</f>
        <v>0</v>
      </c>
      <c r="X723" s="6">
        <f>IFERROR(VLOOKUP($K723,Nov!$H$4:$W$489,16,FALSE),0)</f>
        <v>0</v>
      </c>
      <c r="Y723" s="6">
        <f>IFERROR(VLOOKUP($K723,Dic!$H$4:$W$489,16,FALSE),0)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IFERROR(VLOOKUP($K724,Ene!$H$4:$W$489,16,FALSE),0)</f>
        <v>0</v>
      </c>
      <c r="O724" s="6">
        <f>IFERROR(VLOOKUP($K724,Feb!$H$4:$W$489,16,FALSE),0)</f>
        <v>0</v>
      </c>
      <c r="P724" s="6">
        <f>IFERROR(VLOOKUP($K724,Mar!$H$4:$W$489,16,FALSE),0)</f>
        <v>0</v>
      </c>
      <c r="Q724" s="6">
        <f>IFERROR(VLOOKUP($K724,Abr!$H$4:$W$489,16,FALSE),0)</f>
        <v>0</v>
      </c>
      <c r="R724" s="6">
        <f>IFERROR(VLOOKUP($K724,May!$H$4:$W$489,16,FALSE),0)</f>
        <v>0</v>
      </c>
      <c r="S724" s="6">
        <f>IFERROR(VLOOKUP($K724,Jun!$H$4:$W$489,16,FALSE),0)</f>
        <v>0</v>
      </c>
      <c r="T724" s="6">
        <f>IFERROR(VLOOKUP($K724,Jul!$H$4:$W$489,16,FALSE),0)</f>
        <v>0</v>
      </c>
      <c r="U724" s="6">
        <f>IFERROR(VLOOKUP($K724,Ago!$H$4:$W$489,16,FALSE),0)</f>
        <v>0</v>
      </c>
      <c r="V724" s="6">
        <f>IFERROR(VLOOKUP($K724,Set!$H$4:$W$489,16,FALSE),0)</f>
        <v>0</v>
      </c>
      <c r="W724" s="6">
        <f>IFERROR(VLOOKUP($K724,Oct!$H$4:$W$489,16,FALSE),0)</f>
        <v>0</v>
      </c>
      <c r="X724" s="6">
        <f>IFERROR(VLOOKUP($K724,Nov!$H$4:$W$489,16,FALSE),0)</f>
        <v>0</v>
      </c>
      <c r="Y724" s="6">
        <f>IFERROR(VLOOKUP($K724,Dic!$H$4:$W$489,16,FALSE),0)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IFERROR(VLOOKUP($K725,Ene!$H$4:$W$489,16,FALSE),0)</f>
        <v>0</v>
      </c>
      <c r="O725" s="6">
        <f>IFERROR(VLOOKUP($K725,Feb!$H$4:$W$489,16,FALSE),0)</f>
        <v>0</v>
      </c>
      <c r="P725" s="6">
        <f>IFERROR(VLOOKUP($K725,Mar!$H$4:$W$489,16,FALSE),0)</f>
        <v>0</v>
      </c>
      <c r="Q725" s="6">
        <f>IFERROR(VLOOKUP($K725,Abr!$H$4:$W$489,16,FALSE),0)</f>
        <v>0</v>
      </c>
      <c r="R725" s="6">
        <f>IFERROR(VLOOKUP($K725,May!$H$4:$W$489,16,FALSE),0)</f>
        <v>0</v>
      </c>
      <c r="S725" s="6">
        <f>IFERROR(VLOOKUP($K725,Jun!$H$4:$W$489,16,FALSE),0)</f>
        <v>0</v>
      </c>
      <c r="T725" s="6">
        <f>IFERROR(VLOOKUP($K725,Jul!$H$4:$W$489,16,FALSE),0)</f>
        <v>0</v>
      </c>
      <c r="U725" s="6">
        <f>IFERROR(VLOOKUP($K725,Ago!$H$4:$W$489,16,FALSE),0)</f>
        <v>0</v>
      </c>
      <c r="V725" s="6">
        <f>IFERROR(VLOOKUP($K725,Set!$H$4:$W$489,16,FALSE),0)</f>
        <v>0</v>
      </c>
      <c r="W725" s="6">
        <f>IFERROR(VLOOKUP($K725,Oct!$H$4:$W$489,16,FALSE),0)</f>
        <v>0</v>
      </c>
      <c r="X725" s="6">
        <f>IFERROR(VLOOKUP($K725,Nov!$H$4:$W$489,16,FALSE),0)</f>
        <v>0</v>
      </c>
      <c r="Y725" s="6">
        <f>IFERROR(VLOOKUP($K725,Dic!$H$4:$W$489,16,FALSE),0)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IFERROR(VLOOKUP($K726,Ene!$H$4:$W$489,16,FALSE),0)</f>
        <v>0</v>
      </c>
      <c r="O726" s="6">
        <f>IFERROR(VLOOKUP($K726,Feb!$H$4:$W$489,16,FALSE),0)</f>
        <v>0</v>
      </c>
      <c r="P726" s="6">
        <f>IFERROR(VLOOKUP($K726,Mar!$H$4:$W$489,16,FALSE),0)</f>
        <v>0</v>
      </c>
      <c r="Q726" s="6">
        <f>IFERROR(VLOOKUP($K726,Abr!$H$4:$W$489,16,FALSE),0)</f>
        <v>0</v>
      </c>
      <c r="R726" s="6">
        <f>IFERROR(VLOOKUP($K726,May!$H$4:$W$489,16,FALSE),0)</f>
        <v>0</v>
      </c>
      <c r="S726" s="6">
        <f>IFERROR(VLOOKUP($K726,Jun!$H$4:$W$489,16,FALSE),0)</f>
        <v>0</v>
      </c>
      <c r="T726" s="6">
        <f>IFERROR(VLOOKUP($K726,Jul!$H$4:$W$489,16,FALSE),0)</f>
        <v>0</v>
      </c>
      <c r="U726" s="6">
        <f>IFERROR(VLOOKUP($K726,Ago!$H$4:$W$489,16,FALSE),0)</f>
        <v>0</v>
      </c>
      <c r="V726" s="6">
        <f>IFERROR(VLOOKUP($K726,Set!$H$4:$W$489,16,FALSE),0)</f>
        <v>0</v>
      </c>
      <c r="W726" s="6">
        <f>IFERROR(VLOOKUP($K726,Oct!$H$4:$W$489,16,FALSE),0)</f>
        <v>0</v>
      </c>
      <c r="X726" s="6">
        <f>IFERROR(VLOOKUP($K726,Nov!$H$4:$W$489,16,FALSE),0)</f>
        <v>0</v>
      </c>
      <c r="Y726" s="6">
        <f>IFERROR(VLOOKUP($K726,Dic!$H$4:$W$489,16,FALSE),0)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IFERROR(VLOOKUP($K727,Ene!$H$4:$W$489,16,FALSE),0)</f>
        <v>0</v>
      </c>
      <c r="O727" s="6">
        <f>IFERROR(VLOOKUP($K727,Feb!$H$4:$W$489,16,FALSE),0)</f>
        <v>0</v>
      </c>
      <c r="P727" s="6">
        <f>IFERROR(VLOOKUP($K727,Mar!$H$4:$W$489,16,FALSE),0)</f>
        <v>0</v>
      </c>
      <c r="Q727" s="6">
        <f>IFERROR(VLOOKUP($K727,Abr!$H$4:$W$489,16,FALSE),0)</f>
        <v>0</v>
      </c>
      <c r="R727" s="6">
        <f>IFERROR(VLOOKUP($K727,May!$H$4:$W$489,16,FALSE),0)</f>
        <v>0</v>
      </c>
      <c r="S727" s="6">
        <f>IFERROR(VLOOKUP($K727,Jun!$H$4:$W$489,16,FALSE),0)</f>
        <v>0</v>
      </c>
      <c r="T727" s="6">
        <f>IFERROR(VLOOKUP($K727,Jul!$H$4:$W$489,16,FALSE),0)</f>
        <v>0</v>
      </c>
      <c r="U727" s="6">
        <f>IFERROR(VLOOKUP($K727,Ago!$H$4:$W$489,16,FALSE),0)</f>
        <v>0</v>
      </c>
      <c r="V727" s="6">
        <f>IFERROR(VLOOKUP($K727,Set!$H$4:$W$489,16,FALSE),0)</f>
        <v>0</v>
      </c>
      <c r="W727" s="6">
        <f>IFERROR(VLOOKUP($K727,Oct!$H$4:$W$489,16,FALSE),0)</f>
        <v>0</v>
      </c>
      <c r="X727" s="6">
        <f>IFERROR(VLOOKUP($K727,Nov!$H$4:$W$489,16,FALSE),0)</f>
        <v>0</v>
      </c>
      <c r="Y727" s="6">
        <f>IFERROR(VLOOKUP($K727,Dic!$H$4:$W$489,16,FALSE),0)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IFERROR(VLOOKUP($K728,Ene!$H$4:$W$489,16,FALSE),0)</f>
        <v>0</v>
      </c>
      <c r="O728" s="6">
        <f>IFERROR(VLOOKUP($K728,Feb!$H$4:$W$489,16,FALSE),0)</f>
        <v>0</v>
      </c>
      <c r="P728" s="6">
        <f>IFERROR(VLOOKUP($K728,Mar!$H$4:$W$489,16,FALSE),0)</f>
        <v>0</v>
      </c>
      <c r="Q728" s="6">
        <f>IFERROR(VLOOKUP($K728,Abr!$H$4:$W$489,16,FALSE),0)</f>
        <v>0</v>
      </c>
      <c r="R728" s="6">
        <f>IFERROR(VLOOKUP($K728,May!$H$4:$W$489,16,FALSE),0)</f>
        <v>0</v>
      </c>
      <c r="S728" s="6">
        <f>IFERROR(VLOOKUP($K728,Jun!$H$4:$W$489,16,FALSE),0)</f>
        <v>0</v>
      </c>
      <c r="T728" s="6">
        <f>IFERROR(VLOOKUP($K728,Jul!$H$4:$W$489,16,FALSE),0)</f>
        <v>0</v>
      </c>
      <c r="U728" s="6">
        <f>IFERROR(VLOOKUP($K728,Ago!$H$4:$W$489,16,FALSE),0)</f>
        <v>0</v>
      </c>
      <c r="V728" s="6">
        <f>IFERROR(VLOOKUP($K728,Set!$H$4:$W$489,16,FALSE),0)</f>
        <v>0</v>
      </c>
      <c r="W728" s="6">
        <f>IFERROR(VLOOKUP($K728,Oct!$H$4:$W$489,16,FALSE),0)</f>
        <v>0</v>
      </c>
      <c r="X728" s="6">
        <f>IFERROR(VLOOKUP($K728,Nov!$H$4:$W$489,16,FALSE),0)</f>
        <v>0</v>
      </c>
      <c r="Y728" s="6">
        <f>IFERROR(VLOOKUP($K728,Dic!$H$4:$W$489,16,FALSE),0)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IFERROR(VLOOKUP($K729,Ene!$H$4:$W$489,16,FALSE),0)</f>
        <v>0</v>
      </c>
      <c r="O729" s="6">
        <f>IFERROR(VLOOKUP($K729,Feb!$H$4:$W$489,16,FALSE),0)</f>
        <v>0</v>
      </c>
      <c r="P729" s="6">
        <f>IFERROR(VLOOKUP($K729,Mar!$H$4:$W$489,16,FALSE),0)</f>
        <v>0</v>
      </c>
      <c r="Q729" s="6">
        <f>IFERROR(VLOOKUP($K729,Abr!$H$4:$W$489,16,FALSE),0)</f>
        <v>0</v>
      </c>
      <c r="R729" s="6">
        <f>IFERROR(VLOOKUP($K729,May!$H$4:$W$489,16,FALSE),0)</f>
        <v>0</v>
      </c>
      <c r="S729" s="6">
        <f>IFERROR(VLOOKUP($K729,Jun!$H$4:$W$489,16,FALSE),0)</f>
        <v>0</v>
      </c>
      <c r="T729" s="6">
        <f>IFERROR(VLOOKUP($K729,Jul!$H$4:$W$489,16,FALSE),0)</f>
        <v>0</v>
      </c>
      <c r="U729" s="6">
        <f>IFERROR(VLOOKUP($K729,Ago!$H$4:$W$489,16,FALSE),0)</f>
        <v>0</v>
      </c>
      <c r="V729" s="6">
        <f>IFERROR(VLOOKUP($K729,Set!$H$4:$W$489,16,FALSE),0)</f>
        <v>0</v>
      </c>
      <c r="W729" s="6">
        <f>IFERROR(VLOOKUP($K729,Oct!$H$4:$W$489,16,FALSE),0)</f>
        <v>0</v>
      </c>
      <c r="X729" s="6">
        <f>IFERROR(VLOOKUP($K729,Nov!$H$4:$W$489,16,FALSE),0)</f>
        <v>0</v>
      </c>
      <c r="Y729" s="6">
        <f>IFERROR(VLOOKUP($K729,Dic!$H$4:$W$489,16,FALSE),0)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IFERROR(VLOOKUP($K730,Ene!$H$4:$W$489,16,FALSE),0)</f>
        <v>0</v>
      </c>
      <c r="O730" s="6">
        <f>IFERROR(VLOOKUP($K730,Feb!$H$4:$W$489,16,FALSE),0)</f>
        <v>0</v>
      </c>
      <c r="P730" s="6">
        <f>IFERROR(VLOOKUP($K730,Mar!$H$4:$W$489,16,FALSE),0)</f>
        <v>0</v>
      </c>
      <c r="Q730" s="6">
        <f>IFERROR(VLOOKUP($K730,Abr!$H$4:$W$489,16,FALSE),0)</f>
        <v>1</v>
      </c>
      <c r="R730" s="6">
        <f>IFERROR(VLOOKUP($K730,May!$H$4:$W$489,16,FALSE),0)</f>
        <v>1</v>
      </c>
      <c r="S730" s="6">
        <f>IFERROR(VLOOKUP($K730,Jun!$H$4:$W$489,16,FALSE),0)</f>
        <v>1</v>
      </c>
      <c r="T730" s="6">
        <f>IFERROR(VLOOKUP($K730,Jul!$H$4:$W$489,16,FALSE),0)</f>
        <v>1</v>
      </c>
      <c r="U730" s="6">
        <f>IFERROR(VLOOKUP($K730,Ago!$H$4:$W$489,16,FALSE),0)</f>
        <v>0</v>
      </c>
      <c r="V730" s="6">
        <f>IFERROR(VLOOKUP($K730,Set!$H$4:$W$489,16,FALSE),0)</f>
        <v>0</v>
      </c>
      <c r="W730" s="6">
        <f>IFERROR(VLOOKUP($K730,Oct!$H$4:$W$489,16,FALSE),0)</f>
        <v>0</v>
      </c>
      <c r="X730" s="6">
        <f>IFERROR(VLOOKUP($K730,Nov!$H$4:$W$489,16,FALSE),0)</f>
        <v>0</v>
      </c>
      <c r="Y730" s="6">
        <f>IFERROR(VLOOKUP($K730,Dic!$H$4:$W$489,16,FALSE),0)</f>
        <v>0</v>
      </c>
      <c r="Z730" s="6">
        <f t="shared" si="122"/>
        <v>0</v>
      </c>
      <c r="AA730" s="6">
        <f t="shared" si="123"/>
        <v>3</v>
      </c>
      <c r="AB730" s="6">
        <f t="shared" si="124"/>
        <v>1</v>
      </c>
      <c r="AC730" s="6">
        <f t="shared" si="125"/>
        <v>0</v>
      </c>
      <c r="AD730" s="6">
        <f t="shared" si="126"/>
        <v>3</v>
      </c>
      <c r="AE730" s="6">
        <f t="shared" si="127"/>
        <v>1</v>
      </c>
      <c r="AF730" s="6">
        <f t="shared" si="128"/>
        <v>4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IFERROR(VLOOKUP($K731,Ene!$H$4:$W$489,16,FALSE),0)</f>
        <v>0</v>
      </c>
      <c r="O731" s="6">
        <f>IFERROR(VLOOKUP($K731,Feb!$H$4:$W$489,16,FALSE),0)</f>
        <v>0</v>
      </c>
      <c r="P731" s="6">
        <f>IFERROR(VLOOKUP($K731,Mar!$H$4:$W$489,16,FALSE),0)</f>
        <v>0</v>
      </c>
      <c r="Q731" s="6">
        <f>IFERROR(VLOOKUP($K731,Abr!$H$4:$W$489,16,FALSE),0)</f>
        <v>0</v>
      </c>
      <c r="R731" s="6">
        <f>IFERROR(VLOOKUP($K731,May!$H$4:$W$489,16,FALSE),0)</f>
        <v>0</v>
      </c>
      <c r="S731" s="6">
        <f>IFERROR(VLOOKUP($K731,Jun!$H$4:$W$489,16,FALSE),0)</f>
        <v>0</v>
      </c>
      <c r="T731" s="6">
        <f>IFERROR(VLOOKUP($K731,Jul!$H$4:$W$489,16,FALSE),0)</f>
        <v>0</v>
      </c>
      <c r="U731" s="6">
        <f>IFERROR(VLOOKUP($K731,Ago!$H$4:$W$489,16,FALSE),0)</f>
        <v>0</v>
      </c>
      <c r="V731" s="6">
        <f>IFERROR(VLOOKUP($K731,Set!$H$4:$W$489,16,FALSE),0)</f>
        <v>0</v>
      </c>
      <c r="W731" s="6">
        <f>IFERROR(VLOOKUP($K731,Oct!$H$4:$W$489,16,FALSE),0)</f>
        <v>0</v>
      </c>
      <c r="X731" s="6">
        <f>IFERROR(VLOOKUP($K731,Nov!$H$4:$W$489,16,FALSE),0)</f>
        <v>0</v>
      </c>
      <c r="Y731" s="6">
        <f>IFERROR(VLOOKUP($K731,Dic!$H$4:$W$489,16,FALSE),0)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IFERROR(VLOOKUP($K732,Ene!$H$4:$W$489,16,FALSE),0)</f>
        <v>0</v>
      </c>
      <c r="O732" s="6">
        <f>IFERROR(VLOOKUP($K732,Feb!$H$4:$W$489,16,FALSE),0)</f>
        <v>0</v>
      </c>
      <c r="P732" s="6">
        <f>IFERROR(VLOOKUP($K732,Mar!$H$4:$W$489,16,FALSE),0)</f>
        <v>0</v>
      </c>
      <c r="Q732" s="6">
        <f>IFERROR(VLOOKUP($K732,Abr!$H$4:$W$489,16,FALSE),0)</f>
        <v>0</v>
      </c>
      <c r="R732" s="6">
        <f>IFERROR(VLOOKUP($K732,May!$H$4:$W$489,16,FALSE),0)</f>
        <v>0</v>
      </c>
      <c r="S732" s="6">
        <f>IFERROR(VLOOKUP($K732,Jun!$H$4:$W$489,16,FALSE),0)</f>
        <v>0</v>
      </c>
      <c r="T732" s="6">
        <f>IFERROR(VLOOKUP($K732,Jul!$H$4:$W$489,16,FALSE),0)</f>
        <v>0</v>
      </c>
      <c r="U732" s="6">
        <f>IFERROR(VLOOKUP($K732,Ago!$H$4:$W$489,16,FALSE),0)</f>
        <v>0</v>
      </c>
      <c r="V732" s="6">
        <f>IFERROR(VLOOKUP($K732,Set!$H$4:$W$489,16,FALSE),0)</f>
        <v>0</v>
      </c>
      <c r="W732" s="6">
        <f>IFERROR(VLOOKUP($K732,Oct!$H$4:$W$489,16,FALSE),0)</f>
        <v>0</v>
      </c>
      <c r="X732" s="6">
        <f>IFERROR(VLOOKUP($K732,Nov!$H$4:$W$489,16,FALSE),0)</f>
        <v>0</v>
      </c>
      <c r="Y732" s="6">
        <f>IFERROR(VLOOKUP($K732,Dic!$H$4:$W$489,16,FALSE),0)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IFERROR(VLOOKUP($K733,Ene!$H$4:$W$489,16,FALSE),0)</f>
        <v>0</v>
      </c>
      <c r="O733" s="6">
        <f>IFERROR(VLOOKUP($K733,Feb!$H$4:$W$489,16,FALSE),0)</f>
        <v>1</v>
      </c>
      <c r="P733" s="6">
        <f>IFERROR(VLOOKUP($K733,Mar!$H$4:$W$489,16,FALSE),0)</f>
        <v>0</v>
      </c>
      <c r="Q733" s="6">
        <f>IFERROR(VLOOKUP($K733,Abr!$H$4:$W$489,16,FALSE),0)</f>
        <v>0</v>
      </c>
      <c r="R733" s="6">
        <f>IFERROR(VLOOKUP($K733,May!$H$4:$W$489,16,FALSE),0)</f>
        <v>0</v>
      </c>
      <c r="S733" s="6">
        <f>IFERROR(VLOOKUP($K733,Jun!$H$4:$W$489,16,FALSE),0)</f>
        <v>0</v>
      </c>
      <c r="T733" s="6">
        <f>IFERROR(VLOOKUP($K733,Jul!$H$4:$W$489,16,FALSE),0)</f>
        <v>0</v>
      </c>
      <c r="U733" s="6">
        <f>IFERROR(VLOOKUP($K733,Ago!$H$4:$W$489,16,FALSE),0)</f>
        <v>0</v>
      </c>
      <c r="V733" s="6">
        <f>IFERROR(VLOOKUP($K733,Set!$H$4:$W$489,16,FALSE),0)</f>
        <v>0</v>
      </c>
      <c r="W733" s="6">
        <f>IFERROR(VLOOKUP($K733,Oct!$H$4:$W$489,16,FALSE),0)</f>
        <v>0</v>
      </c>
      <c r="X733" s="6">
        <f>IFERROR(VLOOKUP($K733,Nov!$H$4:$W$489,16,FALSE),0)</f>
        <v>0</v>
      </c>
      <c r="Y733" s="6">
        <f>IFERROR(VLOOKUP($K733,Dic!$H$4:$W$489,16,FALSE),0)</f>
        <v>0</v>
      </c>
      <c r="Z733" s="6">
        <f t="shared" si="122"/>
        <v>1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1</v>
      </c>
      <c r="AE733" s="6">
        <f t="shared" si="127"/>
        <v>0</v>
      </c>
      <c r="AF733" s="6">
        <f t="shared" si="128"/>
        <v>1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IFERROR(VLOOKUP($K734,Ene!$H$4:$W$489,16,FALSE),0)</f>
        <v>0</v>
      </c>
      <c r="O734" s="6">
        <f>IFERROR(VLOOKUP($K734,Feb!$H$4:$W$489,16,FALSE),0)</f>
        <v>0</v>
      </c>
      <c r="P734" s="6">
        <f>IFERROR(VLOOKUP($K734,Mar!$H$4:$W$489,16,FALSE),0)</f>
        <v>0</v>
      </c>
      <c r="Q734" s="6">
        <f>IFERROR(VLOOKUP($K734,Abr!$H$4:$W$489,16,FALSE),0)</f>
        <v>0</v>
      </c>
      <c r="R734" s="6">
        <f>IFERROR(VLOOKUP($K734,May!$H$4:$W$489,16,FALSE),0)</f>
        <v>0</v>
      </c>
      <c r="S734" s="6">
        <f>IFERROR(VLOOKUP($K734,Jun!$H$4:$W$489,16,FALSE),0)</f>
        <v>1</v>
      </c>
      <c r="T734" s="6">
        <f>IFERROR(VLOOKUP($K734,Jul!$H$4:$W$489,16,FALSE),0)</f>
        <v>0</v>
      </c>
      <c r="U734" s="6">
        <f>IFERROR(VLOOKUP($K734,Ago!$H$4:$W$489,16,FALSE),0)</f>
        <v>0</v>
      </c>
      <c r="V734" s="6">
        <f>IFERROR(VLOOKUP($K734,Set!$H$4:$W$489,16,FALSE),0)</f>
        <v>0</v>
      </c>
      <c r="W734" s="6">
        <f>IFERROR(VLOOKUP($K734,Oct!$H$4:$W$489,16,FALSE),0)</f>
        <v>0</v>
      </c>
      <c r="X734" s="6">
        <f>IFERROR(VLOOKUP($K734,Nov!$H$4:$W$489,16,FALSE),0)</f>
        <v>0</v>
      </c>
      <c r="Y734" s="6">
        <f>IFERROR(VLOOKUP($K734,Dic!$H$4:$W$489,16,FALSE),0)</f>
        <v>0</v>
      </c>
      <c r="Z734" s="6">
        <f t="shared" si="122"/>
        <v>0</v>
      </c>
      <c r="AA734" s="6">
        <f t="shared" si="123"/>
        <v>1</v>
      </c>
      <c r="AB734" s="6">
        <f t="shared" si="124"/>
        <v>0</v>
      </c>
      <c r="AC734" s="6">
        <f t="shared" si="125"/>
        <v>0</v>
      </c>
      <c r="AD734" s="6">
        <f t="shared" si="126"/>
        <v>1</v>
      </c>
      <c r="AE734" s="6">
        <f t="shared" si="127"/>
        <v>0</v>
      </c>
      <c r="AF734" s="6">
        <f t="shared" si="128"/>
        <v>1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IFERROR(VLOOKUP($K735,Ene!$H$4:$W$489,16,FALSE),0)</f>
        <v>0</v>
      </c>
      <c r="O735" s="6">
        <f>IFERROR(VLOOKUP($K735,Feb!$H$4:$W$489,16,FALSE),0)</f>
        <v>0</v>
      </c>
      <c r="P735" s="6">
        <f>IFERROR(VLOOKUP($K735,Mar!$H$4:$W$489,16,FALSE),0)</f>
        <v>0</v>
      </c>
      <c r="Q735" s="6">
        <f>IFERROR(VLOOKUP($K735,Abr!$H$4:$W$489,16,FALSE),0)</f>
        <v>0</v>
      </c>
      <c r="R735" s="6">
        <f>IFERROR(VLOOKUP($K735,May!$H$4:$W$489,16,FALSE),0)</f>
        <v>0</v>
      </c>
      <c r="S735" s="6">
        <f>IFERROR(VLOOKUP($K735,Jun!$H$4:$W$489,16,FALSE),0)</f>
        <v>0</v>
      </c>
      <c r="T735" s="6">
        <f>IFERROR(VLOOKUP($K735,Jul!$H$4:$W$489,16,FALSE),0)</f>
        <v>0</v>
      </c>
      <c r="U735" s="6">
        <f>IFERROR(VLOOKUP($K735,Ago!$H$4:$W$489,16,FALSE),0)</f>
        <v>0</v>
      </c>
      <c r="V735" s="6">
        <f>IFERROR(VLOOKUP($K735,Set!$H$4:$W$489,16,FALSE),0)</f>
        <v>0</v>
      </c>
      <c r="W735" s="6">
        <f>IFERROR(VLOOKUP($K735,Oct!$H$4:$W$489,16,FALSE),0)</f>
        <v>0</v>
      </c>
      <c r="X735" s="6">
        <f>IFERROR(VLOOKUP($K735,Nov!$H$4:$W$489,16,FALSE),0)</f>
        <v>0</v>
      </c>
      <c r="Y735" s="6">
        <f>IFERROR(VLOOKUP($K735,Dic!$H$4:$W$489,16,FALSE),0)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IFERROR(VLOOKUP($K736,Ene!$H$4:$W$489,16,FALSE),0)</f>
        <v>3</v>
      </c>
      <c r="O736" s="6">
        <f>IFERROR(VLOOKUP($K736,Feb!$H$4:$W$489,16,FALSE),0)</f>
        <v>1</v>
      </c>
      <c r="P736" s="6">
        <f>IFERROR(VLOOKUP($K736,Mar!$H$4:$W$489,16,FALSE),0)</f>
        <v>2</v>
      </c>
      <c r="Q736" s="6">
        <f>IFERROR(VLOOKUP($K736,Abr!$H$4:$W$489,16,FALSE),0)</f>
        <v>0</v>
      </c>
      <c r="R736" s="6">
        <f>IFERROR(VLOOKUP($K736,May!$H$4:$W$489,16,FALSE),0)</f>
        <v>0</v>
      </c>
      <c r="S736" s="6">
        <f>IFERROR(VLOOKUP($K736,Jun!$H$4:$W$489,16,FALSE),0)</f>
        <v>0</v>
      </c>
      <c r="T736" s="6">
        <f>IFERROR(VLOOKUP($K736,Jul!$H$4:$W$489,16,FALSE),0)</f>
        <v>0</v>
      </c>
      <c r="U736" s="6">
        <f>IFERROR(VLOOKUP($K736,Ago!$H$4:$W$489,16,FALSE),0)</f>
        <v>0</v>
      </c>
      <c r="V736" s="6">
        <f>IFERROR(VLOOKUP($K736,Set!$H$4:$W$489,16,FALSE),0)</f>
        <v>0</v>
      </c>
      <c r="W736" s="6">
        <f>IFERROR(VLOOKUP($K736,Oct!$H$4:$W$489,16,FALSE),0)</f>
        <v>0</v>
      </c>
      <c r="X736" s="6">
        <f>IFERROR(VLOOKUP($K736,Nov!$H$4:$W$489,16,FALSE),0)</f>
        <v>0</v>
      </c>
      <c r="Y736" s="6">
        <f>IFERROR(VLOOKUP($K736,Dic!$H$4:$W$489,16,FALSE),0)</f>
        <v>0</v>
      </c>
      <c r="Z736" s="6">
        <f t="shared" si="122"/>
        <v>6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6</v>
      </c>
      <c r="AE736" s="6">
        <f t="shared" si="127"/>
        <v>0</v>
      </c>
      <c r="AF736" s="6">
        <f t="shared" si="128"/>
        <v>6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IFERROR(VLOOKUP($K737,Ene!$H$4:$W$489,16,FALSE),0)</f>
        <v>0</v>
      </c>
      <c r="O737" s="6">
        <f>IFERROR(VLOOKUP($K737,Feb!$H$4:$W$489,16,FALSE),0)</f>
        <v>0</v>
      </c>
      <c r="P737" s="6">
        <f>IFERROR(VLOOKUP($K737,Mar!$H$4:$W$489,16,FALSE),0)</f>
        <v>0</v>
      </c>
      <c r="Q737" s="6">
        <f>IFERROR(VLOOKUP($K737,Abr!$H$4:$W$489,16,FALSE),0)</f>
        <v>0</v>
      </c>
      <c r="R737" s="6">
        <f>IFERROR(VLOOKUP($K737,May!$H$4:$W$489,16,FALSE),0)</f>
        <v>0</v>
      </c>
      <c r="S737" s="6">
        <f>IFERROR(VLOOKUP($K737,Jun!$H$4:$W$489,16,FALSE),0)</f>
        <v>0</v>
      </c>
      <c r="T737" s="6">
        <f>IFERROR(VLOOKUP($K737,Jul!$H$4:$W$489,16,FALSE),0)</f>
        <v>0</v>
      </c>
      <c r="U737" s="6">
        <f>IFERROR(VLOOKUP($K737,Ago!$H$4:$W$489,16,FALSE),0)</f>
        <v>0</v>
      </c>
      <c r="V737" s="6">
        <f>IFERROR(VLOOKUP($K737,Set!$H$4:$W$489,16,FALSE),0)</f>
        <v>0</v>
      </c>
      <c r="W737" s="6">
        <f>IFERROR(VLOOKUP($K737,Oct!$H$4:$W$489,16,FALSE),0)</f>
        <v>0</v>
      </c>
      <c r="X737" s="6">
        <f>IFERROR(VLOOKUP($K737,Nov!$H$4:$W$489,16,FALSE),0)</f>
        <v>0</v>
      </c>
      <c r="Y737" s="6">
        <f>IFERROR(VLOOKUP($K737,Dic!$H$4:$W$489,16,FALSE),0)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IFERROR(VLOOKUP($K738,Ene!$H$4:$W$489,16,FALSE),0)</f>
        <v>0</v>
      </c>
      <c r="O738" s="6">
        <f>IFERROR(VLOOKUP($K738,Feb!$H$4:$W$489,16,FALSE),0)</f>
        <v>0</v>
      </c>
      <c r="P738" s="6">
        <f>IFERROR(VLOOKUP($K738,Mar!$H$4:$W$489,16,FALSE),0)</f>
        <v>0</v>
      </c>
      <c r="Q738" s="6">
        <f>IFERROR(VLOOKUP($K738,Abr!$H$4:$W$489,16,FALSE),0)</f>
        <v>0</v>
      </c>
      <c r="R738" s="6">
        <f>IFERROR(VLOOKUP($K738,May!$H$4:$W$489,16,FALSE),0)</f>
        <v>0</v>
      </c>
      <c r="S738" s="6">
        <f>IFERROR(VLOOKUP($K738,Jun!$H$4:$W$489,16,FALSE),0)</f>
        <v>0</v>
      </c>
      <c r="T738" s="6">
        <f>IFERROR(VLOOKUP($K738,Jul!$H$4:$W$489,16,FALSE),0)</f>
        <v>0</v>
      </c>
      <c r="U738" s="6">
        <f>IFERROR(VLOOKUP($K738,Ago!$H$4:$W$489,16,FALSE),0)</f>
        <v>0</v>
      </c>
      <c r="V738" s="6">
        <f>IFERROR(VLOOKUP($K738,Set!$H$4:$W$489,16,FALSE),0)</f>
        <v>0</v>
      </c>
      <c r="W738" s="6">
        <f>IFERROR(VLOOKUP($K738,Oct!$H$4:$W$489,16,FALSE),0)</f>
        <v>0</v>
      </c>
      <c r="X738" s="6">
        <f>IFERROR(VLOOKUP($K738,Nov!$H$4:$W$489,16,FALSE),0)</f>
        <v>0</v>
      </c>
      <c r="Y738" s="6">
        <f>IFERROR(VLOOKUP($K738,Dic!$H$4:$W$489,16,FALSE),0)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IFERROR(VLOOKUP($K739,Ene!$H$4:$W$489,16,FALSE),0)</f>
        <v>0</v>
      </c>
      <c r="O739" s="6">
        <f>IFERROR(VLOOKUP($K739,Feb!$H$4:$W$489,16,FALSE),0)</f>
        <v>0</v>
      </c>
      <c r="P739" s="6">
        <f>IFERROR(VLOOKUP($K739,Mar!$H$4:$W$489,16,FALSE),0)</f>
        <v>0</v>
      </c>
      <c r="Q739" s="6">
        <f>IFERROR(VLOOKUP($K739,Abr!$H$4:$W$489,16,FALSE),0)</f>
        <v>0</v>
      </c>
      <c r="R739" s="6">
        <f>IFERROR(VLOOKUP($K739,May!$H$4:$W$489,16,FALSE),0)</f>
        <v>0</v>
      </c>
      <c r="S739" s="6">
        <f>IFERROR(VLOOKUP($K739,Jun!$H$4:$W$489,16,FALSE),0)</f>
        <v>0</v>
      </c>
      <c r="T739" s="6">
        <f>IFERROR(VLOOKUP($K739,Jul!$H$4:$W$489,16,FALSE),0)</f>
        <v>0</v>
      </c>
      <c r="U739" s="6">
        <f>IFERROR(VLOOKUP($K739,Ago!$H$4:$W$489,16,FALSE),0)</f>
        <v>0</v>
      </c>
      <c r="V739" s="6">
        <f>IFERROR(VLOOKUP($K739,Set!$H$4:$W$489,16,FALSE),0)</f>
        <v>0</v>
      </c>
      <c r="W739" s="6">
        <f>IFERROR(VLOOKUP($K739,Oct!$H$4:$W$489,16,FALSE),0)</f>
        <v>0</v>
      </c>
      <c r="X739" s="6">
        <f>IFERROR(VLOOKUP($K739,Nov!$H$4:$W$489,16,FALSE),0)</f>
        <v>0</v>
      </c>
      <c r="Y739" s="6">
        <f>IFERROR(VLOOKUP($K739,Dic!$H$4:$W$489,16,FALSE),0)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IFERROR(VLOOKUP($K740,Ene!$H$4:$W$489,16,FALSE),0)</f>
        <v>0</v>
      </c>
      <c r="O740" s="6">
        <f>IFERROR(VLOOKUP($K740,Feb!$H$4:$W$489,16,FALSE),0)</f>
        <v>0</v>
      </c>
      <c r="P740" s="6">
        <f>IFERROR(VLOOKUP($K740,Mar!$H$4:$W$489,16,FALSE),0)</f>
        <v>0</v>
      </c>
      <c r="Q740" s="6">
        <f>IFERROR(VLOOKUP($K740,Abr!$H$4:$W$489,16,FALSE),0)</f>
        <v>0</v>
      </c>
      <c r="R740" s="6">
        <f>IFERROR(VLOOKUP($K740,May!$H$4:$W$489,16,FALSE),0)</f>
        <v>0</v>
      </c>
      <c r="S740" s="6">
        <f>IFERROR(VLOOKUP($K740,Jun!$H$4:$W$489,16,FALSE),0)</f>
        <v>0</v>
      </c>
      <c r="T740" s="6">
        <f>IFERROR(VLOOKUP($K740,Jul!$H$4:$W$489,16,FALSE),0)</f>
        <v>0</v>
      </c>
      <c r="U740" s="6">
        <f>IFERROR(VLOOKUP($K740,Ago!$H$4:$W$489,16,FALSE),0)</f>
        <v>0</v>
      </c>
      <c r="V740" s="6">
        <f>IFERROR(VLOOKUP($K740,Set!$H$4:$W$489,16,FALSE),0)</f>
        <v>0</v>
      </c>
      <c r="W740" s="6">
        <f>IFERROR(VLOOKUP($K740,Oct!$H$4:$W$489,16,FALSE),0)</f>
        <v>0</v>
      </c>
      <c r="X740" s="6">
        <f>IFERROR(VLOOKUP($K740,Nov!$H$4:$W$489,16,FALSE),0)</f>
        <v>0</v>
      </c>
      <c r="Y740" s="6">
        <f>IFERROR(VLOOKUP($K740,Dic!$H$4:$W$489,16,FALSE),0)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IFERROR(VLOOKUP($K741,Ene!$H$4:$W$489,16,FALSE),0)</f>
        <v>0</v>
      </c>
      <c r="O741" s="6">
        <f>IFERROR(VLOOKUP($K741,Feb!$H$4:$W$489,16,FALSE),0)</f>
        <v>0</v>
      </c>
      <c r="P741" s="6">
        <f>IFERROR(VLOOKUP($K741,Mar!$H$4:$W$489,16,FALSE),0)</f>
        <v>0</v>
      </c>
      <c r="Q741" s="6">
        <f>IFERROR(VLOOKUP($K741,Abr!$H$4:$W$489,16,FALSE),0)</f>
        <v>0</v>
      </c>
      <c r="R741" s="6">
        <f>IFERROR(VLOOKUP($K741,May!$H$4:$W$489,16,FALSE),0)</f>
        <v>0</v>
      </c>
      <c r="S741" s="6">
        <f>IFERROR(VLOOKUP($K741,Jun!$H$4:$W$489,16,FALSE),0)</f>
        <v>0</v>
      </c>
      <c r="T741" s="6">
        <f>IFERROR(VLOOKUP($K741,Jul!$H$4:$W$489,16,FALSE),0)</f>
        <v>0</v>
      </c>
      <c r="U741" s="6">
        <f>IFERROR(VLOOKUP($K741,Ago!$H$4:$W$489,16,FALSE),0)</f>
        <v>0</v>
      </c>
      <c r="V741" s="6">
        <f>IFERROR(VLOOKUP($K741,Set!$H$4:$W$489,16,FALSE),0)</f>
        <v>0</v>
      </c>
      <c r="W741" s="6">
        <f>IFERROR(VLOOKUP($K741,Oct!$H$4:$W$489,16,FALSE),0)</f>
        <v>0</v>
      </c>
      <c r="X741" s="6">
        <f>IFERROR(VLOOKUP($K741,Nov!$H$4:$W$489,16,FALSE),0)</f>
        <v>0</v>
      </c>
      <c r="Y741" s="6">
        <f>IFERROR(VLOOKUP($K741,Dic!$H$4:$W$489,16,FALSE),0)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IFERROR(VLOOKUP($K742,Ene!$H$4:$W$489,16,FALSE),0)</f>
        <v>0</v>
      </c>
      <c r="O742" s="6">
        <f>IFERROR(VLOOKUP($K742,Feb!$H$4:$W$489,16,FALSE),0)</f>
        <v>0</v>
      </c>
      <c r="P742" s="6">
        <f>IFERROR(VLOOKUP($K742,Mar!$H$4:$W$489,16,FALSE),0)</f>
        <v>0</v>
      </c>
      <c r="Q742" s="6">
        <f>IFERROR(VLOOKUP($K742,Abr!$H$4:$W$489,16,FALSE),0)</f>
        <v>0</v>
      </c>
      <c r="R742" s="6">
        <f>IFERROR(VLOOKUP($K742,May!$H$4:$W$489,16,FALSE),0)</f>
        <v>0</v>
      </c>
      <c r="S742" s="6">
        <f>IFERROR(VLOOKUP($K742,Jun!$H$4:$W$489,16,FALSE),0)</f>
        <v>0</v>
      </c>
      <c r="T742" s="6">
        <f>IFERROR(VLOOKUP($K742,Jul!$H$4:$W$489,16,FALSE),0)</f>
        <v>0</v>
      </c>
      <c r="U742" s="6">
        <f>IFERROR(VLOOKUP($K742,Ago!$H$4:$W$489,16,FALSE),0)</f>
        <v>0</v>
      </c>
      <c r="V742" s="6">
        <f>IFERROR(VLOOKUP($K742,Set!$H$4:$W$489,16,FALSE),0)</f>
        <v>0</v>
      </c>
      <c r="W742" s="6">
        <f>IFERROR(VLOOKUP($K742,Oct!$H$4:$W$489,16,FALSE),0)</f>
        <v>0</v>
      </c>
      <c r="X742" s="6">
        <f>IFERROR(VLOOKUP($K742,Nov!$H$4:$W$489,16,FALSE),0)</f>
        <v>0</v>
      </c>
      <c r="Y742" s="6">
        <f>IFERROR(VLOOKUP($K742,Dic!$H$4:$W$489,16,FALSE),0)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IFERROR(VLOOKUP($K743,Ene!$H$4:$W$489,16,FALSE),0)</f>
        <v>0</v>
      </c>
      <c r="O743" s="6">
        <f>IFERROR(VLOOKUP($K743,Feb!$H$4:$W$489,16,FALSE),0)</f>
        <v>0</v>
      </c>
      <c r="P743" s="6">
        <f>IFERROR(VLOOKUP($K743,Mar!$H$4:$W$489,16,FALSE),0)</f>
        <v>0</v>
      </c>
      <c r="Q743" s="6">
        <f>IFERROR(VLOOKUP($K743,Abr!$H$4:$W$489,16,FALSE),0)</f>
        <v>0</v>
      </c>
      <c r="R743" s="6">
        <f>IFERROR(VLOOKUP($K743,May!$H$4:$W$489,16,FALSE),0)</f>
        <v>0</v>
      </c>
      <c r="S743" s="6">
        <f>IFERROR(VLOOKUP($K743,Jun!$H$4:$W$489,16,FALSE),0)</f>
        <v>0</v>
      </c>
      <c r="T743" s="6">
        <f>IFERROR(VLOOKUP($K743,Jul!$H$4:$W$489,16,FALSE),0)</f>
        <v>0</v>
      </c>
      <c r="U743" s="6">
        <f>IFERROR(VLOOKUP($K743,Ago!$H$4:$W$489,16,FALSE),0)</f>
        <v>0</v>
      </c>
      <c r="V743" s="6">
        <f>IFERROR(VLOOKUP($K743,Set!$H$4:$W$489,16,FALSE),0)</f>
        <v>0</v>
      </c>
      <c r="W743" s="6">
        <f>IFERROR(VLOOKUP($K743,Oct!$H$4:$W$489,16,FALSE),0)</f>
        <v>0</v>
      </c>
      <c r="X743" s="6">
        <f>IFERROR(VLOOKUP($K743,Nov!$H$4:$W$489,16,FALSE),0)</f>
        <v>0</v>
      </c>
      <c r="Y743" s="6">
        <f>IFERROR(VLOOKUP($K743,Dic!$H$4:$W$489,16,FALSE),0)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IFERROR(VLOOKUP($K744,Ene!$H$4:$W$489,16,FALSE),0)</f>
        <v>0</v>
      </c>
      <c r="O744" s="6">
        <f>IFERROR(VLOOKUP($K744,Feb!$H$4:$W$489,16,FALSE),0)</f>
        <v>0</v>
      </c>
      <c r="P744" s="6">
        <f>IFERROR(VLOOKUP($K744,Mar!$H$4:$W$489,16,FALSE),0)</f>
        <v>0</v>
      </c>
      <c r="Q744" s="6">
        <f>IFERROR(VLOOKUP($K744,Abr!$H$4:$W$489,16,FALSE),0)</f>
        <v>0</v>
      </c>
      <c r="R744" s="6">
        <f>IFERROR(VLOOKUP($K744,May!$H$4:$W$489,16,FALSE),0)</f>
        <v>0</v>
      </c>
      <c r="S744" s="6">
        <f>IFERROR(VLOOKUP($K744,Jun!$H$4:$W$489,16,FALSE),0)</f>
        <v>0</v>
      </c>
      <c r="T744" s="6">
        <f>IFERROR(VLOOKUP($K744,Jul!$H$4:$W$489,16,FALSE),0)</f>
        <v>0</v>
      </c>
      <c r="U744" s="6">
        <f>IFERROR(VLOOKUP($K744,Ago!$H$4:$W$489,16,FALSE),0)</f>
        <v>0</v>
      </c>
      <c r="V744" s="6">
        <f>IFERROR(VLOOKUP($K744,Set!$H$4:$W$489,16,FALSE),0)</f>
        <v>0</v>
      </c>
      <c r="W744" s="6">
        <f>IFERROR(VLOOKUP($K744,Oct!$H$4:$W$489,16,FALSE),0)</f>
        <v>0</v>
      </c>
      <c r="X744" s="6">
        <f>IFERROR(VLOOKUP($K744,Nov!$H$4:$W$489,16,FALSE),0)</f>
        <v>0</v>
      </c>
      <c r="Y744" s="6">
        <f>IFERROR(VLOOKUP($K744,Dic!$H$4:$W$489,16,FALSE),0)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IFERROR(VLOOKUP($K745,Ene!$H$4:$W$489,16,FALSE),0)</f>
        <v>0</v>
      </c>
      <c r="O745" s="6">
        <f>IFERROR(VLOOKUP($K745,Feb!$H$4:$W$489,16,FALSE),0)</f>
        <v>0</v>
      </c>
      <c r="P745" s="6">
        <f>IFERROR(VLOOKUP($K745,Mar!$H$4:$W$489,16,FALSE),0)</f>
        <v>0</v>
      </c>
      <c r="Q745" s="6">
        <f>IFERROR(VLOOKUP($K745,Abr!$H$4:$W$489,16,FALSE),0)</f>
        <v>0</v>
      </c>
      <c r="R745" s="6">
        <f>IFERROR(VLOOKUP($K745,May!$H$4:$W$489,16,FALSE),0)</f>
        <v>0</v>
      </c>
      <c r="S745" s="6">
        <f>IFERROR(VLOOKUP($K745,Jun!$H$4:$W$489,16,FALSE),0)</f>
        <v>0</v>
      </c>
      <c r="T745" s="6">
        <f>IFERROR(VLOOKUP($K745,Jul!$H$4:$W$489,16,FALSE),0)</f>
        <v>0</v>
      </c>
      <c r="U745" s="6">
        <f>IFERROR(VLOOKUP($K745,Ago!$H$4:$W$489,16,FALSE),0)</f>
        <v>0</v>
      </c>
      <c r="V745" s="6">
        <f>IFERROR(VLOOKUP($K745,Set!$H$4:$W$489,16,FALSE),0)</f>
        <v>0</v>
      </c>
      <c r="W745" s="6">
        <f>IFERROR(VLOOKUP($K745,Oct!$H$4:$W$489,16,FALSE),0)</f>
        <v>0</v>
      </c>
      <c r="X745" s="6">
        <f>IFERROR(VLOOKUP($K745,Nov!$H$4:$W$489,16,FALSE),0)</f>
        <v>0</v>
      </c>
      <c r="Y745" s="6">
        <f>IFERROR(VLOOKUP($K745,Dic!$H$4:$W$489,16,FALSE),0)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IFERROR(VLOOKUP($K746,Ene!$H$4:$W$489,16,FALSE),0)</f>
        <v>0</v>
      </c>
      <c r="O746" s="6">
        <f>IFERROR(VLOOKUP($K746,Feb!$H$4:$W$489,16,FALSE),0)</f>
        <v>0</v>
      </c>
      <c r="P746" s="6">
        <f>IFERROR(VLOOKUP($K746,Mar!$H$4:$W$489,16,FALSE),0)</f>
        <v>0</v>
      </c>
      <c r="Q746" s="6">
        <f>IFERROR(VLOOKUP($K746,Abr!$H$4:$W$489,16,FALSE),0)</f>
        <v>0</v>
      </c>
      <c r="R746" s="6">
        <f>IFERROR(VLOOKUP($K746,May!$H$4:$W$489,16,FALSE),0)</f>
        <v>0</v>
      </c>
      <c r="S746" s="6">
        <f>IFERROR(VLOOKUP($K746,Jun!$H$4:$W$489,16,FALSE),0)</f>
        <v>0</v>
      </c>
      <c r="T746" s="6">
        <f>IFERROR(VLOOKUP($K746,Jul!$H$4:$W$489,16,FALSE),0)</f>
        <v>0</v>
      </c>
      <c r="U746" s="6">
        <f>IFERROR(VLOOKUP($K746,Ago!$H$4:$W$489,16,FALSE),0)</f>
        <v>0</v>
      </c>
      <c r="V746" s="6">
        <f>IFERROR(VLOOKUP($K746,Set!$H$4:$W$489,16,FALSE),0)</f>
        <v>0</v>
      </c>
      <c r="W746" s="6">
        <f>IFERROR(VLOOKUP($K746,Oct!$H$4:$W$489,16,FALSE),0)</f>
        <v>0</v>
      </c>
      <c r="X746" s="6">
        <f>IFERROR(VLOOKUP($K746,Nov!$H$4:$W$489,16,FALSE),0)</f>
        <v>0</v>
      </c>
      <c r="Y746" s="6">
        <f>IFERROR(VLOOKUP($K746,Dic!$H$4:$W$489,16,FALSE),0)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IFERROR(VLOOKUP($K747,Ene!$H$4:$W$489,16,FALSE),0)</f>
        <v>0</v>
      </c>
      <c r="O747" s="6">
        <f>IFERROR(VLOOKUP($K747,Feb!$H$4:$W$489,16,FALSE),0)</f>
        <v>0</v>
      </c>
      <c r="P747" s="6">
        <f>IFERROR(VLOOKUP($K747,Mar!$H$4:$W$489,16,FALSE),0)</f>
        <v>0</v>
      </c>
      <c r="Q747" s="6">
        <f>IFERROR(VLOOKUP($K747,Abr!$H$4:$W$489,16,FALSE),0)</f>
        <v>0</v>
      </c>
      <c r="R747" s="6">
        <f>IFERROR(VLOOKUP($K747,May!$H$4:$W$489,16,FALSE),0)</f>
        <v>0</v>
      </c>
      <c r="S747" s="6">
        <f>IFERROR(VLOOKUP($K747,Jun!$H$4:$W$489,16,FALSE),0)</f>
        <v>0</v>
      </c>
      <c r="T747" s="6">
        <f>IFERROR(VLOOKUP($K747,Jul!$H$4:$W$489,16,FALSE),0)</f>
        <v>0</v>
      </c>
      <c r="U747" s="6">
        <f>IFERROR(VLOOKUP($K747,Ago!$H$4:$W$489,16,FALSE),0)</f>
        <v>0</v>
      </c>
      <c r="V747" s="6">
        <f>IFERROR(VLOOKUP($K747,Set!$H$4:$W$489,16,FALSE),0)</f>
        <v>0</v>
      </c>
      <c r="W747" s="6">
        <f>IFERROR(VLOOKUP($K747,Oct!$H$4:$W$489,16,FALSE),0)</f>
        <v>0</v>
      </c>
      <c r="X747" s="6">
        <f>IFERROR(VLOOKUP($K747,Nov!$H$4:$W$489,16,FALSE),0)</f>
        <v>0</v>
      </c>
      <c r="Y747" s="6">
        <f>IFERROR(VLOOKUP($K747,Dic!$H$4:$W$489,16,FALSE),0)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IFERROR(VLOOKUP($K748,Ene!$H$4:$W$489,16,FALSE),0)</f>
        <v>0</v>
      </c>
      <c r="O748" s="6">
        <f>IFERROR(VLOOKUP($K748,Feb!$H$4:$W$489,16,FALSE),0)</f>
        <v>0</v>
      </c>
      <c r="P748" s="6">
        <f>IFERROR(VLOOKUP($K748,Mar!$H$4:$W$489,16,FALSE),0)</f>
        <v>0</v>
      </c>
      <c r="Q748" s="6">
        <f>IFERROR(VLOOKUP($K748,Abr!$H$4:$W$489,16,FALSE),0)</f>
        <v>0</v>
      </c>
      <c r="R748" s="6">
        <f>IFERROR(VLOOKUP($K748,May!$H$4:$W$489,16,FALSE),0)</f>
        <v>0</v>
      </c>
      <c r="S748" s="6">
        <f>IFERROR(VLOOKUP($K748,Jun!$H$4:$W$489,16,FALSE),0)</f>
        <v>0</v>
      </c>
      <c r="T748" s="6">
        <f>IFERROR(VLOOKUP($K748,Jul!$H$4:$W$489,16,FALSE),0)</f>
        <v>0</v>
      </c>
      <c r="U748" s="6">
        <f>IFERROR(VLOOKUP($K748,Ago!$H$4:$W$489,16,FALSE),0)</f>
        <v>0</v>
      </c>
      <c r="V748" s="6">
        <f>IFERROR(VLOOKUP($K748,Set!$H$4:$W$489,16,FALSE),0)</f>
        <v>0</v>
      </c>
      <c r="W748" s="6">
        <f>IFERROR(VLOOKUP($K748,Oct!$H$4:$W$489,16,FALSE),0)</f>
        <v>0</v>
      </c>
      <c r="X748" s="6">
        <f>IFERROR(VLOOKUP($K748,Nov!$H$4:$W$489,16,FALSE),0)</f>
        <v>0</v>
      </c>
      <c r="Y748" s="6">
        <f>IFERROR(VLOOKUP($K748,Dic!$H$4:$W$489,16,FALSE),0)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IFERROR(VLOOKUP($K749,Ene!$H$4:$W$489,16,FALSE),0)</f>
        <v>0</v>
      </c>
      <c r="O749" s="6">
        <f>IFERROR(VLOOKUP($K749,Feb!$H$4:$W$489,16,FALSE),0)</f>
        <v>0</v>
      </c>
      <c r="P749" s="6">
        <f>IFERROR(VLOOKUP($K749,Mar!$H$4:$W$489,16,FALSE),0)</f>
        <v>0</v>
      </c>
      <c r="Q749" s="6">
        <f>IFERROR(VLOOKUP($K749,Abr!$H$4:$W$489,16,FALSE),0)</f>
        <v>0</v>
      </c>
      <c r="R749" s="6">
        <f>IFERROR(VLOOKUP($K749,May!$H$4:$W$489,16,FALSE),0)</f>
        <v>0</v>
      </c>
      <c r="S749" s="6">
        <f>IFERROR(VLOOKUP($K749,Jun!$H$4:$W$489,16,FALSE),0)</f>
        <v>0</v>
      </c>
      <c r="T749" s="6">
        <f>IFERROR(VLOOKUP($K749,Jul!$H$4:$W$489,16,FALSE),0)</f>
        <v>0</v>
      </c>
      <c r="U749" s="6">
        <f>IFERROR(VLOOKUP($K749,Ago!$H$4:$W$489,16,FALSE),0)</f>
        <v>0</v>
      </c>
      <c r="V749" s="6">
        <f>IFERROR(VLOOKUP($K749,Set!$H$4:$W$489,16,FALSE),0)</f>
        <v>0</v>
      </c>
      <c r="W749" s="6">
        <f>IFERROR(VLOOKUP($K749,Oct!$H$4:$W$489,16,FALSE),0)</f>
        <v>0</v>
      </c>
      <c r="X749" s="6">
        <f>IFERROR(VLOOKUP($K749,Nov!$H$4:$W$489,16,FALSE),0)</f>
        <v>0</v>
      </c>
      <c r="Y749" s="6">
        <f>IFERROR(VLOOKUP($K749,Dic!$H$4:$W$489,16,FALSE),0)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IFERROR(VLOOKUP($K750,Ene!$H$4:$W$489,16,FALSE),0)</f>
        <v>0</v>
      </c>
      <c r="O750" s="6">
        <f>IFERROR(VLOOKUP($K750,Feb!$H$4:$W$489,16,FALSE),0)</f>
        <v>0</v>
      </c>
      <c r="P750" s="6">
        <f>IFERROR(VLOOKUP($K750,Mar!$H$4:$W$489,16,FALSE),0)</f>
        <v>0</v>
      </c>
      <c r="Q750" s="6">
        <f>IFERROR(VLOOKUP($K750,Abr!$H$4:$W$489,16,FALSE),0)</f>
        <v>0</v>
      </c>
      <c r="R750" s="6">
        <f>IFERROR(VLOOKUP($K750,May!$H$4:$W$489,16,FALSE),0)</f>
        <v>0</v>
      </c>
      <c r="S750" s="6">
        <f>IFERROR(VLOOKUP($K750,Jun!$H$4:$W$489,16,FALSE),0)</f>
        <v>0</v>
      </c>
      <c r="T750" s="6">
        <f>IFERROR(VLOOKUP($K750,Jul!$H$4:$W$489,16,FALSE),0)</f>
        <v>0</v>
      </c>
      <c r="U750" s="6">
        <f>IFERROR(VLOOKUP($K750,Ago!$H$4:$W$489,16,FALSE),0)</f>
        <v>0</v>
      </c>
      <c r="V750" s="6">
        <f>IFERROR(VLOOKUP($K750,Set!$H$4:$W$489,16,FALSE),0)</f>
        <v>0</v>
      </c>
      <c r="W750" s="6">
        <f>IFERROR(VLOOKUP($K750,Oct!$H$4:$W$489,16,FALSE),0)</f>
        <v>0</v>
      </c>
      <c r="X750" s="6">
        <f>IFERROR(VLOOKUP($K750,Nov!$H$4:$W$489,16,FALSE),0)</f>
        <v>0</v>
      </c>
      <c r="Y750" s="6">
        <f>IFERROR(VLOOKUP($K750,Dic!$H$4:$W$489,16,FALSE),0)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IFERROR(VLOOKUP($K751,Ene!$H$4:$W$489,16,FALSE),0)</f>
        <v>0</v>
      </c>
      <c r="O751" s="6">
        <f>IFERROR(VLOOKUP($K751,Feb!$H$4:$W$489,16,FALSE),0)</f>
        <v>0</v>
      </c>
      <c r="P751" s="6">
        <f>IFERROR(VLOOKUP($K751,Mar!$H$4:$W$489,16,FALSE),0)</f>
        <v>0</v>
      </c>
      <c r="Q751" s="6">
        <f>IFERROR(VLOOKUP($K751,Abr!$H$4:$W$489,16,FALSE),0)</f>
        <v>0</v>
      </c>
      <c r="R751" s="6">
        <f>IFERROR(VLOOKUP($K751,May!$H$4:$W$489,16,FALSE),0)</f>
        <v>0</v>
      </c>
      <c r="S751" s="6">
        <f>IFERROR(VLOOKUP($K751,Jun!$H$4:$W$489,16,FALSE),0)</f>
        <v>0</v>
      </c>
      <c r="T751" s="6">
        <f>IFERROR(VLOOKUP($K751,Jul!$H$4:$W$489,16,FALSE),0)</f>
        <v>0</v>
      </c>
      <c r="U751" s="6">
        <f>IFERROR(VLOOKUP($K751,Ago!$H$4:$W$489,16,FALSE),0)</f>
        <v>0</v>
      </c>
      <c r="V751" s="6">
        <f>IFERROR(VLOOKUP($K751,Set!$H$4:$W$489,16,FALSE),0)</f>
        <v>0</v>
      </c>
      <c r="W751" s="6">
        <f>IFERROR(VLOOKUP($K751,Oct!$H$4:$W$489,16,FALSE),0)</f>
        <v>0</v>
      </c>
      <c r="X751" s="6">
        <f>IFERROR(VLOOKUP($K751,Nov!$H$4:$W$489,16,FALSE),0)</f>
        <v>0</v>
      </c>
      <c r="Y751" s="6">
        <f>IFERROR(VLOOKUP($K751,Dic!$H$4:$W$489,16,FALSE),0)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IFERROR(VLOOKUP($K752,Ene!$H$4:$W$489,16,FALSE),0)</f>
        <v>0</v>
      </c>
      <c r="O752" s="6">
        <f>IFERROR(VLOOKUP($K752,Feb!$H$4:$W$489,16,FALSE),0)</f>
        <v>0</v>
      </c>
      <c r="P752" s="6">
        <f>IFERROR(VLOOKUP($K752,Mar!$H$4:$W$489,16,FALSE),0)</f>
        <v>0</v>
      </c>
      <c r="Q752" s="6">
        <f>IFERROR(VLOOKUP($K752,Abr!$H$4:$W$489,16,FALSE),0)</f>
        <v>0</v>
      </c>
      <c r="R752" s="6">
        <f>IFERROR(VLOOKUP($K752,May!$H$4:$W$489,16,FALSE),0)</f>
        <v>0</v>
      </c>
      <c r="S752" s="6">
        <f>IFERROR(VLOOKUP($K752,Jun!$H$4:$W$489,16,FALSE),0)</f>
        <v>0</v>
      </c>
      <c r="T752" s="6">
        <f>IFERROR(VLOOKUP($K752,Jul!$H$4:$W$489,16,FALSE),0)</f>
        <v>0</v>
      </c>
      <c r="U752" s="6">
        <f>IFERROR(VLOOKUP($K752,Ago!$H$4:$W$489,16,FALSE),0)</f>
        <v>0</v>
      </c>
      <c r="V752" s="6">
        <f>IFERROR(VLOOKUP($K752,Set!$H$4:$W$489,16,FALSE),0)</f>
        <v>0</v>
      </c>
      <c r="W752" s="6">
        <f>IFERROR(VLOOKUP($K752,Oct!$H$4:$W$489,16,FALSE),0)</f>
        <v>0</v>
      </c>
      <c r="X752" s="6">
        <f>IFERROR(VLOOKUP($K752,Nov!$H$4:$W$489,16,FALSE),0)</f>
        <v>0</v>
      </c>
      <c r="Y752" s="6">
        <f>IFERROR(VLOOKUP($K752,Dic!$H$4:$W$489,16,FALSE),0)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IFERROR(VLOOKUP($K753,Ene!$H$4:$W$489,16,FALSE),0)</f>
        <v>0</v>
      </c>
      <c r="O753" s="6">
        <f>IFERROR(VLOOKUP($K753,Feb!$H$4:$W$489,16,FALSE),0)</f>
        <v>0</v>
      </c>
      <c r="P753" s="6">
        <f>IFERROR(VLOOKUP($K753,Mar!$H$4:$W$489,16,FALSE),0)</f>
        <v>0</v>
      </c>
      <c r="Q753" s="6">
        <f>IFERROR(VLOOKUP($K753,Abr!$H$4:$W$489,16,FALSE),0)</f>
        <v>0</v>
      </c>
      <c r="R753" s="6">
        <f>IFERROR(VLOOKUP($K753,May!$H$4:$W$489,16,FALSE),0)</f>
        <v>0</v>
      </c>
      <c r="S753" s="6">
        <f>IFERROR(VLOOKUP($K753,Jun!$H$4:$W$489,16,FALSE),0)</f>
        <v>0</v>
      </c>
      <c r="T753" s="6">
        <f>IFERROR(VLOOKUP($K753,Jul!$H$4:$W$489,16,FALSE),0)</f>
        <v>0</v>
      </c>
      <c r="U753" s="6">
        <f>IFERROR(VLOOKUP($K753,Ago!$H$4:$W$489,16,FALSE),0)</f>
        <v>0</v>
      </c>
      <c r="V753" s="6">
        <f>IFERROR(VLOOKUP($K753,Set!$H$4:$W$489,16,FALSE),0)</f>
        <v>0</v>
      </c>
      <c r="W753" s="6">
        <f>IFERROR(VLOOKUP($K753,Oct!$H$4:$W$489,16,FALSE),0)</f>
        <v>0</v>
      </c>
      <c r="X753" s="6">
        <f>IFERROR(VLOOKUP($K753,Nov!$H$4:$W$489,16,FALSE),0)</f>
        <v>0</v>
      </c>
      <c r="Y753" s="6">
        <f>IFERROR(VLOOKUP($K753,Dic!$H$4:$W$489,16,FALSE),0)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IFERROR(VLOOKUP($K754,Ene!$H$4:$W$489,16,FALSE),0)</f>
        <v>0</v>
      </c>
      <c r="O754" s="6">
        <f>IFERROR(VLOOKUP($K754,Feb!$H$4:$W$489,16,FALSE),0)</f>
        <v>0</v>
      </c>
      <c r="P754" s="6">
        <f>IFERROR(VLOOKUP($K754,Mar!$H$4:$W$489,16,FALSE),0)</f>
        <v>0</v>
      </c>
      <c r="Q754" s="6">
        <f>IFERROR(VLOOKUP($K754,Abr!$H$4:$W$489,16,FALSE),0)</f>
        <v>0</v>
      </c>
      <c r="R754" s="6">
        <f>IFERROR(VLOOKUP($K754,May!$H$4:$W$489,16,FALSE),0)</f>
        <v>0</v>
      </c>
      <c r="S754" s="6">
        <f>IFERROR(VLOOKUP($K754,Jun!$H$4:$W$489,16,FALSE),0)</f>
        <v>0</v>
      </c>
      <c r="T754" s="6">
        <f>IFERROR(VLOOKUP($K754,Jul!$H$4:$W$489,16,FALSE),0)</f>
        <v>0</v>
      </c>
      <c r="U754" s="6">
        <f>IFERROR(VLOOKUP($K754,Ago!$H$4:$W$489,16,FALSE),0)</f>
        <v>0</v>
      </c>
      <c r="V754" s="6">
        <f>IFERROR(VLOOKUP($K754,Set!$H$4:$W$489,16,FALSE),0)</f>
        <v>0</v>
      </c>
      <c r="W754" s="6">
        <f>IFERROR(VLOOKUP($K754,Oct!$H$4:$W$489,16,FALSE),0)</f>
        <v>0</v>
      </c>
      <c r="X754" s="6">
        <f>IFERROR(VLOOKUP($K754,Nov!$H$4:$W$489,16,FALSE),0)</f>
        <v>0</v>
      </c>
      <c r="Y754" s="6">
        <f>IFERROR(VLOOKUP($K754,Dic!$H$4:$W$489,16,FALSE),0)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IFERROR(VLOOKUP($K755,Ene!$H$4:$W$489,16,FALSE),0)</f>
        <v>0</v>
      </c>
      <c r="O755" s="6">
        <f>IFERROR(VLOOKUP($K755,Feb!$H$4:$W$489,16,FALSE),0)</f>
        <v>0</v>
      </c>
      <c r="P755" s="6">
        <f>IFERROR(VLOOKUP($K755,Mar!$H$4:$W$489,16,FALSE),0)</f>
        <v>0</v>
      </c>
      <c r="Q755" s="6">
        <f>IFERROR(VLOOKUP($K755,Abr!$H$4:$W$489,16,FALSE),0)</f>
        <v>0</v>
      </c>
      <c r="R755" s="6">
        <f>IFERROR(VLOOKUP($K755,May!$H$4:$W$489,16,FALSE),0)</f>
        <v>0</v>
      </c>
      <c r="S755" s="6">
        <f>IFERROR(VLOOKUP($K755,Jun!$H$4:$W$489,16,FALSE),0)</f>
        <v>0</v>
      </c>
      <c r="T755" s="6">
        <f>IFERROR(VLOOKUP($K755,Jul!$H$4:$W$489,16,FALSE),0)</f>
        <v>0</v>
      </c>
      <c r="U755" s="6">
        <f>IFERROR(VLOOKUP($K755,Ago!$H$4:$W$489,16,FALSE),0)</f>
        <v>0</v>
      </c>
      <c r="V755" s="6">
        <f>IFERROR(VLOOKUP($K755,Set!$H$4:$W$489,16,FALSE),0)</f>
        <v>0</v>
      </c>
      <c r="W755" s="6">
        <f>IFERROR(VLOOKUP($K755,Oct!$H$4:$W$489,16,FALSE),0)</f>
        <v>0</v>
      </c>
      <c r="X755" s="6">
        <f>IFERROR(VLOOKUP($K755,Nov!$H$4:$W$489,16,FALSE),0)</f>
        <v>0</v>
      </c>
      <c r="Y755" s="6">
        <f>IFERROR(VLOOKUP($K755,Dic!$H$4:$W$489,16,FALSE),0)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IFERROR(VLOOKUP($K756,Ene!$H$4:$W$489,16,FALSE),0)</f>
        <v>0</v>
      </c>
      <c r="O756" s="6">
        <f>IFERROR(VLOOKUP($K756,Feb!$H$4:$W$489,16,FALSE),0)</f>
        <v>0</v>
      </c>
      <c r="P756" s="6">
        <f>IFERROR(VLOOKUP($K756,Mar!$H$4:$W$489,16,FALSE),0)</f>
        <v>0</v>
      </c>
      <c r="Q756" s="6">
        <f>IFERROR(VLOOKUP($K756,Abr!$H$4:$W$489,16,FALSE),0)</f>
        <v>0</v>
      </c>
      <c r="R756" s="6">
        <f>IFERROR(VLOOKUP($K756,May!$H$4:$W$489,16,FALSE),0)</f>
        <v>0</v>
      </c>
      <c r="S756" s="6">
        <f>IFERROR(VLOOKUP($K756,Jun!$H$4:$W$489,16,FALSE),0)</f>
        <v>0</v>
      </c>
      <c r="T756" s="6">
        <f>IFERROR(VLOOKUP($K756,Jul!$H$4:$W$489,16,FALSE),0)</f>
        <v>0</v>
      </c>
      <c r="U756" s="6">
        <f>IFERROR(VLOOKUP($K756,Ago!$H$4:$W$489,16,FALSE),0)</f>
        <v>0</v>
      </c>
      <c r="V756" s="6">
        <f>IFERROR(VLOOKUP($K756,Set!$H$4:$W$489,16,FALSE),0)</f>
        <v>0</v>
      </c>
      <c r="W756" s="6">
        <f>IFERROR(VLOOKUP($K756,Oct!$H$4:$W$489,16,FALSE),0)</f>
        <v>0</v>
      </c>
      <c r="X756" s="6">
        <f>IFERROR(VLOOKUP($K756,Nov!$H$4:$W$489,16,FALSE),0)</f>
        <v>0</v>
      </c>
      <c r="Y756" s="6">
        <f>IFERROR(VLOOKUP($K756,Dic!$H$4:$W$489,16,FALSE),0)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IFERROR(VLOOKUP($K757,Ene!$H$4:$W$489,16,FALSE),0)</f>
        <v>0</v>
      </c>
      <c r="O757" s="6">
        <f>IFERROR(VLOOKUP($K757,Feb!$H$4:$W$489,16,FALSE),0)</f>
        <v>0</v>
      </c>
      <c r="P757" s="6">
        <f>IFERROR(VLOOKUP($K757,Mar!$H$4:$W$489,16,FALSE),0)</f>
        <v>0</v>
      </c>
      <c r="Q757" s="6">
        <f>IFERROR(VLOOKUP($K757,Abr!$H$4:$W$489,16,FALSE),0)</f>
        <v>0</v>
      </c>
      <c r="R757" s="6">
        <f>IFERROR(VLOOKUP($K757,May!$H$4:$W$489,16,FALSE),0)</f>
        <v>0</v>
      </c>
      <c r="S757" s="6">
        <f>IFERROR(VLOOKUP($K757,Jun!$H$4:$W$489,16,FALSE),0)</f>
        <v>0</v>
      </c>
      <c r="T757" s="6">
        <f>IFERROR(VLOOKUP($K757,Jul!$H$4:$W$489,16,FALSE),0)</f>
        <v>0</v>
      </c>
      <c r="U757" s="6">
        <f>IFERROR(VLOOKUP($K757,Ago!$H$4:$W$489,16,FALSE),0)</f>
        <v>0</v>
      </c>
      <c r="V757" s="6">
        <f>IFERROR(VLOOKUP($K757,Set!$H$4:$W$489,16,FALSE),0)</f>
        <v>0</v>
      </c>
      <c r="W757" s="6">
        <f>IFERROR(VLOOKUP($K757,Oct!$H$4:$W$489,16,FALSE),0)</f>
        <v>0</v>
      </c>
      <c r="X757" s="6">
        <f>IFERROR(VLOOKUP($K757,Nov!$H$4:$W$489,16,FALSE),0)</f>
        <v>0</v>
      </c>
      <c r="Y757" s="6">
        <f>IFERROR(VLOOKUP($K757,Dic!$H$4:$W$489,16,FALSE),0)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IFERROR(VLOOKUP($K758,Ene!$H$4:$W$489,16,FALSE),0)</f>
        <v>0</v>
      </c>
      <c r="O758" s="6">
        <f>IFERROR(VLOOKUP($K758,Feb!$H$4:$W$489,16,FALSE),0)</f>
        <v>0</v>
      </c>
      <c r="P758" s="6">
        <f>IFERROR(VLOOKUP($K758,Mar!$H$4:$W$489,16,FALSE),0)</f>
        <v>0</v>
      </c>
      <c r="Q758" s="6">
        <f>IFERROR(VLOOKUP($K758,Abr!$H$4:$W$489,16,FALSE),0)</f>
        <v>0</v>
      </c>
      <c r="R758" s="6">
        <f>IFERROR(VLOOKUP($K758,May!$H$4:$W$489,16,FALSE),0)</f>
        <v>0</v>
      </c>
      <c r="S758" s="6">
        <f>IFERROR(VLOOKUP($K758,Jun!$H$4:$W$489,16,FALSE),0)</f>
        <v>0</v>
      </c>
      <c r="T758" s="6">
        <f>IFERROR(VLOOKUP($K758,Jul!$H$4:$W$489,16,FALSE),0)</f>
        <v>0</v>
      </c>
      <c r="U758" s="6">
        <f>IFERROR(VLOOKUP($K758,Ago!$H$4:$W$489,16,FALSE),0)</f>
        <v>0</v>
      </c>
      <c r="V758" s="6">
        <f>IFERROR(VLOOKUP($K758,Set!$H$4:$W$489,16,FALSE),0)</f>
        <v>0</v>
      </c>
      <c r="W758" s="6">
        <f>IFERROR(VLOOKUP($K758,Oct!$H$4:$W$489,16,FALSE),0)</f>
        <v>0</v>
      </c>
      <c r="X758" s="6">
        <f>IFERROR(VLOOKUP($K758,Nov!$H$4:$W$489,16,FALSE),0)</f>
        <v>0</v>
      </c>
      <c r="Y758" s="6">
        <f>IFERROR(VLOOKUP($K758,Dic!$H$4:$W$489,16,FALSE),0)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IFERROR(VLOOKUP($K759,Ene!$H$4:$W$489,16,FALSE),0)</f>
        <v>0</v>
      </c>
      <c r="O759" s="6">
        <f>IFERROR(VLOOKUP($K759,Feb!$H$4:$W$489,16,FALSE),0)</f>
        <v>0</v>
      </c>
      <c r="P759" s="6">
        <f>IFERROR(VLOOKUP($K759,Mar!$H$4:$W$489,16,FALSE),0)</f>
        <v>0</v>
      </c>
      <c r="Q759" s="6">
        <f>IFERROR(VLOOKUP($K759,Abr!$H$4:$W$489,16,FALSE),0)</f>
        <v>0</v>
      </c>
      <c r="R759" s="6">
        <f>IFERROR(VLOOKUP($K759,May!$H$4:$W$489,16,FALSE),0)</f>
        <v>0</v>
      </c>
      <c r="S759" s="6">
        <f>IFERROR(VLOOKUP($K759,Jun!$H$4:$W$489,16,FALSE),0)</f>
        <v>0</v>
      </c>
      <c r="T759" s="6">
        <f>IFERROR(VLOOKUP($K759,Jul!$H$4:$W$489,16,FALSE),0)</f>
        <v>0</v>
      </c>
      <c r="U759" s="6">
        <f>IFERROR(VLOOKUP($K759,Ago!$H$4:$W$489,16,FALSE),0)</f>
        <v>0</v>
      </c>
      <c r="V759" s="6">
        <f>IFERROR(VLOOKUP($K759,Set!$H$4:$W$489,16,FALSE),0)</f>
        <v>0</v>
      </c>
      <c r="W759" s="6">
        <f>IFERROR(VLOOKUP($K759,Oct!$H$4:$W$489,16,FALSE),0)</f>
        <v>0</v>
      </c>
      <c r="X759" s="6">
        <f>IFERROR(VLOOKUP($K759,Nov!$H$4:$W$489,16,FALSE),0)</f>
        <v>0</v>
      </c>
      <c r="Y759" s="6">
        <f>IFERROR(VLOOKUP($K759,Dic!$H$4:$W$489,16,FALSE),0)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IFERROR(VLOOKUP($K760,Ene!$H$4:$W$489,16,FALSE),0)</f>
        <v>0</v>
      </c>
      <c r="O760" s="6">
        <f>IFERROR(VLOOKUP($K760,Feb!$H$4:$W$489,16,FALSE),0)</f>
        <v>0</v>
      </c>
      <c r="P760" s="6">
        <f>IFERROR(VLOOKUP($K760,Mar!$H$4:$W$489,16,FALSE),0)</f>
        <v>0</v>
      </c>
      <c r="Q760" s="6">
        <f>IFERROR(VLOOKUP($K760,Abr!$H$4:$W$489,16,FALSE),0)</f>
        <v>0</v>
      </c>
      <c r="R760" s="6">
        <f>IFERROR(VLOOKUP($K760,May!$H$4:$W$489,16,FALSE),0)</f>
        <v>0</v>
      </c>
      <c r="S760" s="6">
        <f>IFERROR(VLOOKUP($K760,Jun!$H$4:$W$489,16,FALSE),0)</f>
        <v>0</v>
      </c>
      <c r="T760" s="6">
        <f>IFERROR(VLOOKUP($K760,Jul!$H$4:$W$489,16,FALSE),0)</f>
        <v>0</v>
      </c>
      <c r="U760" s="6">
        <f>IFERROR(VLOOKUP($K760,Ago!$H$4:$W$489,16,FALSE),0)</f>
        <v>0</v>
      </c>
      <c r="V760" s="6">
        <f>IFERROR(VLOOKUP($K760,Set!$H$4:$W$489,16,FALSE),0)</f>
        <v>0</v>
      </c>
      <c r="W760" s="6">
        <f>IFERROR(VLOOKUP($K760,Oct!$H$4:$W$489,16,FALSE),0)</f>
        <v>0</v>
      </c>
      <c r="X760" s="6">
        <f>IFERROR(VLOOKUP($K760,Nov!$H$4:$W$489,16,FALSE),0)</f>
        <v>0</v>
      </c>
      <c r="Y760" s="6">
        <f>IFERROR(VLOOKUP($K760,Dic!$H$4:$W$489,16,FALSE),0)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IFERROR(VLOOKUP($K761,Ene!$H$4:$W$489,16,FALSE),0)</f>
        <v>0</v>
      </c>
      <c r="O761" s="6">
        <f>IFERROR(VLOOKUP($K761,Feb!$H$4:$W$489,16,FALSE),0)</f>
        <v>0</v>
      </c>
      <c r="P761" s="6">
        <f>IFERROR(VLOOKUP($K761,Mar!$H$4:$W$489,16,FALSE),0)</f>
        <v>0</v>
      </c>
      <c r="Q761" s="6">
        <f>IFERROR(VLOOKUP($K761,Abr!$H$4:$W$489,16,FALSE),0)</f>
        <v>0</v>
      </c>
      <c r="R761" s="6">
        <f>IFERROR(VLOOKUP($K761,May!$H$4:$W$489,16,FALSE),0)</f>
        <v>0</v>
      </c>
      <c r="S761" s="6">
        <f>IFERROR(VLOOKUP($K761,Jun!$H$4:$W$489,16,FALSE),0)</f>
        <v>0</v>
      </c>
      <c r="T761" s="6">
        <f>IFERROR(VLOOKUP($K761,Jul!$H$4:$W$489,16,FALSE),0)</f>
        <v>0</v>
      </c>
      <c r="U761" s="6">
        <f>IFERROR(VLOOKUP($K761,Ago!$H$4:$W$489,16,FALSE),0)</f>
        <v>0</v>
      </c>
      <c r="V761" s="6">
        <f>IFERROR(VLOOKUP($K761,Set!$H$4:$W$489,16,FALSE),0)</f>
        <v>0</v>
      </c>
      <c r="W761" s="6">
        <f>IFERROR(VLOOKUP($K761,Oct!$H$4:$W$489,16,FALSE),0)</f>
        <v>0</v>
      </c>
      <c r="X761" s="6">
        <f>IFERROR(VLOOKUP($K761,Nov!$H$4:$W$489,16,FALSE),0)</f>
        <v>0</v>
      </c>
      <c r="Y761" s="6">
        <f>IFERROR(VLOOKUP($K761,Dic!$H$4:$W$489,16,FALSE),0)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IFERROR(VLOOKUP($K762,Ene!$H$4:$W$489,16,FALSE),0)</f>
        <v>0</v>
      </c>
      <c r="O762" s="6">
        <f>IFERROR(VLOOKUP($K762,Feb!$H$4:$W$489,16,FALSE),0)</f>
        <v>0</v>
      </c>
      <c r="P762" s="6">
        <f>IFERROR(VLOOKUP($K762,Mar!$H$4:$W$489,16,FALSE),0)</f>
        <v>0</v>
      </c>
      <c r="Q762" s="6">
        <f>IFERROR(VLOOKUP($K762,Abr!$H$4:$W$489,16,FALSE),0)</f>
        <v>0</v>
      </c>
      <c r="R762" s="6">
        <f>IFERROR(VLOOKUP($K762,May!$H$4:$W$489,16,FALSE),0)</f>
        <v>0</v>
      </c>
      <c r="S762" s="6">
        <f>IFERROR(VLOOKUP($K762,Jun!$H$4:$W$489,16,FALSE),0)</f>
        <v>0</v>
      </c>
      <c r="T762" s="6">
        <f>IFERROR(VLOOKUP($K762,Jul!$H$4:$W$489,16,FALSE),0)</f>
        <v>0</v>
      </c>
      <c r="U762" s="6">
        <f>IFERROR(VLOOKUP($K762,Ago!$H$4:$W$489,16,FALSE),0)</f>
        <v>0</v>
      </c>
      <c r="V762" s="6">
        <f>IFERROR(VLOOKUP($K762,Set!$H$4:$W$489,16,FALSE),0)</f>
        <v>0</v>
      </c>
      <c r="W762" s="6">
        <f>IFERROR(VLOOKUP($K762,Oct!$H$4:$W$489,16,FALSE),0)</f>
        <v>0</v>
      </c>
      <c r="X762" s="6">
        <f>IFERROR(VLOOKUP($K762,Nov!$H$4:$W$489,16,FALSE),0)</f>
        <v>0</v>
      </c>
      <c r="Y762" s="6">
        <f>IFERROR(VLOOKUP($K762,Dic!$H$4:$W$489,16,FALSE),0)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IFERROR(VLOOKUP($K763,Ene!$H$4:$W$489,16,FALSE),0)</f>
        <v>0</v>
      </c>
      <c r="O763" s="6">
        <f>IFERROR(VLOOKUP($K763,Feb!$H$4:$W$489,16,FALSE),0)</f>
        <v>0</v>
      </c>
      <c r="P763" s="6">
        <f>IFERROR(VLOOKUP($K763,Mar!$H$4:$W$489,16,FALSE),0)</f>
        <v>0</v>
      </c>
      <c r="Q763" s="6">
        <f>IFERROR(VLOOKUP($K763,Abr!$H$4:$W$489,16,FALSE),0)</f>
        <v>0</v>
      </c>
      <c r="R763" s="6">
        <f>IFERROR(VLOOKUP($K763,May!$H$4:$W$489,16,FALSE),0)</f>
        <v>0</v>
      </c>
      <c r="S763" s="6">
        <f>IFERROR(VLOOKUP($K763,Jun!$H$4:$W$489,16,FALSE),0)</f>
        <v>0</v>
      </c>
      <c r="T763" s="6">
        <f>IFERROR(VLOOKUP($K763,Jul!$H$4:$W$489,16,FALSE),0)</f>
        <v>0</v>
      </c>
      <c r="U763" s="6">
        <f>IFERROR(VLOOKUP($K763,Ago!$H$4:$W$489,16,FALSE),0)</f>
        <v>0</v>
      </c>
      <c r="V763" s="6">
        <f>IFERROR(VLOOKUP($K763,Set!$H$4:$W$489,16,FALSE),0)</f>
        <v>0</v>
      </c>
      <c r="W763" s="6">
        <f>IFERROR(VLOOKUP($K763,Oct!$H$4:$W$489,16,FALSE),0)</f>
        <v>0</v>
      </c>
      <c r="X763" s="6">
        <f>IFERROR(VLOOKUP($K763,Nov!$H$4:$W$489,16,FALSE),0)</f>
        <v>0</v>
      </c>
      <c r="Y763" s="6">
        <f>IFERROR(VLOOKUP($K763,Dic!$H$4:$W$489,16,FALSE),0)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IFERROR(VLOOKUP($K764,Ene!$H$4:$W$489,16,FALSE),0)</f>
        <v>0</v>
      </c>
      <c r="O764" s="6">
        <f>IFERROR(VLOOKUP($K764,Feb!$H$4:$W$489,16,FALSE),0)</f>
        <v>0</v>
      </c>
      <c r="P764" s="6">
        <f>IFERROR(VLOOKUP($K764,Mar!$H$4:$W$489,16,FALSE),0)</f>
        <v>0</v>
      </c>
      <c r="Q764" s="6">
        <f>IFERROR(VLOOKUP($K764,Abr!$H$4:$W$489,16,FALSE),0)</f>
        <v>0</v>
      </c>
      <c r="R764" s="6">
        <f>IFERROR(VLOOKUP($K764,May!$H$4:$W$489,16,FALSE),0)</f>
        <v>0</v>
      </c>
      <c r="S764" s="6">
        <f>IFERROR(VLOOKUP($K764,Jun!$H$4:$W$489,16,FALSE),0)</f>
        <v>0</v>
      </c>
      <c r="T764" s="6">
        <f>IFERROR(VLOOKUP($K764,Jul!$H$4:$W$489,16,FALSE),0)</f>
        <v>0</v>
      </c>
      <c r="U764" s="6">
        <f>IFERROR(VLOOKUP($K764,Ago!$H$4:$W$489,16,FALSE),0)</f>
        <v>0</v>
      </c>
      <c r="V764" s="6">
        <f>IFERROR(VLOOKUP($K764,Set!$H$4:$W$489,16,FALSE),0)</f>
        <v>0</v>
      </c>
      <c r="W764" s="6">
        <f>IFERROR(VLOOKUP($K764,Oct!$H$4:$W$489,16,FALSE),0)</f>
        <v>0</v>
      </c>
      <c r="X764" s="6">
        <f>IFERROR(VLOOKUP($K764,Nov!$H$4:$W$489,16,FALSE),0)</f>
        <v>0</v>
      </c>
      <c r="Y764" s="6">
        <f>IFERROR(VLOOKUP($K764,Dic!$H$4:$W$489,16,FALSE),0)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IFERROR(VLOOKUP($K765,Ene!$H$4:$W$489,16,FALSE),0)</f>
        <v>0</v>
      </c>
      <c r="O765" s="6">
        <f>IFERROR(VLOOKUP($K765,Feb!$H$4:$W$489,16,FALSE),0)</f>
        <v>0</v>
      </c>
      <c r="P765" s="6">
        <f>IFERROR(VLOOKUP($K765,Mar!$H$4:$W$489,16,FALSE),0)</f>
        <v>0</v>
      </c>
      <c r="Q765" s="6">
        <f>IFERROR(VLOOKUP($K765,Abr!$H$4:$W$489,16,FALSE),0)</f>
        <v>0</v>
      </c>
      <c r="R765" s="6">
        <f>IFERROR(VLOOKUP($K765,May!$H$4:$W$489,16,FALSE),0)</f>
        <v>0</v>
      </c>
      <c r="S765" s="6">
        <f>IFERROR(VLOOKUP($K765,Jun!$H$4:$W$489,16,FALSE),0)</f>
        <v>0</v>
      </c>
      <c r="T765" s="6">
        <f>IFERROR(VLOOKUP($K765,Jul!$H$4:$W$489,16,FALSE),0)</f>
        <v>0</v>
      </c>
      <c r="U765" s="6">
        <f>IFERROR(VLOOKUP($K765,Ago!$H$4:$W$489,16,FALSE),0)</f>
        <v>0</v>
      </c>
      <c r="V765" s="6">
        <f>IFERROR(VLOOKUP($K765,Set!$H$4:$W$489,16,FALSE),0)</f>
        <v>0</v>
      </c>
      <c r="W765" s="6">
        <f>IFERROR(VLOOKUP($K765,Oct!$H$4:$W$489,16,FALSE),0)</f>
        <v>0</v>
      </c>
      <c r="X765" s="6">
        <f>IFERROR(VLOOKUP($K765,Nov!$H$4:$W$489,16,FALSE),0)</f>
        <v>0</v>
      </c>
      <c r="Y765" s="6">
        <f>IFERROR(VLOOKUP($K765,Dic!$H$4:$W$489,16,FALSE),0)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IFERROR(VLOOKUP($K766,Ene!$H$4:$W$489,16,FALSE),0)</f>
        <v>0</v>
      </c>
      <c r="O766" s="6">
        <f>IFERROR(VLOOKUP($K766,Feb!$H$4:$W$489,16,FALSE),0)</f>
        <v>0</v>
      </c>
      <c r="P766" s="6">
        <f>IFERROR(VLOOKUP($K766,Mar!$H$4:$W$489,16,FALSE),0)</f>
        <v>0</v>
      </c>
      <c r="Q766" s="6">
        <f>IFERROR(VLOOKUP($K766,Abr!$H$4:$W$489,16,FALSE),0)</f>
        <v>0</v>
      </c>
      <c r="R766" s="6">
        <f>IFERROR(VLOOKUP($K766,May!$H$4:$W$489,16,FALSE),0)</f>
        <v>0</v>
      </c>
      <c r="S766" s="6">
        <f>IFERROR(VLOOKUP($K766,Jun!$H$4:$W$489,16,FALSE),0)</f>
        <v>0</v>
      </c>
      <c r="T766" s="6">
        <f>IFERROR(VLOOKUP($K766,Jul!$H$4:$W$489,16,FALSE),0)</f>
        <v>0</v>
      </c>
      <c r="U766" s="6">
        <f>IFERROR(VLOOKUP($K766,Ago!$H$4:$W$489,16,FALSE),0)</f>
        <v>0</v>
      </c>
      <c r="V766" s="6">
        <f>IFERROR(VLOOKUP($K766,Set!$H$4:$W$489,16,FALSE),0)</f>
        <v>0</v>
      </c>
      <c r="W766" s="6">
        <f>IFERROR(VLOOKUP($K766,Oct!$H$4:$W$489,16,FALSE),0)</f>
        <v>0</v>
      </c>
      <c r="X766" s="6">
        <f>IFERROR(VLOOKUP($K766,Nov!$H$4:$W$489,16,FALSE),0)</f>
        <v>0</v>
      </c>
      <c r="Y766" s="6">
        <f>IFERROR(VLOOKUP($K766,Dic!$H$4:$W$489,16,FALSE),0)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IFERROR(VLOOKUP($K767,Ene!$H$4:$W$489,16,FALSE),0)</f>
        <v>0</v>
      </c>
      <c r="O767" s="6">
        <f>IFERROR(VLOOKUP($K767,Feb!$H$4:$W$489,16,FALSE),0)</f>
        <v>0</v>
      </c>
      <c r="P767" s="6">
        <f>IFERROR(VLOOKUP($K767,Mar!$H$4:$W$489,16,FALSE),0)</f>
        <v>0</v>
      </c>
      <c r="Q767" s="6">
        <f>IFERROR(VLOOKUP($K767,Abr!$H$4:$W$489,16,FALSE),0)</f>
        <v>0</v>
      </c>
      <c r="R767" s="6">
        <f>IFERROR(VLOOKUP($K767,May!$H$4:$W$489,16,FALSE),0)</f>
        <v>0</v>
      </c>
      <c r="S767" s="6">
        <f>IFERROR(VLOOKUP($K767,Jun!$H$4:$W$489,16,FALSE),0)</f>
        <v>0</v>
      </c>
      <c r="T767" s="6">
        <f>IFERROR(VLOOKUP($K767,Jul!$H$4:$W$489,16,FALSE),0)</f>
        <v>0</v>
      </c>
      <c r="U767" s="6">
        <f>IFERROR(VLOOKUP($K767,Ago!$H$4:$W$489,16,FALSE),0)</f>
        <v>0</v>
      </c>
      <c r="V767" s="6">
        <f>IFERROR(VLOOKUP($K767,Set!$H$4:$W$489,16,FALSE),0)</f>
        <v>0</v>
      </c>
      <c r="W767" s="6">
        <f>IFERROR(VLOOKUP($K767,Oct!$H$4:$W$489,16,FALSE),0)</f>
        <v>0</v>
      </c>
      <c r="X767" s="6">
        <f>IFERROR(VLOOKUP($K767,Nov!$H$4:$W$489,16,FALSE),0)</f>
        <v>0</v>
      </c>
      <c r="Y767" s="6">
        <f>IFERROR(VLOOKUP($K767,Dic!$H$4:$W$489,16,FALSE),0)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IFERROR(VLOOKUP($K768,Ene!$H$4:$W$489,16,FALSE),0)</f>
        <v>0</v>
      </c>
      <c r="O768" s="6">
        <f>IFERROR(VLOOKUP($K768,Feb!$H$4:$W$489,16,FALSE),0)</f>
        <v>0</v>
      </c>
      <c r="P768" s="6">
        <f>IFERROR(VLOOKUP($K768,Mar!$H$4:$W$489,16,FALSE),0)</f>
        <v>0</v>
      </c>
      <c r="Q768" s="6">
        <f>IFERROR(VLOOKUP($K768,Abr!$H$4:$W$489,16,FALSE),0)</f>
        <v>0</v>
      </c>
      <c r="R768" s="6">
        <f>IFERROR(VLOOKUP($K768,May!$H$4:$W$489,16,FALSE),0)</f>
        <v>0</v>
      </c>
      <c r="S768" s="6">
        <f>IFERROR(VLOOKUP($K768,Jun!$H$4:$W$489,16,FALSE),0)</f>
        <v>0</v>
      </c>
      <c r="T768" s="6">
        <f>IFERROR(VLOOKUP($K768,Jul!$H$4:$W$489,16,FALSE),0)</f>
        <v>0</v>
      </c>
      <c r="U768" s="6">
        <f>IFERROR(VLOOKUP($K768,Ago!$H$4:$W$489,16,FALSE),0)</f>
        <v>0</v>
      </c>
      <c r="V768" s="6">
        <f>IFERROR(VLOOKUP($K768,Set!$H$4:$W$489,16,FALSE),0)</f>
        <v>0</v>
      </c>
      <c r="W768" s="6">
        <f>IFERROR(VLOOKUP($K768,Oct!$H$4:$W$489,16,FALSE),0)</f>
        <v>0</v>
      </c>
      <c r="X768" s="6">
        <f>IFERROR(VLOOKUP($K768,Nov!$H$4:$W$489,16,FALSE),0)</f>
        <v>0</v>
      </c>
      <c r="Y768" s="6">
        <f>IFERROR(VLOOKUP($K768,Dic!$H$4:$W$489,16,FALSE),0)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IFERROR(VLOOKUP($K769,Ene!$H$4:$W$489,16,FALSE),0)</f>
        <v>0</v>
      </c>
      <c r="O769" s="6">
        <f>IFERROR(VLOOKUP($K769,Feb!$H$4:$W$489,16,FALSE),0)</f>
        <v>0</v>
      </c>
      <c r="P769" s="6">
        <f>IFERROR(VLOOKUP($K769,Mar!$H$4:$W$489,16,FALSE),0)</f>
        <v>0</v>
      </c>
      <c r="Q769" s="6">
        <f>IFERROR(VLOOKUP($K769,Abr!$H$4:$W$489,16,FALSE),0)</f>
        <v>0</v>
      </c>
      <c r="R769" s="6">
        <f>IFERROR(VLOOKUP($K769,May!$H$4:$W$489,16,FALSE),0)</f>
        <v>0</v>
      </c>
      <c r="S769" s="6">
        <f>IFERROR(VLOOKUP($K769,Jun!$H$4:$W$489,16,FALSE),0)</f>
        <v>0</v>
      </c>
      <c r="T769" s="6">
        <f>IFERROR(VLOOKUP($K769,Jul!$H$4:$W$489,16,FALSE),0)</f>
        <v>0</v>
      </c>
      <c r="U769" s="6">
        <f>IFERROR(VLOOKUP($K769,Ago!$H$4:$W$489,16,FALSE),0)</f>
        <v>0</v>
      </c>
      <c r="V769" s="6">
        <f>IFERROR(VLOOKUP($K769,Set!$H$4:$W$489,16,FALSE),0)</f>
        <v>0</v>
      </c>
      <c r="W769" s="6">
        <f>IFERROR(VLOOKUP($K769,Oct!$H$4:$W$489,16,FALSE),0)</f>
        <v>0</v>
      </c>
      <c r="X769" s="6">
        <f>IFERROR(VLOOKUP($K769,Nov!$H$4:$W$489,16,FALSE),0)</f>
        <v>0</v>
      </c>
      <c r="Y769" s="6">
        <f>IFERROR(VLOOKUP($K769,Dic!$H$4:$W$489,16,FALSE),0)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IFERROR(VLOOKUP($K770,Ene!$H$4:$W$489,16,FALSE),0)</f>
        <v>0</v>
      </c>
      <c r="O770" s="6">
        <f>IFERROR(VLOOKUP($K770,Feb!$H$4:$W$489,16,FALSE),0)</f>
        <v>0</v>
      </c>
      <c r="P770" s="6">
        <f>IFERROR(VLOOKUP($K770,Mar!$H$4:$W$489,16,FALSE),0)</f>
        <v>0</v>
      </c>
      <c r="Q770" s="6">
        <f>IFERROR(VLOOKUP($K770,Abr!$H$4:$W$489,16,FALSE),0)</f>
        <v>0</v>
      </c>
      <c r="R770" s="6">
        <f>IFERROR(VLOOKUP($K770,May!$H$4:$W$489,16,FALSE),0)</f>
        <v>0</v>
      </c>
      <c r="S770" s="6">
        <f>IFERROR(VLOOKUP($K770,Jun!$H$4:$W$489,16,FALSE),0)</f>
        <v>0</v>
      </c>
      <c r="T770" s="6">
        <f>IFERROR(VLOOKUP($K770,Jul!$H$4:$W$489,16,FALSE),0)</f>
        <v>0</v>
      </c>
      <c r="U770" s="6">
        <f>IFERROR(VLOOKUP($K770,Ago!$H$4:$W$489,16,FALSE),0)</f>
        <v>0</v>
      </c>
      <c r="V770" s="6">
        <f>IFERROR(VLOOKUP($K770,Set!$H$4:$W$489,16,FALSE),0)</f>
        <v>0</v>
      </c>
      <c r="W770" s="6">
        <f>IFERROR(VLOOKUP($K770,Oct!$H$4:$W$489,16,FALSE),0)</f>
        <v>0</v>
      </c>
      <c r="X770" s="6">
        <f>IFERROR(VLOOKUP($K770,Nov!$H$4:$W$489,16,FALSE),0)</f>
        <v>0</v>
      </c>
      <c r="Y770" s="6">
        <f>IFERROR(VLOOKUP($K770,Dic!$H$4:$W$489,16,FALSE),0)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IFERROR(VLOOKUP($K771,Ene!$H$4:$W$489,16,FALSE),0)</f>
        <v>0</v>
      </c>
      <c r="O771" s="6">
        <f>IFERROR(VLOOKUP($K771,Feb!$H$4:$W$489,16,FALSE),0)</f>
        <v>0</v>
      </c>
      <c r="P771" s="6">
        <f>IFERROR(VLOOKUP($K771,Mar!$H$4:$W$489,16,FALSE),0)</f>
        <v>0</v>
      </c>
      <c r="Q771" s="6">
        <f>IFERROR(VLOOKUP($K771,Abr!$H$4:$W$489,16,FALSE),0)</f>
        <v>0</v>
      </c>
      <c r="R771" s="6">
        <f>IFERROR(VLOOKUP($K771,May!$H$4:$W$489,16,FALSE),0)</f>
        <v>0</v>
      </c>
      <c r="S771" s="6">
        <f>IFERROR(VLOOKUP($K771,Jun!$H$4:$W$489,16,FALSE),0)</f>
        <v>0</v>
      </c>
      <c r="T771" s="6">
        <f>IFERROR(VLOOKUP($K771,Jul!$H$4:$W$489,16,FALSE),0)</f>
        <v>0</v>
      </c>
      <c r="U771" s="6">
        <f>IFERROR(VLOOKUP($K771,Ago!$H$4:$W$489,16,FALSE),0)</f>
        <v>0</v>
      </c>
      <c r="V771" s="6">
        <f>IFERROR(VLOOKUP($K771,Set!$H$4:$W$489,16,FALSE),0)</f>
        <v>0</v>
      </c>
      <c r="W771" s="6">
        <f>IFERROR(VLOOKUP($K771,Oct!$H$4:$W$489,16,FALSE),0)</f>
        <v>0</v>
      </c>
      <c r="X771" s="6">
        <f>IFERROR(VLOOKUP($K771,Nov!$H$4:$W$489,16,FALSE),0)</f>
        <v>0</v>
      </c>
      <c r="Y771" s="6">
        <f>IFERROR(VLOOKUP($K771,Dic!$H$4:$W$489,16,FALSE),0)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IFERROR(VLOOKUP($K772,Ene!$H$4:$W$489,16,FALSE),0)</f>
        <v>0</v>
      </c>
      <c r="O772" s="6">
        <f>IFERROR(VLOOKUP($K772,Feb!$H$4:$W$489,16,FALSE),0)</f>
        <v>0</v>
      </c>
      <c r="P772" s="6">
        <f>IFERROR(VLOOKUP($K772,Mar!$H$4:$W$489,16,FALSE),0)</f>
        <v>0</v>
      </c>
      <c r="Q772" s="6">
        <f>IFERROR(VLOOKUP($K772,Abr!$H$4:$W$489,16,FALSE),0)</f>
        <v>0</v>
      </c>
      <c r="R772" s="6">
        <f>IFERROR(VLOOKUP($K772,May!$H$4:$W$489,16,FALSE),0)</f>
        <v>0</v>
      </c>
      <c r="S772" s="6">
        <f>IFERROR(VLOOKUP($K772,Jun!$H$4:$W$489,16,FALSE),0)</f>
        <v>0</v>
      </c>
      <c r="T772" s="6">
        <f>IFERROR(VLOOKUP($K772,Jul!$H$4:$W$489,16,FALSE),0)</f>
        <v>0</v>
      </c>
      <c r="U772" s="6">
        <f>IFERROR(VLOOKUP($K772,Ago!$H$4:$W$489,16,FALSE),0)</f>
        <v>0</v>
      </c>
      <c r="V772" s="6">
        <f>IFERROR(VLOOKUP($K772,Set!$H$4:$W$489,16,FALSE),0)</f>
        <v>0</v>
      </c>
      <c r="W772" s="6">
        <f>IFERROR(VLOOKUP($K772,Oct!$H$4:$W$489,16,FALSE),0)</f>
        <v>0</v>
      </c>
      <c r="X772" s="6">
        <f>IFERROR(VLOOKUP($K772,Nov!$H$4:$W$489,16,FALSE),0)</f>
        <v>0</v>
      </c>
      <c r="Y772" s="6">
        <f>IFERROR(VLOOKUP($K772,Dic!$H$4:$W$489,16,FALSE),0)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IFERROR(VLOOKUP($K773,Ene!$H$4:$W$489,16,FALSE),0)</f>
        <v>0</v>
      </c>
      <c r="O773" s="6">
        <f>IFERROR(VLOOKUP($K773,Feb!$H$4:$W$489,16,FALSE),0)</f>
        <v>0</v>
      </c>
      <c r="P773" s="6">
        <f>IFERROR(VLOOKUP($K773,Mar!$H$4:$W$489,16,FALSE),0)</f>
        <v>0</v>
      </c>
      <c r="Q773" s="6">
        <f>IFERROR(VLOOKUP($K773,Abr!$H$4:$W$489,16,FALSE),0)</f>
        <v>0</v>
      </c>
      <c r="R773" s="6">
        <f>IFERROR(VLOOKUP($K773,May!$H$4:$W$489,16,FALSE),0)</f>
        <v>0</v>
      </c>
      <c r="S773" s="6">
        <f>IFERROR(VLOOKUP($K773,Jun!$H$4:$W$489,16,FALSE),0)</f>
        <v>0</v>
      </c>
      <c r="T773" s="6">
        <f>IFERROR(VLOOKUP($K773,Jul!$H$4:$W$489,16,FALSE),0)</f>
        <v>0</v>
      </c>
      <c r="U773" s="6">
        <f>IFERROR(VLOOKUP($K773,Ago!$H$4:$W$489,16,FALSE),0)</f>
        <v>0</v>
      </c>
      <c r="V773" s="6">
        <f>IFERROR(VLOOKUP($K773,Set!$H$4:$W$489,16,FALSE),0)</f>
        <v>0</v>
      </c>
      <c r="W773" s="6">
        <f>IFERROR(VLOOKUP($K773,Oct!$H$4:$W$489,16,FALSE),0)</f>
        <v>0</v>
      </c>
      <c r="X773" s="6">
        <f>IFERROR(VLOOKUP($K773,Nov!$H$4:$W$489,16,FALSE),0)</f>
        <v>0</v>
      </c>
      <c r="Y773" s="6">
        <f>IFERROR(VLOOKUP($K773,Dic!$H$4:$W$489,16,FALSE),0)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IFERROR(VLOOKUP($K774,Ene!$H$4:$W$489,16,FALSE),0)</f>
        <v>0</v>
      </c>
      <c r="O774" s="6">
        <f>IFERROR(VLOOKUP($K774,Feb!$H$4:$W$489,16,FALSE),0)</f>
        <v>0</v>
      </c>
      <c r="P774" s="6">
        <f>IFERROR(VLOOKUP($K774,Mar!$H$4:$W$489,16,FALSE),0)</f>
        <v>0</v>
      </c>
      <c r="Q774" s="6">
        <f>IFERROR(VLOOKUP($K774,Abr!$H$4:$W$489,16,FALSE),0)</f>
        <v>0</v>
      </c>
      <c r="R774" s="6">
        <f>IFERROR(VLOOKUP($K774,May!$H$4:$W$489,16,FALSE),0)</f>
        <v>0</v>
      </c>
      <c r="S774" s="6">
        <f>IFERROR(VLOOKUP($K774,Jun!$H$4:$W$489,16,FALSE),0)</f>
        <v>0</v>
      </c>
      <c r="T774" s="6">
        <f>IFERROR(VLOOKUP($K774,Jul!$H$4:$W$489,16,FALSE),0)</f>
        <v>0</v>
      </c>
      <c r="U774" s="6">
        <f>IFERROR(VLOOKUP($K774,Ago!$H$4:$W$489,16,FALSE),0)</f>
        <v>0</v>
      </c>
      <c r="V774" s="6">
        <f>IFERROR(VLOOKUP($K774,Set!$H$4:$W$489,16,FALSE),0)</f>
        <v>0</v>
      </c>
      <c r="W774" s="6">
        <f>IFERROR(VLOOKUP($K774,Oct!$H$4:$W$489,16,FALSE),0)</f>
        <v>0</v>
      </c>
      <c r="X774" s="6">
        <f>IFERROR(VLOOKUP($K774,Nov!$H$4:$W$489,16,FALSE),0)</f>
        <v>0</v>
      </c>
      <c r="Y774" s="6">
        <f>IFERROR(VLOOKUP($K774,Dic!$H$4:$W$489,16,FALSE),0)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IFERROR(VLOOKUP($K775,Ene!$H$4:$W$489,16,FALSE),0)</f>
        <v>0</v>
      </c>
      <c r="O775" s="6">
        <f>IFERROR(VLOOKUP($K775,Feb!$H$4:$W$489,16,FALSE),0)</f>
        <v>0</v>
      </c>
      <c r="P775" s="6">
        <f>IFERROR(VLOOKUP($K775,Mar!$H$4:$W$489,16,FALSE),0)</f>
        <v>0</v>
      </c>
      <c r="Q775" s="6">
        <f>IFERROR(VLOOKUP($K775,Abr!$H$4:$W$489,16,FALSE),0)</f>
        <v>0</v>
      </c>
      <c r="R775" s="6">
        <f>IFERROR(VLOOKUP($K775,May!$H$4:$W$489,16,FALSE),0)</f>
        <v>0</v>
      </c>
      <c r="S775" s="6">
        <f>IFERROR(VLOOKUP($K775,Jun!$H$4:$W$489,16,FALSE),0)</f>
        <v>0</v>
      </c>
      <c r="T775" s="6">
        <f>IFERROR(VLOOKUP($K775,Jul!$H$4:$W$489,16,FALSE),0)</f>
        <v>0</v>
      </c>
      <c r="U775" s="6">
        <f>IFERROR(VLOOKUP($K775,Ago!$H$4:$W$489,16,FALSE),0)</f>
        <v>0</v>
      </c>
      <c r="V775" s="6">
        <f>IFERROR(VLOOKUP($K775,Set!$H$4:$W$489,16,FALSE),0)</f>
        <v>0</v>
      </c>
      <c r="W775" s="6">
        <f>IFERROR(VLOOKUP($K775,Oct!$H$4:$W$489,16,FALSE),0)</f>
        <v>0</v>
      </c>
      <c r="X775" s="6">
        <f>IFERROR(VLOOKUP($K775,Nov!$H$4:$W$489,16,FALSE),0)</f>
        <v>0</v>
      </c>
      <c r="Y775" s="6">
        <f>IFERROR(VLOOKUP($K775,Dic!$H$4:$W$489,16,FALSE),0)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IFERROR(VLOOKUP($K776,Ene!$H$4:$W$489,16,FALSE),0)</f>
        <v>0</v>
      </c>
      <c r="O776" s="6">
        <f>IFERROR(VLOOKUP($K776,Feb!$H$4:$W$489,16,FALSE),0)</f>
        <v>0</v>
      </c>
      <c r="P776" s="6">
        <f>IFERROR(VLOOKUP($K776,Mar!$H$4:$W$489,16,FALSE),0)</f>
        <v>0</v>
      </c>
      <c r="Q776" s="6">
        <f>IFERROR(VLOOKUP($K776,Abr!$H$4:$W$489,16,FALSE),0)</f>
        <v>0</v>
      </c>
      <c r="R776" s="6">
        <f>IFERROR(VLOOKUP($K776,May!$H$4:$W$489,16,FALSE),0)</f>
        <v>0</v>
      </c>
      <c r="S776" s="6">
        <f>IFERROR(VLOOKUP($K776,Jun!$H$4:$W$489,16,FALSE),0)</f>
        <v>0</v>
      </c>
      <c r="T776" s="6">
        <f>IFERROR(VLOOKUP($K776,Jul!$H$4:$W$489,16,FALSE),0)</f>
        <v>0</v>
      </c>
      <c r="U776" s="6">
        <f>IFERROR(VLOOKUP($K776,Ago!$H$4:$W$489,16,FALSE),0)</f>
        <v>0</v>
      </c>
      <c r="V776" s="6">
        <f>IFERROR(VLOOKUP($K776,Set!$H$4:$W$489,16,FALSE),0)</f>
        <v>0</v>
      </c>
      <c r="W776" s="6">
        <f>IFERROR(VLOOKUP($K776,Oct!$H$4:$W$489,16,FALSE),0)</f>
        <v>0</v>
      </c>
      <c r="X776" s="6">
        <f>IFERROR(VLOOKUP($K776,Nov!$H$4:$W$489,16,FALSE),0)</f>
        <v>0</v>
      </c>
      <c r="Y776" s="6">
        <f>IFERROR(VLOOKUP($K776,Dic!$H$4:$W$489,16,FALSE),0)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IFERROR(VLOOKUP($K777,Ene!$H$4:$W$489,16,FALSE),0)</f>
        <v>0</v>
      </c>
      <c r="O777" s="6">
        <f>IFERROR(VLOOKUP($K777,Feb!$H$4:$W$489,16,FALSE),0)</f>
        <v>0</v>
      </c>
      <c r="P777" s="6">
        <f>IFERROR(VLOOKUP($K777,Mar!$H$4:$W$489,16,FALSE),0)</f>
        <v>0</v>
      </c>
      <c r="Q777" s="6">
        <f>IFERROR(VLOOKUP($K777,Abr!$H$4:$W$489,16,FALSE),0)</f>
        <v>0</v>
      </c>
      <c r="R777" s="6">
        <f>IFERROR(VLOOKUP($K777,May!$H$4:$W$489,16,FALSE),0)</f>
        <v>0</v>
      </c>
      <c r="S777" s="6">
        <f>IFERROR(VLOOKUP($K777,Jun!$H$4:$W$489,16,FALSE),0)</f>
        <v>0</v>
      </c>
      <c r="T777" s="6">
        <f>IFERROR(VLOOKUP($K777,Jul!$H$4:$W$489,16,FALSE),0)</f>
        <v>0</v>
      </c>
      <c r="U777" s="6">
        <f>IFERROR(VLOOKUP($K777,Ago!$H$4:$W$489,16,FALSE),0)</f>
        <v>0</v>
      </c>
      <c r="V777" s="6">
        <f>IFERROR(VLOOKUP($K777,Set!$H$4:$W$489,16,FALSE),0)</f>
        <v>0</v>
      </c>
      <c r="W777" s="6">
        <f>IFERROR(VLOOKUP($K777,Oct!$H$4:$W$489,16,FALSE),0)</f>
        <v>0</v>
      </c>
      <c r="X777" s="6">
        <f>IFERROR(VLOOKUP($K777,Nov!$H$4:$W$489,16,FALSE),0)</f>
        <v>0</v>
      </c>
      <c r="Y777" s="6">
        <f>IFERROR(VLOOKUP($K777,Dic!$H$4:$W$489,16,FALSE),0)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IFERROR(VLOOKUP($K778,Ene!$H$4:$W$489,16,FALSE),0)</f>
        <v>0</v>
      </c>
      <c r="O778" s="6">
        <f>IFERROR(VLOOKUP($K778,Feb!$H$4:$W$489,16,FALSE),0)</f>
        <v>0</v>
      </c>
      <c r="P778" s="6">
        <f>IFERROR(VLOOKUP($K778,Mar!$H$4:$W$489,16,FALSE),0)</f>
        <v>0</v>
      </c>
      <c r="Q778" s="6">
        <f>IFERROR(VLOOKUP($K778,Abr!$H$4:$W$489,16,FALSE),0)</f>
        <v>0</v>
      </c>
      <c r="R778" s="6">
        <f>IFERROR(VLOOKUP($K778,May!$H$4:$W$489,16,FALSE),0)</f>
        <v>0</v>
      </c>
      <c r="S778" s="6">
        <f>IFERROR(VLOOKUP($K778,Jun!$H$4:$W$489,16,FALSE),0)</f>
        <v>0</v>
      </c>
      <c r="T778" s="6">
        <f>IFERROR(VLOOKUP($K778,Jul!$H$4:$W$489,16,FALSE),0)</f>
        <v>0</v>
      </c>
      <c r="U778" s="6">
        <f>IFERROR(VLOOKUP($K778,Ago!$H$4:$W$489,16,FALSE),0)</f>
        <v>0</v>
      </c>
      <c r="V778" s="6">
        <f>IFERROR(VLOOKUP($K778,Set!$H$4:$W$489,16,FALSE),0)</f>
        <v>0</v>
      </c>
      <c r="W778" s="6">
        <f>IFERROR(VLOOKUP($K778,Oct!$H$4:$W$489,16,FALSE),0)</f>
        <v>0</v>
      </c>
      <c r="X778" s="6">
        <f>IFERROR(VLOOKUP($K778,Nov!$H$4:$W$489,16,FALSE),0)</f>
        <v>0</v>
      </c>
      <c r="Y778" s="6">
        <f>IFERROR(VLOOKUP($K778,Dic!$H$4:$W$489,16,FALSE),0)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IFERROR(VLOOKUP($K779,Ene!$H$4:$W$489,16,FALSE),0)</f>
        <v>0</v>
      </c>
      <c r="O779" s="6">
        <f>IFERROR(VLOOKUP($K779,Feb!$H$4:$W$489,16,FALSE),0)</f>
        <v>0</v>
      </c>
      <c r="P779" s="6">
        <f>IFERROR(VLOOKUP($K779,Mar!$H$4:$W$489,16,FALSE),0)</f>
        <v>0</v>
      </c>
      <c r="Q779" s="6">
        <f>IFERROR(VLOOKUP($K779,Abr!$H$4:$W$489,16,FALSE),0)</f>
        <v>0</v>
      </c>
      <c r="R779" s="6">
        <f>IFERROR(VLOOKUP($K779,May!$H$4:$W$489,16,FALSE),0)</f>
        <v>0</v>
      </c>
      <c r="S779" s="6">
        <f>IFERROR(VLOOKUP($K779,Jun!$H$4:$W$489,16,FALSE),0)</f>
        <v>0</v>
      </c>
      <c r="T779" s="6">
        <f>IFERROR(VLOOKUP($K779,Jul!$H$4:$W$489,16,FALSE),0)</f>
        <v>0</v>
      </c>
      <c r="U779" s="6">
        <f>IFERROR(VLOOKUP($K779,Ago!$H$4:$W$489,16,FALSE),0)</f>
        <v>0</v>
      </c>
      <c r="V779" s="6">
        <f>IFERROR(VLOOKUP($K779,Set!$H$4:$W$489,16,FALSE),0)</f>
        <v>0</v>
      </c>
      <c r="W779" s="6">
        <f>IFERROR(VLOOKUP($K779,Oct!$H$4:$W$489,16,FALSE),0)</f>
        <v>0</v>
      </c>
      <c r="X779" s="6">
        <f>IFERROR(VLOOKUP($K779,Nov!$H$4:$W$489,16,FALSE),0)</f>
        <v>0</v>
      </c>
      <c r="Y779" s="6">
        <f>IFERROR(VLOOKUP($K779,Dic!$H$4:$W$489,16,FALSE),0)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IFERROR(VLOOKUP($K780,Ene!$H$4:$W$489,16,FALSE),0)</f>
        <v>0</v>
      </c>
      <c r="O780" s="6">
        <f>IFERROR(VLOOKUP($K780,Feb!$H$4:$W$489,16,FALSE),0)</f>
        <v>0</v>
      </c>
      <c r="P780" s="6">
        <f>IFERROR(VLOOKUP($K780,Mar!$H$4:$W$489,16,FALSE),0)</f>
        <v>0</v>
      </c>
      <c r="Q780" s="6">
        <f>IFERROR(VLOOKUP($K780,Abr!$H$4:$W$489,16,FALSE),0)</f>
        <v>0</v>
      </c>
      <c r="R780" s="6">
        <f>IFERROR(VLOOKUP($K780,May!$H$4:$W$489,16,FALSE),0)</f>
        <v>0</v>
      </c>
      <c r="S780" s="6">
        <f>IFERROR(VLOOKUP($K780,Jun!$H$4:$W$489,16,FALSE),0)</f>
        <v>0</v>
      </c>
      <c r="T780" s="6">
        <f>IFERROR(VLOOKUP($K780,Jul!$H$4:$W$489,16,FALSE),0)</f>
        <v>0</v>
      </c>
      <c r="U780" s="6">
        <f>IFERROR(VLOOKUP($K780,Ago!$H$4:$W$489,16,FALSE),0)</f>
        <v>0</v>
      </c>
      <c r="V780" s="6">
        <f>IFERROR(VLOOKUP($K780,Set!$H$4:$W$489,16,FALSE),0)</f>
        <v>0</v>
      </c>
      <c r="W780" s="6">
        <f>IFERROR(VLOOKUP($K780,Oct!$H$4:$W$489,16,FALSE),0)</f>
        <v>0</v>
      </c>
      <c r="X780" s="6">
        <f>IFERROR(VLOOKUP($K780,Nov!$H$4:$W$489,16,FALSE),0)</f>
        <v>0</v>
      </c>
      <c r="Y780" s="6">
        <f>IFERROR(VLOOKUP($K780,Dic!$H$4:$W$489,16,FALSE),0)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IFERROR(VLOOKUP($K781,Ene!$H$4:$W$489,16,FALSE),0)</f>
        <v>0</v>
      </c>
      <c r="O781" s="6">
        <f>IFERROR(VLOOKUP($K781,Feb!$H$4:$W$489,16,FALSE),0)</f>
        <v>0</v>
      </c>
      <c r="P781" s="6">
        <f>IFERROR(VLOOKUP($K781,Mar!$H$4:$W$489,16,FALSE),0)</f>
        <v>0</v>
      </c>
      <c r="Q781" s="6">
        <f>IFERROR(VLOOKUP($K781,Abr!$H$4:$W$489,16,FALSE),0)</f>
        <v>0</v>
      </c>
      <c r="R781" s="6">
        <f>IFERROR(VLOOKUP($K781,May!$H$4:$W$489,16,FALSE),0)</f>
        <v>0</v>
      </c>
      <c r="S781" s="6">
        <f>IFERROR(VLOOKUP($K781,Jun!$H$4:$W$489,16,FALSE),0)</f>
        <v>0</v>
      </c>
      <c r="T781" s="6">
        <f>IFERROR(VLOOKUP($K781,Jul!$H$4:$W$489,16,FALSE),0)</f>
        <v>0</v>
      </c>
      <c r="U781" s="6">
        <f>IFERROR(VLOOKUP($K781,Ago!$H$4:$W$489,16,FALSE),0)</f>
        <v>0</v>
      </c>
      <c r="V781" s="6">
        <f>IFERROR(VLOOKUP($K781,Set!$H$4:$W$489,16,FALSE),0)</f>
        <v>0</v>
      </c>
      <c r="W781" s="6">
        <f>IFERROR(VLOOKUP($K781,Oct!$H$4:$W$489,16,FALSE),0)</f>
        <v>0</v>
      </c>
      <c r="X781" s="6">
        <f>IFERROR(VLOOKUP($K781,Nov!$H$4:$W$489,16,FALSE),0)</f>
        <v>0</v>
      </c>
      <c r="Y781" s="6">
        <f>IFERROR(VLOOKUP($K781,Dic!$H$4:$W$489,16,FALSE),0)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IFERROR(VLOOKUP($K782,Ene!$H$4:$W$489,16,FALSE),0)</f>
        <v>0</v>
      </c>
      <c r="O782" s="6">
        <f>IFERROR(VLOOKUP($K782,Feb!$H$4:$W$489,16,FALSE),0)</f>
        <v>0</v>
      </c>
      <c r="P782" s="6">
        <f>IFERROR(VLOOKUP($K782,Mar!$H$4:$W$489,16,FALSE),0)</f>
        <v>0</v>
      </c>
      <c r="Q782" s="6">
        <f>IFERROR(VLOOKUP($K782,Abr!$H$4:$W$489,16,FALSE),0)</f>
        <v>0</v>
      </c>
      <c r="R782" s="6">
        <f>IFERROR(VLOOKUP($K782,May!$H$4:$W$489,16,FALSE),0)</f>
        <v>0</v>
      </c>
      <c r="S782" s="6">
        <f>IFERROR(VLOOKUP($K782,Jun!$H$4:$W$489,16,FALSE),0)</f>
        <v>0</v>
      </c>
      <c r="T782" s="6">
        <f>IFERROR(VLOOKUP($K782,Jul!$H$4:$W$489,16,FALSE),0)</f>
        <v>0</v>
      </c>
      <c r="U782" s="6">
        <f>IFERROR(VLOOKUP($K782,Ago!$H$4:$W$489,16,FALSE),0)</f>
        <v>0</v>
      </c>
      <c r="V782" s="6">
        <f>IFERROR(VLOOKUP($K782,Set!$H$4:$W$489,16,FALSE),0)</f>
        <v>0</v>
      </c>
      <c r="W782" s="6">
        <f>IFERROR(VLOOKUP($K782,Oct!$H$4:$W$489,16,FALSE),0)</f>
        <v>0</v>
      </c>
      <c r="X782" s="6">
        <f>IFERROR(VLOOKUP($K782,Nov!$H$4:$W$489,16,FALSE),0)</f>
        <v>0</v>
      </c>
      <c r="Y782" s="6">
        <f>IFERROR(VLOOKUP($K782,Dic!$H$4:$W$489,16,FALSE),0)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IFERROR(VLOOKUP($K783,Ene!$H$4:$W$489,16,FALSE),0)</f>
        <v>0</v>
      </c>
      <c r="O783" s="6">
        <f>IFERROR(VLOOKUP($K783,Feb!$H$4:$W$489,16,FALSE),0)</f>
        <v>0</v>
      </c>
      <c r="P783" s="6">
        <f>IFERROR(VLOOKUP($K783,Mar!$H$4:$W$489,16,FALSE),0)</f>
        <v>0</v>
      </c>
      <c r="Q783" s="6">
        <f>IFERROR(VLOOKUP($K783,Abr!$H$4:$W$489,16,FALSE),0)</f>
        <v>0</v>
      </c>
      <c r="R783" s="6">
        <f>IFERROR(VLOOKUP($K783,May!$H$4:$W$489,16,FALSE),0)</f>
        <v>0</v>
      </c>
      <c r="S783" s="6">
        <f>IFERROR(VLOOKUP($K783,Jun!$H$4:$W$489,16,FALSE),0)</f>
        <v>0</v>
      </c>
      <c r="T783" s="6">
        <f>IFERROR(VLOOKUP($K783,Jul!$H$4:$W$489,16,FALSE),0)</f>
        <v>0</v>
      </c>
      <c r="U783" s="6">
        <f>IFERROR(VLOOKUP($K783,Ago!$H$4:$W$489,16,FALSE),0)</f>
        <v>0</v>
      </c>
      <c r="V783" s="6">
        <f>IFERROR(VLOOKUP($K783,Set!$H$4:$W$489,16,FALSE),0)</f>
        <v>0</v>
      </c>
      <c r="W783" s="6">
        <f>IFERROR(VLOOKUP($K783,Oct!$H$4:$W$489,16,FALSE),0)</f>
        <v>0</v>
      </c>
      <c r="X783" s="6">
        <f>IFERROR(VLOOKUP($K783,Nov!$H$4:$W$489,16,FALSE),0)</f>
        <v>0</v>
      </c>
      <c r="Y783" s="6">
        <f>IFERROR(VLOOKUP($K783,Dic!$H$4:$W$489,16,FALSE),0)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IFERROR(VLOOKUP($K784,Ene!$H$4:$W$489,16,FALSE),0)</f>
        <v>0</v>
      </c>
      <c r="O784" s="6">
        <f>IFERROR(VLOOKUP($K784,Feb!$H$4:$W$489,16,FALSE),0)</f>
        <v>0</v>
      </c>
      <c r="P784" s="6">
        <f>IFERROR(VLOOKUP($K784,Mar!$H$4:$W$489,16,FALSE),0)</f>
        <v>0</v>
      </c>
      <c r="Q784" s="6">
        <f>IFERROR(VLOOKUP($K784,Abr!$H$4:$W$489,16,FALSE),0)</f>
        <v>0</v>
      </c>
      <c r="R784" s="6">
        <f>IFERROR(VLOOKUP($K784,May!$H$4:$W$489,16,FALSE),0)</f>
        <v>0</v>
      </c>
      <c r="S784" s="6">
        <f>IFERROR(VLOOKUP($K784,Jun!$H$4:$W$489,16,FALSE),0)</f>
        <v>0</v>
      </c>
      <c r="T784" s="6">
        <f>IFERROR(VLOOKUP($K784,Jul!$H$4:$W$489,16,FALSE),0)</f>
        <v>0</v>
      </c>
      <c r="U784" s="6">
        <f>IFERROR(VLOOKUP($K784,Ago!$H$4:$W$489,16,FALSE),0)</f>
        <v>0</v>
      </c>
      <c r="V784" s="6">
        <f>IFERROR(VLOOKUP($K784,Set!$H$4:$W$489,16,FALSE),0)</f>
        <v>0</v>
      </c>
      <c r="W784" s="6">
        <f>IFERROR(VLOOKUP($K784,Oct!$H$4:$W$489,16,FALSE),0)</f>
        <v>0</v>
      </c>
      <c r="X784" s="6">
        <f>IFERROR(VLOOKUP($K784,Nov!$H$4:$W$489,16,FALSE),0)</f>
        <v>0</v>
      </c>
      <c r="Y784" s="6">
        <f>IFERROR(VLOOKUP($K784,Dic!$H$4:$W$489,16,FALSE),0)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IFERROR(VLOOKUP($K785,Ene!$H$4:$W$489,16,FALSE),0)</f>
        <v>0</v>
      </c>
      <c r="O785" s="6">
        <f>IFERROR(VLOOKUP($K785,Feb!$H$4:$W$489,16,FALSE),0)</f>
        <v>0</v>
      </c>
      <c r="P785" s="6">
        <f>IFERROR(VLOOKUP($K785,Mar!$H$4:$W$489,16,FALSE),0)</f>
        <v>0</v>
      </c>
      <c r="Q785" s="6">
        <f>IFERROR(VLOOKUP($K785,Abr!$H$4:$W$489,16,FALSE),0)</f>
        <v>0</v>
      </c>
      <c r="R785" s="6">
        <f>IFERROR(VLOOKUP($K785,May!$H$4:$W$489,16,FALSE),0)</f>
        <v>0</v>
      </c>
      <c r="S785" s="6">
        <f>IFERROR(VLOOKUP($K785,Jun!$H$4:$W$489,16,FALSE),0)</f>
        <v>0</v>
      </c>
      <c r="T785" s="6">
        <f>IFERROR(VLOOKUP($K785,Jul!$H$4:$W$489,16,FALSE),0)</f>
        <v>0</v>
      </c>
      <c r="U785" s="6">
        <f>IFERROR(VLOOKUP($K785,Ago!$H$4:$W$489,16,FALSE),0)</f>
        <v>0</v>
      </c>
      <c r="V785" s="6">
        <f>IFERROR(VLOOKUP($K785,Set!$H$4:$W$489,16,FALSE),0)</f>
        <v>0</v>
      </c>
      <c r="W785" s="6">
        <f>IFERROR(VLOOKUP($K785,Oct!$H$4:$W$489,16,FALSE),0)</f>
        <v>0</v>
      </c>
      <c r="X785" s="6">
        <f>IFERROR(VLOOKUP($K785,Nov!$H$4:$W$489,16,FALSE),0)</f>
        <v>0</v>
      </c>
      <c r="Y785" s="6">
        <f>IFERROR(VLOOKUP($K785,Dic!$H$4:$W$489,16,FALSE),0)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IFERROR(VLOOKUP($K786,Ene!$H$4:$W$489,16,FALSE),0)</f>
        <v>0</v>
      </c>
      <c r="O786" s="6">
        <f>IFERROR(VLOOKUP($K786,Feb!$H$4:$W$489,16,FALSE),0)</f>
        <v>0</v>
      </c>
      <c r="P786" s="6">
        <f>IFERROR(VLOOKUP($K786,Mar!$H$4:$W$489,16,FALSE),0)</f>
        <v>0</v>
      </c>
      <c r="Q786" s="6">
        <f>IFERROR(VLOOKUP($K786,Abr!$H$4:$W$489,16,FALSE),0)</f>
        <v>0</v>
      </c>
      <c r="R786" s="6">
        <f>IFERROR(VLOOKUP($K786,May!$H$4:$W$489,16,FALSE),0)</f>
        <v>0</v>
      </c>
      <c r="S786" s="6">
        <f>IFERROR(VLOOKUP($K786,Jun!$H$4:$W$489,16,FALSE),0)</f>
        <v>0</v>
      </c>
      <c r="T786" s="6">
        <f>IFERROR(VLOOKUP($K786,Jul!$H$4:$W$489,16,FALSE),0)</f>
        <v>0</v>
      </c>
      <c r="U786" s="6">
        <f>IFERROR(VLOOKUP($K786,Ago!$H$4:$W$489,16,FALSE),0)</f>
        <v>0</v>
      </c>
      <c r="V786" s="6">
        <f>IFERROR(VLOOKUP($K786,Set!$H$4:$W$489,16,FALSE),0)</f>
        <v>0</v>
      </c>
      <c r="W786" s="6">
        <f>IFERROR(VLOOKUP($K786,Oct!$H$4:$W$489,16,FALSE),0)</f>
        <v>0</v>
      </c>
      <c r="X786" s="6">
        <f>IFERROR(VLOOKUP($K786,Nov!$H$4:$W$489,16,FALSE),0)</f>
        <v>0</v>
      </c>
      <c r="Y786" s="6">
        <f>IFERROR(VLOOKUP($K786,Dic!$H$4:$W$489,16,FALSE),0)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IFERROR(VLOOKUP($K787,Ene!$H$4:$W$489,16,FALSE),0)</f>
        <v>0</v>
      </c>
      <c r="O787" s="6">
        <f>IFERROR(VLOOKUP($K787,Feb!$H$4:$W$489,16,FALSE),0)</f>
        <v>0</v>
      </c>
      <c r="P787" s="6">
        <f>IFERROR(VLOOKUP($K787,Mar!$H$4:$W$489,16,FALSE),0)</f>
        <v>0</v>
      </c>
      <c r="Q787" s="6">
        <f>IFERROR(VLOOKUP($K787,Abr!$H$4:$W$489,16,FALSE),0)</f>
        <v>0</v>
      </c>
      <c r="R787" s="6">
        <f>IFERROR(VLOOKUP($K787,May!$H$4:$W$489,16,FALSE),0)</f>
        <v>0</v>
      </c>
      <c r="S787" s="6">
        <f>IFERROR(VLOOKUP($K787,Jun!$H$4:$W$489,16,FALSE),0)</f>
        <v>0</v>
      </c>
      <c r="T787" s="6">
        <f>IFERROR(VLOOKUP($K787,Jul!$H$4:$W$489,16,FALSE),0)</f>
        <v>0</v>
      </c>
      <c r="U787" s="6">
        <f>IFERROR(VLOOKUP($K787,Ago!$H$4:$W$489,16,FALSE),0)</f>
        <v>0</v>
      </c>
      <c r="V787" s="6">
        <f>IFERROR(VLOOKUP($K787,Set!$H$4:$W$489,16,FALSE),0)</f>
        <v>0</v>
      </c>
      <c r="W787" s="6">
        <f>IFERROR(VLOOKUP($K787,Oct!$H$4:$W$489,16,FALSE),0)</f>
        <v>0</v>
      </c>
      <c r="X787" s="6">
        <f>IFERROR(VLOOKUP($K787,Nov!$H$4:$W$489,16,FALSE),0)</f>
        <v>0</v>
      </c>
      <c r="Y787" s="6">
        <f>IFERROR(VLOOKUP($K787,Dic!$H$4:$W$489,16,FALSE),0)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IFERROR(VLOOKUP($K788,Ene!$H$4:$W$489,16,FALSE),0)</f>
        <v>0</v>
      </c>
      <c r="O788" s="6">
        <f>IFERROR(VLOOKUP($K788,Feb!$H$4:$W$489,16,FALSE),0)</f>
        <v>0</v>
      </c>
      <c r="P788" s="6">
        <f>IFERROR(VLOOKUP($K788,Mar!$H$4:$W$489,16,FALSE),0)</f>
        <v>0</v>
      </c>
      <c r="Q788" s="6">
        <f>IFERROR(VLOOKUP($K788,Abr!$H$4:$W$489,16,FALSE),0)</f>
        <v>0</v>
      </c>
      <c r="R788" s="6">
        <f>IFERROR(VLOOKUP($K788,May!$H$4:$W$489,16,FALSE),0)</f>
        <v>0</v>
      </c>
      <c r="S788" s="6">
        <f>IFERROR(VLOOKUP($K788,Jun!$H$4:$W$489,16,FALSE),0)</f>
        <v>0</v>
      </c>
      <c r="T788" s="6">
        <f>IFERROR(VLOOKUP($K788,Jul!$H$4:$W$489,16,FALSE),0)</f>
        <v>0</v>
      </c>
      <c r="U788" s="6">
        <f>IFERROR(VLOOKUP($K788,Ago!$H$4:$W$489,16,FALSE),0)</f>
        <v>0</v>
      </c>
      <c r="V788" s="6">
        <f>IFERROR(VLOOKUP($K788,Set!$H$4:$W$489,16,FALSE),0)</f>
        <v>0</v>
      </c>
      <c r="W788" s="6">
        <f>IFERROR(VLOOKUP($K788,Oct!$H$4:$W$489,16,FALSE),0)</f>
        <v>0</v>
      </c>
      <c r="X788" s="6">
        <f>IFERROR(VLOOKUP($K788,Nov!$H$4:$W$489,16,FALSE),0)</f>
        <v>0</v>
      </c>
      <c r="Y788" s="6">
        <f>IFERROR(VLOOKUP($K788,Dic!$H$4:$W$489,16,FALSE),0)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IFERROR(VLOOKUP($K789,Ene!$H$4:$W$489,16,FALSE),0)</f>
        <v>0</v>
      </c>
      <c r="O789" s="6">
        <f>IFERROR(VLOOKUP($K789,Feb!$H$4:$W$489,16,FALSE),0)</f>
        <v>0</v>
      </c>
      <c r="P789" s="6">
        <f>IFERROR(VLOOKUP($K789,Mar!$H$4:$W$489,16,FALSE),0)</f>
        <v>0</v>
      </c>
      <c r="Q789" s="6">
        <f>IFERROR(VLOOKUP($K789,Abr!$H$4:$W$489,16,FALSE),0)</f>
        <v>0</v>
      </c>
      <c r="R789" s="6">
        <f>IFERROR(VLOOKUP($K789,May!$H$4:$W$489,16,FALSE),0)</f>
        <v>0</v>
      </c>
      <c r="S789" s="6">
        <f>IFERROR(VLOOKUP($K789,Jun!$H$4:$W$489,16,FALSE),0)</f>
        <v>0</v>
      </c>
      <c r="T789" s="6">
        <f>IFERROR(VLOOKUP($K789,Jul!$H$4:$W$489,16,FALSE),0)</f>
        <v>0</v>
      </c>
      <c r="U789" s="6">
        <f>IFERROR(VLOOKUP($K789,Ago!$H$4:$W$489,16,FALSE),0)</f>
        <v>0</v>
      </c>
      <c r="V789" s="6">
        <f>IFERROR(VLOOKUP($K789,Set!$H$4:$W$489,16,FALSE),0)</f>
        <v>0</v>
      </c>
      <c r="W789" s="6">
        <f>IFERROR(VLOOKUP($K789,Oct!$H$4:$W$489,16,FALSE),0)</f>
        <v>0</v>
      </c>
      <c r="X789" s="6">
        <f>IFERROR(VLOOKUP($K789,Nov!$H$4:$W$489,16,FALSE),0)</f>
        <v>0</v>
      </c>
      <c r="Y789" s="6">
        <f>IFERROR(VLOOKUP($K789,Dic!$H$4:$W$489,16,FALSE),0)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IFERROR(VLOOKUP($K790,Ene!$H$4:$W$489,16,FALSE),0)</f>
        <v>0</v>
      </c>
      <c r="O790" s="6">
        <f>IFERROR(VLOOKUP($K790,Feb!$H$4:$W$489,16,FALSE),0)</f>
        <v>0</v>
      </c>
      <c r="P790" s="6">
        <f>IFERROR(VLOOKUP($K790,Mar!$H$4:$W$489,16,FALSE),0)</f>
        <v>0</v>
      </c>
      <c r="Q790" s="6">
        <f>IFERROR(VLOOKUP($K790,Abr!$H$4:$W$489,16,FALSE),0)</f>
        <v>0</v>
      </c>
      <c r="R790" s="6">
        <f>IFERROR(VLOOKUP($K790,May!$H$4:$W$489,16,FALSE),0)</f>
        <v>0</v>
      </c>
      <c r="S790" s="6">
        <f>IFERROR(VLOOKUP($K790,Jun!$H$4:$W$489,16,FALSE),0)</f>
        <v>0</v>
      </c>
      <c r="T790" s="6">
        <f>IFERROR(VLOOKUP($K790,Jul!$H$4:$W$489,16,FALSE),0)</f>
        <v>0</v>
      </c>
      <c r="U790" s="6">
        <f>IFERROR(VLOOKUP($K790,Ago!$H$4:$W$489,16,FALSE),0)</f>
        <v>0</v>
      </c>
      <c r="V790" s="6">
        <f>IFERROR(VLOOKUP($K790,Set!$H$4:$W$489,16,FALSE),0)</f>
        <v>0</v>
      </c>
      <c r="W790" s="6">
        <f>IFERROR(VLOOKUP($K790,Oct!$H$4:$W$489,16,FALSE),0)</f>
        <v>0</v>
      </c>
      <c r="X790" s="6">
        <f>IFERROR(VLOOKUP($K790,Nov!$H$4:$W$489,16,FALSE),0)</f>
        <v>0</v>
      </c>
      <c r="Y790" s="6">
        <f>IFERROR(VLOOKUP($K790,Dic!$H$4:$W$489,16,FALSE),0)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IFERROR(VLOOKUP($K791,Ene!$H$4:$W$489,16,FALSE),0)</f>
        <v>0</v>
      </c>
      <c r="O791" s="6">
        <f>IFERROR(VLOOKUP($K791,Feb!$H$4:$W$489,16,FALSE),0)</f>
        <v>0</v>
      </c>
      <c r="P791" s="6">
        <f>IFERROR(VLOOKUP($K791,Mar!$H$4:$W$489,16,FALSE),0)</f>
        <v>0</v>
      </c>
      <c r="Q791" s="6">
        <f>IFERROR(VLOOKUP($K791,Abr!$H$4:$W$489,16,FALSE),0)</f>
        <v>0</v>
      </c>
      <c r="R791" s="6">
        <f>IFERROR(VLOOKUP($K791,May!$H$4:$W$489,16,FALSE),0)</f>
        <v>0</v>
      </c>
      <c r="S791" s="6">
        <f>IFERROR(VLOOKUP($K791,Jun!$H$4:$W$489,16,FALSE),0)</f>
        <v>0</v>
      </c>
      <c r="T791" s="6">
        <f>IFERROR(VLOOKUP($K791,Jul!$H$4:$W$489,16,FALSE),0)</f>
        <v>0</v>
      </c>
      <c r="U791" s="6">
        <f>IFERROR(VLOOKUP($K791,Ago!$H$4:$W$489,16,FALSE),0)</f>
        <v>0</v>
      </c>
      <c r="V791" s="6">
        <f>IFERROR(VLOOKUP($K791,Set!$H$4:$W$489,16,FALSE),0)</f>
        <v>0</v>
      </c>
      <c r="W791" s="6">
        <f>IFERROR(VLOOKUP($K791,Oct!$H$4:$W$489,16,FALSE),0)</f>
        <v>0</v>
      </c>
      <c r="X791" s="6">
        <f>IFERROR(VLOOKUP($K791,Nov!$H$4:$W$489,16,FALSE),0)</f>
        <v>0</v>
      </c>
      <c r="Y791" s="6">
        <f>IFERROR(VLOOKUP($K791,Dic!$H$4:$W$489,16,FALSE),0)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IFERROR(VLOOKUP($K792,Ene!$H$4:$W$489,16,FALSE),0)</f>
        <v>0</v>
      </c>
      <c r="O792" s="6">
        <f>IFERROR(VLOOKUP($K792,Feb!$H$4:$W$489,16,FALSE),0)</f>
        <v>0</v>
      </c>
      <c r="P792" s="6">
        <f>IFERROR(VLOOKUP($K792,Mar!$H$4:$W$489,16,FALSE),0)</f>
        <v>0</v>
      </c>
      <c r="Q792" s="6">
        <f>IFERROR(VLOOKUP($K792,Abr!$H$4:$W$489,16,FALSE),0)</f>
        <v>0</v>
      </c>
      <c r="R792" s="6">
        <f>IFERROR(VLOOKUP($K792,May!$H$4:$W$489,16,FALSE),0)</f>
        <v>0</v>
      </c>
      <c r="S792" s="6">
        <f>IFERROR(VLOOKUP($K792,Jun!$H$4:$W$489,16,FALSE),0)</f>
        <v>0</v>
      </c>
      <c r="T792" s="6">
        <f>IFERROR(VLOOKUP($K792,Jul!$H$4:$W$489,16,FALSE),0)</f>
        <v>0</v>
      </c>
      <c r="U792" s="6">
        <f>IFERROR(VLOOKUP($K792,Ago!$H$4:$W$489,16,FALSE),0)</f>
        <v>0</v>
      </c>
      <c r="V792" s="6">
        <f>IFERROR(VLOOKUP($K792,Set!$H$4:$W$489,16,FALSE),0)</f>
        <v>0</v>
      </c>
      <c r="W792" s="6">
        <f>IFERROR(VLOOKUP($K792,Oct!$H$4:$W$489,16,FALSE),0)</f>
        <v>0</v>
      </c>
      <c r="X792" s="6">
        <f>IFERROR(VLOOKUP($K792,Nov!$H$4:$W$489,16,FALSE),0)</f>
        <v>0</v>
      </c>
      <c r="Y792" s="6">
        <f>IFERROR(VLOOKUP($K792,Dic!$H$4:$W$489,16,FALSE),0)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IFERROR(VLOOKUP($K793,Ene!$H$4:$W$489,16,FALSE),0)</f>
        <v>0</v>
      </c>
      <c r="O793" s="6">
        <f>IFERROR(VLOOKUP($K793,Feb!$H$4:$W$489,16,FALSE),0)</f>
        <v>0</v>
      </c>
      <c r="P793" s="6">
        <f>IFERROR(VLOOKUP($K793,Mar!$H$4:$W$489,16,FALSE),0)</f>
        <v>0</v>
      </c>
      <c r="Q793" s="6">
        <f>IFERROR(VLOOKUP($K793,Abr!$H$4:$W$489,16,FALSE),0)</f>
        <v>0</v>
      </c>
      <c r="R793" s="6">
        <f>IFERROR(VLOOKUP($K793,May!$H$4:$W$489,16,FALSE),0)</f>
        <v>0</v>
      </c>
      <c r="S793" s="6">
        <f>IFERROR(VLOOKUP($K793,Jun!$H$4:$W$489,16,FALSE),0)</f>
        <v>0</v>
      </c>
      <c r="T793" s="6">
        <f>IFERROR(VLOOKUP($K793,Jul!$H$4:$W$489,16,FALSE),0)</f>
        <v>0</v>
      </c>
      <c r="U793" s="6">
        <f>IFERROR(VLOOKUP($K793,Ago!$H$4:$W$489,16,FALSE),0)</f>
        <v>0</v>
      </c>
      <c r="V793" s="6">
        <f>IFERROR(VLOOKUP($K793,Set!$H$4:$W$489,16,FALSE),0)</f>
        <v>0</v>
      </c>
      <c r="W793" s="6">
        <f>IFERROR(VLOOKUP($K793,Oct!$H$4:$W$489,16,FALSE),0)</f>
        <v>0</v>
      </c>
      <c r="X793" s="6">
        <f>IFERROR(VLOOKUP($K793,Nov!$H$4:$W$489,16,FALSE),0)</f>
        <v>0</v>
      </c>
      <c r="Y793" s="6">
        <f>IFERROR(VLOOKUP($K793,Dic!$H$4:$W$489,16,FALSE),0)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IFERROR(VLOOKUP($K794,Ene!$H$4:$W$489,16,FALSE),0)</f>
        <v>0</v>
      </c>
      <c r="O794" s="6">
        <f>IFERROR(VLOOKUP($K794,Feb!$H$4:$W$489,16,FALSE),0)</f>
        <v>0</v>
      </c>
      <c r="P794" s="6">
        <f>IFERROR(VLOOKUP($K794,Mar!$H$4:$W$489,16,FALSE),0)</f>
        <v>0</v>
      </c>
      <c r="Q794" s="6">
        <f>IFERROR(VLOOKUP($K794,Abr!$H$4:$W$489,16,FALSE),0)</f>
        <v>0</v>
      </c>
      <c r="R794" s="6">
        <f>IFERROR(VLOOKUP($K794,May!$H$4:$W$489,16,FALSE),0)</f>
        <v>0</v>
      </c>
      <c r="S794" s="6">
        <f>IFERROR(VLOOKUP($K794,Jun!$H$4:$W$489,16,FALSE),0)</f>
        <v>0</v>
      </c>
      <c r="T794" s="6">
        <f>IFERROR(VLOOKUP($K794,Jul!$H$4:$W$489,16,FALSE),0)</f>
        <v>0</v>
      </c>
      <c r="U794" s="6">
        <f>IFERROR(VLOOKUP($K794,Ago!$H$4:$W$489,16,FALSE),0)</f>
        <v>0</v>
      </c>
      <c r="V794" s="6">
        <f>IFERROR(VLOOKUP($K794,Set!$H$4:$W$489,16,FALSE),0)</f>
        <v>0</v>
      </c>
      <c r="W794" s="6">
        <f>IFERROR(VLOOKUP($K794,Oct!$H$4:$W$489,16,FALSE),0)</f>
        <v>0</v>
      </c>
      <c r="X794" s="6">
        <f>IFERROR(VLOOKUP($K794,Nov!$H$4:$W$489,16,FALSE),0)</f>
        <v>0</v>
      </c>
      <c r="Y794" s="6">
        <f>IFERROR(VLOOKUP($K794,Dic!$H$4:$W$489,16,FALSE),0)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IFERROR(VLOOKUP($K795,Ene!$H$4:$W$489,16,FALSE),0)</f>
        <v>0</v>
      </c>
      <c r="O795" s="6">
        <f>IFERROR(VLOOKUP($K795,Feb!$H$4:$W$489,16,FALSE),0)</f>
        <v>0</v>
      </c>
      <c r="P795" s="6">
        <f>IFERROR(VLOOKUP($K795,Mar!$H$4:$W$489,16,FALSE),0)</f>
        <v>0</v>
      </c>
      <c r="Q795" s="6">
        <f>IFERROR(VLOOKUP($K795,Abr!$H$4:$W$489,16,FALSE),0)</f>
        <v>0</v>
      </c>
      <c r="R795" s="6">
        <f>IFERROR(VLOOKUP($K795,May!$H$4:$W$489,16,FALSE),0)</f>
        <v>0</v>
      </c>
      <c r="S795" s="6">
        <f>IFERROR(VLOOKUP($K795,Jun!$H$4:$W$489,16,FALSE),0)</f>
        <v>0</v>
      </c>
      <c r="T795" s="6">
        <f>IFERROR(VLOOKUP($K795,Jul!$H$4:$W$489,16,FALSE),0)</f>
        <v>0</v>
      </c>
      <c r="U795" s="6">
        <f>IFERROR(VLOOKUP($K795,Ago!$H$4:$W$489,16,FALSE),0)</f>
        <v>0</v>
      </c>
      <c r="V795" s="6">
        <f>IFERROR(VLOOKUP($K795,Set!$H$4:$W$489,16,FALSE),0)</f>
        <v>0</v>
      </c>
      <c r="W795" s="6">
        <f>IFERROR(VLOOKUP($K795,Oct!$H$4:$W$489,16,FALSE),0)</f>
        <v>0</v>
      </c>
      <c r="X795" s="6">
        <f>IFERROR(VLOOKUP($K795,Nov!$H$4:$W$489,16,FALSE),0)</f>
        <v>0</v>
      </c>
      <c r="Y795" s="6">
        <f>IFERROR(VLOOKUP($K795,Dic!$H$4:$W$489,16,FALSE),0)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IFERROR(VLOOKUP($K796,Ene!$H$4:$W$489,16,FALSE),0)</f>
        <v>0</v>
      </c>
      <c r="O796" s="6">
        <f>IFERROR(VLOOKUP($K796,Feb!$H$4:$W$489,16,FALSE),0)</f>
        <v>0</v>
      </c>
      <c r="P796" s="6">
        <f>IFERROR(VLOOKUP($K796,Mar!$H$4:$W$489,16,FALSE),0)</f>
        <v>0</v>
      </c>
      <c r="Q796" s="6">
        <f>IFERROR(VLOOKUP($K796,Abr!$H$4:$W$489,16,FALSE),0)</f>
        <v>0</v>
      </c>
      <c r="R796" s="6">
        <f>IFERROR(VLOOKUP($K796,May!$H$4:$W$489,16,FALSE),0)</f>
        <v>0</v>
      </c>
      <c r="S796" s="6">
        <f>IFERROR(VLOOKUP($K796,Jun!$H$4:$W$489,16,FALSE),0)</f>
        <v>0</v>
      </c>
      <c r="T796" s="6">
        <f>IFERROR(VLOOKUP($K796,Jul!$H$4:$W$489,16,FALSE),0)</f>
        <v>0</v>
      </c>
      <c r="U796" s="6">
        <f>IFERROR(VLOOKUP($K796,Ago!$H$4:$W$489,16,FALSE),0)</f>
        <v>0</v>
      </c>
      <c r="V796" s="6">
        <f>IFERROR(VLOOKUP($K796,Set!$H$4:$W$489,16,FALSE),0)</f>
        <v>0</v>
      </c>
      <c r="W796" s="6">
        <f>IFERROR(VLOOKUP($K796,Oct!$H$4:$W$489,16,FALSE),0)</f>
        <v>0</v>
      </c>
      <c r="X796" s="6">
        <f>IFERROR(VLOOKUP($K796,Nov!$H$4:$W$489,16,FALSE),0)</f>
        <v>0</v>
      </c>
      <c r="Y796" s="6">
        <f>IFERROR(VLOOKUP($K796,Dic!$H$4:$W$489,16,FALSE),0)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IFERROR(VLOOKUP($K797,Ene!$H$4:$W$489,16,FALSE),0)</f>
        <v>0</v>
      </c>
      <c r="O797" s="6">
        <f>IFERROR(VLOOKUP($K797,Feb!$H$4:$W$489,16,FALSE),0)</f>
        <v>0</v>
      </c>
      <c r="P797" s="6">
        <f>IFERROR(VLOOKUP($K797,Mar!$H$4:$W$489,16,FALSE),0)</f>
        <v>0</v>
      </c>
      <c r="Q797" s="6">
        <f>IFERROR(VLOOKUP($K797,Abr!$H$4:$W$489,16,FALSE),0)</f>
        <v>0</v>
      </c>
      <c r="R797" s="6">
        <f>IFERROR(VLOOKUP($K797,May!$H$4:$W$489,16,FALSE),0)</f>
        <v>0</v>
      </c>
      <c r="S797" s="6">
        <f>IFERROR(VLOOKUP($K797,Jun!$H$4:$W$489,16,FALSE),0)</f>
        <v>0</v>
      </c>
      <c r="T797" s="6">
        <f>IFERROR(VLOOKUP($K797,Jul!$H$4:$W$489,16,FALSE),0)</f>
        <v>0</v>
      </c>
      <c r="U797" s="6">
        <f>IFERROR(VLOOKUP($K797,Ago!$H$4:$W$489,16,FALSE),0)</f>
        <v>0</v>
      </c>
      <c r="V797" s="6">
        <f>IFERROR(VLOOKUP($K797,Set!$H$4:$W$489,16,FALSE),0)</f>
        <v>0</v>
      </c>
      <c r="W797" s="6">
        <f>IFERROR(VLOOKUP($K797,Oct!$H$4:$W$489,16,FALSE),0)</f>
        <v>0</v>
      </c>
      <c r="X797" s="6">
        <f>IFERROR(VLOOKUP($K797,Nov!$H$4:$W$489,16,FALSE),0)</f>
        <v>0</v>
      </c>
      <c r="Y797" s="6">
        <f>IFERROR(VLOOKUP($K797,Dic!$H$4:$W$489,16,FALSE),0)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IFERROR(VLOOKUP($K798,Ene!$H$4:$W$489,16,FALSE),0)</f>
        <v>0</v>
      </c>
      <c r="O798" s="6">
        <f>IFERROR(VLOOKUP($K798,Feb!$H$4:$W$489,16,FALSE),0)</f>
        <v>0</v>
      </c>
      <c r="P798" s="6">
        <f>IFERROR(VLOOKUP($K798,Mar!$H$4:$W$489,16,FALSE),0)</f>
        <v>0</v>
      </c>
      <c r="Q798" s="6">
        <f>IFERROR(VLOOKUP($K798,Abr!$H$4:$W$489,16,FALSE),0)</f>
        <v>0</v>
      </c>
      <c r="R798" s="6">
        <f>IFERROR(VLOOKUP($K798,May!$H$4:$W$489,16,FALSE),0)</f>
        <v>0</v>
      </c>
      <c r="S798" s="6">
        <f>IFERROR(VLOOKUP($K798,Jun!$H$4:$W$489,16,FALSE),0)</f>
        <v>0</v>
      </c>
      <c r="T798" s="6">
        <f>IFERROR(VLOOKUP($K798,Jul!$H$4:$W$489,16,FALSE),0)</f>
        <v>0</v>
      </c>
      <c r="U798" s="6">
        <f>IFERROR(VLOOKUP($K798,Ago!$H$4:$W$489,16,FALSE),0)</f>
        <v>0</v>
      </c>
      <c r="V798" s="6">
        <f>IFERROR(VLOOKUP($K798,Set!$H$4:$W$489,16,FALSE),0)</f>
        <v>0</v>
      </c>
      <c r="W798" s="6">
        <f>IFERROR(VLOOKUP($K798,Oct!$H$4:$W$489,16,FALSE),0)</f>
        <v>0</v>
      </c>
      <c r="X798" s="6">
        <f>IFERROR(VLOOKUP($K798,Nov!$H$4:$W$489,16,FALSE),0)</f>
        <v>0</v>
      </c>
      <c r="Y798" s="6">
        <f>IFERROR(VLOOKUP($K798,Dic!$H$4:$W$489,16,FALSE),0)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IFERROR(VLOOKUP($K799,Ene!$H$4:$W$489,16,FALSE),0)</f>
        <v>0</v>
      </c>
      <c r="O799" s="6">
        <f>IFERROR(VLOOKUP($K799,Feb!$H$4:$W$489,16,FALSE),0)</f>
        <v>0</v>
      </c>
      <c r="P799" s="6">
        <f>IFERROR(VLOOKUP($K799,Mar!$H$4:$W$489,16,FALSE),0)</f>
        <v>0</v>
      </c>
      <c r="Q799" s="6">
        <f>IFERROR(VLOOKUP($K799,Abr!$H$4:$W$489,16,FALSE),0)</f>
        <v>0</v>
      </c>
      <c r="R799" s="6">
        <f>IFERROR(VLOOKUP($K799,May!$H$4:$W$489,16,FALSE),0)</f>
        <v>0</v>
      </c>
      <c r="S799" s="6">
        <f>IFERROR(VLOOKUP($K799,Jun!$H$4:$W$489,16,FALSE),0)</f>
        <v>0</v>
      </c>
      <c r="T799" s="6">
        <f>IFERROR(VLOOKUP($K799,Jul!$H$4:$W$489,16,FALSE),0)</f>
        <v>0</v>
      </c>
      <c r="U799" s="6">
        <f>IFERROR(VLOOKUP($K799,Ago!$H$4:$W$489,16,FALSE),0)</f>
        <v>0</v>
      </c>
      <c r="V799" s="6">
        <f>IFERROR(VLOOKUP($K799,Set!$H$4:$W$489,16,FALSE),0)</f>
        <v>0</v>
      </c>
      <c r="W799" s="6">
        <f>IFERROR(VLOOKUP($K799,Oct!$H$4:$W$489,16,FALSE),0)</f>
        <v>0</v>
      </c>
      <c r="X799" s="6">
        <f>IFERROR(VLOOKUP($K799,Nov!$H$4:$W$489,16,FALSE),0)</f>
        <v>0</v>
      </c>
      <c r="Y799" s="6">
        <f>IFERROR(VLOOKUP($K799,Dic!$H$4:$W$489,16,FALSE),0)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IFERROR(VLOOKUP($K800,Ene!$H$4:$W$489,16,FALSE),0)</f>
        <v>0</v>
      </c>
      <c r="O800" s="6">
        <f>IFERROR(VLOOKUP($K800,Feb!$H$4:$W$489,16,FALSE),0)</f>
        <v>0</v>
      </c>
      <c r="P800" s="6">
        <f>IFERROR(VLOOKUP($K800,Mar!$H$4:$W$489,16,FALSE),0)</f>
        <v>0</v>
      </c>
      <c r="Q800" s="6">
        <f>IFERROR(VLOOKUP($K800,Abr!$H$4:$W$489,16,FALSE),0)</f>
        <v>0</v>
      </c>
      <c r="R800" s="6">
        <f>IFERROR(VLOOKUP($K800,May!$H$4:$W$489,16,FALSE),0)</f>
        <v>0</v>
      </c>
      <c r="S800" s="6">
        <f>IFERROR(VLOOKUP($K800,Jun!$H$4:$W$489,16,FALSE),0)</f>
        <v>0</v>
      </c>
      <c r="T800" s="6">
        <f>IFERROR(VLOOKUP($K800,Jul!$H$4:$W$489,16,FALSE),0)</f>
        <v>0</v>
      </c>
      <c r="U800" s="6">
        <f>IFERROR(VLOOKUP($K800,Ago!$H$4:$W$489,16,FALSE),0)</f>
        <v>0</v>
      </c>
      <c r="V800" s="6">
        <f>IFERROR(VLOOKUP($K800,Set!$H$4:$W$489,16,FALSE),0)</f>
        <v>0</v>
      </c>
      <c r="W800" s="6">
        <f>IFERROR(VLOOKUP($K800,Oct!$H$4:$W$489,16,FALSE),0)</f>
        <v>0</v>
      </c>
      <c r="X800" s="6">
        <f>IFERROR(VLOOKUP($K800,Nov!$H$4:$W$489,16,FALSE),0)</f>
        <v>0</v>
      </c>
      <c r="Y800" s="6">
        <f>IFERROR(VLOOKUP($K800,Dic!$H$4:$W$489,16,FALSE),0)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IFERROR(VLOOKUP($K801,Ene!$H$4:$W$489,16,FALSE),0)</f>
        <v>0</v>
      </c>
      <c r="O801" s="6">
        <f>IFERROR(VLOOKUP($K801,Feb!$H$4:$W$489,16,FALSE),0)</f>
        <v>0</v>
      </c>
      <c r="P801" s="6">
        <f>IFERROR(VLOOKUP($K801,Mar!$H$4:$W$489,16,FALSE),0)</f>
        <v>0</v>
      </c>
      <c r="Q801" s="6">
        <f>IFERROR(VLOOKUP($K801,Abr!$H$4:$W$489,16,FALSE),0)</f>
        <v>0</v>
      </c>
      <c r="R801" s="6">
        <f>IFERROR(VLOOKUP($K801,May!$H$4:$W$489,16,FALSE),0)</f>
        <v>0</v>
      </c>
      <c r="S801" s="6">
        <f>IFERROR(VLOOKUP($K801,Jun!$H$4:$W$489,16,FALSE),0)</f>
        <v>0</v>
      </c>
      <c r="T801" s="6">
        <f>IFERROR(VLOOKUP($K801,Jul!$H$4:$W$489,16,FALSE),0)</f>
        <v>0</v>
      </c>
      <c r="U801" s="6">
        <f>IFERROR(VLOOKUP($K801,Ago!$H$4:$W$489,16,FALSE),0)</f>
        <v>0</v>
      </c>
      <c r="V801" s="6">
        <f>IFERROR(VLOOKUP($K801,Set!$H$4:$W$489,16,FALSE),0)</f>
        <v>0</v>
      </c>
      <c r="W801" s="6">
        <f>IFERROR(VLOOKUP($K801,Oct!$H$4:$W$489,16,FALSE),0)</f>
        <v>0</v>
      </c>
      <c r="X801" s="6">
        <f>IFERROR(VLOOKUP($K801,Nov!$H$4:$W$489,16,FALSE),0)</f>
        <v>0</v>
      </c>
      <c r="Y801" s="6">
        <f>IFERROR(VLOOKUP($K801,Dic!$H$4:$W$489,16,FALSE),0)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IFERROR(VLOOKUP($K802,Ene!$H$4:$W$489,16,FALSE),0)</f>
        <v>0</v>
      </c>
      <c r="O802" s="6">
        <f>IFERROR(VLOOKUP($K802,Feb!$H$4:$W$489,16,FALSE),0)</f>
        <v>0</v>
      </c>
      <c r="P802" s="6">
        <f>IFERROR(VLOOKUP($K802,Mar!$H$4:$W$489,16,FALSE),0)</f>
        <v>0</v>
      </c>
      <c r="Q802" s="6">
        <f>IFERROR(VLOOKUP($K802,Abr!$H$4:$W$489,16,FALSE),0)</f>
        <v>0</v>
      </c>
      <c r="R802" s="6">
        <f>IFERROR(VLOOKUP($K802,May!$H$4:$W$489,16,FALSE),0)</f>
        <v>0</v>
      </c>
      <c r="S802" s="6">
        <f>IFERROR(VLOOKUP($K802,Jun!$H$4:$W$489,16,FALSE),0)</f>
        <v>0</v>
      </c>
      <c r="T802" s="6">
        <f>IFERROR(VLOOKUP($K802,Jul!$H$4:$W$489,16,FALSE),0)</f>
        <v>0</v>
      </c>
      <c r="U802" s="6">
        <f>IFERROR(VLOOKUP($K802,Ago!$H$4:$W$489,16,FALSE),0)</f>
        <v>0</v>
      </c>
      <c r="V802" s="6">
        <f>IFERROR(VLOOKUP($K802,Set!$H$4:$W$489,16,FALSE),0)</f>
        <v>0</v>
      </c>
      <c r="W802" s="6">
        <f>IFERROR(VLOOKUP($K802,Oct!$H$4:$W$489,16,FALSE),0)</f>
        <v>0</v>
      </c>
      <c r="X802" s="6">
        <f>IFERROR(VLOOKUP($K802,Nov!$H$4:$W$489,16,FALSE),0)</f>
        <v>0</v>
      </c>
      <c r="Y802" s="6">
        <f>IFERROR(VLOOKUP($K802,Dic!$H$4:$W$489,16,FALSE),0)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IFERROR(VLOOKUP($K803,Ene!$H$4:$W$489,16,FALSE),0)</f>
        <v>0</v>
      </c>
      <c r="O803" s="6">
        <f>IFERROR(VLOOKUP($K803,Feb!$H$4:$W$489,16,FALSE),0)</f>
        <v>0</v>
      </c>
      <c r="P803" s="6">
        <f>IFERROR(VLOOKUP($K803,Mar!$H$4:$W$489,16,FALSE),0)</f>
        <v>0</v>
      </c>
      <c r="Q803" s="6">
        <f>IFERROR(VLOOKUP($K803,Abr!$H$4:$W$489,16,FALSE),0)</f>
        <v>0</v>
      </c>
      <c r="R803" s="6">
        <f>IFERROR(VLOOKUP($K803,May!$H$4:$W$489,16,FALSE),0)</f>
        <v>0</v>
      </c>
      <c r="S803" s="6">
        <f>IFERROR(VLOOKUP($K803,Jun!$H$4:$W$489,16,FALSE),0)</f>
        <v>0</v>
      </c>
      <c r="T803" s="6">
        <f>IFERROR(VLOOKUP($K803,Jul!$H$4:$W$489,16,FALSE),0)</f>
        <v>0</v>
      </c>
      <c r="U803" s="6">
        <f>IFERROR(VLOOKUP($K803,Ago!$H$4:$W$489,16,FALSE),0)</f>
        <v>0</v>
      </c>
      <c r="V803" s="6">
        <f>IFERROR(VLOOKUP($K803,Set!$H$4:$W$489,16,FALSE),0)</f>
        <v>0</v>
      </c>
      <c r="W803" s="6">
        <f>IFERROR(VLOOKUP($K803,Oct!$H$4:$W$489,16,FALSE),0)</f>
        <v>0</v>
      </c>
      <c r="X803" s="6">
        <f>IFERROR(VLOOKUP($K803,Nov!$H$4:$W$489,16,FALSE),0)</f>
        <v>0</v>
      </c>
      <c r="Y803" s="6">
        <f>IFERROR(VLOOKUP($K803,Dic!$H$4:$W$489,16,FALSE),0)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IFERROR(VLOOKUP($K804,Ene!$H$4:$W$489,16,FALSE),0)</f>
        <v>0</v>
      </c>
      <c r="O804" s="6">
        <f>IFERROR(VLOOKUP($K804,Feb!$H$4:$W$489,16,FALSE),0)</f>
        <v>0</v>
      </c>
      <c r="P804" s="6">
        <f>IFERROR(VLOOKUP($K804,Mar!$H$4:$W$489,16,FALSE),0)</f>
        <v>0</v>
      </c>
      <c r="Q804" s="6">
        <f>IFERROR(VLOOKUP($K804,Abr!$H$4:$W$489,16,FALSE),0)</f>
        <v>0</v>
      </c>
      <c r="R804" s="6">
        <f>IFERROR(VLOOKUP($K804,May!$H$4:$W$489,16,FALSE),0)</f>
        <v>0</v>
      </c>
      <c r="S804" s="6">
        <f>IFERROR(VLOOKUP($K804,Jun!$H$4:$W$489,16,FALSE),0)</f>
        <v>0</v>
      </c>
      <c r="T804" s="6">
        <f>IFERROR(VLOOKUP($K804,Jul!$H$4:$W$489,16,FALSE),0)</f>
        <v>0</v>
      </c>
      <c r="U804" s="6">
        <f>IFERROR(VLOOKUP($K804,Ago!$H$4:$W$489,16,FALSE),0)</f>
        <v>0</v>
      </c>
      <c r="V804" s="6">
        <f>IFERROR(VLOOKUP($K804,Set!$H$4:$W$489,16,FALSE),0)</f>
        <v>0</v>
      </c>
      <c r="W804" s="6">
        <f>IFERROR(VLOOKUP($K804,Oct!$H$4:$W$489,16,FALSE),0)</f>
        <v>0</v>
      </c>
      <c r="X804" s="6">
        <f>IFERROR(VLOOKUP($K804,Nov!$H$4:$W$489,16,FALSE),0)</f>
        <v>0</v>
      </c>
      <c r="Y804" s="6">
        <f>IFERROR(VLOOKUP($K804,Dic!$H$4:$W$489,16,FALSE),0)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IFERROR(VLOOKUP($K805,Ene!$H$4:$W$489,16,FALSE),0)</f>
        <v>0</v>
      </c>
      <c r="O805" s="6">
        <f>IFERROR(VLOOKUP($K805,Feb!$H$4:$W$489,16,FALSE),0)</f>
        <v>0</v>
      </c>
      <c r="P805" s="6">
        <f>IFERROR(VLOOKUP($K805,Mar!$H$4:$W$489,16,FALSE),0)</f>
        <v>0</v>
      </c>
      <c r="Q805" s="6">
        <f>IFERROR(VLOOKUP($K805,Abr!$H$4:$W$489,16,FALSE),0)</f>
        <v>0</v>
      </c>
      <c r="R805" s="6">
        <f>IFERROR(VLOOKUP($K805,May!$H$4:$W$489,16,FALSE),0)</f>
        <v>0</v>
      </c>
      <c r="S805" s="6">
        <f>IFERROR(VLOOKUP($K805,Jun!$H$4:$W$489,16,FALSE),0)</f>
        <v>0</v>
      </c>
      <c r="T805" s="6">
        <f>IFERROR(VLOOKUP($K805,Jul!$H$4:$W$489,16,FALSE),0)</f>
        <v>0</v>
      </c>
      <c r="U805" s="6">
        <f>IFERROR(VLOOKUP($K805,Ago!$H$4:$W$489,16,FALSE),0)</f>
        <v>0</v>
      </c>
      <c r="V805" s="6">
        <f>IFERROR(VLOOKUP($K805,Set!$H$4:$W$489,16,FALSE),0)</f>
        <v>0</v>
      </c>
      <c r="W805" s="6">
        <f>IFERROR(VLOOKUP($K805,Oct!$H$4:$W$489,16,FALSE),0)</f>
        <v>0</v>
      </c>
      <c r="X805" s="6">
        <f>IFERROR(VLOOKUP($K805,Nov!$H$4:$W$489,16,FALSE),0)</f>
        <v>0</v>
      </c>
      <c r="Y805" s="6">
        <f>IFERROR(VLOOKUP($K805,Dic!$H$4:$W$489,16,FALSE),0)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IFERROR(VLOOKUP($K806,Ene!$H$4:$W$489,16,FALSE),0)</f>
        <v>0</v>
      </c>
      <c r="O806" s="6">
        <f>IFERROR(VLOOKUP($K806,Feb!$H$4:$W$489,16,FALSE),0)</f>
        <v>0</v>
      </c>
      <c r="P806" s="6">
        <f>IFERROR(VLOOKUP($K806,Mar!$H$4:$W$489,16,FALSE),0)</f>
        <v>0</v>
      </c>
      <c r="Q806" s="6">
        <f>IFERROR(VLOOKUP($K806,Abr!$H$4:$W$489,16,FALSE),0)</f>
        <v>0</v>
      </c>
      <c r="R806" s="6">
        <f>IFERROR(VLOOKUP($K806,May!$H$4:$W$489,16,FALSE),0)</f>
        <v>0</v>
      </c>
      <c r="S806" s="6">
        <f>IFERROR(VLOOKUP($K806,Jun!$H$4:$W$489,16,FALSE),0)</f>
        <v>0</v>
      </c>
      <c r="T806" s="6">
        <f>IFERROR(VLOOKUP($K806,Jul!$H$4:$W$489,16,FALSE),0)</f>
        <v>0</v>
      </c>
      <c r="U806" s="6">
        <f>IFERROR(VLOOKUP($K806,Ago!$H$4:$W$489,16,FALSE),0)</f>
        <v>0</v>
      </c>
      <c r="V806" s="6">
        <f>IFERROR(VLOOKUP($K806,Set!$H$4:$W$489,16,FALSE),0)</f>
        <v>0</v>
      </c>
      <c r="W806" s="6">
        <f>IFERROR(VLOOKUP($K806,Oct!$H$4:$W$489,16,FALSE),0)</f>
        <v>0</v>
      </c>
      <c r="X806" s="6">
        <f>IFERROR(VLOOKUP($K806,Nov!$H$4:$W$489,16,FALSE),0)</f>
        <v>0</v>
      </c>
      <c r="Y806" s="6">
        <f>IFERROR(VLOOKUP($K806,Dic!$H$4:$W$489,16,FALSE),0)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IFERROR(VLOOKUP($K807,Ene!$H$4:$W$489,16,FALSE),0)</f>
        <v>0</v>
      </c>
      <c r="O807" s="6">
        <f>IFERROR(VLOOKUP($K807,Feb!$H$4:$W$489,16,FALSE),0)</f>
        <v>0</v>
      </c>
      <c r="P807" s="6">
        <f>IFERROR(VLOOKUP($K807,Mar!$H$4:$W$489,16,FALSE),0)</f>
        <v>0</v>
      </c>
      <c r="Q807" s="6">
        <f>IFERROR(VLOOKUP($K807,Abr!$H$4:$W$489,16,FALSE),0)</f>
        <v>0</v>
      </c>
      <c r="R807" s="6">
        <f>IFERROR(VLOOKUP($K807,May!$H$4:$W$489,16,FALSE),0)</f>
        <v>0</v>
      </c>
      <c r="S807" s="6">
        <f>IFERROR(VLOOKUP($K807,Jun!$H$4:$W$489,16,FALSE),0)</f>
        <v>0</v>
      </c>
      <c r="T807" s="6">
        <f>IFERROR(VLOOKUP($K807,Jul!$H$4:$W$489,16,FALSE),0)</f>
        <v>0</v>
      </c>
      <c r="U807" s="6">
        <f>IFERROR(VLOOKUP($K807,Ago!$H$4:$W$489,16,FALSE),0)</f>
        <v>0</v>
      </c>
      <c r="V807" s="6">
        <f>IFERROR(VLOOKUP($K807,Set!$H$4:$W$489,16,FALSE),0)</f>
        <v>0</v>
      </c>
      <c r="W807" s="6">
        <f>IFERROR(VLOOKUP($K807,Oct!$H$4:$W$489,16,FALSE),0)</f>
        <v>0</v>
      </c>
      <c r="X807" s="6">
        <f>IFERROR(VLOOKUP($K807,Nov!$H$4:$W$489,16,FALSE),0)</f>
        <v>0</v>
      </c>
      <c r="Y807" s="6">
        <f>IFERROR(VLOOKUP($K807,Dic!$H$4:$W$489,16,FALSE),0)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IFERROR(VLOOKUP($K808,Ene!$H$4:$W$489,16,FALSE),0)</f>
        <v>0</v>
      </c>
      <c r="O808" s="6">
        <f>IFERROR(VLOOKUP($K808,Feb!$H$4:$W$489,16,FALSE),0)</f>
        <v>0</v>
      </c>
      <c r="P808" s="6">
        <f>IFERROR(VLOOKUP($K808,Mar!$H$4:$W$489,16,FALSE),0)</f>
        <v>0</v>
      </c>
      <c r="Q808" s="6">
        <f>IFERROR(VLOOKUP($K808,Abr!$H$4:$W$489,16,FALSE),0)</f>
        <v>0</v>
      </c>
      <c r="R808" s="6">
        <f>IFERROR(VLOOKUP($K808,May!$H$4:$W$489,16,FALSE),0)</f>
        <v>0</v>
      </c>
      <c r="S808" s="6">
        <f>IFERROR(VLOOKUP($K808,Jun!$H$4:$W$489,16,FALSE),0)</f>
        <v>0</v>
      </c>
      <c r="T808" s="6">
        <f>IFERROR(VLOOKUP($K808,Jul!$H$4:$W$489,16,FALSE),0)</f>
        <v>0</v>
      </c>
      <c r="U808" s="6">
        <f>IFERROR(VLOOKUP($K808,Ago!$H$4:$W$489,16,FALSE),0)</f>
        <v>0</v>
      </c>
      <c r="V808" s="6">
        <f>IFERROR(VLOOKUP($K808,Set!$H$4:$W$489,16,FALSE),0)</f>
        <v>0</v>
      </c>
      <c r="W808" s="6">
        <f>IFERROR(VLOOKUP($K808,Oct!$H$4:$W$489,16,FALSE),0)</f>
        <v>0</v>
      </c>
      <c r="X808" s="6">
        <f>IFERROR(VLOOKUP($K808,Nov!$H$4:$W$489,16,FALSE),0)</f>
        <v>0</v>
      </c>
      <c r="Y808" s="6">
        <f>IFERROR(VLOOKUP($K808,Dic!$H$4:$W$489,16,FALSE),0)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IFERROR(VLOOKUP($K809,Ene!$H$4:$W$489,16,FALSE),0)</f>
        <v>0</v>
      </c>
      <c r="O809" s="6">
        <f>IFERROR(VLOOKUP($K809,Feb!$H$4:$W$489,16,FALSE),0)</f>
        <v>0</v>
      </c>
      <c r="P809" s="6">
        <f>IFERROR(VLOOKUP($K809,Mar!$H$4:$W$489,16,FALSE),0)</f>
        <v>0</v>
      </c>
      <c r="Q809" s="6">
        <f>IFERROR(VLOOKUP($K809,Abr!$H$4:$W$489,16,FALSE),0)</f>
        <v>0</v>
      </c>
      <c r="R809" s="6">
        <f>IFERROR(VLOOKUP($K809,May!$H$4:$W$489,16,FALSE),0)</f>
        <v>0</v>
      </c>
      <c r="S809" s="6">
        <f>IFERROR(VLOOKUP($K809,Jun!$H$4:$W$489,16,FALSE),0)</f>
        <v>0</v>
      </c>
      <c r="T809" s="6">
        <f>IFERROR(VLOOKUP($K809,Jul!$H$4:$W$489,16,FALSE),0)</f>
        <v>0</v>
      </c>
      <c r="U809" s="6">
        <f>IFERROR(VLOOKUP($K809,Ago!$H$4:$W$489,16,FALSE),0)</f>
        <v>0</v>
      </c>
      <c r="V809" s="6">
        <f>IFERROR(VLOOKUP($K809,Set!$H$4:$W$489,16,FALSE),0)</f>
        <v>0</v>
      </c>
      <c r="W809" s="6">
        <f>IFERROR(VLOOKUP($K809,Oct!$H$4:$W$489,16,FALSE),0)</f>
        <v>0</v>
      </c>
      <c r="X809" s="6">
        <f>IFERROR(VLOOKUP($K809,Nov!$H$4:$W$489,16,FALSE),0)</f>
        <v>0</v>
      </c>
      <c r="Y809" s="6">
        <f>IFERROR(VLOOKUP($K809,Dic!$H$4:$W$489,16,FALSE),0)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IFERROR(VLOOKUP($K810,Ene!$H$4:$W$489,16,FALSE),0)</f>
        <v>0</v>
      </c>
      <c r="O810" s="6">
        <f>IFERROR(VLOOKUP($K810,Feb!$H$4:$W$489,16,FALSE),0)</f>
        <v>0</v>
      </c>
      <c r="P810" s="6">
        <f>IFERROR(VLOOKUP($K810,Mar!$H$4:$W$489,16,FALSE),0)</f>
        <v>0</v>
      </c>
      <c r="Q810" s="6">
        <f>IFERROR(VLOOKUP($K810,Abr!$H$4:$W$489,16,FALSE),0)</f>
        <v>0</v>
      </c>
      <c r="R810" s="6">
        <f>IFERROR(VLOOKUP($K810,May!$H$4:$W$489,16,FALSE),0)</f>
        <v>0</v>
      </c>
      <c r="S810" s="6">
        <f>IFERROR(VLOOKUP($K810,Jun!$H$4:$W$489,16,FALSE),0)</f>
        <v>0</v>
      </c>
      <c r="T810" s="6">
        <f>IFERROR(VLOOKUP($K810,Jul!$H$4:$W$489,16,FALSE),0)</f>
        <v>0</v>
      </c>
      <c r="U810" s="6">
        <f>IFERROR(VLOOKUP($K810,Ago!$H$4:$W$489,16,FALSE),0)</f>
        <v>0</v>
      </c>
      <c r="V810" s="6">
        <f>IFERROR(VLOOKUP($K810,Set!$H$4:$W$489,16,FALSE),0)</f>
        <v>0</v>
      </c>
      <c r="W810" s="6">
        <f>IFERROR(VLOOKUP($K810,Oct!$H$4:$W$489,16,FALSE),0)</f>
        <v>0</v>
      </c>
      <c r="X810" s="6">
        <f>IFERROR(VLOOKUP($K810,Nov!$H$4:$W$489,16,FALSE),0)</f>
        <v>0</v>
      </c>
      <c r="Y810" s="6">
        <f>IFERROR(VLOOKUP($K810,Dic!$H$4:$W$489,16,FALSE),0)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IFERROR(VLOOKUP($K811,Ene!$H$4:$W$489,16,FALSE),0)</f>
        <v>0</v>
      </c>
      <c r="O811" s="6">
        <f>IFERROR(VLOOKUP($K811,Feb!$H$4:$W$489,16,FALSE),0)</f>
        <v>0</v>
      </c>
      <c r="P811" s="6">
        <f>IFERROR(VLOOKUP($K811,Mar!$H$4:$W$489,16,FALSE),0)</f>
        <v>0</v>
      </c>
      <c r="Q811" s="6">
        <f>IFERROR(VLOOKUP($K811,Abr!$H$4:$W$489,16,FALSE),0)</f>
        <v>0</v>
      </c>
      <c r="R811" s="6">
        <f>IFERROR(VLOOKUP($K811,May!$H$4:$W$489,16,FALSE),0)</f>
        <v>0</v>
      </c>
      <c r="S811" s="6">
        <f>IFERROR(VLOOKUP($K811,Jun!$H$4:$W$489,16,FALSE),0)</f>
        <v>0</v>
      </c>
      <c r="T811" s="6">
        <f>IFERROR(VLOOKUP($K811,Jul!$H$4:$W$489,16,FALSE),0)</f>
        <v>0</v>
      </c>
      <c r="U811" s="6">
        <f>IFERROR(VLOOKUP($K811,Ago!$H$4:$W$489,16,FALSE),0)</f>
        <v>0</v>
      </c>
      <c r="V811" s="6">
        <f>IFERROR(VLOOKUP($K811,Set!$H$4:$W$489,16,FALSE),0)</f>
        <v>0</v>
      </c>
      <c r="W811" s="6">
        <f>IFERROR(VLOOKUP($K811,Oct!$H$4:$W$489,16,FALSE),0)</f>
        <v>0</v>
      </c>
      <c r="X811" s="6">
        <f>IFERROR(VLOOKUP($K811,Nov!$H$4:$W$489,16,FALSE),0)</f>
        <v>0</v>
      </c>
      <c r="Y811" s="6">
        <f>IFERROR(VLOOKUP($K811,Dic!$H$4:$W$489,16,FALSE),0)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IFERROR(VLOOKUP($K812,Ene!$H$4:$W$489,16,FALSE),0)</f>
        <v>0</v>
      </c>
      <c r="O812" s="6">
        <f>IFERROR(VLOOKUP($K812,Feb!$H$4:$W$489,16,FALSE),0)</f>
        <v>0</v>
      </c>
      <c r="P812" s="6">
        <f>IFERROR(VLOOKUP($K812,Mar!$H$4:$W$489,16,FALSE),0)</f>
        <v>0</v>
      </c>
      <c r="Q812" s="6">
        <f>IFERROR(VLOOKUP($K812,Abr!$H$4:$W$489,16,FALSE),0)</f>
        <v>0</v>
      </c>
      <c r="R812" s="6">
        <f>IFERROR(VLOOKUP($K812,May!$H$4:$W$489,16,FALSE),0)</f>
        <v>0</v>
      </c>
      <c r="S812" s="6">
        <f>IFERROR(VLOOKUP($K812,Jun!$H$4:$W$489,16,FALSE),0)</f>
        <v>0</v>
      </c>
      <c r="T812" s="6">
        <f>IFERROR(VLOOKUP($K812,Jul!$H$4:$W$489,16,FALSE),0)</f>
        <v>0</v>
      </c>
      <c r="U812" s="6">
        <f>IFERROR(VLOOKUP($K812,Ago!$H$4:$W$489,16,FALSE),0)</f>
        <v>0</v>
      </c>
      <c r="V812" s="6">
        <f>IFERROR(VLOOKUP($K812,Set!$H$4:$W$489,16,FALSE),0)</f>
        <v>0</v>
      </c>
      <c r="W812" s="6">
        <f>IFERROR(VLOOKUP($K812,Oct!$H$4:$W$489,16,FALSE),0)</f>
        <v>0</v>
      </c>
      <c r="X812" s="6">
        <f>IFERROR(VLOOKUP($K812,Nov!$H$4:$W$489,16,FALSE),0)</f>
        <v>0</v>
      </c>
      <c r="Y812" s="6">
        <f>IFERROR(VLOOKUP($K812,Dic!$H$4:$W$489,16,FALSE),0)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IFERROR(VLOOKUP($K813,Ene!$H$4:$W$489,16,FALSE),0)</f>
        <v>0</v>
      </c>
      <c r="O813" s="6">
        <f>IFERROR(VLOOKUP($K813,Feb!$H$4:$W$489,16,FALSE),0)</f>
        <v>0</v>
      </c>
      <c r="P813" s="6">
        <f>IFERROR(VLOOKUP($K813,Mar!$H$4:$W$489,16,FALSE),0)</f>
        <v>0</v>
      </c>
      <c r="Q813" s="6">
        <f>IFERROR(VLOOKUP($K813,Abr!$H$4:$W$489,16,FALSE),0)</f>
        <v>0</v>
      </c>
      <c r="R813" s="6">
        <f>IFERROR(VLOOKUP($K813,May!$H$4:$W$489,16,FALSE),0)</f>
        <v>0</v>
      </c>
      <c r="S813" s="6">
        <f>IFERROR(VLOOKUP($K813,Jun!$H$4:$W$489,16,FALSE),0)</f>
        <v>0</v>
      </c>
      <c r="T813" s="6">
        <f>IFERROR(VLOOKUP($K813,Jul!$H$4:$W$489,16,FALSE),0)</f>
        <v>0</v>
      </c>
      <c r="U813" s="6">
        <f>IFERROR(VLOOKUP($K813,Ago!$H$4:$W$489,16,FALSE),0)</f>
        <v>0</v>
      </c>
      <c r="V813" s="6">
        <f>IFERROR(VLOOKUP($K813,Set!$H$4:$W$489,16,FALSE),0)</f>
        <v>0</v>
      </c>
      <c r="W813" s="6">
        <f>IFERROR(VLOOKUP($K813,Oct!$H$4:$W$489,16,FALSE),0)</f>
        <v>0</v>
      </c>
      <c r="X813" s="6">
        <f>IFERROR(VLOOKUP($K813,Nov!$H$4:$W$489,16,FALSE),0)</f>
        <v>0</v>
      </c>
      <c r="Y813" s="6">
        <f>IFERROR(VLOOKUP($K813,Dic!$H$4:$W$489,16,FALSE),0)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IFERROR(VLOOKUP($K814,Ene!$H$4:$W$489,16,FALSE),0)</f>
        <v>0</v>
      </c>
      <c r="O814" s="6">
        <f>IFERROR(VLOOKUP($K814,Feb!$H$4:$W$489,16,FALSE),0)</f>
        <v>0</v>
      </c>
      <c r="P814" s="6">
        <f>IFERROR(VLOOKUP($K814,Mar!$H$4:$W$489,16,FALSE),0)</f>
        <v>0</v>
      </c>
      <c r="Q814" s="6">
        <f>IFERROR(VLOOKUP($K814,Abr!$H$4:$W$489,16,FALSE),0)</f>
        <v>0</v>
      </c>
      <c r="R814" s="6">
        <f>IFERROR(VLOOKUP($K814,May!$H$4:$W$489,16,FALSE),0)</f>
        <v>0</v>
      </c>
      <c r="S814" s="6">
        <f>IFERROR(VLOOKUP($K814,Jun!$H$4:$W$489,16,FALSE),0)</f>
        <v>0</v>
      </c>
      <c r="T814" s="6">
        <f>IFERROR(VLOOKUP($K814,Jul!$H$4:$W$489,16,FALSE),0)</f>
        <v>0</v>
      </c>
      <c r="U814" s="6">
        <f>IFERROR(VLOOKUP($K814,Ago!$H$4:$W$489,16,FALSE),0)</f>
        <v>0</v>
      </c>
      <c r="V814" s="6">
        <f>IFERROR(VLOOKUP($K814,Set!$H$4:$W$489,16,FALSE),0)</f>
        <v>0</v>
      </c>
      <c r="W814" s="6">
        <f>IFERROR(VLOOKUP($K814,Oct!$H$4:$W$489,16,FALSE),0)</f>
        <v>0</v>
      </c>
      <c r="X814" s="6">
        <f>IFERROR(VLOOKUP($K814,Nov!$H$4:$W$489,16,FALSE),0)</f>
        <v>0</v>
      </c>
      <c r="Y814" s="6">
        <f>IFERROR(VLOOKUP($K814,Dic!$H$4:$W$489,16,FALSE),0)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IFERROR(VLOOKUP($K815,Ene!$H$4:$W$489,16,FALSE),0)</f>
        <v>0</v>
      </c>
      <c r="O815" s="6">
        <f>IFERROR(VLOOKUP($K815,Feb!$H$4:$W$489,16,FALSE),0)</f>
        <v>0</v>
      </c>
      <c r="P815" s="6">
        <f>IFERROR(VLOOKUP($K815,Mar!$H$4:$W$489,16,FALSE),0)</f>
        <v>0</v>
      </c>
      <c r="Q815" s="6">
        <f>IFERROR(VLOOKUP($K815,Abr!$H$4:$W$489,16,FALSE),0)</f>
        <v>0</v>
      </c>
      <c r="R815" s="6">
        <f>IFERROR(VLOOKUP($K815,May!$H$4:$W$489,16,FALSE),0)</f>
        <v>0</v>
      </c>
      <c r="S815" s="6">
        <f>IFERROR(VLOOKUP($K815,Jun!$H$4:$W$489,16,FALSE),0)</f>
        <v>0</v>
      </c>
      <c r="T815" s="6">
        <f>IFERROR(VLOOKUP($K815,Jul!$H$4:$W$489,16,FALSE),0)</f>
        <v>0</v>
      </c>
      <c r="U815" s="6">
        <f>IFERROR(VLOOKUP($K815,Ago!$H$4:$W$489,16,FALSE),0)</f>
        <v>0</v>
      </c>
      <c r="V815" s="6">
        <f>IFERROR(VLOOKUP($K815,Set!$H$4:$W$489,16,FALSE),0)</f>
        <v>0</v>
      </c>
      <c r="W815" s="6">
        <f>IFERROR(VLOOKUP($K815,Oct!$H$4:$W$489,16,FALSE),0)</f>
        <v>0</v>
      </c>
      <c r="X815" s="6">
        <f>IFERROR(VLOOKUP($K815,Nov!$H$4:$W$489,16,FALSE),0)</f>
        <v>0</v>
      </c>
      <c r="Y815" s="6">
        <f>IFERROR(VLOOKUP($K815,Dic!$H$4:$W$489,16,FALSE),0)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IFERROR(VLOOKUP($K816,Ene!$H$4:$W$489,16,FALSE),0)</f>
        <v>0</v>
      </c>
      <c r="O816" s="6">
        <f>IFERROR(VLOOKUP($K816,Feb!$H$4:$W$489,16,FALSE),0)</f>
        <v>0</v>
      </c>
      <c r="P816" s="6">
        <f>IFERROR(VLOOKUP($K816,Mar!$H$4:$W$489,16,FALSE),0)</f>
        <v>0</v>
      </c>
      <c r="Q816" s="6">
        <f>IFERROR(VLOOKUP($K816,Abr!$H$4:$W$489,16,FALSE),0)</f>
        <v>0</v>
      </c>
      <c r="R816" s="6">
        <f>IFERROR(VLOOKUP($K816,May!$H$4:$W$489,16,FALSE),0)</f>
        <v>0</v>
      </c>
      <c r="S816" s="6">
        <f>IFERROR(VLOOKUP($K816,Jun!$H$4:$W$489,16,FALSE),0)</f>
        <v>0</v>
      </c>
      <c r="T816" s="6">
        <f>IFERROR(VLOOKUP($K816,Jul!$H$4:$W$489,16,FALSE),0)</f>
        <v>0</v>
      </c>
      <c r="U816" s="6">
        <f>IFERROR(VLOOKUP($K816,Ago!$H$4:$W$489,16,FALSE),0)</f>
        <v>0</v>
      </c>
      <c r="V816" s="6">
        <f>IFERROR(VLOOKUP($K816,Set!$H$4:$W$489,16,FALSE),0)</f>
        <v>0</v>
      </c>
      <c r="W816" s="6">
        <f>IFERROR(VLOOKUP($K816,Oct!$H$4:$W$489,16,FALSE),0)</f>
        <v>0</v>
      </c>
      <c r="X816" s="6">
        <f>IFERROR(VLOOKUP($K816,Nov!$H$4:$W$489,16,FALSE),0)</f>
        <v>0</v>
      </c>
      <c r="Y816" s="6">
        <f>IFERROR(VLOOKUP($K816,Dic!$H$4:$W$489,16,FALSE),0)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IFERROR(VLOOKUP($K817,Ene!$H$4:$W$489,16,FALSE),0)</f>
        <v>0</v>
      </c>
      <c r="O817" s="6">
        <f>IFERROR(VLOOKUP($K817,Feb!$H$4:$W$489,16,FALSE),0)</f>
        <v>0</v>
      </c>
      <c r="P817" s="6">
        <f>IFERROR(VLOOKUP($K817,Mar!$H$4:$W$489,16,FALSE),0)</f>
        <v>0</v>
      </c>
      <c r="Q817" s="6">
        <f>IFERROR(VLOOKUP($K817,Abr!$H$4:$W$489,16,FALSE),0)</f>
        <v>0</v>
      </c>
      <c r="R817" s="6">
        <f>IFERROR(VLOOKUP($K817,May!$H$4:$W$489,16,FALSE),0)</f>
        <v>0</v>
      </c>
      <c r="S817" s="6">
        <f>IFERROR(VLOOKUP($K817,Jun!$H$4:$W$489,16,FALSE),0)</f>
        <v>0</v>
      </c>
      <c r="T817" s="6">
        <f>IFERROR(VLOOKUP($K817,Jul!$H$4:$W$489,16,FALSE),0)</f>
        <v>0</v>
      </c>
      <c r="U817" s="6">
        <f>IFERROR(VLOOKUP($K817,Ago!$H$4:$W$489,16,FALSE),0)</f>
        <v>0</v>
      </c>
      <c r="V817" s="6">
        <f>IFERROR(VLOOKUP($K817,Set!$H$4:$W$489,16,FALSE),0)</f>
        <v>0</v>
      </c>
      <c r="W817" s="6">
        <f>IFERROR(VLOOKUP($K817,Oct!$H$4:$W$489,16,FALSE),0)</f>
        <v>0</v>
      </c>
      <c r="X817" s="6">
        <f>IFERROR(VLOOKUP($K817,Nov!$H$4:$W$489,16,FALSE),0)</f>
        <v>0</v>
      </c>
      <c r="Y817" s="6">
        <f>IFERROR(VLOOKUP($K817,Dic!$H$4:$W$489,16,FALSE),0)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IFERROR(VLOOKUP($K818,Ene!$H$4:$W$489,16,FALSE),0)</f>
        <v>0</v>
      </c>
      <c r="O818" s="6">
        <f>IFERROR(VLOOKUP($K818,Feb!$H$4:$W$489,16,FALSE),0)</f>
        <v>0</v>
      </c>
      <c r="P818" s="6">
        <f>IFERROR(VLOOKUP($K818,Mar!$H$4:$W$489,16,FALSE),0)</f>
        <v>0</v>
      </c>
      <c r="Q818" s="6">
        <f>IFERROR(VLOOKUP($K818,Abr!$H$4:$W$489,16,FALSE),0)</f>
        <v>0</v>
      </c>
      <c r="R818" s="6">
        <f>IFERROR(VLOOKUP($K818,May!$H$4:$W$489,16,FALSE),0)</f>
        <v>0</v>
      </c>
      <c r="S818" s="6">
        <f>IFERROR(VLOOKUP($K818,Jun!$H$4:$W$489,16,FALSE),0)</f>
        <v>0</v>
      </c>
      <c r="T818" s="6">
        <f>IFERROR(VLOOKUP($K818,Jul!$H$4:$W$489,16,FALSE),0)</f>
        <v>0</v>
      </c>
      <c r="U818" s="6">
        <f>IFERROR(VLOOKUP($K818,Ago!$H$4:$W$489,16,FALSE),0)</f>
        <v>0</v>
      </c>
      <c r="V818" s="6">
        <f>IFERROR(VLOOKUP($K818,Set!$H$4:$W$489,16,FALSE),0)</f>
        <v>0</v>
      </c>
      <c r="W818" s="6">
        <f>IFERROR(VLOOKUP($K818,Oct!$H$4:$W$489,16,FALSE),0)</f>
        <v>0</v>
      </c>
      <c r="X818" s="6">
        <f>IFERROR(VLOOKUP($K818,Nov!$H$4:$W$489,16,FALSE),0)</f>
        <v>0</v>
      </c>
      <c r="Y818" s="6">
        <f>IFERROR(VLOOKUP($K818,Dic!$H$4:$W$489,16,FALSE),0)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IFERROR(VLOOKUP($K819,Ene!$H$4:$W$489,16,FALSE),0)</f>
        <v>0</v>
      </c>
      <c r="O819" s="6">
        <f>IFERROR(VLOOKUP($K819,Feb!$H$4:$W$489,16,FALSE),0)</f>
        <v>0</v>
      </c>
      <c r="P819" s="6">
        <f>IFERROR(VLOOKUP($K819,Mar!$H$4:$W$489,16,FALSE),0)</f>
        <v>0</v>
      </c>
      <c r="Q819" s="6">
        <f>IFERROR(VLOOKUP($K819,Abr!$H$4:$W$489,16,FALSE),0)</f>
        <v>0</v>
      </c>
      <c r="R819" s="6">
        <f>IFERROR(VLOOKUP($K819,May!$H$4:$W$489,16,FALSE),0)</f>
        <v>0</v>
      </c>
      <c r="S819" s="6">
        <f>IFERROR(VLOOKUP($K819,Jun!$H$4:$W$489,16,FALSE),0)</f>
        <v>0</v>
      </c>
      <c r="T819" s="6">
        <f>IFERROR(VLOOKUP($K819,Jul!$H$4:$W$489,16,FALSE),0)</f>
        <v>0</v>
      </c>
      <c r="U819" s="6">
        <f>IFERROR(VLOOKUP($K819,Ago!$H$4:$W$489,16,FALSE),0)</f>
        <v>0</v>
      </c>
      <c r="V819" s="6">
        <f>IFERROR(VLOOKUP($K819,Set!$H$4:$W$489,16,FALSE),0)</f>
        <v>0</v>
      </c>
      <c r="W819" s="6">
        <f>IFERROR(VLOOKUP($K819,Oct!$H$4:$W$489,16,FALSE),0)</f>
        <v>0</v>
      </c>
      <c r="X819" s="6">
        <f>IFERROR(VLOOKUP($K819,Nov!$H$4:$W$489,16,FALSE),0)</f>
        <v>0</v>
      </c>
      <c r="Y819" s="6">
        <f>IFERROR(VLOOKUP($K819,Dic!$H$4:$W$489,16,FALSE),0)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IFERROR(VLOOKUP($K820,Ene!$H$4:$W$489,16,FALSE),0)</f>
        <v>0</v>
      </c>
      <c r="O820" s="6">
        <f>IFERROR(VLOOKUP($K820,Feb!$H$4:$W$489,16,FALSE),0)</f>
        <v>0</v>
      </c>
      <c r="P820" s="6">
        <f>IFERROR(VLOOKUP($K820,Mar!$H$4:$W$489,16,FALSE),0)</f>
        <v>0</v>
      </c>
      <c r="Q820" s="6">
        <f>IFERROR(VLOOKUP($K820,Abr!$H$4:$W$489,16,FALSE),0)</f>
        <v>0</v>
      </c>
      <c r="R820" s="6">
        <f>IFERROR(VLOOKUP($K820,May!$H$4:$W$489,16,FALSE),0)</f>
        <v>0</v>
      </c>
      <c r="S820" s="6">
        <f>IFERROR(VLOOKUP($K820,Jun!$H$4:$W$489,16,FALSE),0)</f>
        <v>0</v>
      </c>
      <c r="T820" s="6">
        <f>IFERROR(VLOOKUP($K820,Jul!$H$4:$W$489,16,FALSE),0)</f>
        <v>0</v>
      </c>
      <c r="U820" s="6">
        <f>IFERROR(VLOOKUP($K820,Ago!$H$4:$W$489,16,FALSE),0)</f>
        <v>0</v>
      </c>
      <c r="V820" s="6">
        <f>IFERROR(VLOOKUP($K820,Set!$H$4:$W$489,16,FALSE),0)</f>
        <v>0</v>
      </c>
      <c r="W820" s="6">
        <f>IFERROR(VLOOKUP($K820,Oct!$H$4:$W$489,16,FALSE),0)</f>
        <v>0</v>
      </c>
      <c r="X820" s="6">
        <f>IFERROR(VLOOKUP($K820,Nov!$H$4:$W$489,16,FALSE),0)</f>
        <v>0</v>
      </c>
      <c r="Y820" s="6">
        <f>IFERROR(VLOOKUP($K820,Dic!$H$4:$W$489,16,FALSE),0)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IFERROR(VLOOKUP($K821,Ene!$H$4:$W$489,16,FALSE),0)</f>
        <v>0</v>
      </c>
      <c r="O821" s="6">
        <f>IFERROR(VLOOKUP($K821,Feb!$H$4:$W$489,16,FALSE),0)</f>
        <v>0</v>
      </c>
      <c r="P821" s="6">
        <f>IFERROR(VLOOKUP($K821,Mar!$H$4:$W$489,16,FALSE),0)</f>
        <v>0</v>
      </c>
      <c r="Q821" s="6">
        <f>IFERROR(VLOOKUP($K821,Abr!$H$4:$W$489,16,FALSE),0)</f>
        <v>0</v>
      </c>
      <c r="R821" s="6">
        <f>IFERROR(VLOOKUP($K821,May!$H$4:$W$489,16,FALSE),0)</f>
        <v>0</v>
      </c>
      <c r="S821" s="6">
        <f>IFERROR(VLOOKUP($K821,Jun!$H$4:$W$489,16,FALSE),0)</f>
        <v>0</v>
      </c>
      <c r="T821" s="6">
        <f>IFERROR(VLOOKUP($K821,Jul!$H$4:$W$489,16,FALSE),0)</f>
        <v>0</v>
      </c>
      <c r="U821" s="6">
        <f>IFERROR(VLOOKUP($K821,Ago!$H$4:$W$489,16,FALSE),0)</f>
        <v>0</v>
      </c>
      <c r="V821" s="6">
        <f>IFERROR(VLOOKUP($K821,Set!$H$4:$W$489,16,FALSE),0)</f>
        <v>0</v>
      </c>
      <c r="W821" s="6">
        <f>IFERROR(VLOOKUP($K821,Oct!$H$4:$W$489,16,FALSE),0)</f>
        <v>0</v>
      </c>
      <c r="X821" s="6">
        <f>IFERROR(VLOOKUP($K821,Nov!$H$4:$W$489,16,FALSE),0)</f>
        <v>0</v>
      </c>
      <c r="Y821" s="6">
        <f>IFERROR(VLOOKUP($K821,Dic!$H$4:$W$489,16,FALSE),0)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IFERROR(VLOOKUP($K822,Ene!$H$4:$W$489,16,FALSE),0)</f>
        <v>0</v>
      </c>
      <c r="O822" s="6">
        <f>IFERROR(VLOOKUP($K822,Feb!$H$4:$W$489,16,FALSE),0)</f>
        <v>0</v>
      </c>
      <c r="P822" s="6">
        <f>IFERROR(VLOOKUP($K822,Mar!$H$4:$W$489,16,FALSE),0)</f>
        <v>0</v>
      </c>
      <c r="Q822" s="6">
        <f>IFERROR(VLOOKUP($K822,Abr!$H$4:$W$489,16,FALSE),0)</f>
        <v>0</v>
      </c>
      <c r="R822" s="6">
        <f>IFERROR(VLOOKUP($K822,May!$H$4:$W$489,16,FALSE),0)</f>
        <v>0</v>
      </c>
      <c r="S822" s="6">
        <f>IFERROR(VLOOKUP($K822,Jun!$H$4:$W$489,16,FALSE),0)</f>
        <v>0</v>
      </c>
      <c r="T822" s="6">
        <f>IFERROR(VLOOKUP($K822,Jul!$H$4:$W$489,16,FALSE),0)</f>
        <v>0</v>
      </c>
      <c r="U822" s="6">
        <f>IFERROR(VLOOKUP($K822,Ago!$H$4:$W$489,16,FALSE),0)</f>
        <v>0</v>
      </c>
      <c r="V822" s="6">
        <f>IFERROR(VLOOKUP($K822,Set!$H$4:$W$489,16,FALSE),0)</f>
        <v>0</v>
      </c>
      <c r="W822" s="6">
        <f>IFERROR(VLOOKUP($K822,Oct!$H$4:$W$489,16,FALSE),0)</f>
        <v>0</v>
      </c>
      <c r="X822" s="6">
        <f>IFERROR(VLOOKUP($K822,Nov!$H$4:$W$489,16,FALSE),0)</f>
        <v>0</v>
      </c>
      <c r="Y822" s="6">
        <f>IFERROR(VLOOKUP($K822,Dic!$H$4:$W$489,16,FALSE),0)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IFERROR(VLOOKUP($K823,Ene!$H$4:$W$489,16,FALSE),0)</f>
        <v>0</v>
      </c>
      <c r="O823" s="6">
        <f>IFERROR(VLOOKUP($K823,Feb!$H$4:$W$489,16,FALSE),0)</f>
        <v>0</v>
      </c>
      <c r="P823" s="6">
        <f>IFERROR(VLOOKUP($K823,Mar!$H$4:$W$489,16,FALSE),0)</f>
        <v>0</v>
      </c>
      <c r="Q823" s="6">
        <f>IFERROR(VLOOKUP($K823,Abr!$H$4:$W$489,16,FALSE),0)</f>
        <v>0</v>
      </c>
      <c r="R823" s="6">
        <f>IFERROR(VLOOKUP($K823,May!$H$4:$W$489,16,FALSE),0)</f>
        <v>0</v>
      </c>
      <c r="S823" s="6">
        <f>IFERROR(VLOOKUP($K823,Jun!$H$4:$W$489,16,FALSE),0)</f>
        <v>0</v>
      </c>
      <c r="T823" s="6">
        <f>IFERROR(VLOOKUP($K823,Jul!$H$4:$W$489,16,FALSE),0)</f>
        <v>0</v>
      </c>
      <c r="U823" s="6">
        <f>IFERROR(VLOOKUP($K823,Ago!$H$4:$W$489,16,FALSE),0)</f>
        <v>0</v>
      </c>
      <c r="V823" s="6">
        <f>IFERROR(VLOOKUP($K823,Set!$H$4:$W$489,16,FALSE),0)</f>
        <v>0</v>
      </c>
      <c r="W823" s="6">
        <f>IFERROR(VLOOKUP($K823,Oct!$H$4:$W$489,16,FALSE),0)</f>
        <v>0</v>
      </c>
      <c r="X823" s="6">
        <f>IFERROR(VLOOKUP($K823,Nov!$H$4:$W$489,16,FALSE),0)</f>
        <v>0</v>
      </c>
      <c r="Y823" s="6">
        <f>IFERROR(VLOOKUP($K823,Dic!$H$4:$W$489,16,FALSE),0)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IFERROR(VLOOKUP($K824,Ene!$H$4:$W$489,16,FALSE),0)</f>
        <v>0</v>
      </c>
      <c r="O824" s="6">
        <f>IFERROR(VLOOKUP($K824,Feb!$H$4:$W$489,16,FALSE),0)</f>
        <v>0</v>
      </c>
      <c r="P824" s="6">
        <f>IFERROR(VLOOKUP($K824,Mar!$H$4:$W$489,16,FALSE),0)</f>
        <v>0</v>
      </c>
      <c r="Q824" s="6">
        <f>IFERROR(VLOOKUP($K824,Abr!$H$4:$W$489,16,FALSE),0)</f>
        <v>0</v>
      </c>
      <c r="R824" s="6">
        <f>IFERROR(VLOOKUP($K824,May!$H$4:$W$489,16,FALSE),0)</f>
        <v>0</v>
      </c>
      <c r="S824" s="6">
        <f>IFERROR(VLOOKUP($K824,Jun!$H$4:$W$489,16,FALSE),0)</f>
        <v>0</v>
      </c>
      <c r="T824" s="6">
        <f>IFERROR(VLOOKUP($K824,Jul!$H$4:$W$489,16,FALSE),0)</f>
        <v>0</v>
      </c>
      <c r="U824" s="6">
        <f>IFERROR(VLOOKUP($K824,Ago!$H$4:$W$489,16,FALSE),0)</f>
        <v>0</v>
      </c>
      <c r="V824" s="6">
        <f>IFERROR(VLOOKUP($K824,Set!$H$4:$W$489,16,FALSE),0)</f>
        <v>0</v>
      </c>
      <c r="W824" s="6">
        <f>IFERROR(VLOOKUP($K824,Oct!$H$4:$W$489,16,FALSE),0)</f>
        <v>0</v>
      </c>
      <c r="X824" s="6">
        <f>IFERROR(VLOOKUP($K824,Nov!$H$4:$W$489,16,FALSE),0)</f>
        <v>0</v>
      </c>
      <c r="Y824" s="6">
        <f>IFERROR(VLOOKUP($K824,Dic!$H$4:$W$489,16,FALSE),0)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IFERROR(VLOOKUP($K825,Ene!$H$4:$W$489,16,FALSE),0)</f>
        <v>0</v>
      </c>
      <c r="O825" s="6">
        <f>IFERROR(VLOOKUP($K825,Feb!$H$4:$W$489,16,FALSE),0)</f>
        <v>0</v>
      </c>
      <c r="P825" s="6">
        <f>IFERROR(VLOOKUP($K825,Mar!$H$4:$W$489,16,FALSE),0)</f>
        <v>0</v>
      </c>
      <c r="Q825" s="6">
        <f>IFERROR(VLOOKUP($K825,Abr!$H$4:$W$489,16,FALSE),0)</f>
        <v>0</v>
      </c>
      <c r="R825" s="6">
        <f>IFERROR(VLOOKUP($K825,May!$H$4:$W$489,16,FALSE),0)</f>
        <v>0</v>
      </c>
      <c r="S825" s="6">
        <f>IFERROR(VLOOKUP($K825,Jun!$H$4:$W$489,16,FALSE),0)</f>
        <v>0</v>
      </c>
      <c r="T825" s="6">
        <f>IFERROR(VLOOKUP($K825,Jul!$H$4:$W$489,16,FALSE),0)</f>
        <v>0</v>
      </c>
      <c r="U825" s="6">
        <f>IFERROR(VLOOKUP($K825,Ago!$H$4:$W$489,16,FALSE),0)</f>
        <v>0</v>
      </c>
      <c r="V825" s="6">
        <f>IFERROR(VLOOKUP($K825,Set!$H$4:$W$489,16,FALSE),0)</f>
        <v>0</v>
      </c>
      <c r="W825" s="6">
        <f>IFERROR(VLOOKUP($K825,Oct!$H$4:$W$489,16,FALSE),0)</f>
        <v>0</v>
      </c>
      <c r="X825" s="6">
        <f>IFERROR(VLOOKUP($K825,Nov!$H$4:$W$489,16,FALSE),0)</f>
        <v>0</v>
      </c>
      <c r="Y825" s="6">
        <f>IFERROR(VLOOKUP($K825,Dic!$H$4:$W$489,16,FALSE),0)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IFERROR(VLOOKUP($K826,Ene!$H$4:$W$489,16,FALSE),0)</f>
        <v>0</v>
      </c>
      <c r="O826" s="6">
        <f>IFERROR(VLOOKUP($K826,Feb!$H$4:$W$489,16,FALSE),0)</f>
        <v>0</v>
      </c>
      <c r="P826" s="6">
        <f>IFERROR(VLOOKUP($K826,Mar!$H$4:$W$489,16,FALSE),0)</f>
        <v>0</v>
      </c>
      <c r="Q826" s="6">
        <f>IFERROR(VLOOKUP($K826,Abr!$H$4:$W$489,16,FALSE),0)</f>
        <v>0</v>
      </c>
      <c r="R826" s="6">
        <f>IFERROR(VLOOKUP($K826,May!$H$4:$W$489,16,FALSE),0)</f>
        <v>0</v>
      </c>
      <c r="S826" s="6">
        <f>IFERROR(VLOOKUP($K826,Jun!$H$4:$W$489,16,FALSE),0)</f>
        <v>0</v>
      </c>
      <c r="T826" s="6">
        <f>IFERROR(VLOOKUP($K826,Jul!$H$4:$W$489,16,FALSE),0)</f>
        <v>0</v>
      </c>
      <c r="U826" s="6">
        <f>IFERROR(VLOOKUP($K826,Ago!$H$4:$W$489,16,FALSE),0)</f>
        <v>0</v>
      </c>
      <c r="V826" s="6">
        <f>IFERROR(VLOOKUP($K826,Set!$H$4:$W$489,16,FALSE),0)</f>
        <v>0</v>
      </c>
      <c r="W826" s="6">
        <f>IFERROR(VLOOKUP($K826,Oct!$H$4:$W$489,16,FALSE),0)</f>
        <v>0</v>
      </c>
      <c r="X826" s="6">
        <f>IFERROR(VLOOKUP($K826,Nov!$H$4:$W$489,16,FALSE),0)</f>
        <v>0</v>
      </c>
      <c r="Y826" s="6">
        <f>IFERROR(VLOOKUP($K826,Dic!$H$4:$W$489,16,FALSE),0)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IFERROR(VLOOKUP($K827,Ene!$H$4:$W$489,16,FALSE),0)</f>
        <v>0</v>
      </c>
      <c r="O827" s="6">
        <f>IFERROR(VLOOKUP($K827,Feb!$H$4:$W$489,16,FALSE),0)</f>
        <v>0</v>
      </c>
      <c r="P827" s="6">
        <f>IFERROR(VLOOKUP($K827,Mar!$H$4:$W$489,16,FALSE),0)</f>
        <v>0</v>
      </c>
      <c r="Q827" s="6">
        <f>IFERROR(VLOOKUP($K827,Abr!$H$4:$W$489,16,FALSE),0)</f>
        <v>0</v>
      </c>
      <c r="R827" s="6">
        <f>IFERROR(VLOOKUP($K827,May!$H$4:$W$489,16,FALSE),0)</f>
        <v>0</v>
      </c>
      <c r="S827" s="6">
        <f>IFERROR(VLOOKUP($K827,Jun!$H$4:$W$489,16,FALSE),0)</f>
        <v>0</v>
      </c>
      <c r="T827" s="6">
        <f>IFERROR(VLOOKUP($K827,Jul!$H$4:$W$489,16,FALSE),0)</f>
        <v>0</v>
      </c>
      <c r="U827" s="6">
        <f>IFERROR(VLOOKUP($K827,Ago!$H$4:$W$489,16,FALSE),0)</f>
        <v>0</v>
      </c>
      <c r="V827" s="6">
        <f>IFERROR(VLOOKUP($K827,Set!$H$4:$W$489,16,FALSE),0)</f>
        <v>0</v>
      </c>
      <c r="W827" s="6">
        <f>IFERROR(VLOOKUP($K827,Oct!$H$4:$W$489,16,FALSE),0)</f>
        <v>0</v>
      </c>
      <c r="X827" s="6">
        <f>IFERROR(VLOOKUP($K827,Nov!$H$4:$W$489,16,FALSE),0)</f>
        <v>0</v>
      </c>
      <c r="Y827" s="6">
        <f>IFERROR(VLOOKUP($K827,Dic!$H$4:$W$489,16,FALSE),0)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IFERROR(VLOOKUP($K828,Ene!$H$4:$W$489,16,FALSE),0)</f>
        <v>0</v>
      </c>
      <c r="O828" s="6">
        <f>IFERROR(VLOOKUP($K828,Feb!$H$4:$W$489,16,FALSE),0)</f>
        <v>0</v>
      </c>
      <c r="P828" s="6">
        <f>IFERROR(VLOOKUP($K828,Mar!$H$4:$W$489,16,FALSE),0)</f>
        <v>0</v>
      </c>
      <c r="Q828" s="6">
        <f>IFERROR(VLOOKUP($K828,Abr!$H$4:$W$489,16,FALSE),0)</f>
        <v>0</v>
      </c>
      <c r="R828" s="6">
        <f>IFERROR(VLOOKUP($K828,May!$H$4:$W$489,16,FALSE),0)</f>
        <v>0</v>
      </c>
      <c r="S828" s="6">
        <f>IFERROR(VLOOKUP($K828,Jun!$H$4:$W$489,16,FALSE),0)</f>
        <v>0</v>
      </c>
      <c r="T828" s="6">
        <f>IFERROR(VLOOKUP($K828,Jul!$H$4:$W$489,16,FALSE),0)</f>
        <v>0</v>
      </c>
      <c r="U828" s="6">
        <f>IFERROR(VLOOKUP($K828,Ago!$H$4:$W$489,16,FALSE),0)</f>
        <v>0</v>
      </c>
      <c r="V828" s="6">
        <f>IFERROR(VLOOKUP($K828,Set!$H$4:$W$489,16,FALSE),0)</f>
        <v>0</v>
      </c>
      <c r="W828" s="6">
        <f>IFERROR(VLOOKUP($K828,Oct!$H$4:$W$489,16,FALSE),0)</f>
        <v>0</v>
      </c>
      <c r="X828" s="6">
        <f>IFERROR(VLOOKUP($K828,Nov!$H$4:$W$489,16,FALSE),0)</f>
        <v>0</v>
      </c>
      <c r="Y828" s="6">
        <f>IFERROR(VLOOKUP($K828,Dic!$H$4:$W$489,16,FALSE),0)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IFERROR(VLOOKUP($K829,Ene!$H$4:$W$489,16,FALSE),0)</f>
        <v>0</v>
      </c>
      <c r="O829" s="18">
        <f>IFERROR(VLOOKUP($K829,Feb!$H$4:$W$489,16,FALSE),0)</f>
        <v>0</v>
      </c>
      <c r="P829" s="18">
        <f>IFERROR(VLOOKUP($K829,Mar!$H$4:$W$489,16,FALSE),0)</f>
        <v>0</v>
      </c>
      <c r="Q829" s="18">
        <f>IFERROR(VLOOKUP($K829,Abr!$H$4:$W$489,16,FALSE),0)</f>
        <v>0</v>
      </c>
      <c r="R829" s="18">
        <f>IFERROR(VLOOKUP($K829,May!$H$4:$W$489,16,FALSE),0)</f>
        <v>0</v>
      </c>
      <c r="S829" s="18">
        <f>IFERROR(VLOOKUP($K829,Jun!$H$4:$W$489,16,FALSE),0)</f>
        <v>0</v>
      </c>
      <c r="T829" s="18">
        <f>IFERROR(VLOOKUP($K829,Jul!$H$4:$W$489,16,FALSE),0)</f>
        <v>0</v>
      </c>
      <c r="U829" s="18">
        <f>IFERROR(VLOOKUP($K829,Ago!$H$4:$W$489,16,FALSE),0)</f>
        <v>0</v>
      </c>
      <c r="V829" s="18">
        <f>IFERROR(VLOOKUP($K829,Set!$H$4:$W$489,16,FALSE),0)</f>
        <v>0</v>
      </c>
      <c r="W829" s="18">
        <f>IFERROR(VLOOKUP($K829,Oct!$H$4:$W$489,16,FALSE),0)</f>
        <v>0</v>
      </c>
      <c r="X829" s="18">
        <f>IFERROR(VLOOKUP($K829,Nov!$H$4:$W$489,16,FALSE),0)</f>
        <v>0</v>
      </c>
      <c r="Y829" s="18">
        <f>IFERROR(VLOOKUP($K829,Dic!$H$4:$W$489,16,FALSE),0)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IFERROR(VLOOKUP($K830,Ene!$H$4:$W$489,16,FALSE),0)</f>
        <v>0</v>
      </c>
      <c r="O830" s="18">
        <f>IFERROR(VLOOKUP($K830,Feb!$H$4:$W$489,16,FALSE),0)</f>
        <v>0</v>
      </c>
      <c r="P830" s="18">
        <f>IFERROR(VLOOKUP($K830,Mar!$H$4:$W$489,16,FALSE),0)</f>
        <v>0</v>
      </c>
      <c r="Q830" s="18">
        <f>IFERROR(VLOOKUP($K830,Abr!$H$4:$W$489,16,FALSE),0)</f>
        <v>0</v>
      </c>
      <c r="R830" s="18">
        <f>IFERROR(VLOOKUP($K830,May!$H$4:$W$489,16,FALSE),0)</f>
        <v>0</v>
      </c>
      <c r="S830" s="18">
        <f>IFERROR(VLOOKUP($K830,Jun!$H$4:$W$489,16,FALSE),0)</f>
        <v>0</v>
      </c>
      <c r="T830" s="18">
        <f>IFERROR(VLOOKUP($K830,Jul!$H$4:$W$489,16,FALSE),0)</f>
        <v>0</v>
      </c>
      <c r="U830" s="18">
        <f>IFERROR(VLOOKUP($K830,Ago!$H$4:$W$489,16,FALSE),0)</f>
        <v>0</v>
      </c>
      <c r="V830" s="18">
        <f>IFERROR(VLOOKUP($K830,Set!$H$4:$W$489,16,FALSE),0)</f>
        <v>0</v>
      </c>
      <c r="W830" s="18">
        <f>IFERROR(VLOOKUP($K830,Oct!$H$4:$W$489,16,FALSE),0)</f>
        <v>0</v>
      </c>
      <c r="X830" s="18">
        <f>IFERROR(VLOOKUP($K830,Nov!$H$4:$W$489,16,FALSE),0)</f>
        <v>0</v>
      </c>
      <c r="Y830" s="18">
        <f>IFERROR(VLOOKUP($K830,Dic!$H$4:$W$489,16,FALSE),0)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IFERROR(VLOOKUP($K831,Ene!$H$4:$W$489,16,FALSE),0)</f>
        <v>0</v>
      </c>
      <c r="O831" s="18">
        <f>IFERROR(VLOOKUP($K831,Feb!$H$4:$W$489,16,FALSE),0)</f>
        <v>0</v>
      </c>
      <c r="P831" s="18">
        <f>IFERROR(VLOOKUP($K831,Mar!$H$4:$W$489,16,FALSE),0)</f>
        <v>0</v>
      </c>
      <c r="Q831" s="18">
        <f>IFERROR(VLOOKUP($K831,Abr!$H$4:$W$489,16,FALSE),0)</f>
        <v>0</v>
      </c>
      <c r="R831" s="18">
        <f>IFERROR(VLOOKUP($K831,May!$H$4:$W$489,16,FALSE),0)</f>
        <v>0</v>
      </c>
      <c r="S831" s="18">
        <f>IFERROR(VLOOKUP($K831,Jun!$H$4:$W$489,16,FALSE),0)</f>
        <v>0</v>
      </c>
      <c r="T831" s="18">
        <f>IFERROR(VLOOKUP($K831,Jul!$H$4:$W$489,16,FALSE),0)</f>
        <v>0</v>
      </c>
      <c r="U831" s="18">
        <f>IFERROR(VLOOKUP($K831,Ago!$H$4:$W$489,16,FALSE),0)</f>
        <v>0</v>
      </c>
      <c r="V831" s="18">
        <f>IFERROR(VLOOKUP($K831,Set!$H$4:$W$489,16,FALSE),0)</f>
        <v>0</v>
      </c>
      <c r="W831" s="18">
        <f>IFERROR(VLOOKUP($K831,Oct!$H$4:$W$489,16,FALSE),0)</f>
        <v>0</v>
      </c>
      <c r="X831" s="18">
        <f>IFERROR(VLOOKUP($K831,Nov!$H$4:$W$489,16,FALSE),0)</f>
        <v>0</v>
      </c>
      <c r="Y831" s="18">
        <f>IFERROR(VLOOKUP($K831,Dic!$H$4:$W$489,16,FALSE),0)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IFERROR(VLOOKUP($K832,Ene!$H$4:$W$489,16,FALSE),0)</f>
        <v>0</v>
      </c>
      <c r="O832" s="18">
        <f>IFERROR(VLOOKUP($K832,Feb!$H$4:$W$489,16,FALSE),0)</f>
        <v>0</v>
      </c>
      <c r="P832" s="18">
        <f>IFERROR(VLOOKUP($K832,Mar!$H$4:$W$489,16,FALSE),0)</f>
        <v>0</v>
      </c>
      <c r="Q832" s="18">
        <f>IFERROR(VLOOKUP($K832,Abr!$H$4:$W$489,16,FALSE),0)</f>
        <v>0</v>
      </c>
      <c r="R832" s="18">
        <f>IFERROR(VLOOKUP($K832,May!$H$4:$W$489,16,FALSE),0)</f>
        <v>0</v>
      </c>
      <c r="S832" s="18">
        <f>IFERROR(VLOOKUP($K832,Jun!$H$4:$W$489,16,FALSE),0)</f>
        <v>0</v>
      </c>
      <c r="T832" s="18">
        <f>IFERROR(VLOOKUP($K832,Jul!$H$4:$W$489,16,FALSE),0)</f>
        <v>0</v>
      </c>
      <c r="U832" s="18">
        <f>IFERROR(VLOOKUP($K832,Ago!$H$4:$W$489,16,FALSE),0)</f>
        <v>0</v>
      </c>
      <c r="V832" s="18">
        <f>IFERROR(VLOOKUP($K832,Set!$H$4:$W$489,16,FALSE),0)</f>
        <v>0</v>
      </c>
      <c r="W832" s="18">
        <f>IFERROR(VLOOKUP($K832,Oct!$H$4:$W$489,16,FALSE),0)</f>
        <v>0</v>
      </c>
      <c r="X832" s="18">
        <f>IFERROR(VLOOKUP($K832,Nov!$H$4:$W$489,16,FALSE),0)</f>
        <v>0</v>
      </c>
      <c r="Y832" s="18">
        <f>IFERROR(VLOOKUP($K832,Dic!$H$4:$W$489,16,FALSE),0)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IFERROR(VLOOKUP($K833,Ene!$H$4:$W$489,16,FALSE),0)</f>
        <v>0</v>
      </c>
      <c r="O833" s="18">
        <f>IFERROR(VLOOKUP($K833,Feb!$H$4:$W$489,16,FALSE),0)</f>
        <v>0</v>
      </c>
      <c r="P833" s="18">
        <f>IFERROR(VLOOKUP($K833,Mar!$H$4:$W$489,16,FALSE),0)</f>
        <v>0</v>
      </c>
      <c r="Q833" s="18">
        <f>IFERROR(VLOOKUP($K833,Abr!$H$4:$W$489,16,FALSE),0)</f>
        <v>0</v>
      </c>
      <c r="R833" s="18">
        <f>IFERROR(VLOOKUP($K833,May!$H$4:$W$489,16,FALSE),0)</f>
        <v>0</v>
      </c>
      <c r="S833" s="18">
        <f>IFERROR(VLOOKUP($K833,Jun!$H$4:$W$489,16,FALSE),0)</f>
        <v>0</v>
      </c>
      <c r="T833" s="18">
        <f>IFERROR(VLOOKUP($K833,Jul!$H$4:$W$489,16,FALSE),0)</f>
        <v>0</v>
      </c>
      <c r="U833" s="18">
        <f>IFERROR(VLOOKUP($K833,Ago!$H$4:$W$489,16,FALSE),0)</f>
        <v>0</v>
      </c>
      <c r="V833" s="18">
        <f>IFERROR(VLOOKUP($K833,Set!$H$4:$W$489,16,FALSE),0)</f>
        <v>0</v>
      </c>
      <c r="W833" s="18">
        <f>IFERROR(VLOOKUP($K833,Oct!$H$4:$W$489,16,FALSE),0)</f>
        <v>0</v>
      </c>
      <c r="X833" s="18">
        <f>IFERROR(VLOOKUP($K833,Nov!$H$4:$W$489,16,FALSE),0)</f>
        <v>0</v>
      </c>
      <c r="Y833" s="18">
        <f>IFERROR(VLOOKUP($K833,Dic!$H$4:$W$489,16,FALSE),0)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IFERROR(VLOOKUP($K834,Ene!$H$4:$W$489,16,FALSE),0)</f>
        <v>0</v>
      </c>
      <c r="O834" s="18">
        <f>IFERROR(VLOOKUP($K834,Feb!$H$4:$W$489,16,FALSE),0)</f>
        <v>0</v>
      </c>
      <c r="P834" s="18">
        <f>IFERROR(VLOOKUP($K834,Mar!$H$4:$W$489,16,FALSE),0)</f>
        <v>0</v>
      </c>
      <c r="Q834" s="18">
        <f>IFERROR(VLOOKUP($K834,Abr!$H$4:$W$489,16,FALSE),0)</f>
        <v>0</v>
      </c>
      <c r="R834" s="18">
        <f>IFERROR(VLOOKUP($K834,May!$H$4:$W$489,16,FALSE),0)</f>
        <v>0</v>
      </c>
      <c r="S834" s="18">
        <f>IFERROR(VLOOKUP($K834,Jun!$H$4:$W$489,16,FALSE),0)</f>
        <v>0</v>
      </c>
      <c r="T834" s="18">
        <f>IFERROR(VLOOKUP($K834,Jul!$H$4:$W$489,16,FALSE),0)</f>
        <v>0</v>
      </c>
      <c r="U834" s="18">
        <f>IFERROR(VLOOKUP($K834,Ago!$H$4:$W$489,16,FALSE),0)</f>
        <v>0</v>
      </c>
      <c r="V834" s="18">
        <f>IFERROR(VLOOKUP($K834,Set!$H$4:$W$489,16,FALSE),0)</f>
        <v>0</v>
      </c>
      <c r="W834" s="18">
        <f>IFERROR(VLOOKUP($K834,Oct!$H$4:$W$489,16,FALSE),0)</f>
        <v>0</v>
      </c>
      <c r="X834" s="18">
        <f>IFERROR(VLOOKUP($K834,Nov!$H$4:$W$489,16,FALSE),0)</f>
        <v>0</v>
      </c>
      <c r="Y834" s="18">
        <f>IFERROR(VLOOKUP($K834,Dic!$H$4:$W$489,16,FALSE),0)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IFERROR(VLOOKUP($K835,Ene!$H$4:$W$489,16,FALSE),0)</f>
        <v>0</v>
      </c>
      <c r="O835" s="18">
        <f>IFERROR(VLOOKUP($K835,Feb!$H$4:$W$489,16,FALSE),0)</f>
        <v>0</v>
      </c>
      <c r="P835" s="18">
        <f>IFERROR(VLOOKUP($K835,Mar!$H$4:$W$489,16,FALSE),0)</f>
        <v>0</v>
      </c>
      <c r="Q835" s="18">
        <f>IFERROR(VLOOKUP($K835,Abr!$H$4:$W$489,16,FALSE),0)</f>
        <v>0</v>
      </c>
      <c r="R835" s="18">
        <f>IFERROR(VLOOKUP($K835,May!$H$4:$W$489,16,FALSE),0)</f>
        <v>0</v>
      </c>
      <c r="S835" s="18">
        <f>IFERROR(VLOOKUP($K835,Jun!$H$4:$W$489,16,FALSE),0)</f>
        <v>0</v>
      </c>
      <c r="T835" s="18">
        <f>IFERROR(VLOOKUP($K835,Jul!$H$4:$W$489,16,FALSE),0)</f>
        <v>0</v>
      </c>
      <c r="U835" s="18">
        <f>IFERROR(VLOOKUP($K835,Ago!$H$4:$W$489,16,FALSE),0)</f>
        <v>0</v>
      </c>
      <c r="V835" s="18">
        <f>IFERROR(VLOOKUP($K835,Set!$H$4:$W$489,16,FALSE),0)</f>
        <v>0</v>
      </c>
      <c r="W835" s="18">
        <f>IFERROR(VLOOKUP($K835,Oct!$H$4:$W$489,16,FALSE),0)</f>
        <v>0</v>
      </c>
      <c r="X835" s="18">
        <f>IFERROR(VLOOKUP($K835,Nov!$H$4:$W$489,16,FALSE),0)</f>
        <v>0</v>
      </c>
      <c r="Y835" s="18">
        <f>IFERROR(VLOOKUP($K835,Dic!$H$4:$W$489,16,FALSE),0)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IFERROR(VLOOKUP($K836,Ene!$H$4:$W$489,16,FALSE),0)</f>
        <v>0</v>
      </c>
      <c r="O836" s="18">
        <f>IFERROR(VLOOKUP($K836,Feb!$H$4:$W$489,16,FALSE),0)</f>
        <v>0</v>
      </c>
      <c r="P836" s="18">
        <f>IFERROR(VLOOKUP($K836,Mar!$H$4:$W$489,16,FALSE),0)</f>
        <v>0</v>
      </c>
      <c r="Q836" s="18">
        <f>IFERROR(VLOOKUP($K836,Abr!$H$4:$W$489,16,FALSE),0)</f>
        <v>0</v>
      </c>
      <c r="R836" s="18">
        <f>IFERROR(VLOOKUP($K836,May!$H$4:$W$489,16,FALSE),0)</f>
        <v>0</v>
      </c>
      <c r="S836" s="18">
        <f>IFERROR(VLOOKUP($K836,Jun!$H$4:$W$489,16,FALSE),0)</f>
        <v>0</v>
      </c>
      <c r="T836" s="18">
        <f>IFERROR(VLOOKUP($K836,Jul!$H$4:$W$489,16,FALSE),0)</f>
        <v>0</v>
      </c>
      <c r="U836" s="18">
        <f>IFERROR(VLOOKUP($K836,Ago!$H$4:$W$489,16,FALSE),0)</f>
        <v>0</v>
      </c>
      <c r="V836" s="18">
        <f>IFERROR(VLOOKUP($K836,Set!$H$4:$W$489,16,FALSE),0)</f>
        <v>0</v>
      </c>
      <c r="W836" s="18">
        <f>IFERROR(VLOOKUP($K836,Oct!$H$4:$W$489,16,FALSE),0)</f>
        <v>0</v>
      </c>
      <c r="X836" s="18">
        <f>IFERROR(VLOOKUP($K836,Nov!$H$4:$W$489,16,FALSE),0)</f>
        <v>0</v>
      </c>
      <c r="Y836" s="18">
        <f>IFERROR(VLOOKUP($K836,Dic!$H$4:$W$489,16,FALSE),0)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41" priority="20"/>
  </conditionalFormatting>
  <conditionalFormatting sqref="K2:K716 K722:K836">
    <cfRule type="duplicateValues" dxfId="40" priority="15"/>
  </conditionalFormatting>
  <conditionalFormatting sqref="K2:K836">
    <cfRule type="duplicateValues" dxfId="39" priority="21"/>
  </conditionalFormatting>
  <conditionalFormatting sqref="K717">
    <cfRule type="duplicateValues" dxfId="38" priority="14"/>
  </conditionalFormatting>
  <conditionalFormatting sqref="K718:K721">
    <cfRule type="duplicateValues" dxfId="37" priority="13"/>
  </conditionalFormatting>
  <conditionalFormatting sqref="AK3:AK11">
    <cfRule type="cellIs" dxfId="36" priority="16" operator="between">
      <formula>$AI$19</formula>
      <formula>$AI$20+0.9999999999%</formula>
    </cfRule>
    <cfRule type="cellIs" dxfId="35" priority="17" operator="greaterThan">
      <formula>$AI$21</formula>
    </cfRule>
    <cfRule type="cellIs" dxfId="34" priority="18" operator="lessThan">
      <formula>$AI$19</formula>
    </cfRule>
    <cfRule type="cellIs" dxfId="33" priority="19" operator="between">
      <formula>$AI$20+1%</formula>
      <formula>$AI$21</formula>
    </cfRule>
  </conditionalFormatting>
  <conditionalFormatting sqref="AK27:AK89">
    <cfRule type="cellIs" dxfId="32" priority="9" operator="between">
      <formula>$AI$19</formula>
      <formula>$AI$20+0.9999999999%</formula>
    </cfRule>
    <cfRule type="cellIs" dxfId="31" priority="10" operator="greaterThan">
      <formula>$AI$21</formula>
    </cfRule>
    <cfRule type="cellIs" dxfId="30" priority="11" operator="lessThan">
      <formula>$AI$19</formula>
    </cfRule>
    <cfRule type="cellIs" dxfId="29" priority="12" operator="between">
      <formula>$AI$20+1%</formula>
      <formula>$AI$21</formula>
    </cfRule>
  </conditionalFormatting>
  <conditionalFormatting sqref="BE3:BE12">
    <cfRule type="cellIs" dxfId="28" priority="5" operator="between">
      <formula>$AI$19</formula>
      <formula>$AI$20+0.9999999999%</formula>
    </cfRule>
    <cfRule type="cellIs" dxfId="27" priority="6" operator="greaterThan">
      <formula>$AI$21</formula>
    </cfRule>
    <cfRule type="cellIs" dxfId="26" priority="7" operator="lessThan">
      <formula>$AI$19</formula>
    </cfRule>
    <cfRule type="cellIs" dxfId="25" priority="8" operator="between">
      <formula>$AI$20+1%</formula>
      <formula>$AI$21</formula>
    </cfRule>
  </conditionalFormatting>
  <conditionalFormatting sqref="BE27:BE72">
    <cfRule type="cellIs" dxfId="24" priority="1" operator="between">
      <formula>$AI$19</formula>
      <formula>$AI$20+0.9999999999%</formula>
    </cfRule>
    <cfRule type="cellIs" dxfId="23" priority="2" operator="greaterThan">
      <formula>$AI$21</formula>
    </cfRule>
    <cfRule type="cellIs" dxfId="22" priority="3" operator="lessThan">
      <formula>$AI$19</formula>
    </cfRule>
    <cfRule type="cellIs" dxfId="21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7F76-AF4A-4494-9794-6962B9077C2A}">
  <dimension ref="A1:BT836"/>
  <sheetViews>
    <sheetView showGridLines="0" zoomScaleNormal="100" workbookViewId="0">
      <selection activeCell="L1" sqref="L1"/>
    </sheetView>
  </sheetViews>
  <sheetFormatPr baseColWidth="10" defaultColWidth="15.5546875" defaultRowHeight="9.6" outlineLevelCol="1"/>
  <cols>
    <col min="1" max="1" width="3.88671875" style="17" bestFit="1" customWidth="1"/>
    <col min="2" max="3" width="3.88671875" style="154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66.6640625" style="17" bestFit="1" customWidth="1"/>
    <col min="13" max="13" width="5.88671875" style="156" bestFit="1" customWidth="1"/>
    <col min="14" max="21" width="7.77734375" style="17" customWidth="1"/>
    <col min="22" max="22" width="9" style="17" customWidth="1"/>
    <col min="23" max="23" width="8.5546875" style="17" customWidth="1"/>
    <col min="24" max="24" width="10.109375" style="17" customWidth="1"/>
    <col min="25" max="25" width="10.332031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3" width="15.5546875" style="17"/>
    <col min="34" max="34" width="6.6640625" style="17" bestFit="1" customWidth="1"/>
    <col min="35" max="35" width="21.109375" style="17" customWidth="1"/>
    <col min="36" max="38" width="15.5546875" style="17"/>
    <col min="39" max="39" width="25.6640625" style="17" bestFit="1" customWidth="1"/>
    <col min="40" max="40" width="6.5546875" style="17" bestFit="1" customWidth="1"/>
    <col min="41" max="44" width="5.88671875" style="17" bestFit="1" customWidth="1"/>
    <col min="45" max="45" width="6.5546875" style="17" bestFit="1" customWidth="1"/>
    <col min="46" max="46" width="6.88671875" style="17" bestFit="1" customWidth="1"/>
    <col min="47" max="47" width="6.5546875" style="17" bestFit="1" customWidth="1"/>
    <col min="48" max="48" width="6.33203125" style="17" customWidth="1"/>
    <col min="49" max="49" width="5.88671875" style="17" bestFit="1" customWidth="1"/>
    <col min="50" max="50" width="6.44140625" style="17" bestFit="1" customWidth="1"/>
    <col min="51" max="51" width="5.88671875" style="17" bestFit="1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1.88671875" style="17" bestFit="1" customWidth="1"/>
    <col min="56" max="56" width="5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60" width="6.5546875" style="17" bestFit="1" customWidth="1"/>
    <col min="61" max="62" width="6.6640625" style="17" bestFit="1" customWidth="1"/>
    <col min="63" max="63" width="6.5546875" style="17" bestFit="1" customWidth="1"/>
    <col min="64" max="64" width="6.44140625" style="17" bestFit="1" customWidth="1"/>
    <col min="65" max="65" width="5.88671875" style="17" bestFit="1" customWidth="1"/>
    <col min="66" max="67" width="6.5546875" style="17" bestFit="1" customWidth="1"/>
    <col min="68" max="68" width="6.6640625" style="17" bestFit="1" customWidth="1"/>
    <col min="69" max="69" width="6.44140625" style="17" bestFit="1" customWidth="1"/>
    <col min="70" max="70" width="6.5546875" style="17" bestFit="1" customWidth="1"/>
    <col min="71" max="71" width="5.88671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18" t="s">
        <v>1133</v>
      </c>
      <c r="B1" s="153" t="s">
        <v>1134</v>
      </c>
      <c r="C1" s="153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5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IFERROR(VLOOKUP($K2,Ene!$H$4:$Z$489,19,FALSE),0)</f>
        <v>20</v>
      </c>
      <c r="O2" s="6">
        <f>IFERROR(VLOOKUP($K2,Feb!$H$4:$Z$489,19,FALSE),0)</f>
        <v>11</v>
      </c>
      <c r="P2" s="6">
        <f>IFERROR(VLOOKUP($K2,Mar!$H$4:$Z$489,19,FALSE),0)</f>
        <v>22</v>
      </c>
      <c r="Q2" s="6">
        <f>IFERROR(VLOOKUP($K2,Abr!$H$4:$Z$489,19,FALSE),0)</f>
        <v>33</v>
      </c>
      <c r="R2" s="6">
        <f>IFERROR(VLOOKUP($K2,May!$H$4:$Z$489,19,FALSE),0)</f>
        <v>35</v>
      </c>
      <c r="S2" s="6">
        <f>IFERROR(VLOOKUP($K2,Jun!$H$4:$Z$489,19,FALSE),0)</f>
        <v>11</v>
      </c>
      <c r="T2" s="6">
        <f>IFERROR(VLOOKUP($K2,Jul!$H$4:$Z$489,19,FALSE),0)</f>
        <v>25</v>
      </c>
      <c r="U2" s="6">
        <f>IFERROR(VLOOKUP($K2,Ago!$H$4:$Z$489,19,FALSE),0)</f>
        <v>1</v>
      </c>
      <c r="V2" s="6">
        <f>IFERROR(VLOOKUP($K2,Set!$H$4:$Z$489,19,FALSE),0)</f>
        <v>0</v>
      </c>
      <c r="W2" s="6">
        <f>IFERROR(VLOOKUP($K2,Oct!$H$4:$Z$489,19,FALSE),0)</f>
        <v>0</v>
      </c>
      <c r="X2" s="6">
        <f>IFERROR(VLOOKUP($K2,Nov!$H$4:$Z$489,19,FALSE),0)</f>
        <v>0</v>
      </c>
      <c r="Y2" s="6">
        <f>IFERROR(VLOOKUP($K2,Dic!$H$4:$Z$489,19,FALSE),0)</f>
        <v>0</v>
      </c>
      <c r="Z2" s="6">
        <f t="shared" ref="Z2:Z65" si="0">N2+O2+P2</f>
        <v>53</v>
      </c>
      <c r="AA2" s="6">
        <f t="shared" ref="AA2:AA65" si="1">Q2+R2+S2</f>
        <v>79</v>
      </c>
      <c r="AB2" s="6">
        <f t="shared" ref="AB2:AB65" si="2">T2+U2+V2</f>
        <v>26</v>
      </c>
      <c r="AC2" s="6">
        <f t="shared" ref="AC2:AC65" si="3">W2+X2+Y2</f>
        <v>0</v>
      </c>
      <c r="AD2" s="6">
        <f t="shared" ref="AD2:AD65" si="4">SUM(N2:S2)</f>
        <v>132</v>
      </c>
      <c r="AE2" s="6">
        <f t="shared" ref="AE2:AE65" si="5">SUM(T2:Y2)</f>
        <v>26</v>
      </c>
      <c r="AF2" s="6">
        <f t="shared" ref="AF2:AF65" si="6">SUM(N2:Y2)</f>
        <v>158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7.6675916459763398E-3</v>
      </c>
      <c r="AO2" s="102">
        <f t="shared" ref="AO2:AY2" si="7">+AO3/$AJ$11</f>
        <v>5.1117277639842265E-3</v>
      </c>
      <c r="AP2" s="102">
        <f t="shared" si="7"/>
        <v>7.3024682342631812E-3</v>
      </c>
      <c r="AQ2" s="102">
        <f t="shared" si="7"/>
        <v>6.5722214108368633E-3</v>
      </c>
      <c r="AR2" s="102">
        <f t="shared" si="7"/>
        <v>8.2517891047173952E-3</v>
      </c>
      <c r="AS2" s="102">
        <f t="shared" si="7"/>
        <v>5.6229005403826493E-3</v>
      </c>
      <c r="AT2" s="102">
        <f t="shared" si="7"/>
        <v>5.695925222725281E-3</v>
      </c>
      <c r="AU2" s="102">
        <f t="shared" si="7"/>
        <v>2.3367898349642177E-3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7.6675916459763398E-3</v>
      </c>
      <c r="BI2" s="102">
        <f t="shared" ref="BI2:BS2" si="8">+BI3/$AJ$11</f>
        <v>5.1117277639842265E-3</v>
      </c>
      <c r="BJ2" s="102">
        <f t="shared" si="8"/>
        <v>7.3024682342631812E-3</v>
      </c>
      <c r="BK2" s="102">
        <f t="shared" si="8"/>
        <v>6.5722214108368633E-3</v>
      </c>
      <c r="BL2" s="102">
        <f t="shared" si="8"/>
        <v>8.2517891047173952E-3</v>
      </c>
      <c r="BM2" s="102">
        <f t="shared" si="8"/>
        <v>5.6229005403826493E-3</v>
      </c>
      <c r="BN2" s="102">
        <f t="shared" si="8"/>
        <v>5.695925222725281E-3</v>
      </c>
      <c r="BO2" s="102">
        <f t="shared" si="8"/>
        <v>2.3367898349642177E-3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IFERROR(VLOOKUP($K3,Ene!$H$4:$Z$489,19,FALSE),0)</f>
        <v>24</v>
      </c>
      <c r="O3" s="6">
        <f>IFERROR(VLOOKUP($K3,Feb!$H$4:$Z$489,19,FALSE),0)</f>
        <v>14</v>
      </c>
      <c r="P3" s="6">
        <f>IFERROR(VLOOKUP($K3,Mar!$H$4:$Z$489,19,FALSE),0)</f>
        <v>25</v>
      </c>
      <c r="Q3" s="6">
        <f>IFERROR(VLOOKUP($K3,Abr!$H$4:$Z$489,19,FALSE),0)</f>
        <v>14</v>
      </c>
      <c r="R3" s="6">
        <f>IFERROR(VLOOKUP($K3,May!$H$4:$Z$489,19,FALSE),0)</f>
        <v>19</v>
      </c>
      <c r="S3" s="6">
        <f>IFERROR(VLOOKUP($K3,Jun!$H$4:$Z$489,19,FALSE),0)</f>
        <v>13</v>
      </c>
      <c r="T3" s="6">
        <f>IFERROR(VLOOKUP($K3,Jul!$H$4:$Z$489,19,FALSE),0)</f>
        <v>7</v>
      </c>
      <c r="U3" s="6">
        <f>IFERROR(VLOOKUP($K3,Ago!$H$4:$Z$489,19,FALSE),0)</f>
        <v>7</v>
      </c>
      <c r="V3" s="6">
        <f>IFERROR(VLOOKUP($K3,Set!$H$4:$Z$489,19,FALSE),0)</f>
        <v>0</v>
      </c>
      <c r="W3" s="6">
        <f>IFERROR(VLOOKUP($K3,Oct!$H$4:$Z$489,19,FALSE),0)</f>
        <v>0</v>
      </c>
      <c r="X3" s="6">
        <f>IFERROR(VLOOKUP($K3,Nov!$H$4:$Z$489,19,FALSE),0)</f>
        <v>0</v>
      </c>
      <c r="Y3" s="6">
        <f>IFERROR(VLOOKUP($K3,Dic!$H$4:$Z$489,19,FALSE),0)</f>
        <v>0</v>
      </c>
      <c r="Z3" s="6">
        <f t="shared" si="0"/>
        <v>63</v>
      </c>
      <c r="AA3" s="6">
        <f t="shared" si="1"/>
        <v>46</v>
      </c>
      <c r="AB3" s="6">
        <f t="shared" si="2"/>
        <v>14</v>
      </c>
      <c r="AC3" s="6">
        <f t="shared" si="3"/>
        <v>0</v>
      </c>
      <c r="AD3" s="6">
        <f t="shared" si="4"/>
        <v>109</v>
      </c>
      <c r="AE3" s="6">
        <f t="shared" si="5"/>
        <v>14</v>
      </c>
      <c r="AF3" s="6">
        <f t="shared" si="6"/>
        <v>123</v>
      </c>
      <c r="AH3" s="103">
        <f t="shared" ref="AH3:AH10" si="9">+SUMIFS($AF:$AF,$D:$D,AI3)</f>
        <v>84</v>
      </c>
      <c r="AI3" s="104" t="s">
        <v>16</v>
      </c>
      <c r="AJ3" s="103">
        <f t="shared" ref="AJ3:AJ10" si="10">+SUMIFS($M:$M,$D:$D,AI3)</f>
        <v>2730</v>
      </c>
      <c r="AK3" s="105">
        <f>+AH3/AJ3</f>
        <v>3.0769230769230771E-2</v>
      </c>
      <c r="AN3" s="106">
        <f t="shared" ref="AN3:AY3" si="11">+SUM(N:N)</f>
        <v>105</v>
      </c>
      <c r="AO3" s="106">
        <f t="shared" si="11"/>
        <v>70</v>
      </c>
      <c r="AP3" s="106">
        <f t="shared" si="11"/>
        <v>100</v>
      </c>
      <c r="AQ3" s="106">
        <f t="shared" si="11"/>
        <v>90</v>
      </c>
      <c r="AR3" s="106">
        <f t="shared" si="11"/>
        <v>113</v>
      </c>
      <c r="AS3" s="106">
        <f t="shared" si="11"/>
        <v>77</v>
      </c>
      <c r="AT3" s="106">
        <f t="shared" si="11"/>
        <v>78</v>
      </c>
      <c r="AU3" s="106">
        <f t="shared" si="11"/>
        <v>32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41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1.5157116451016635E-2</v>
      </c>
      <c r="BH3" s="106">
        <f t="shared" ref="BH3:BS3" si="14">+SUM(N:N)</f>
        <v>105</v>
      </c>
      <c r="BI3" s="106">
        <f t="shared" si="14"/>
        <v>70</v>
      </c>
      <c r="BJ3" s="106">
        <f t="shared" si="14"/>
        <v>100</v>
      </c>
      <c r="BK3" s="106">
        <f t="shared" si="14"/>
        <v>90</v>
      </c>
      <c r="BL3" s="106">
        <f t="shared" si="14"/>
        <v>113</v>
      </c>
      <c r="BM3" s="106">
        <f t="shared" si="14"/>
        <v>77</v>
      </c>
      <c r="BN3" s="106">
        <f t="shared" si="14"/>
        <v>78</v>
      </c>
      <c r="BO3" s="106">
        <f t="shared" si="14"/>
        <v>32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IFERROR(VLOOKUP($K4,Ene!$H$4:$Z$489,19,FALSE),0)</f>
        <v>0</v>
      </c>
      <c r="O4" s="6">
        <f>IFERROR(VLOOKUP($K4,Feb!$H$4:$Z$489,19,FALSE),0)</f>
        <v>0</v>
      </c>
      <c r="P4" s="6">
        <f>IFERROR(VLOOKUP($K4,Mar!$H$4:$Z$489,19,FALSE),0)</f>
        <v>0</v>
      </c>
      <c r="Q4" s="6">
        <f>IFERROR(VLOOKUP($K4,Abr!$H$4:$Z$489,19,FALSE),0)</f>
        <v>0</v>
      </c>
      <c r="R4" s="6">
        <f>IFERROR(VLOOKUP($K4,May!$H$4:$Z$489,19,FALSE),0)</f>
        <v>0</v>
      </c>
      <c r="S4" s="6">
        <f>IFERROR(VLOOKUP($K4,Jun!$H$4:$Z$489,19,FALSE),0)</f>
        <v>1</v>
      </c>
      <c r="T4" s="6">
        <f>IFERROR(VLOOKUP($K4,Jul!$H$4:$Z$489,19,FALSE),0)</f>
        <v>0</v>
      </c>
      <c r="U4" s="6">
        <f>IFERROR(VLOOKUP($K4,Ago!$H$4:$Z$489,19,FALSE),0)</f>
        <v>0</v>
      </c>
      <c r="V4" s="6">
        <f>IFERROR(VLOOKUP($K4,Set!$H$4:$Z$489,19,FALSE),0)</f>
        <v>0</v>
      </c>
      <c r="W4" s="6">
        <f>IFERROR(VLOOKUP($K4,Oct!$H$4:$Z$489,19,FALSE),0)</f>
        <v>0</v>
      </c>
      <c r="X4" s="6">
        <f>IFERROR(VLOOKUP($K4,Nov!$H$4:$Z$489,19,FALSE),0)</f>
        <v>0</v>
      </c>
      <c r="Y4" s="6">
        <f>IFERROR(VLOOKUP($K4,Dic!$H$4:$Z$489,19,FALSE),0)</f>
        <v>0</v>
      </c>
      <c r="Z4" s="6">
        <f t="shared" si="0"/>
        <v>0</v>
      </c>
      <c r="AA4" s="6">
        <f t="shared" si="1"/>
        <v>1</v>
      </c>
      <c r="AB4" s="6">
        <f t="shared" si="2"/>
        <v>0</v>
      </c>
      <c r="AC4" s="6">
        <f t="shared" si="3"/>
        <v>0</v>
      </c>
      <c r="AD4" s="6">
        <f t="shared" si="4"/>
        <v>1</v>
      </c>
      <c r="AE4" s="6">
        <f t="shared" si="5"/>
        <v>0</v>
      </c>
      <c r="AF4" s="6">
        <f t="shared" si="6"/>
        <v>1</v>
      </c>
      <c r="AH4" s="103">
        <f t="shared" si="9"/>
        <v>36</v>
      </c>
      <c r="AI4" s="104" t="s">
        <v>238</v>
      </c>
      <c r="AJ4" s="103">
        <f t="shared" si="10"/>
        <v>1130</v>
      </c>
      <c r="AK4" s="105">
        <f t="shared" ref="AK4:AK11" si="15">+AH4/AJ4</f>
        <v>3.1858407079646017E-2</v>
      </c>
      <c r="BB4" s="103">
        <f t="shared" si="12"/>
        <v>36</v>
      </c>
      <c r="BC4" s="104" t="s">
        <v>238</v>
      </c>
      <c r="BD4" s="103">
        <f t="shared" si="13"/>
        <v>1155</v>
      </c>
      <c r="BE4" s="105">
        <f t="shared" ref="BE4:BE11" si="16">+IFERROR(BB4/BD4,0)</f>
        <v>3.1168831168831169E-2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IFERROR(VLOOKUP($K5,Ene!$H$4:$Z$489,19,FALSE),0)</f>
        <v>0</v>
      </c>
      <c r="O5" s="6">
        <f>IFERROR(VLOOKUP($K5,Feb!$H$4:$Z$489,19,FALSE),0)</f>
        <v>0</v>
      </c>
      <c r="P5" s="6">
        <f>IFERROR(VLOOKUP($K5,Mar!$H$4:$Z$489,19,FALSE),0)</f>
        <v>0</v>
      </c>
      <c r="Q5" s="6">
        <f>IFERROR(VLOOKUP($K5,Abr!$H$4:$Z$489,19,FALSE),0)</f>
        <v>0</v>
      </c>
      <c r="R5" s="6">
        <f>IFERROR(VLOOKUP($K5,May!$H$4:$Z$489,19,FALSE),0)</f>
        <v>0</v>
      </c>
      <c r="S5" s="6">
        <f>IFERROR(VLOOKUP($K5,Jun!$H$4:$Z$489,19,FALSE),0)</f>
        <v>0</v>
      </c>
      <c r="T5" s="6">
        <f>IFERROR(VLOOKUP($K5,Jul!$H$4:$Z$489,19,FALSE),0)</f>
        <v>0</v>
      </c>
      <c r="U5" s="6">
        <f>IFERROR(VLOOKUP($K5,Ago!$H$4:$Z$489,19,FALSE),0)</f>
        <v>0</v>
      </c>
      <c r="V5" s="6">
        <f>IFERROR(VLOOKUP($K5,Set!$H$4:$Z$489,19,FALSE),0)</f>
        <v>0</v>
      </c>
      <c r="W5" s="6">
        <f>IFERROR(VLOOKUP($K5,Oct!$H$4:$Z$489,19,FALSE),0)</f>
        <v>0</v>
      </c>
      <c r="X5" s="6">
        <f>IFERROR(VLOOKUP($K5,Nov!$H$4:$Z$489,19,FALSE),0)</f>
        <v>0</v>
      </c>
      <c r="Y5" s="6">
        <f>IFERROR(VLOOKUP($K5,Dic!$H$4:$Z$489,19,FALSE),0)</f>
        <v>0</v>
      </c>
      <c r="Z5" s="6">
        <f t="shared" si="0"/>
        <v>0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0</v>
      </c>
      <c r="AE5" s="6">
        <f t="shared" si="5"/>
        <v>0</v>
      </c>
      <c r="AF5" s="6">
        <f t="shared" si="6"/>
        <v>0</v>
      </c>
      <c r="AH5" s="103">
        <f t="shared" si="9"/>
        <v>35</v>
      </c>
      <c r="AI5" s="104" t="s">
        <v>49</v>
      </c>
      <c r="AJ5" s="103">
        <f t="shared" si="10"/>
        <v>1286</v>
      </c>
      <c r="AK5" s="105">
        <f t="shared" si="15"/>
        <v>2.7216174183514776E-2</v>
      </c>
      <c r="BB5" s="103">
        <f t="shared" si="12"/>
        <v>35</v>
      </c>
      <c r="BC5" s="104" t="s">
        <v>49</v>
      </c>
      <c r="BD5" s="103">
        <f t="shared" si="13"/>
        <v>1286</v>
      </c>
      <c r="BE5" s="105">
        <f t="shared" si="16"/>
        <v>2.7216174183514776E-2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IFERROR(VLOOKUP($K6,Ene!$H$4:$Z$489,19,FALSE),0)</f>
        <v>0</v>
      </c>
      <c r="O6" s="6">
        <f>IFERROR(VLOOKUP($K6,Feb!$H$4:$Z$489,19,FALSE),0)</f>
        <v>0</v>
      </c>
      <c r="P6" s="6">
        <f>IFERROR(VLOOKUP($K6,Mar!$H$4:$Z$489,19,FALSE),0)</f>
        <v>0</v>
      </c>
      <c r="Q6" s="6">
        <f>IFERROR(VLOOKUP($K6,Abr!$H$4:$Z$489,19,FALSE),0)</f>
        <v>0</v>
      </c>
      <c r="R6" s="6">
        <f>IFERROR(VLOOKUP($K6,May!$H$4:$Z$489,19,FALSE),0)</f>
        <v>0</v>
      </c>
      <c r="S6" s="6">
        <f>IFERROR(VLOOKUP($K6,Jun!$H$4:$Z$489,19,FALSE),0)</f>
        <v>0</v>
      </c>
      <c r="T6" s="6">
        <f>IFERROR(VLOOKUP($K6,Jul!$H$4:$Z$489,19,FALSE),0)</f>
        <v>0</v>
      </c>
      <c r="U6" s="6">
        <f>IFERROR(VLOOKUP($K6,Ago!$H$4:$Z$489,19,FALSE),0)</f>
        <v>0</v>
      </c>
      <c r="V6" s="6">
        <f>IFERROR(VLOOKUP($K6,Set!$H$4:$Z$489,19,FALSE),0)</f>
        <v>0</v>
      </c>
      <c r="W6" s="6">
        <f>IFERROR(VLOOKUP($K6,Oct!$H$4:$Z$489,19,FALSE),0)</f>
        <v>0</v>
      </c>
      <c r="X6" s="6">
        <f>IFERROR(VLOOKUP($K6,Nov!$H$4:$Z$489,19,FALSE),0)</f>
        <v>0</v>
      </c>
      <c r="Y6" s="6">
        <f>IFERROR(VLOOKUP($K6,Dic!$H$4:$Z$489,19,FALSE),0)</f>
        <v>0</v>
      </c>
      <c r="Z6" s="6">
        <f t="shared" si="0"/>
        <v>0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0</v>
      </c>
      <c r="AE6" s="6">
        <f t="shared" si="5"/>
        <v>0</v>
      </c>
      <c r="AF6" s="6">
        <f t="shared" si="6"/>
        <v>0</v>
      </c>
      <c r="AH6" s="103">
        <f t="shared" si="9"/>
        <v>432</v>
      </c>
      <c r="AI6" s="104" t="s">
        <v>1</v>
      </c>
      <c r="AJ6" s="103">
        <f t="shared" si="10"/>
        <v>5559</v>
      </c>
      <c r="AK6" s="105">
        <f t="shared" si="15"/>
        <v>7.7711818672423091E-2</v>
      </c>
      <c r="BB6" s="103">
        <f t="shared" si="12"/>
        <v>137</v>
      </c>
      <c r="BC6" s="104" t="s">
        <v>230</v>
      </c>
      <c r="BD6" s="103">
        <f t="shared" si="13"/>
        <v>4712</v>
      </c>
      <c r="BE6" s="105">
        <f t="shared" si="16"/>
        <v>2.9074702886247878E-2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IFERROR(VLOOKUP($K7,Ene!$H$4:$Z$489,19,FALSE),0)</f>
        <v>1</v>
      </c>
      <c r="O7" s="6">
        <f>IFERROR(VLOOKUP($K7,Feb!$H$4:$Z$489,19,FALSE),0)</f>
        <v>0</v>
      </c>
      <c r="P7" s="6">
        <f>IFERROR(VLOOKUP($K7,Mar!$H$4:$Z$489,19,FALSE),0)</f>
        <v>0</v>
      </c>
      <c r="Q7" s="6">
        <f>IFERROR(VLOOKUP($K7,Abr!$H$4:$Z$489,19,FALSE),0)</f>
        <v>0</v>
      </c>
      <c r="R7" s="6">
        <f>IFERROR(VLOOKUP($K7,May!$H$4:$Z$489,19,FALSE),0)</f>
        <v>2</v>
      </c>
      <c r="S7" s="6">
        <f>IFERROR(VLOOKUP($K7,Jun!$H$4:$Z$489,19,FALSE),0)</f>
        <v>0</v>
      </c>
      <c r="T7" s="6">
        <f>IFERROR(VLOOKUP($K7,Jul!$H$4:$Z$489,19,FALSE),0)</f>
        <v>0</v>
      </c>
      <c r="U7" s="6">
        <f>IFERROR(VLOOKUP($K7,Ago!$H$4:$Z$489,19,FALSE),0)</f>
        <v>0</v>
      </c>
      <c r="V7" s="6">
        <f>IFERROR(VLOOKUP($K7,Set!$H$4:$Z$489,19,FALSE),0)</f>
        <v>0</v>
      </c>
      <c r="W7" s="6">
        <f>IFERROR(VLOOKUP($K7,Oct!$H$4:$Z$489,19,FALSE),0)</f>
        <v>0</v>
      </c>
      <c r="X7" s="6">
        <f>IFERROR(VLOOKUP($K7,Nov!$H$4:$Z$489,19,FALSE),0)</f>
        <v>0</v>
      </c>
      <c r="Y7" s="6">
        <f>IFERROR(VLOOKUP($K7,Dic!$H$4:$Z$489,19,FALSE),0)</f>
        <v>0</v>
      </c>
      <c r="Z7" s="6">
        <f t="shared" si="0"/>
        <v>1</v>
      </c>
      <c r="AA7" s="6">
        <f t="shared" si="1"/>
        <v>2</v>
      </c>
      <c r="AB7" s="6">
        <f t="shared" si="2"/>
        <v>0</v>
      </c>
      <c r="AC7" s="6">
        <f t="shared" si="3"/>
        <v>0</v>
      </c>
      <c r="AD7" s="6">
        <f t="shared" si="4"/>
        <v>3</v>
      </c>
      <c r="AE7" s="6">
        <f t="shared" si="5"/>
        <v>0</v>
      </c>
      <c r="AF7" s="6">
        <f t="shared" si="6"/>
        <v>3</v>
      </c>
      <c r="AH7" s="103">
        <f t="shared" si="9"/>
        <v>0</v>
      </c>
      <c r="AI7" s="104" t="s">
        <v>147</v>
      </c>
      <c r="AJ7" s="103">
        <f t="shared" si="10"/>
        <v>149</v>
      </c>
      <c r="AK7" s="105">
        <f t="shared" si="15"/>
        <v>0</v>
      </c>
      <c r="BB7" s="103">
        <f t="shared" si="12"/>
        <v>15</v>
      </c>
      <c r="BC7" s="104" t="s">
        <v>234</v>
      </c>
      <c r="BD7" s="103">
        <f t="shared" si="13"/>
        <v>1034</v>
      </c>
      <c r="BE7" s="105">
        <f t="shared" si="16"/>
        <v>1.4506769825918761E-2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IFERROR(VLOOKUP($K8,Ene!$H$4:$Z$489,19,FALSE),0)</f>
        <v>1</v>
      </c>
      <c r="O8" s="6">
        <f>IFERROR(VLOOKUP($K8,Feb!$H$4:$Z$489,19,FALSE),0)</f>
        <v>0</v>
      </c>
      <c r="P8" s="6">
        <f>IFERROR(VLOOKUP($K8,Mar!$H$4:$Z$489,19,FALSE),0)</f>
        <v>1</v>
      </c>
      <c r="Q8" s="6">
        <f>IFERROR(VLOOKUP($K8,Abr!$H$4:$Z$489,19,FALSE),0)</f>
        <v>0</v>
      </c>
      <c r="R8" s="6">
        <f>IFERROR(VLOOKUP($K8,May!$H$4:$Z$489,19,FALSE),0)</f>
        <v>0</v>
      </c>
      <c r="S8" s="6">
        <f>IFERROR(VLOOKUP($K8,Jun!$H$4:$Z$489,19,FALSE),0)</f>
        <v>0</v>
      </c>
      <c r="T8" s="6">
        <f>IFERROR(VLOOKUP($K8,Jul!$H$4:$Z$489,19,FALSE),0)</f>
        <v>0</v>
      </c>
      <c r="U8" s="6">
        <f>IFERROR(VLOOKUP($K8,Ago!$H$4:$Z$489,19,FALSE),0)</f>
        <v>0</v>
      </c>
      <c r="V8" s="6">
        <f>IFERROR(VLOOKUP($K8,Set!$H$4:$Z$489,19,FALSE),0)</f>
        <v>0</v>
      </c>
      <c r="W8" s="6">
        <f>IFERROR(VLOOKUP($K8,Oct!$H$4:$Z$489,19,FALSE),0)</f>
        <v>0</v>
      </c>
      <c r="X8" s="6">
        <f>IFERROR(VLOOKUP($K8,Nov!$H$4:$Z$489,19,FALSE),0)</f>
        <v>0</v>
      </c>
      <c r="Y8" s="6">
        <f>IFERROR(VLOOKUP($K8,Dic!$H$4:$Z$489,19,FALSE),0)</f>
        <v>0</v>
      </c>
      <c r="Z8" s="6">
        <f t="shared" si="0"/>
        <v>2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2</v>
      </c>
      <c r="AE8" s="6">
        <f t="shared" si="5"/>
        <v>0</v>
      </c>
      <c r="AF8" s="6">
        <f t="shared" si="6"/>
        <v>2</v>
      </c>
      <c r="AH8" s="103">
        <f t="shared" si="9"/>
        <v>16</v>
      </c>
      <c r="AI8" s="104" t="s">
        <v>1184</v>
      </c>
      <c r="AJ8" s="103">
        <f t="shared" si="10"/>
        <v>876</v>
      </c>
      <c r="AK8" s="105">
        <f t="shared" si="15"/>
        <v>1.8264840182648401E-2</v>
      </c>
      <c r="BB8" s="103">
        <f t="shared" si="12"/>
        <v>337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IFERROR(VLOOKUP($K9,Ene!$H$4:$Z$489,19,FALSE),0)</f>
        <v>0</v>
      </c>
      <c r="O9" s="6">
        <f>IFERROR(VLOOKUP($K9,Feb!$H$4:$Z$489,19,FALSE),0)</f>
        <v>0</v>
      </c>
      <c r="P9" s="6">
        <f>IFERROR(VLOOKUP($K9,Mar!$H$4:$Z$489,19,FALSE),0)</f>
        <v>0</v>
      </c>
      <c r="Q9" s="6">
        <f>IFERROR(VLOOKUP($K9,Abr!$H$4:$Z$489,19,FALSE),0)</f>
        <v>0</v>
      </c>
      <c r="R9" s="6">
        <f>IFERROR(VLOOKUP($K9,May!$H$4:$Z$489,19,FALSE),0)</f>
        <v>0</v>
      </c>
      <c r="S9" s="6">
        <f>IFERROR(VLOOKUP($K9,Jun!$H$4:$Z$489,19,FALSE),0)</f>
        <v>0</v>
      </c>
      <c r="T9" s="6">
        <f>IFERROR(VLOOKUP($K9,Jul!$H$4:$Z$489,19,FALSE),0)</f>
        <v>4</v>
      </c>
      <c r="U9" s="6">
        <f>IFERROR(VLOOKUP($K9,Ago!$H$4:$Z$489,19,FALSE),0)</f>
        <v>1</v>
      </c>
      <c r="V9" s="6">
        <f>IFERROR(VLOOKUP($K9,Set!$H$4:$Z$489,19,FALSE),0)</f>
        <v>0</v>
      </c>
      <c r="W9" s="6">
        <f>IFERROR(VLOOKUP($K9,Oct!$H$4:$Z$489,19,FALSE),0)</f>
        <v>0</v>
      </c>
      <c r="X9" s="6">
        <f>IFERROR(VLOOKUP($K9,Nov!$H$4:$Z$489,19,FALSE),0)</f>
        <v>0</v>
      </c>
      <c r="Y9" s="6">
        <f>IFERROR(VLOOKUP($K9,Dic!$H$4:$Z$489,19,FALSE),0)</f>
        <v>0</v>
      </c>
      <c r="Z9" s="6">
        <f t="shared" si="0"/>
        <v>0</v>
      </c>
      <c r="AA9" s="6">
        <f t="shared" si="1"/>
        <v>0</v>
      </c>
      <c r="AB9" s="6">
        <f t="shared" si="2"/>
        <v>5</v>
      </c>
      <c r="AC9" s="6">
        <f t="shared" si="3"/>
        <v>0</v>
      </c>
      <c r="AD9" s="6">
        <f t="shared" si="4"/>
        <v>0</v>
      </c>
      <c r="AE9" s="6">
        <f t="shared" si="5"/>
        <v>5</v>
      </c>
      <c r="AF9" s="6">
        <f t="shared" si="6"/>
        <v>5</v>
      </c>
      <c r="AH9" s="103">
        <f t="shared" si="9"/>
        <v>29</v>
      </c>
      <c r="AI9" s="104" t="s">
        <v>11</v>
      </c>
      <c r="AJ9" s="103">
        <f t="shared" si="10"/>
        <v>934</v>
      </c>
      <c r="AK9" s="105">
        <f t="shared" si="15"/>
        <v>3.1049250535331904E-2</v>
      </c>
      <c r="BB9" s="103">
        <f t="shared" si="12"/>
        <v>16</v>
      </c>
      <c r="BC9" s="104" t="s">
        <v>31</v>
      </c>
      <c r="BD9" s="103">
        <f t="shared" si="13"/>
        <v>876</v>
      </c>
      <c r="BE9" s="105">
        <f t="shared" si="16"/>
        <v>1.8264840182648401E-2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IFERROR(VLOOKUP($K10,Ene!$H$4:$Z$489,19,FALSE),0)</f>
        <v>0</v>
      </c>
      <c r="O10" s="6">
        <f>IFERROR(VLOOKUP($K10,Feb!$H$4:$Z$489,19,FALSE),0)</f>
        <v>2</v>
      </c>
      <c r="P10" s="6">
        <f>IFERROR(VLOOKUP($K10,Mar!$H$4:$Z$489,19,FALSE),0)</f>
        <v>2</v>
      </c>
      <c r="Q10" s="6">
        <f>IFERROR(VLOOKUP($K10,Abr!$H$4:$Z$489,19,FALSE),0)</f>
        <v>0</v>
      </c>
      <c r="R10" s="6">
        <f>IFERROR(VLOOKUP($K10,May!$H$4:$Z$489,19,FALSE),0)</f>
        <v>1</v>
      </c>
      <c r="S10" s="6">
        <f>IFERROR(VLOOKUP($K10,Jun!$H$4:$Z$489,19,FALSE),0)</f>
        <v>1</v>
      </c>
      <c r="T10" s="6">
        <f>IFERROR(VLOOKUP($K10,Jul!$H$4:$Z$489,19,FALSE),0)</f>
        <v>0</v>
      </c>
      <c r="U10" s="6">
        <f>IFERROR(VLOOKUP($K10,Ago!$H$4:$Z$489,19,FALSE),0)</f>
        <v>0</v>
      </c>
      <c r="V10" s="6">
        <f>IFERROR(VLOOKUP($K10,Set!$H$4:$Z$489,19,FALSE),0)</f>
        <v>0</v>
      </c>
      <c r="W10" s="6">
        <f>IFERROR(VLOOKUP($K10,Oct!$H$4:$Z$489,19,FALSE),0)</f>
        <v>0</v>
      </c>
      <c r="X10" s="6">
        <f>IFERROR(VLOOKUP($K10,Nov!$H$4:$Z$489,19,FALSE),0)</f>
        <v>0</v>
      </c>
      <c r="Y10" s="6">
        <f>IFERROR(VLOOKUP($K10,Dic!$H$4:$Z$489,19,FALSE),0)</f>
        <v>0</v>
      </c>
      <c r="Z10" s="6">
        <f t="shared" si="0"/>
        <v>4</v>
      </c>
      <c r="AA10" s="6">
        <f t="shared" si="1"/>
        <v>2</v>
      </c>
      <c r="AB10" s="6">
        <f t="shared" si="2"/>
        <v>0</v>
      </c>
      <c r="AC10" s="6">
        <f t="shared" si="3"/>
        <v>0</v>
      </c>
      <c r="AD10" s="6">
        <f t="shared" si="4"/>
        <v>6</v>
      </c>
      <c r="AE10" s="6">
        <f t="shared" si="5"/>
        <v>0</v>
      </c>
      <c r="AF10" s="6">
        <f t="shared" si="6"/>
        <v>6</v>
      </c>
      <c r="AH10" s="103">
        <f t="shared" si="9"/>
        <v>33</v>
      </c>
      <c r="AI10" s="104" t="s">
        <v>43</v>
      </c>
      <c r="AJ10" s="103">
        <f t="shared" si="10"/>
        <v>1030</v>
      </c>
      <c r="AK10" s="105">
        <f t="shared" si="15"/>
        <v>3.2038834951456312E-2</v>
      </c>
      <c r="BB10" s="103">
        <f t="shared" si="12"/>
        <v>28</v>
      </c>
      <c r="BC10" s="104" t="s">
        <v>11</v>
      </c>
      <c r="BD10" s="103">
        <f t="shared" si="13"/>
        <v>896</v>
      </c>
      <c r="BE10" s="105">
        <f t="shared" si="16"/>
        <v>3.125E-2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IFERROR(VLOOKUP($K11,Ene!$H$4:$Z$489,19,FALSE),0)</f>
        <v>0</v>
      </c>
      <c r="O11" s="6">
        <f>IFERROR(VLOOKUP($K11,Feb!$H$4:$Z$489,19,FALSE),0)</f>
        <v>0</v>
      </c>
      <c r="P11" s="6">
        <f>IFERROR(VLOOKUP($K11,Mar!$H$4:$Z$489,19,FALSE),0)</f>
        <v>0</v>
      </c>
      <c r="Q11" s="6">
        <f>IFERROR(VLOOKUP($K11,Abr!$H$4:$Z$489,19,FALSE),0)</f>
        <v>0</v>
      </c>
      <c r="R11" s="6">
        <f>IFERROR(VLOOKUP($K11,May!$H$4:$Z$489,19,FALSE),0)</f>
        <v>0</v>
      </c>
      <c r="S11" s="6">
        <f>IFERROR(VLOOKUP($K11,Jun!$H$4:$Z$489,19,FALSE),0)</f>
        <v>0</v>
      </c>
      <c r="T11" s="6">
        <f>IFERROR(VLOOKUP($K11,Jul!$H$4:$Z$489,19,FALSE),0)</f>
        <v>0</v>
      </c>
      <c r="U11" s="6">
        <f>IFERROR(VLOOKUP($K11,Ago!$H$4:$Z$489,19,FALSE),0)</f>
        <v>0</v>
      </c>
      <c r="V11" s="6">
        <f>IFERROR(VLOOKUP($K11,Set!$H$4:$Z$489,19,FALSE),0)</f>
        <v>0</v>
      </c>
      <c r="W11" s="6">
        <f>IFERROR(VLOOKUP($K11,Oct!$H$4:$Z$489,19,FALSE),0)</f>
        <v>0</v>
      </c>
      <c r="X11" s="6">
        <f>IFERROR(VLOOKUP($K11,Nov!$H$4:$Z$489,19,FALSE),0)</f>
        <v>0</v>
      </c>
      <c r="Y11" s="6">
        <f>IFERROR(VLOOKUP($K11,Dic!$H$4:$Z$489,19,FALSE),0)</f>
        <v>0</v>
      </c>
      <c r="Z11" s="6">
        <f t="shared" si="0"/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H11" s="107">
        <f>+SUM(AH3:AH10)</f>
        <v>665</v>
      </c>
      <c r="AI11" s="108" t="s">
        <v>1188</v>
      </c>
      <c r="AJ11" s="107">
        <f>+SUM(AJ3:AJ10)</f>
        <v>13694</v>
      </c>
      <c r="AK11" s="105">
        <f t="shared" si="15"/>
        <v>4.8561413757850155E-2</v>
      </c>
      <c r="BB11" s="103">
        <f t="shared" si="12"/>
        <v>20</v>
      </c>
      <c r="BC11" s="104" t="s">
        <v>43</v>
      </c>
      <c r="BD11" s="103">
        <f t="shared" si="13"/>
        <v>1030</v>
      </c>
      <c r="BE11" s="105">
        <f t="shared" si="16"/>
        <v>1.9417475728155338E-2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IFERROR(VLOOKUP($K12,Ene!$H$4:$Z$489,19,FALSE),0)</f>
        <v>0</v>
      </c>
      <c r="O12" s="6">
        <f>IFERROR(VLOOKUP($K12,Feb!$H$4:$Z$489,19,FALSE),0)</f>
        <v>0</v>
      </c>
      <c r="P12" s="6">
        <f>IFERROR(VLOOKUP($K12,Mar!$H$4:$Z$489,19,FALSE),0)</f>
        <v>0</v>
      </c>
      <c r="Q12" s="6">
        <f>IFERROR(VLOOKUP($K12,Abr!$H$4:$Z$489,19,FALSE),0)</f>
        <v>0</v>
      </c>
      <c r="R12" s="6">
        <f>IFERROR(VLOOKUP($K12,May!$H$4:$Z$489,19,FALSE),0)</f>
        <v>0</v>
      </c>
      <c r="S12" s="6">
        <f>IFERROR(VLOOKUP($K12,Jun!$H$4:$Z$489,19,FALSE),0)</f>
        <v>0</v>
      </c>
      <c r="T12" s="6">
        <f>IFERROR(VLOOKUP($K12,Jul!$H$4:$Z$489,19,FALSE),0)</f>
        <v>0</v>
      </c>
      <c r="U12" s="6">
        <f>IFERROR(VLOOKUP($K12,Ago!$H$4:$Z$489,19,FALSE),0)</f>
        <v>0</v>
      </c>
      <c r="V12" s="6">
        <f>IFERROR(VLOOKUP($K12,Set!$H$4:$Z$489,19,FALSE),0)</f>
        <v>0</v>
      </c>
      <c r="W12" s="6">
        <f>IFERROR(VLOOKUP($K12,Oct!$H$4:$Z$489,19,FALSE),0)</f>
        <v>0</v>
      </c>
      <c r="X12" s="6">
        <f>IFERROR(VLOOKUP($K12,Nov!$H$4:$Z$489,19,FALSE),0)</f>
        <v>0</v>
      </c>
      <c r="Y12" s="6">
        <f>IFERROR(VLOOKUP($K12,Dic!$H$4:$Z$489,19,FALSE),0)</f>
        <v>0</v>
      </c>
      <c r="Z12" s="6">
        <f t="shared" si="0"/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BB12" s="107">
        <f>+SUM(BB3:BB11)</f>
        <v>665</v>
      </c>
      <c r="BC12" s="108" t="s">
        <v>1188</v>
      </c>
      <c r="BD12" s="107">
        <f>+SUM(BD3:BD11)</f>
        <v>13694</v>
      </c>
      <c r="BE12" s="105">
        <f>+BB12/BD12</f>
        <v>4.8561413757850155E-2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IFERROR(VLOOKUP($K13,Ene!$H$4:$Z$489,19,FALSE),0)</f>
        <v>1</v>
      </c>
      <c r="O13" s="6">
        <f>IFERROR(VLOOKUP($K13,Feb!$H$4:$Z$489,19,FALSE),0)</f>
        <v>2</v>
      </c>
      <c r="P13" s="6">
        <f>IFERROR(VLOOKUP($K13,Mar!$H$4:$Z$489,19,FALSE),0)</f>
        <v>0</v>
      </c>
      <c r="Q13" s="6">
        <f>IFERROR(VLOOKUP($K13,Abr!$H$4:$Z$489,19,FALSE),0)</f>
        <v>0</v>
      </c>
      <c r="R13" s="6">
        <f>IFERROR(VLOOKUP($K13,May!$H$4:$Z$489,19,FALSE),0)</f>
        <v>0</v>
      </c>
      <c r="S13" s="6">
        <f>IFERROR(VLOOKUP($K13,Jun!$H$4:$Z$489,19,FALSE),0)</f>
        <v>2</v>
      </c>
      <c r="T13" s="6">
        <f>IFERROR(VLOOKUP($K13,Jul!$H$4:$Z$489,19,FALSE),0)</f>
        <v>0</v>
      </c>
      <c r="U13" s="6">
        <f>IFERROR(VLOOKUP($K13,Ago!$H$4:$Z$489,19,FALSE),0)</f>
        <v>0</v>
      </c>
      <c r="V13" s="6">
        <f>IFERROR(VLOOKUP($K13,Set!$H$4:$Z$489,19,FALSE),0)</f>
        <v>0</v>
      </c>
      <c r="W13" s="6">
        <f>IFERROR(VLOOKUP($K13,Oct!$H$4:$Z$489,19,FALSE),0)</f>
        <v>0</v>
      </c>
      <c r="X13" s="6">
        <f>IFERROR(VLOOKUP($K13,Nov!$H$4:$Z$489,19,FALSE),0)</f>
        <v>0</v>
      </c>
      <c r="Y13" s="6">
        <f>IFERROR(VLOOKUP($K13,Dic!$H$4:$Z$489,19,FALSE),0)</f>
        <v>0</v>
      </c>
      <c r="Z13" s="6">
        <f t="shared" si="0"/>
        <v>3</v>
      </c>
      <c r="AA13" s="6">
        <f t="shared" si="1"/>
        <v>2</v>
      </c>
      <c r="AB13" s="6">
        <f t="shared" si="2"/>
        <v>0</v>
      </c>
      <c r="AC13" s="6">
        <f t="shared" si="3"/>
        <v>0</v>
      </c>
      <c r="AD13" s="6">
        <f t="shared" si="4"/>
        <v>5</v>
      </c>
      <c r="AE13" s="6">
        <f t="shared" si="5"/>
        <v>0</v>
      </c>
      <c r="AF13" s="6">
        <f t="shared" si="6"/>
        <v>5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IFERROR(VLOOKUP($K14,Ene!$H$4:$Z$489,19,FALSE),0)</f>
        <v>0</v>
      </c>
      <c r="O14" s="6">
        <f>IFERROR(VLOOKUP($K14,Feb!$H$4:$Z$489,19,FALSE),0)</f>
        <v>0</v>
      </c>
      <c r="P14" s="6">
        <f>IFERROR(VLOOKUP($K14,Mar!$H$4:$Z$489,19,FALSE),0)</f>
        <v>1</v>
      </c>
      <c r="Q14" s="6">
        <f>IFERROR(VLOOKUP($K14,Abr!$H$4:$Z$489,19,FALSE),0)</f>
        <v>0</v>
      </c>
      <c r="R14" s="6">
        <f>IFERROR(VLOOKUP($K14,May!$H$4:$Z$489,19,FALSE),0)</f>
        <v>0</v>
      </c>
      <c r="S14" s="6">
        <f>IFERROR(VLOOKUP($K14,Jun!$H$4:$Z$489,19,FALSE),0)</f>
        <v>0</v>
      </c>
      <c r="T14" s="6">
        <f>IFERROR(VLOOKUP($K14,Jul!$H$4:$Z$489,19,FALSE),0)</f>
        <v>0</v>
      </c>
      <c r="U14" s="6">
        <f>IFERROR(VLOOKUP($K14,Ago!$H$4:$Z$489,19,FALSE),0)</f>
        <v>0</v>
      </c>
      <c r="V14" s="6">
        <f>IFERROR(VLOOKUP($K14,Set!$H$4:$Z$489,19,FALSE),0)</f>
        <v>0</v>
      </c>
      <c r="W14" s="6">
        <f>IFERROR(VLOOKUP($K14,Oct!$H$4:$Z$489,19,FALSE),0)</f>
        <v>0</v>
      </c>
      <c r="X14" s="6">
        <f>IFERROR(VLOOKUP($K14,Nov!$H$4:$Z$489,19,FALSE),0)</f>
        <v>0</v>
      </c>
      <c r="Y14" s="6">
        <f>IFERROR(VLOOKUP($K14,Dic!$H$4:$Z$489,19,FALSE),0)</f>
        <v>0</v>
      </c>
      <c r="Z14" s="6">
        <f t="shared" si="0"/>
        <v>1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1</v>
      </c>
      <c r="AE14" s="6">
        <f t="shared" si="5"/>
        <v>0</v>
      </c>
      <c r="AF14" s="6">
        <f t="shared" si="6"/>
        <v>1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IFERROR(VLOOKUP($K15,Ene!$H$4:$Z$489,19,FALSE),0)</f>
        <v>0</v>
      </c>
      <c r="O15" s="6">
        <f>IFERROR(VLOOKUP($K15,Feb!$H$4:$Z$489,19,FALSE),0)</f>
        <v>0</v>
      </c>
      <c r="P15" s="6">
        <f>IFERROR(VLOOKUP($K15,Mar!$H$4:$Z$489,19,FALSE),0)</f>
        <v>0</v>
      </c>
      <c r="Q15" s="6">
        <f>IFERROR(VLOOKUP($K15,Abr!$H$4:$Z$489,19,FALSE),0)</f>
        <v>0</v>
      </c>
      <c r="R15" s="6">
        <f>IFERROR(VLOOKUP($K15,May!$H$4:$Z$489,19,FALSE),0)</f>
        <v>0</v>
      </c>
      <c r="S15" s="6">
        <f>IFERROR(VLOOKUP($K15,Jun!$H$4:$Z$489,19,FALSE),0)</f>
        <v>0</v>
      </c>
      <c r="T15" s="6">
        <f>IFERROR(VLOOKUP($K15,Jul!$H$4:$Z$489,19,FALSE),0)</f>
        <v>0</v>
      </c>
      <c r="U15" s="6">
        <f>IFERROR(VLOOKUP($K15,Ago!$H$4:$Z$489,19,FALSE),0)</f>
        <v>0</v>
      </c>
      <c r="V15" s="6">
        <f>IFERROR(VLOOKUP($K15,Set!$H$4:$Z$489,19,FALSE),0)</f>
        <v>0</v>
      </c>
      <c r="W15" s="6">
        <f>IFERROR(VLOOKUP($K15,Oct!$H$4:$Z$489,19,FALSE),0)</f>
        <v>0</v>
      </c>
      <c r="X15" s="6">
        <f>IFERROR(VLOOKUP($K15,Nov!$H$4:$Z$489,19,FALSE),0)</f>
        <v>0</v>
      </c>
      <c r="Y15" s="6">
        <f>IFERROR(VLOOKUP($K15,Dic!$H$4:$Z$489,19,FALSE),0)</f>
        <v>0</v>
      </c>
      <c r="Z15" s="6">
        <f t="shared" si="0"/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IFERROR(VLOOKUP($K16,Ene!$H$4:$Z$489,19,FALSE),0)</f>
        <v>2</v>
      </c>
      <c r="O16" s="6">
        <f>IFERROR(VLOOKUP($K16,Feb!$H$4:$Z$489,19,FALSE),0)</f>
        <v>1</v>
      </c>
      <c r="P16" s="6">
        <f>IFERROR(VLOOKUP($K16,Mar!$H$4:$Z$489,19,FALSE),0)</f>
        <v>1</v>
      </c>
      <c r="Q16" s="6">
        <f>IFERROR(VLOOKUP($K16,Abr!$H$4:$Z$489,19,FALSE),0)</f>
        <v>3</v>
      </c>
      <c r="R16" s="6">
        <f>IFERROR(VLOOKUP($K16,May!$H$4:$Z$489,19,FALSE),0)</f>
        <v>4</v>
      </c>
      <c r="S16" s="6">
        <f>IFERROR(VLOOKUP($K16,Jun!$H$4:$Z$489,19,FALSE),0)</f>
        <v>6</v>
      </c>
      <c r="T16" s="6">
        <f>IFERROR(VLOOKUP($K16,Jul!$H$4:$Z$489,19,FALSE),0)</f>
        <v>0</v>
      </c>
      <c r="U16" s="6">
        <f>IFERROR(VLOOKUP($K16,Ago!$H$4:$Z$489,19,FALSE),0)</f>
        <v>0</v>
      </c>
      <c r="V16" s="6">
        <f>IFERROR(VLOOKUP($K16,Set!$H$4:$Z$489,19,FALSE),0)</f>
        <v>0</v>
      </c>
      <c r="W16" s="6">
        <f>IFERROR(VLOOKUP($K16,Oct!$H$4:$Z$489,19,FALSE),0)</f>
        <v>0</v>
      </c>
      <c r="X16" s="6">
        <f>IFERROR(VLOOKUP($K16,Nov!$H$4:$Z$489,19,FALSE),0)</f>
        <v>0</v>
      </c>
      <c r="Y16" s="6">
        <f>IFERROR(VLOOKUP($K16,Dic!$H$4:$Z$489,19,FALSE),0)</f>
        <v>0</v>
      </c>
      <c r="Z16" s="6">
        <f t="shared" si="0"/>
        <v>4</v>
      </c>
      <c r="AA16" s="6">
        <f t="shared" si="1"/>
        <v>13</v>
      </c>
      <c r="AB16" s="6">
        <f t="shared" si="2"/>
        <v>0</v>
      </c>
      <c r="AC16" s="6">
        <f t="shared" si="3"/>
        <v>0</v>
      </c>
      <c r="AD16" s="6">
        <f t="shared" si="4"/>
        <v>17</v>
      </c>
      <c r="AE16" s="6">
        <f t="shared" si="5"/>
        <v>0</v>
      </c>
      <c r="AF16" s="6">
        <f t="shared" si="6"/>
        <v>17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IFERROR(VLOOKUP($K17,Ene!$H$4:$Z$489,19,FALSE),0)</f>
        <v>0</v>
      </c>
      <c r="O17" s="6">
        <f>IFERROR(VLOOKUP($K17,Feb!$H$4:$Z$489,19,FALSE),0)</f>
        <v>0</v>
      </c>
      <c r="P17" s="6">
        <f>IFERROR(VLOOKUP($K17,Mar!$H$4:$Z$489,19,FALSE),0)</f>
        <v>0</v>
      </c>
      <c r="Q17" s="6">
        <f>IFERROR(VLOOKUP($K17,Abr!$H$4:$Z$489,19,FALSE),0)</f>
        <v>0</v>
      </c>
      <c r="R17" s="6">
        <f>IFERROR(VLOOKUP($K17,May!$H$4:$Z$489,19,FALSE),0)</f>
        <v>0</v>
      </c>
      <c r="S17" s="6">
        <f>IFERROR(VLOOKUP($K17,Jun!$H$4:$Z$489,19,FALSE),0)</f>
        <v>0</v>
      </c>
      <c r="T17" s="6">
        <f>IFERROR(VLOOKUP($K17,Jul!$H$4:$Z$489,19,FALSE),0)</f>
        <v>0</v>
      </c>
      <c r="U17" s="6">
        <f>IFERROR(VLOOKUP($K17,Ago!$H$4:$Z$489,19,FALSE),0)</f>
        <v>0</v>
      </c>
      <c r="V17" s="6">
        <f>IFERROR(VLOOKUP($K17,Set!$H$4:$Z$489,19,FALSE),0)</f>
        <v>0</v>
      </c>
      <c r="W17" s="6">
        <f>IFERROR(VLOOKUP($K17,Oct!$H$4:$Z$489,19,FALSE),0)</f>
        <v>0</v>
      </c>
      <c r="X17" s="6">
        <f>IFERROR(VLOOKUP($K17,Nov!$H$4:$Z$489,19,FALSE),0)</f>
        <v>0</v>
      </c>
      <c r="Y17" s="6">
        <f>IFERROR(VLOOKUP($K17,Dic!$H$4:$Z$489,19,FALSE),0)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IFERROR(VLOOKUP($K18,Ene!$H$4:$Z$489,19,FALSE),0)</f>
        <v>0</v>
      </c>
      <c r="O18" s="6">
        <f>IFERROR(VLOOKUP($K18,Feb!$H$4:$Z$489,19,FALSE),0)</f>
        <v>0</v>
      </c>
      <c r="P18" s="6">
        <f>IFERROR(VLOOKUP($K18,Mar!$H$4:$Z$489,19,FALSE),0)</f>
        <v>0</v>
      </c>
      <c r="Q18" s="6">
        <f>IFERROR(VLOOKUP($K18,Abr!$H$4:$Z$489,19,FALSE),0)</f>
        <v>1</v>
      </c>
      <c r="R18" s="6">
        <f>IFERROR(VLOOKUP($K18,May!$H$4:$Z$489,19,FALSE),0)</f>
        <v>2</v>
      </c>
      <c r="S18" s="6">
        <f>IFERROR(VLOOKUP($K18,Jun!$H$4:$Z$489,19,FALSE),0)</f>
        <v>0</v>
      </c>
      <c r="T18" s="6">
        <f>IFERROR(VLOOKUP($K18,Jul!$H$4:$Z$489,19,FALSE),0)</f>
        <v>0</v>
      </c>
      <c r="U18" s="6">
        <f>IFERROR(VLOOKUP($K18,Ago!$H$4:$Z$489,19,FALSE),0)</f>
        <v>0</v>
      </c>
      <c r="V18" s="6">
        <f>IFERROR(VLOOKUP($K18,Set!$H$4:$Z$489,19,FALSE),0)</f>
        <v>0</v>
      </c>
      <c r="W18" s="6">
        <f>IFERROR(VLOOKUP($K18,Oct!$H$4:$Z$489,19,FALSE),0)</f>
        <v>0</v>
      </c>
      <c r="X18" s="6">
        <f>IFERROR(VLOOKUP($K18,Nov!$H$4:$Z$489,19,FALSE),0)</f>
        <v>0</v>
      </c>
      <c r="Y18" s="6">
        <f>IFERROR(VLOOKUP($K18,Dic!$H$4:$Z$489,19,FALSE),0)</f>
        <v>0</v>
      </c>
      <c r="Z18" s="6">
        <f t="shared" si="0"/>
        <v>0</v>
      </c>
      <c r="AA18" s="6">
        <f t="shared" si="1"/>
        <v>3</v>
      </c>
      <c r="AB18" s="6">
        <f t="shared" si="2"/>
        <v>0</v>
      </c>
      <c r="AC18" s="6">
        <f t="shared" si="3"/>
        <v>0</v>
      </c>
      <c r="AD18" s="6">
        <f t="shared" si="4"/>
        <v>3</v>
      </c>
      <c r="AE18" s="6">
        <f t="shared" si="5"/>
        <v>0</v>
      </c>
      <c r="AF18" s="6">
        <f t="shared" si="6"/>
        <v>3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IFERROR(VLOOKUP($K19,Ene!$H$4:$Z$489,19,FALSE),0)</f>
        <v>0</v>
      </c>
      <c r="O19" s="6">
        <f>IFERROR(VLOOKUP($K19,Feb!$H$4:$Z$489,19,FALSE),0)</f>
        <v>0</v>
      </c>
      <c r="P19" s="6">
        <f>IFERROR(VLOOKUP($K19,Mar!$H$4:$Z$489,19,FALSE),0)</f>
        <v>0</v>
      </c>
      <c r="Q19" s="6">
        <f>IFERROR(VLOOKUP($K19,Abr!$H$4:$Z$489,19,FALSE),0)</f>
        <v>0</v>
      </c>
      <c r="R19" s="6">
        <f>IFERROR(VLOOKUP($K19,May!$H$4:$Z$489,19,FALSE),0)</f>
        <v>0</v>
      </c>
      <c r="S19" s="6">
        <f>IFERROR(VLOOKUP($K19,Jun!$H$4:$Z$489,19,FALSE),0)</f>
        <v>0</v>
      </c>
      <c r="T19" s="6">
        <f>IFERROR(VLOOKUP($K19,Jul!$H$4:$Z$489,19,FALSE),0)</f>
        <v>0</v>
      </c>
      <c r="U19" s="6">
        <f>IFERROR(VLOOKUP($K19,Ago!$H$4:$Z$489,19,FALSE),0)</f>
        <v>0</v>
      </c>
      <c r="V19" s="6">
        <f>IFERROR(VLOOKUP($K19,Set!$H$4:$Z$489,19,FALSE),0)</f>
        <v>0</v>
      </c>
      <c r="W19" s="6">
        <f>IFERROR(VLOOKUP($K19,Oct!$H$4:$Z$489,19,FALSE),0)</f>
        <v>0</v>
      </c>
      <c r="X19" s="6">
        <f>IFERROR(VLOOKUP($K19,Nov!$H$4:$Z$489,19,FALSE),0)</f>
        <v>0</v>
      </c>
      <c r="Y19" s="6">
        <f>IFERROR(VLOOKUP($K19,Dic!$H$4:$Z$489,19,FALSE),0)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IFERROR(VLOOKUP($K20,Ene!$H$4:$Z$489,19,FALSE),0)</f>
        <v>0</v>
      </c>
      <c r="O20" s="6">
        <f>IFERROR(VLOOKUP($K20,Feb!$H$4:$Z$489,19,FALSE),0)</f>
        <v>0</v>
      </c>
      <c r="P20" s="6">
        <f>IFERROR(VLOOKUP($K20,Mar!$H$4:$Z$489,19,FALSE),0)</f>
        <v>0</v>
      </c>
      <c r="Q20" s="6">
        <f>IFERROR(VLOOKUP($K20,Abr!$H$4:$Z$489,19,FALSE),0)</f>
        <v>0</v>
      </c>
      <c r="R20" s="6">
        <f>IFERROR(VLOOKUP($K20,May!$H$4:$Z$489,19,FALSE),0)</f>
        <v>0</v>
      </c>
      <c r="S20" s="6">
        <f>IFERROR(VLOOKUP($K20,Jun!$H$4:$Z$489,19,FALSE),0)</f>
        <v>0</v>
      </c>
      <c r="T20" s="6">
        <f>IFERROR(VLOOKUP($K20,Jul!$H$4:$Z$489,19,FALSE),0)</f>
        <v>0</v>
      </c>
      <c r="U20" s="6">
        <f>IFERROR(VLOOKUP($K20,Ago!$H$4:$Z$489,19,FALSE),0)</f>
        <v>0</v>
      </c>
      <c r="V20" s="6">
        <f>IFERROR(VLOOKUP($K20,Set!$H$4:$Z$489,19,FALSE),0)</f>
        <v>0</v>
      </c>
      <c r="W20" s="6">
        <f>IFERROR(VLOOKUP($K20,Oct!$H$4:$Z$489,19,FALSE),0)</f>
        <v>0</v>
      </c>
      <c r="X20" s="6">
        <f>IFERROR(VLOOKUP($K20,Nov!$H$4:$Z$489,19,FALSE),0)</f>
        <v>0</v>
      </c>
      <c r="Y20" s="6">
        <f>IFERROR(VLOOKUP($K20,Dic!$H$4:$Z$489,19,FALSE),0)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IFERROR(VLOOKUP($K21,Ene!$H$4:$Z$489,19,FALSE),0)</f>
        <v>0</v>
      </c>
      <c r="O21" s="6">
        <f>IFERROR(VLOOKUP($K21,Feb!$H$4:$Z$489,19,FALSE),0)</f>
        <v>0</v>
      </c>
      <c r="P21" s="6">
        <f>IFERROR(VLOOKUP($K21,Mar!$H$4:$Z$489,19,FALSE),0)</f>
        <v>0</v>
      </c>
      <c r="Q21" s="6">
        <f>IFERROR(VLOOKUP($K21,Abr!$H$4:$Z$489,19,FALSE),0)</f>
        <v>0</v>
      </c>
      <c r="R21" s="6">
        <f>IFERROR(VLOOKUP($K21,May!$H$4:$Z$489,19,FALSE),0)</f>
        <v>0</v>
      </c>
      <c r="S21" s="6">
        <f>IFERROR(VLOOKUP($K21,Jun!$H$4:$Z$489,19,FALSE),0)</f>
        <v>0</v>
      </c>
      <c r="T21" s="6">
        <f>IFERROR(VLOOKUP($K21,Jul!$H$4:$Z$489,19,FALSE),0)</f>
        <v>0</v>
      </c>
      <c r="U21" s="6">
        <f>IFERROR(VLOOKUP($K21,Ago!$H$4:$Z$489,19,FALSE),0)</f>
        <v>0</v>
      </c>
      <c r="V21" s="6">
        <f>IFERROR(VLOOKUP($K21,Set!$H$4:$Z$489,19,FALSE),0)</f>
        <v>0</v>
      </c>
      <c r="W21" s="6">
        <f>IFERROR(VLOOKUP($K21,Oct!$H$4:$Z$489,19,FALSE),0)</f>
        <v>0</v>
      </c>
      <c r="X21" s="6">
        <f>IFERROR(VLOOKUP($K21,Nov!$H$4:$Z$489,19,FALSE),0)</f>
        <v>0</v>
      </c>
      <c r="Y21" s="6">
        <f>IFERROR(VLOOKUP($K21,Dic!$H$4:$Z$489,19,FALSE),0)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IFERROR(VLOOKUP($K22,Ene!$H$4:$Z$489,19,FALSE),0)</f>
        <v>0</v>
      </c>
      <c r="O22" s="6">
        <f>IFERROR(VLOOKUP($K22,Feb!$H$4:$Z$489,19,FALSE),0)</f>
        <v>0</v>
      </c>
      <c r="P22" s="6">
        <f>IFERROR(VLOOKUP($K22,Mar!$H$4:$Z$489,19,FALSE),0)</f>
        <v>0</v>
      </c>
      <c r="Q22" s="6">
        <f>IFERROR(VLOOKUP($K22,Abr!$H$4:$Z$489,19,FALSE),0)</f>
        <v>0</v>
      </c>
      <c r="R22" s="6">
        <f>IFERROR(VLOOKUP($K22,May!$H$4:$Z$489,19,FALSE),0)</f>
        <v>0</v>
      </c>
      <c r="S22" s="6">
        <f>IFERROR(VLOOKUP($K22,Jun!$H$4:$Z$489,19,FALSE),0)</f>
        <v>0</v>
      </c>
      <c r="T22" s="6">
        <f>IFERROR(VLOOKUP($K22,Jul!$H$4:$Z$489,19,FALSE),0)</f>
        <v>0</v>
      </c>
      <c r="U22" s="6">
        <f>IFERROR(VLOOKUP($K22,Ago!$H$4:$Z$489,19,FALSE),0)</f>
        <v>0</v>
      </c>
      <c r="V22" s="6">
        <f>IFERROR(VLOOKUP($K22,Set!$H$4:$Z$489,19,FALSE),0)</f>
        <v>0</v>
      </c>
      <c r="W22" s="6">
        <f>IFERROR(VLOOKUP($K22,Oct!$H$4:$Z$489,19,FALSE),0)</f>
        <v>0</v>
      </c>
      <c r="X22" s="6">
        <f>IFERROR(VLOOKUP($K22,Nov!$H$4:$Z$489,19,FALSE),0)</f>
        <v>0</v>
      </c>
      <c r="Y22" s="6">
        <f>IFERROR(VLOOKUP($K22,Dic!$H$4:$Z$489,19,FALSE),0)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IFERROR(VLOOKUP($K23,Ene!$H$4:$Z$489,19,FALSE),0)</f>
        <v>2</v>
      </c>
      <c r="O23" s="6">
        <f>IFERROR(VLOOKUP($K23,Feb!$H$4:$Z$489,19,FALSE),0)</f>
        <v>2</v>
      </c>
      <c r="P23" s="6">
        <f>IFERROR(VLOOKUP($K23,Mar!$H$4:$Z$489,19,FALSE),0)</f>
        <v>0</v>
      </c>
      <c r="Q23" s="6">
        <f>IFERROR(VLOOKUP($K23,Abr!$H$4:$Z$489,19,FALSE),0)</f>
        <v>3</v>
      </c>
      <c r="R23" s="6">
        <f>IFERROR(VLOOKUP($K23,May!$H$4:$Z$489,19,FALSE),0)</f>
        <v>2</v>
      </c>
      <c r="S23" s="6">
        <f>IFERROR(VLOOKUP($K23,Jun!$H$4:$Z$489,19,FALSE),0)</f>
        <v>1</v>
      </c>
      <c r="T23" s="6">
        <f>IFERROR(VLOOKUP($K23,Jul!$H$4:$Z$489,19,FALSE),0)</f>
        <v>2</v>
      </c>
      <c r="U23" s="6">
        <f>IFERROR(VLOOKUP($K23,Ago!$H$4:$Z$489,19,FALSE),0)</f>
        <v>4</v>
      </c>
      <c r="V23" s="6">
        <f>IFERROR(VLOOKUP($K23,Set!$H$4:$Z$489,19,FALSE),0)</f>
        <v>0</v>
      </c>
      <c r="W23" s="6">
        <f>IFERROR(VLOOKUP($K23,Oct!$H$4:$Z$489,19,FALSE),0)</f>
        <v>0</v>
      </c>
      <c r="X23" s="6">
        <f>IFERROR(VLOOKUP($K23,Nov!$H$4:$Z$489,19,FALSE),0)</f>
        <v>0</v>
      </c>
      <c r="Y23" s="6">
        <f>IFERROR(VLOOKUP($K23,Dic!$H$4:$Z$489,19,FALSE),0)</f>
        <v>0</v>
      </c>
      <c r="Z23" s="6">
        <f t="shared" si="0"/>
        <v>4</v>
      </c>
      <c r="AA23" s="6">
        <f t="shared" si="1"/>
        <v>6</v>
      </c>
      <c r="AB23" s="6">
        <f t="shared" si="2"/>
        <v>6</v>
      </c>
      <c r="AC23" s="6">
        <f t="shared" si="3"/>
        <v>0</v>
      </c>
      <c r="AD23" s="6">
        <f t="shared" si="4"/>
        <v>10</v>
      </c>
      <c r="AE23" s="6">
        <f t="shared" si="5"/>
        <v>6</v>
      </c>
      <c r="AF23" s="6">
        <f t="shared" si="6"/>
        <v>16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IFERROR(VLOOKUP($K24,Ene!$H$4:$Z$489,19,FALSE),0)</f>
        <v>0</v>
      </c>
      <c r="O24" s="6">
        <f>IFERROR(VLOOKUP($K24,Feb!$H$4:$Z$489,19,FALSE),0)</f>
        <v>0</v>
      </c>
      <c r="P24" s="6">
        <f>IFERROR(VLOOKUP($K24,Mar!$H$4:$Z$489,19,FALSE),0)</f>
        <v>2</v>
      </c>
      <c r="Q24" s="6">
        <f>IFERROR(VLOOKUP($K24,Abr!$H$4:$Z$489,19,FALSE),0)</f>
        <v>2</v>
      </c>
      <c r="R24" s="6">
        <f>IFERROR(VLOOKUP($K24,May!$H$4:$Z$489,19,FALSE),0)</f>
        <v>2</v>
      </c>
      <c r="S24" s="6">
        <f>IFERROR(VLOOKUP($K24,Jun!$H$4:$Z$489,19,FALSE),0)</f>
        <v>1</v>
      </c>
      <c r="T24" s="6">
        <f>IFERROR(VLOOKUP($K24,Jul!$H$4:$Z$489,19,FALSE),0)</f>
        <v>0</v>
      </c>
      <c r="U24" s="6">
        <f>IFERROR(VLOOKUP($K24,Ago!$H$4:$Z$489,19,FALSE),0)</f>
        <v>1</v>
      </c>
      <c r="V24" s="6">
        <f>IFERROR(VLOOKUP($K24,Set!$H$4:$Z$489,19,FALSE),0)</f>
        <v>0</v>
      </c>
      <c r="W24" s="6">
        <f>IFERROR(VLOOKUP($K24,Oct!$H$4:$Z$489,19,FALSE),0)</f>
        <v>0</v>
      </c>
      <c r="X24" s="6">
        <f>IFERROR(VLOOKUP($K24,Nov!$H$4:$Z$489,19,FALSE),0)</f>
        <v>0</v>
      </c>
      <c r="Y24" s="6">
        <f>IFERROR(VLOOKUP($K24,Dic!$H$4:$Z$489,19,FALSE),0)</f>
        <v>0</v>
      </c>
      <c r="Z24" s="6">
        <f t="shared" si="0"/>
        <v>2</v>
      </c>
      <c r="AA24" s="6">
        <f t="shared" si="1"/>
        <v>5</v>
      </c>
      <c r="AB24" s="6">
        <f t="shared" si="2"/>
        <v>1</v>
      </c>
      <c r="AC24" s="6">
        <f t="shared" si="3"/>
        <v>0</v>
      </c>
      <c r="AD24" s="6">
        <f t="shared" si="4"/>
        <v>7</v>
      </c>
      <c r="AE24" s="6">
        <f t="shared" si="5"/>
        <v>1</v>
      </c>
      <c r="AF24" s="6">
        <f t="shared" si="6"/>
        <v>8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IFERROR(VLOOKUP($K25,Ene!$H$4:$Z$489,19,FALSE),0)</f>
        <v>2</v>
      </c>
      <c r="O25" s="6">
        <f>IFERROR(VLOOKUP($K25,Feb!$H$4:$Z$489,19,FALSE),0)</f>
        <v>0</v>
      </c>
      <c r="P25" s="6">
        <f>IFERROR(VLOOKUP($K25,Mar!$H$4:$Z$489,19,FALSE),0)</f>
        <v>1</v>
      </c>
      <c r="Q25" s="6">
        <f>IFERROR(VLOOKUP($K25,Abr!$H$4:$Z$489,19,FALSE),0)</f>
        <v>0</v>
      </c>
      <c r="R25" s="6">
        <f>IFERROR(VLOOKUP($K25,May!$H$4:$Z$489,19,FALSE),0)</f>
        <v>1</v>
      </c>
      <c r="S25" s="6">
        <f>IFERROR(VLOOKUP($K25,Jun!$H$4:$Z$489,19,FALSE),0)</f>
        <v>0</v>
      </c>
      <c r="T25" s="6">
        <f>IFERROR(VLOOKUP($K25,Jul!$H$4:$Z$489,19,FALSE),0)</f>
        <v>0</v>
      </c>
      <c r="U25" s="6">
        <f>IFERROR(VLOOKUP($K25,Ago!$H$4:$Z$489,19,FALSE),0)</f>
        <v>1</v>
      </c>
      <c r="V25" s="6">
        <f>IFERROR(VLOOKUP($K25,Set!$H$4:$Z$489,19,FALSE),0)</f>
        <v>0</v>
      </c>
      <c r="W25" s="6">
        <f>IFERROR(VLOOKUP($K25,Oct!$H$4:$Z$489,19,FALSE),0)</f>
        <v>0</v>
      </c>
      <c r="X25" s="6">
        <f>IFERROR(VLOOKUP($K25,Nov!$H$4:$Z$489,19,FALSE),0)</f>
        <v>0</v>
      </c>
      <c r="Y25" s="6">
        <f>IFERROR(VLOOKUP($K25,Dic!$H$4:$Z$489,19,FALSE),0)</f>
        <v>0</v>
      </c>
      <c r="Z25" s="6">
        <f t="shared" si="0"/>
        <v>3</v>
      </c>
      <c r="AA25" s="6">
        <f t="shared" si="1"/>
        <v>1</v>
      </c>
      <c r="AB25" s="6">
        <f t="shared" si="2"/>
        <v>1</v>
      </c>
      <c r="AC25" s="6">
        <f t="shared" si="3"/>
        <v>0</v>
      </c>
      <c r="AD25" s="6">
        <f t="shared" si="4"/>
        <v>4</v>
      </c>
      <c r="AE25" s="6">
        <f t="shared" si="5"/>
        <v>1</v>
      </c>
      <c r="AF25" s="6">
        <f t="shared" si="6"/>
        <v>5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IFERROR(VLOOKUP($K26,Ene!$H$4:$Z$489,19,FALSE),0)</f>
        <v>0</v>
      </c>
      <c r="O26" s="6">
        <f>IFERROR(VLOOKUP($K26,Feb!$H$4:$Z$489,19,FALSE),0)</f>
        <v>2</v>
      </c>
      <c r="P26" s="6">
        <f>IFERROR(VLOOKUP($K26,Mar!$H$4:$Z$489,19,FALSE),0)</f>
        <v>1</v>
      </c>
      <c r="Q26" s="6">
        <f>IFERROR(VLOOKUP($K26,Abr!$H$4:$Z$489,19,FALSE),0)</f>
        <v>2</v>
      </c>
      <c r="R26" s="6">
        <f>IFERROR(VLOOKUP($K26,May!$H$4:$Z$489,19,FALSE),0)</f>
        <v>1</v>
      </c>
      <c r="S26" s="6">
        <f>IFERROR(VLOOKUP($K26,Jun!$H$4:$Z$489,19,FALSE),0)</f>
        <v>3</v>
      </c>
      <c r="T26" s="6">
        <f>IFERROR(VLOOKUP($K26,Jul!$H$4:$Z$489,19,FALSE),0)</f>
        <v>2</v>
      </c>
      <c r="U26" s="6">
        <f>IFERROR(VLOOKUP($K26,Ago!$H$4:$Z$489,19,FALSE),0)</f>
        <v>0</v>
      </c>
      <c r="V26" s="6">
        <f>IFERROR(VLOOKUP($K26,Set!$H$4:$Z$489,19,FALSE),0)</f>
        <v>0</v>
      </c>
      <c r="W26" s="6">
        <f>IFERROR(VLOOKUP($K26,Oct!$H$4:$Z$489,19,FALSE),0)</f>
        <v>0</v>
      </c>
      <c r="X26" s="6">
        <f>IFERROR(VLOOKUP($K26,Nov!$H$4:$Z$489,19,FALSE),0)</f>
        <v>0</v>
      </c>
      <c r="Y26" s="6">
        <f>IFERROR(VLOOKUP($K26,Dic!$H$4:$Z$489,19,FALSE),0)</f>
        <v>0</v>
      </c>
      <c r="Z26" s="6">
        <f t="shared" si="0"/>
        <v>3</v>
      </c>
      <c r="AA26" s="6">
        <f t="shared" si="1"/>
        <v>6</v>
      </c>
      <c r="AB26" s="6">
        <f t="shared" si="2"/>
        <v>2</v>
      </c>
      <c r="AC26" s="6">
        <f t="shared" si="3"/>
        <v>0</v>
      </c>
      <c r="AD26" s="6">
        <f t="shared" si="4"/>
        <v>9</v>
      </c>
      <c r="AE26" s="6">
        <f t="shared" si="5"/>
        <v>2</v>
      </c>
      <c r="AF26" s="6">
        <f t="shared" si="6"/>
        <v>11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6.5934065934065934E-3</v>
      </c>
      <c r="AO26" s="102">
        <f t="shared" ref="AO26:AY26" si="17">+AO34/$AJ$27</f>
        <v>4.3956043956043956E-3</v>
      </c>
      <c r="AP26" s="102">
        <f t="shared" si="17"/>
        <v>6.2271062271062275E-3</v>
      </c>
      <c r="AQ26" s="102">
        <f t="shared" si="17"/>
        <v>2.5641025641025641E-3</v>
      </c>
      <c r="AR26" s="102">
        <f t="shared" si="17"/>
        <v>4.3956043956043956E-3</v>
      </c>
      <c r="AS26" s="102">
        <f t="shared" si="17"/>
        <v>1.8315018315018315E-3</v>
      </c>
      <c r="AT26" s="102">
        <f t="shared" si="17"/>
        <v>2.9304029304029304E-3</v>
      </c>
      <c r="AU26" s="102">
        <f t="shared" si="17"/>
        <v>1.8315018315018315E-3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2.9574861367837337E-3</v>
      </c>
      <c r="BI26" s="102">
        <f t="shared" ref="BI26:BS26" si="18">+IFERROR(BI35/$BD$27,0)</f>
        <v>1.4787430683918669E-3</v>
      </c>
      <c r="BJ26" s="102">
        <f t="shared" si="18"/>
        <v>2.5878003696857672E-3</v>
      </c>
      <c r="BK26" s="102">
        <f t="shared" si="18"/>
        <v>1.1090573012939001E-3</v>
      </c>
      <c r="BL26" s="102">
        <f t="shared" si="18"/>
        <v>3.6968576709796672E-3</v>
      </c>
      <c r="BM26" s="102">
        <f t="shared" si="18"/>
        <v>1.4787430683918669E-3</v>
      </c>
      <c r="BN26" s="102">
        <f t="shared" si="18"/>
        <v>1.4787430683918669E-3</v>
      </c>
      <c r="BO26" s="102">
        <f t="shared" si="18"/>
        <v>3.6968576709796671E-4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IFERROR(VLOOKUP($K27,Ene!$H$4:$Z$489,19,FALSE),0)</f>
        <v>0</v>
      </c>
      <c r="O27" s="6">
        <f>IFERROR(VLOOKUP($K27,Feb!$H$4:$Z$489,19,FALSE),0)</f>
        <v>0</v>
      </c>
      <c r="P27" s="6">
        <f>IFERROR(VLOOKUP($K27,Mar!$H$4:$Z$489,19,FALSE),0)</f>
        <v>0</v>
      </c>
      <c r="Q27" s="6">
        <f>IFERROR(VLOOKUP($K27,Abr!$H$4:$Z$489,19,FALSE),0)</f>
        <v>3</v>
      </c>
      <c r="R27" s="6">
        <f>IFERROR(VLOOKUP($K27,May!$H$4:$Z$489,19,FALSE),0)</f>
        <v>1</v>
      </c>
      <c r="S27" s="6">
        <f>IFERROR(VLOOKUP($K27,Jun!$H$4:$Z$489,19,FALSE),0)</f>
        <v>2</v>
      </c>
      <c r="T27" s="6">
        <f>IFERROR(VLOOKUP($K27,Jul!$H$4:$Z$489,19,FALSE),0)</f>
        <v>0</v>
      </c>
      <c r="U27" s="6">
        <f>IFERROR(VLOOKUP($K27,Ago!$H$4:$Z$489,19,FALSE),0)</f>
        <v>2</v>
      </c>
      <c r="V27" s="6">
        <f>IFERROR(VLOOKUP($K27,Set!$H$4:$Z$489,19,FALSE),0)</f>
        <v>0</v>
      </c>
      <c r="W27" s="6">
        <f>IFERROR(VLOOKUP($K27,Oct!$H$4:$Z$489,19,FALSE),0)</f>
        <v>0</v>
      </c>
      <c r="X27" s="6">
        <f>IFERROR(VLOOKUP($K27,Nov!$H$4:$Z$489,19,FALSE),0)</f>
        <v>0</v>
      </c>
      <c r="Y27" s="6">
        <f>IFERROR(VLOOKUP($K27,Dic!$H$4:$Z$489,19,FALSE),0)</f>
        <v>0</v>
      </c>
      <c r="Z27" s="6">
        <f t="shared" si="0"/>
        <v>0</v>
      </c>
      <c r="AA27" s="6">
        <f t="shared" si="1"/>
        <v>6</v>
      </c>
      <c r="AB27" s="6">
        <f t="shared" si="2"/>
        <v>2</v>
      </c>
      <c r="AC27" s="6">
        <f t="shared" si="3"/>
        <v>0</v>
      </c>
      <c r="AD27" s="6">
        <f t="shared" si="4"/>
        <v>6</v>
      </c>
      <c r="AE27" s="6">
        <f t="shared" si="5"/>
        <v>2</v>
      </c>
      <c r="AF27" s="6">
        <f t="shared" si="6"/>
        <v>8</v>
      </c>
      <c r="AH27" s="115">
        <f>+SUMIFS($AF:$AF,$D:$D,AI27)</f>
        <v>84</v>
      </c>
      <c r="AI27" s="116" t="s">
        <v>16</v>
      </c>
      <c r="AJ27" s="115">
        <f>+SUMIFS($M:$M,$D:$D,AI27)</f>
        <v>2730</v>
      </c>
      <c r="AK27" s="117">
        <f>+IFERROR(AH27/AJ27,0)</f>
        <v>3.0769230769230771E-2</v>
      </c>
      <c r="AM27" s="114" t="s">
        <v>238</v>
      </c>
      <c r="AN27" s="102">
        <f>+AN35/$AJ$34</f>
        <v>6.1946902654867256E-3</v>
      </c>
      <c r="AO27" s="102">
        <f t="shared" ref="AO27:AY27" si="19">+AO35/$AJ$34</f>
        <v>3.5398230088495575E-3</v>
      </c>
      <c r="AP27" s="102">
        <f t="shared" si="19"/>
        <v>5.3097345132743362E-3</v>
      </c>
      <c r="AQ27" s="102">
        <f t="shared" si="19"/>
        <v>2.6548672566371681E-3</v>
      </c>
      <c r="AR27" s="102">
        <f t="shared" si="19"/>
        <v>4.4247787610619468E-3</v>
      </c>
      <c r="AS27" s="102">
        <f t="shared" si="19"/>
        <v>2.6548672566371681E-3</v>
      </c>
      <c r="AT27" s="102">
        <f t="shared" si="19"/>
        <v>6.1946902654867256E-3</v>
      </c>
      <c r="AU27" s="102">
        <f t="shared" si="19"/>
        <v>8.8495575221238937E-4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41</v>
      </c>
      <c r="BC27" s="116" t="s">
        <v>16</v>
      </c>
      <c r="BD27" s="115">
        <f>+SUMIFS($M:$M,$H:$H,BC27)</f>
        <v>2705</v>
      </c>
      <c r="BE27" s="117">
        <f>+IFERROR(BB27/BD27,0)</f>
        <v>1.5157116451016635E-2</v>
      </c>
      <c r="BG27" s="114" t="s">
        <v>238</v>
      </c>
      <c r="BH27" s="102">
        <f>IFERROR(BH36/$BD$34,0)</f>
        <v>6.0606060606060606E-3</v>
      </c>
      <c r="BI27" s="102">
        <f t="shared" ref="BI27:BS27" si="20">IFERROR(BI36/$BD$34,0)</f>
        <v>3.4632034632034632E-3</v>
      </c>
      <c r="BJ27" s="102">
        <f t="shared" si="20"/>
        <v>5.1948051948051948E-3</v>
      </c>
      <c r="BK27" s="102">
        <f t="shared" si="20"/>
        <v>2.5974025974025974E-3</v>
      </c>
      <c r="BL27" s="102">
        <f t="shared" si="20"/>
        <v>4.329004329004329E-3</v>
      </c>
      <c r="BM27" s="102">
        <f t="shared" si="20"/>
        <v>2.5974025974025974E-3</v>
      </c>
      <c r="BN27" s="102">
        <f t="shared" si="20"/>
        <v>6.0606060606060606E-3</v>
      </c>
      <c r="BO27" s="102">
        <f t="shared" si="20"/>
        <v>8.658008658008658E-4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IFERROR(VLOOKUP($K28,Ene!$H$4:$Z$489,19,FALSE),0)</f>
        <v>0</v>
      </c>
      <c r="O28" s="6">
        <f>IFERROR(VLOOKUP($K28,Feb!$H$4:$Z$489,19,FALSE),0)</f>
        <v>0</v>
      </c>
      <c r="P28" s="6">
        <f>IFERROR(VLOOKUP($K28,Mar!$H$4:$Z$489,19,FALSE),0)</f>
        <v>0</v>
      </c>
      <c r="Q28" s="6">
        <f>IFERROR(VLOOKUP($K28,Abr!$H$4:$Z$489,19,FALSE),0)</f>
        <v>0</v>
      </c>
      <c r="R28" s="6">
        <f>IFERROR(VLOOKUP($K28,May!$H$4:$Z$489,19,FALSE),0)</f>
        <v>0</v>
      </c>
      <c r="S28" s="6">
        <f>IFERROR(VLOOKUP($K28,Jun!$H$4:$Z$489,19,FALSE),0)</f>
        <v>0</v>
      </c>
      <c r="T28" s="6">
        <f>IFERROR(VLOOKUP($K28,Jul!$H$4:$Z$489,19,FALSE),0)</f>
        <v>0</v>
      </c>
      <c r="U28" s="6">
        <f>IFERROR(VLOOKUP($K28,Ago!$H$4:$Z$489,19,FALSE),0)</f>
        <v>0</v>
      </c>
      <c r="V28" s="6">
        <f>IFERROR(VLOOKUP($K28,Set!$H$4:$Z$489,19,FALSE),0)</f>
        <v>0</v>
      </c>
      <c r="W28" s="6">
        <f>IFERROR(VLOOKUP($K28,Oct!$H$4:$Z$489,19,FALSE),0)</f>
        <v>0</v>
      </c>
      <c r="X28" s="6">
        <f>IFERROR(VLOOKUP($K28,Nov!$H$4:$Z$489,19,FALSE),0)</f>
        <v>0</v>
      </c>
      <c r="Y28" s="6">
        <f>IFERROR(VLOOKUP($K28,Dic!$H$4:$Z$489,19,FALSE),0)</f>
        <v>0</v>
      </c>
      <c r="Z28" s="6">
        <f t="shared" si="0"/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H28" s="118">
        <f t="shared" ref="AH28:AH33" si="21">+SUMIFS($AF:$AF,$E:$E,AI28)</f>
        <v>7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1.0279001468428781E-2</v>
      </c>
      <c r="AM28" s="114" t="s">
        <v>49</v>
      </c>
      <c r="AN28" s="102">
        <f>+AN36/$AJ$41</f>
        <v>2.3328149300155523E-3</v>
      </c>
      <c r="AO28" s="102">
        <f t="shared" ref="AO28:AY28" si="24">+AO36/$AJ$41</f>
        <v>7.776049766718507E-4</v>
      </c>
      <c r="AP28" s="102">
        <f t="shared" si="24"/>
        <v>4.6656298600311046E-3</v>
      </c>
      <c r="AQ28" s="102">
        <f t="shared" si="24"/>
        <v>5.4432348367029551E-3</v>
      </c>
      <c r="AR28" s="102">
        <f t="shared" si="24"/>
        <v>6.2208398133748056E-3</v>
      </c>
      <c r="AS28" s="102">
        <f t="shared" si="24"/>
        <v>5.4432348367029551E-3</v>
      </c>
      <c r="AT28" s="102">
        <f t="shared" si="24"/>
        <v>1.5552099533437014E-3</v>
      </c>
      <c r="AU28" s="102">
        <f t="shared" si="24"/>
        <v>7.776049766718507E-4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5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8.3194675540765387E-3</v>
      </c>
      <c r="BG28" s="114" t="s">
        <v>49</v>
      </c>
      <c r="BH28" s="102">
        <f>IFERROR(BH37/$BD$41,0)</f>
        <v>2.3328149300155523E-3</v>
      </c>
      <c r="BI28" s="102">
        <f t="shared" ref="BI28:BS28" si="28">IFERROR(BI37/$BD$41,0)</f>
        <v>7.776049766718507E-4</v>
      </c>
      <c r="BJ28" s="102">
        <f t="shared" si="28"/>
        <v>4.6656298600311046E-3</v>
      </c>
      <c r="BK28" s="102">
        <f t="shared" si="28"/>
        <v>5.4432348367029551E-3</v>
      </c>
      <c r="BL28" s="102">
        <f t="shared" si="28"/>
        <v>6.2208398133748056E-3</v>
      </c>
      <c r="BM28" s="102">
        <f t="shared" si="28"/>
        <v>5.4432348367029551E-3</v>
      </c>
      <c r="BN28" s="102">
        <f t="shared" si="28"/>
        <v>1.5552099533437014E-3</v>
      </c>
      <c r="BO28" s="102">
        <f t="shared" si="28"/>
        <v>7.776049766718507E-4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IFERROR(VLOOKUP($K29,Ene!$H$4:$Z$489,19,FALSE),0)</f>
        <v>0</v>
      </c>
      <c r="O29" s="6">
        <f>IFERROR(VLOOKUP($K29,Feb!$H$4:$Z$489,19,FALSE),0)</f>
        <v>0</v>
      </c>
      <c r="P29" s="6">
        <f>IFERROR(VLOOKUP($K29,Mar!$H$4:$Z$489,19,FALSE),0)</f>
        <v>0</v>
      </c>
      <c r="Q29" s="6">
        <f>IFERROR(VLOOKUP($K29,Abr!$H$4:$Z$489,19,FALSE),0)</f>
        <v>0</v>
      </c>
      <c r="R29" s="6">
        <f>IFERROR(VLOOKUP($K29,May!$H$4:$Z$489,19,FALSE),0)</f>
        <v>0</v>
      </c>
      <c r="S29" s="6">
        <f>IFERROR(VLOOKUP($K29,Jun!$H$4:$Z$489,19,FALSE),0)</f>
        <v>0</v>
      </c>
      <c r="T29" s="6">
        <f>IFERROR(VLOOKUP($K29,Jul!$H$4:$Z$489,19,FALSE),0)</f>
        <v>0</v>
      </c>
      <c r="U29" s="6">
        <f>IFERROR(VLOOKUP($K29,Ago!$H$4:$Z$489,19,FALSE),0)</f>
        <v>0</v>
      </c>
      <c r="V29" s="6">
        <f>IFERROR(VLOOKUP($K29,Set!$H$4:$Z$489,19,FALSE),0)</f>
        <v>0</v>
      </c>
      <c r="W29" s="6">
        <f>IFERROR(VLOOKUP($K29,Oct!$H$4:$Z$489,19,FALSE),0)</f>
        <v>0</v>
      </c>
      <c r="X29" s="6">
        <f>IFERROR(VLOOKUP($K29,Nov!$H$4:$Z$489,19,FALSE),0)</f>
        <v>0</v>
      </c>
      <c r="Y29" s="6">
        <f>IFERROR(VLOOKUP($K29,Dic!$H$4:$Z$489,19,FALSE),0)</f>
        <v>0</v>
      </c>
      <c r="Z29" s="6">
        <f t="shared" si="0"/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H29" s="118">
        <f t="shared" si="21"/>
        <v>0</v>
      </c>
      <c r="AI29" s="119" t="s">
        <v>76</v>
      </c>
      <c r="AJ29" s="120">
        <f t="shared" si="22"/>
        <v>129</v>
      </c>
      <c r="AK29" s="117">
        <f t="shared" si="23"/>
        <v>0</v>
      </c>
      <c r="AM29" s="114" t="s">
        <v>1</v>
      </c>
      <c r="AN29" s="102">
        <f>+AN37/$AJ$52</f>
        <v>1.097319661809678E-2</v>
      </c>
      <c r="AO29" s="102">
        <f t="shared" ref="AO29:AY29" si="29">+AO37/$AJ$52</f>
        <v>7.0156502968159737E-3</v>
      </c>
      <c r="AP29" s="102">
        <f t="shared" si="29"/>
        <v>1.1332973556395036E-2</v>
      </c>
      <c r="AQ29" s="102">
        <f t="shared" si="29"/>
        <v>1.1872638963842417E-2</v>
      </c>
      <c r="AR29" s="102">
        <f t="shared" si="29"/>
        <v>1.4570966001079331E-2</v>
      </c>
      <c r="AS29" s="102">
        <f t="shared" si="29"/>
        <v>9.1743119266055051E-3</v>
      </c>
      <c r="AT29" s="102">
        <f t="shared" si="29"/>
        <v>9.1743119266055051E-3</v>
      </c>
      <c r="AU29" s="102">
        <f t="shared" si="29"/>
        <v>3.5977693829825508E-3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0</v>
      </c>
      <c r="BC29" s="119" t="s">
        <v>76</v>
      </c>
      <c r="BD29" s="120">
        <f t="shared" si="26"/>
        <v>120</v>
      </c>
      <c r="BE29" s="117">
        <f t="shared" si="27"/>
        <v>0</v>
      </c>
      <c r="BG29" s="114" t="s">
        <v>230</v>
      </c>
      <c r="BH29" s="102">
        <f>IFERROR(BH38/$BD$46,0)</f>
        <v>3.3955857385398981E-3</v>
      </c>
      <c r="BI29" s="102">
        <f t="shared" ref="BI29:BS29" si="30">IFERROR(BI38/$BD$46,0)</f>
        <v>2.9711375212224107E-3</v>
      </c>
      <c r="BJ29" s="102">
        <f t="shared" si="30"/>
        <v>2.9711375212224107E-3</v>
      </c>
      <c r="BK29" s="102">
        <f t="shared" si="30"/>
        <v>3.6078098471986416E-3</v>
      </c>
      <c r="BL29" s="102">
        <f t="shared" si="30"/>
        <v>5.0933786078098476E-3</v>
      </c>
      <c r="BM29" s="102">
        <f t="shared" si="30"/>
        <v>4.8811544991511037E-3</v>
      </c>
      <c r="BN29" s="102">
        <f t="shared" si="30"/>
        <v>3.8200339558573855E-3</v>
      </c>
      <c r="BO29" s="102">
        <f t="shared" si="30"/>
        <v>2.3344651952461799E-3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IFERROR(VLOOKUP($K30,Ene!$H$4:$Z$489,19,FALSE),0)</f>
        <v>0</v>
      </c>
      <c r="O30" s="6">
        <f>IFERROR(VLOOKUP($K30,Feb!$H$4:$Z$489,19,FALSE),0)</f>
        <v>0</v>
      </c>
      <c r="P30" s="6">
        <f>IFERROR(VLOOKUP($K30,Mar!$H$4:$Z$489,19,FALSE),0)</f>
        <v>0</v>
      </c>
      <c r="Q30" s="6">
        <f>IFERROR(VLOOKUP($K30,Abr!$H$4:$Z$489,19,FALSE),0)</f>
        <v>0</v>
      </c>
      <c r="R30" s="6">
        <f>IFERROR(VLOOKUP($K30,May!$H$4:$Z$489,19,FALSE),0)</f>
        <v>0</v>
      </c>
      <c r="S30" s="6">
        <f>IFERROR(VLOOKUP($K30,Jun!$H$4:$Z$489,19,FALSE),0)</f>
        <v>1</v>
      </c>
      <c r="T30" s="6">
        <f>IFERROR(VLOOKUP($K30,Jul!$H$4:$Z$489,19,FALSE),0)</f>
        <v>1</v>
      </c>
      <c r="U30" s="6">
        <f>IFERROR(VLOOKUP($K30,Ago!$H$4:$Z$489,19,FALSE),0)</f>
        <v>0</v>
      </c>
      <c r="V30" s="6">
        <f>IFERROR(VLOOKUP($K30,Set!$H$4:$Z$489,19,FALSE),0)</f>
        <v>0</v>
      </c>
      <c r="W30" s="6">
        <f>IFERROR(VLOOKUP($K30,Oct!$H$4:$Z$489,19,FALSE),0)</f>
        <v>0</v>
      </c>
      <c r="X30" s="6">
        <f>IFERROR(VLOOKUP($K30,Nov!$H$4:$Z$489,19,FALSE),0)</f>
        <v>0</v>
      </c>
      <c r="Y30" s="6">
        <f>IFERROR(VLOOKUP($K30,Dic!$H$4:$Z$489,19,FALSE),0)</f>
        <v>0</v>
      </c>
      <c r="Z30" s="6">
        <f t="shared" si="0"/>
        <v>0</v>
      </c>
      <c r="AA30" s="6">
        <f t="shared" si="1"/>
        <v>1</v>
      </c>
      <c r="AB30" s="6">
        <f t="shared" si="2"/>
        <v>1</v>
      </c>
      <c r="AC30" s="6">
        <f t="shared" si="3"/>
        <v>0</v>
      </c>
      <c r="AD30" s="6">
        <f t="shared" si="4"/>
        <v>1</v>
      </c>
      <c r="AE30" s="6">
        <f t="shared" si="5"/>
        <v>1</v>
      </c>
      <c r="AF30" s="6">
        <f t="shared" si="6"/>
        <v>2</v>
      </c>
      <c r="AH30" s="118">
        <f t="shared" si="21"/>
        <v>3</v>
      </c>
      <c r="AI30" s="119" t="s">
        <v>77</v>
      </c>
      <c r="AJ30" s="120">
        <f t="shared" si="22"/>
        <v>217</v>
      </c>
      <c r="AK30" s="117">
        <f t="shared" si="23"/>
        <v>1.3824884792626729E-2</v>
      </c>
      <c r="AM30" s="114" t="s">
        <v>147</v>
      </c>
      <c r="AN30" s="102">
        <f>+AN38/$AJ$65</f>
        <v>0</v>
      </c>
      <c r="AO30" s="102">
        <f t="shared" ref="AO30:AY30" si="31">+AO38/$AJ$65</f>
        <v>0</v>
      </c>
      <c r="AP30" s="102">
        <f t="shared" si="31"/>
        <v>0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3</v>
      </c>
      <c r="BC30" s="119" t="s">
        <v>77</v>
      </c>
      <c r="BD30" s="120">
        <f t="shared" si="26"/>
        <v>201</v>
      </c>
      <c r="BE30" s="117">
        <f t="shared" si="27"/>
        <v>1.4925373134328358E-2</v>
      </c>
      <c r="BG30" s="114" t="s">
        <v>234</v>
      </c>
      <c r="BH30" s="102">
        <f>IFERROR(BH39/$BD$51,0)</f>
        <v>9.6711798839458415E-4</v>
      </c>
      <c r="BI30" s="102">
        <f t="shared" ref="BI30:BS30" si="32">IFERROR(BI39/$BD$51,0)</f>
        <v>0</v>
      </c>
      <c r="BJ30" s="102">
        <f t="shared" si="32"/>
        <v>1.9342359767891683E-3</v>
      </c>
      <c r="BK30" s="102">
        <f t="shared" si="32"/>
        <v>1.9342359767891683E-3</v>
      </c>
      <c r="BL30" s="102">
        <f t="shared" si="32"/>
        <v>2.9013539651837525E-3</v>
      </c>
      <c r="BM30" s="102">
        <f t="shared" si="32"/>
        <v>3.8684719535783366E-3</v>
      </c>
      <c r="BN30" s="102">
        <f t="shared" si="32"/>
        <v>1.9342359767891683E-3</v>
      </c>
      <c r="BO30" s="102">
        <f t="shared" si="32"/>
        <v>9.6711798839458415E-4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IFERROR(VLOOKUP($K31,Ene!$H$4:$Z$489,19,FALSE),0)</f>
        <v>0</v>
      </c>
      <c r="O31" s="6">
        <f>IFERROR(VLOOKUP($K31,Feb!$H$4:$Z$489,19,FALSE),0)</f>
        <v>0</v>
      </c>
      <c r="P31" s="6">
        <f>IFERROR(VLOOKUP($K31,Mar!$H$4:$Z$489,19,FALSE),0)</f>
        <v>0</v>
      </c>
      <c r="Q31" s="6">
        <f>IFERROR(VLOOKUP($K31,Abr!$H$4:$Z$489,19,FALSE),0)</f>
        <v>0</v>
      </c>
      <c r="R31" s="6">
        <f>IFERROR(VLOOKUP($K31,May!$H$4:$Z$489,19,FALSE),0)</f>
        <v>0</v>
      </c>
      <c r="S31" s="6">
        <f>IFERROR(VLOOKUP($K31,Jun!$H$4:$Z$489,19,FALSE),0)</f>
        <v>0</v>
      </c>
      <c r="T31" s="6">
        <f>IFERROR(VLOOKUP($K31,Jul!$H$4:$Z$489,19,FALSE),0)</f>
        <v>0</v>
      </c>
      <c r="U31" s="6">
        <f>IFERROR(VLOOKUP($K31,Ago!$H$4:$Z$489,19,FALSE),0)</f>
        <v>0</v>
      </c>
      <c r="V31" s="6">
        <f>IFERROR(VLOOKUP($K31,Set!$H$4:$Z$489,19,FALSE),0)</f>
        <v>0</v>
      </c>
      <c r="W31" s="6">
        <f>IFERROR(VLOOKUP($K31,Oct!$H$4:$Z$489,19,FALSE),0)</f>
        <v>0</v>
      </c>
      <c r="X31" s="6">
        <f>IFERROR(VLOOKUP($K31,Nov!$H$4:$Z$489,19,FALSE),0)</f>
        <v>0</v>
      </c>
      <c r="Y31" s="6">
        <f>IFERROR(VLOOKUP($K31,Dic!$H$4:$Z$489,19,FALSE),0)</f>
        <v>0</v>
      </c>
      <c r="Z31" s="6">
        <f t="shared" si="0"/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H31" s="118">
        <f t="shared" si="21"/>
        <v>1</v>
      </c>
      <c r="AI31" s="119" t="s">
        <v>195</v>
      </c>
      <c r="AJ31" s="120">
        <f t="shared" si="22"/>
        <v>99</v>
      </c>
      <c r="AK31" s="117">
        <f t="shared" si="23"/>
        <v>1.0101010101010102E-2</v>
      </c>
      <c r="AM31" s="114" t="s">
        <v>1184</v>
      </c>
      <c r="AN31" s="102">
        <f>+AN39/$AJ$47</f>
        <v>2.2831050228310501E-3</v>
      </c>
      <c r="AO31" s="102">
        <f t="shared" ref="AO31:AY31" si="33">+AO39/$AJ$47</f>
        <v>4.5662100456621002E-3</v>
      </c>
      <c r="AP31" s="102">
        <f t="shared" si="33"/>
        <v>1.1415525114155251E-3</v>
      </c>
      <c r="AQ31" s="102">
        <f t="shared" si="33"/>
        <v>1.1415525114155251E-3</v>
      </c>
      <c r="AR31" s="102">
        <f t="shared" si="33"/>
        <v>2.2831050228310501E-3</v>
      </c>
      <c r="AS31" s="102">
        <f t="shared" si="33"/>
        <v>4.5662100456621002E-3</v>
      </c>
      <c r="AT31" s="102">
        <f t="shared" si="33"/>
        <v>1.1415525114155251E-3</v>
      </c>
      <c r="AU31" s="102">
        <f t="shared" si="33"/>
        <v>1.1415525114155251E-3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1</v>
      </c>
      <c r="BC31" s="119" t="s">
        <v>195</v>
      </c>
      <c r="BD31" s="120">
        <f t="shared" si="26"/>
        <v>99</v>
      </c>
      <c r="BE31" s="117">
        <f t="shared" si="27"/>
        <v>1.0101010101010102E-2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IFERROR(VLOOKUP($K32,Ene!$H$4:$Z$489,19,FALSE),0)</f>
        <v>3</v>
      </c>
      <c r="O32" s="6">
        <f>IFERROR(VLOOKUP($K32,Feb!$H$4:$Z$489,19,FALSE),0)</f>
        <v>0</v>
      </c>
      <c r="P32" s="6">
        <f>IFERROR(VLOOKUP($K32,Mar!$H$4:$Z$489,19,FALSE),0)</f>
        <v>0</v>
      </c>
      <c r="Q32" s="6">
        <f>IFERROR(VLOOKUP($K32,Abr!$H$4:$Z$489,19,FALSE),0)</f>
        <v>2</v>
      </c>
      <c r="R32" s="6">
        <f>IFERROR(VLOOKUP($K32,May!$H$4:$Z$489,19,FALSE),0)</f>
        <v>1</v>
      </c>
      <c r="S32" s="6">
        <f>IFERROR(VLOOKUP($K32,Jun!$H$4:$Z$489,19,FALSE),0)</f>
        <v>0</v>
      </c>
      <c r="T32" s="6">
        <f>IFERROR(VLOOKUP($K32,Jul!$H$4:$Z$489,19,FALSE),0)</f>
        <v>1</v>
      </c>
      <c r="U32" s="6">
        <f>IFERROR(VLOOKUP($K32,Ago!$H$4:$Z$489,19,FALSE),0)</f>
        <v>1</v>
      </c>
      <c r="V32" s="6">
        <f>IFERROR(VLOOKUP($K32,Set!$H$4:$Z$489,19,FALSE),0)</f>
        <v>0</v>
      </c>
      <c r="W32" s="6">
        <f>IFERROR(VLOOKUP($K32,Oct!$H$4:$Z$489,19,FALSE),0)</f>
        <v>0</v>
      </c>
      <c r="X32" s="6">
        <f>IFERROR(VLOOKUP($K32,Nov!$H$4:$Z$489,19,FALSE),0)</f>
        <v>0</v>
      </c>
      <c r="Y32" s="6">
        <f>IFERROR(VLOOKUP($K32,Dic!$H$4:$Z$489,19,FALSE),0)</f>
        <v>0</v>
      </c>
      <c r="Z32" s="6">
        <f t="shared" si="0"/>
        <v>3</v>
      </c>
      <c r="AA32" s="6">
        <f t="shared" si="1"/>
        <v>3</v>
      </c>
      <c r="AB32" s="6">
        <f t="shared" si="2"/>
        <v>2</v>
      </c>
      <c r="AC32" s="6">
        <f t="shared" si="3"/>
        <v>0</v>
      </c>
      <c r="AD32" s="6">
        <f t="shared" si="4"/>
        <v>6</v>
      </c>
      <c r="AE32" s="6">
        <f t="shared" si="5"/>
        <v>2</v>
      </c>
      <c r="AF32" s="6">
        <f t="shared" si="6"/>
        <v>8</v>
      </c>
      <c r="AH32" s="118">
        <f t="shared" si="21"/>
        <v>1</v>
      </c>
      <c r="AI32" s="119" t="s">
        <v>210</v>
      </c>
      <c r="AJ32" s="120">
        <f t="shared" si="22"/>
        <v>121</v>
      </c>
      <c r="AK32" s="117">
        <f t="shared" si="23"/>
        <v>8.2644628099173556E-3</v>
      </c>
      <c r="AM32" s="114" t="s">
        <v>11</v>
      </c>
      <c r="AN32" s="102">
        <f>+AN40/$AJ$70</f>
        <v>7.4946466809421844E-3</v>
      </c>
      <c r="AO32" s="102">
        <f t="shared" ref="AO32:AY32" si="35">+AO40/$AJ$70</f>
        <v>3.2119914346895075E-3</v>
      </c>
      <c r="AP32" s="102">
        <f t="shared" si="35"/>
        <v>3.2119914346895075E-3</v>
      </c>
      <c r="AQ32" s="102">
        <f t="shared" si="35"/>
        <v>2.1413276231263384E-3</v>
      </c>
      <c r="AR32" s="102">
        <f t="shared" si="35"/>
        <v>3.2119914346895075E-3</v>
      </c>
      <c r="AS32" s="102">
        <f t="shared" si="35"/>
        <v>5.3533190578158455E-3</v>
      </c>
      <c r="AT32" s="102">
        <f t="shared" si="35"/>
        <v>4.2826552462526769E-3</v>
      </c>
      <c r="AU32" s="102">
        <f t="shared" si="35"/>
        <v>2.1413276231263384E-3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1</v>
      </c>
      <c r="BC32" s="119" t="s">
        <v>210</v>
      </c>
      <c r="BD32" s="120">
        <f t="shared" si="26"/>
        <v>121</v>
      </c>
      <c r="BE32" s="117">
        <f t="shared" si="27"/>
        <v>8.2644628099173556E-3</v>
      </c>
      <c r="BG32" s="114" t="s">
        <v>31</v>
      </c>
      <c r="BH32" s="102">
        <f>IFERROR(BH41/$BD$59,0)</f>
        <v>2.2831050228310501E-3</v>
      </c>
      <c r="BI32" s="102">
        <f t="shared" ref="BI32:BS32" si="36">IFERROR(BI41/$BD$59,0)</f>
        <v>4.5662100456621002E-3</v>
      </c>
      <c r="BJ32" s="102">
        <f t="shared" si="36"/>
        <v>1.1415525114155251E-3</v>
      </c>
      <c r="BK32" s="102">
        <f t="shared" si="36"/>
        <v>1.1415525114155251E-3</v>
      </c>
      <c r="BL32" s="102">
        <f t="shared" si="36"/>
        <v>2.2831050228310501E-3</v>
      </c>
      <c r="BM32" s="102">
        <f t="shared" si="36"/>
        <v>4.5662100456621002E-3</v>
      </c>
      <c r="BN32" s="102">
        <f t="shared" si="36"/>
        <v>1.1415525114155251E-3</v>
      </c>
      <c r="BO32" s="102">
        <f t="shared" si="36"/>
        <v>1.1415525114155251E-3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IFERROR(VLOOKUP($K33,Ene!$H$4:$Z$489,19,FALSE),0)</f>
        <v>0</v>
      </c>
      <c r="O33" s="6">
        <f>IFERROR(VLOOKUP($K33,Feb!$H$4:$Z$489,19,FALSE),0)</f>
        <v>0</v>
      </c>
      <c r="P33" s="6">
        <f>IFERROR(VLOOKUP($K33,Mar!$H$4:$Z$489,19,FALSE),0)</f>
        <v>0</v>
      </c>
      <c r="Q33" s="6">
        <f>IFERROR(VLOOKUP($K33,Abr!$H$4:$Z$489,19,FALSE),0)</f>
        <v>0</v>
      </c>
      <c r="R33" s="6">
        <f>IFERROR(VLOOKUP($K33,May!$H$4:$Z$489,19,FALSE),0)</f>
        <v>0</v>
      </c>
      <c r="S33" s="6">
        <f>IFERROR(VLOOKUP($K33,Jun!$H$4:$Z$489,19,FALSE),0)</f>
        <v>0</v>
      </c>
      <c r="T33" s="6">
        <f>IFERROR(VLOOKUP($K33,Jul!$H$4:$Z$489,19,FALSE),0)</f>
        <v>0</v>
      </c>
      <c r="U33" s="6">
        <f>IFERROR(VLOOKUP($K33,Ago!$H$4:$Z$489,19,FALSE),0)</f>
        <v>0</v>
      </c>
      <c r="V33" s="6">
        <f>IFERROR(VLOOKUP($K33,Set!$H$4:$Z$489,19,FALSE),0)</f>
        <v>0</v>
      </c>
      <c r="W33" s="6">
        <f>IFERROR(VLOOKUP($K33,Oct!$H$4:$Z$489,19,FALSE),0)</f>
        <v>0</v>
      </c>
      <c r="X33" s="6">
        <f>IFERROR(VLOOKUP($K33,Nov!$H$4:$Z$489,19,FALSE),0)</f>
        <v>0</v>
      </c>
      <c r="Y33" s="6">
        <f>IFERROR(VLOOKUP($K33,Dic!$H$4:$Z$489,19,FALSE),0)</f>
        <v>0</v>
      </c>
      <c r="Z33" s="6">
        <f t="shared" si="0"/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H33" s="118">
        <f t="shared" si="21"/>
        <v>72</v>
      </c>
      <c r="AI33" s="119" t="s">
        <v>4</v>
      </c>
      <c r="AJ33" s="120">
        <f t="shared" si="22"/>
        <v>1483</v>
      </c>
      <c r="AK33" s="117">
        <f t="shared" si="23"/>
        <v>4.8550236008091704E-2</v>
      </c>
      <c r="AM33" s="114" t="s">
        <v>43</v>
      </c>
      <c r="AN33" s="102">
        <f>+AN41/$AJ$82</f>
        <v>6.7961165048543689E-3</v>
      </c>
      <c r="AO33" s="102">
        <f t="shared" ref="AO33:AY33" si="37">+AO41/$AJ$82</f>
        <v>6.7961165048543689E-3</v>
      </c>
      <c r="AP33" s="102">
        <f t="shared" si="37"/>
        <v>3.8834951456310678E-3</v>
      </c>
      <c r="AQ33" s="102">
        <f t="shared" si="37"/>
        <v>3.8834951456310678E-3</v>
      </c>
      <c r="AR33" s="102">
        <f t="shared" si="37"/>
        <v>1.9417475728155339E-3</v>
      </c>
      <c r="AS33" s="102">
        <f t="shared" si="37"/>
        <v>1.9417475728155339E-3</v>
      </c>
      <c r="AT33" s="102">
        <f t="shared" si="37"/>
        <v>4.8543689320388345E-3</v>
      </c>
      <c r="AU33" s="102">
        <f t="shared" si="37"/>
        <v>1.9417475728155339E-3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31</v>
      </c>
      <c r="BC33" s="119" t="s">
        <v>4</v>
      </c>
      <c r="BD33" s="120">
        <f t="shared" si="26"/>
        <v>1563</v>
      </c>
      <c r="BE33" s="117">
        <f t="shared" si="27"/>
        <v>1.983365323096609E-2</v>
      </c>
      <c r="BG33" s="114" t="s">
        <v>11</v>
      </c>
      <c r="BH33" s="102">
        <f>IFERROR(BH42/$BD$64,0)</f>
        <v>7.8125E-3</v>
      </c>
      <c r="BI33" s="102">
        <f t="shared" ref="BI33:BS33" si="38">IFERROR(BI42/$BD$64,0)</f>
        <v>3.3482142857142855E-3</v>
      </c>
      <c r="BJ33" s="102">
        <f t="shared" si="38"/>
        <v>3.3482142857142855E-3</v>
      </c>
      <c r="BK33" s="102">
        <f t="shared" si="38"/>
        <v>2.232142857142857E-3</v>
      </c>
      <c r="BL33" s="102">
        <f t="shared" si="38"/>
        <v>3.3482142857142855E-3</v>
      </c>
      <c r="BM33" s="102">
        <f t="shared" si="38"/>
        <v>5.580357142857143E-3</v>
      </c>
      <c r="BN33" s="102">
        <f t="shared" si="38"/>
        <v>3.3482142857142855E-3</v>
      </c>
      <c r="BO33" s="102">
        <f t="shared" si="38"/>
        <v>2.232142857142857E-3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IFERROR(VLOOKUP($K34,Ene!$H$4:$Z$489,19,FALSE),0)</f>
        <v>0</v>
      </c>
      <c r="O34" s="6">
        <f>IFERROR(VLOOKUP($K34,Feb!$H$4:$Z$489,19,FALSE),0)</f>
        <v>0</v>
      </c>
      <c r="P34" s="6">
        <f>IFERROR(VLOOKUP($K34,Mar!$H$4:$Z$489,19,FALSE),0)</f>
        <v>0</v>
      </c>
      <c r="Q34" s="6">
        <f>IFERROR(VLOOKUP($K34,Abr!$H$4:$Z$489,19,FALSE),0)</f>
        <v>0</v>
      </c>
      <c r="R34" s="6">
        <f>IFERROR(VLOOKUP($K34,May!$H$4:$Z$489,19,FALSE),0)</f>
        <v>0</v>
      </c>
      <c r="S34" s="6">
        <f>IFERROR(VLOOKUP($K34,Jun!$H$4:$Z$489,19,FALSE),0)</f>
        <v>0</v>
      </c>
      <c r="T34" s="6">
        <f>IFERROR(VLOOKUP($K34,Jul!$H$4:$Z$489,19,FALSE),0)</f>
        <v>0</v>
      </c>
      <c r="U34" s="6">
        <f>IFERROR(VLOOKUP($K34,Ago!$H$4:$Z$489,19,FALSE),0)</f>
        <v>0</v>
      </c>
      <c r="V34" s="6">
        <f>IFERROR(VLOOKUP($K34,Set!$H$4:$Z$489,19,FALSE),0)</f>
        <v>0</v>
      </c>
      <c r="W34" s="6">
        <f>IFERROR(VLOOKUP($K34,Oct!$H$4:$Z$489,19,FALSE),0)</f>
        <v>0</v>
      </c>
      <c r="X34" s="6">
        <f>IFERROR(VLOOKUP($K34,Nov!$H$4:$Z$489,19,FALSE),0)</f>
        <v>0</v>
      </c>
      <c r="Y34" s="6">
        <f>IFERROR(VLOOKUP($K34,Dic!$H$4:$Z$489,19,FALSE),0)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36</v>
      </c>
      <c r="AI34" s="122" t="s">
        <v>238</v>
      </c>
      <c r="AJ34" s="121">
        <f>+SUMIFS($M:$M,$D:$D,AI34)</f>
        <v>1130</v>
      </c>
      <c r="AK34" s="117">
        <f t="shared" si="23"/>
        <v>3.1858407079646017E-2</v>
      </c>
      <c r="AM34" s="123" t="s">
        <v>16</v>
      </c>
      <c r="AN34" s="124">
        <f t="shared" ref="AN34:AY41" si="39">+SUMIFS(N:N,$D:$D,$AM34)</f>
        <v>18</v>
      </c>
      <c r="AO34" s="124">
        <f t="shared" si="39"/>
        <v>12</v>
      </c>
      <c r="AP34" s="124">
        <f t="shared" si="39"/>
        <v>17</v>
      </c>
      <c r="AQ34" s="124">
        <f t="shared" si="39"/>
        <v>7</v>
      </c>
      <c r="AR34" s="124">
        <f t="shared" si="39"/>
        <v>12</v>
      </c>
      <c r="AS34" s="124">
        <f t="shared" si="39"/>
        <v>5</v>
      </c>
      <c r="AT34" s="124">
        <f t="shared" si="39"/>
        <v>8</v>
      </c>
      <c r="AU34" s="124">
        <f t="shared" si="39"/>
        <v>5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36</v>
      </c>
      <c r="BC34" s="122" t="s">
        <v>238</v>
      </c>
      <c r="BD34" s="115">
        <f>+SUMIFS($M:$M,$H:$H,BC34)</f>
        <v>1155</v>
      </c>
      <c r="BE34" s="117">
        <f t="shared" si="27"/>
        <v>3.1168831168831169E-2</v>
      </c>
      <c r="BG34" s="114" t="s">
        <v>43</v>
      </c>
      <c r="BH34" s="102">
        <f>IFERROR(BH43/$BD$68,0)</f>
        <v>3.8834951456310678E-3</v>
      </c>
      <c r="BI34" s="102">
        <f t="shared" ref="BI34:BS34" si="40">IFERROR(BI43/$BD$68,0)</f>
        <v>3.8834951456310678E-3</v>
      </c>
      <c r="BJ34" s="102">
        <f t="shared" si="40"/>
        <v>2.9126213592233011E-3</v>
      </c>
      <c r="BK34" s="102">
        <f t="shared" si="40"/>
        <v>3.8834951456310678E-3</v>
      </c>
      <c r="BL34" s="102">
        <f t="shared" si="40"/>
        <v>1.9417475728155339E-3</v>
      </c>
      <c r="BM34" s="102">
        <f t="shared" si="40"/>
        <v>9.7087378640776695E-4</v>
      </c>
      <c r="BN34" s="102">
        <f t="shared" si="40"/>
        <v>9.7087378640776695E-4</v>
      </c>
      <c r="BO34" s="102">
        <f t="shared" si="40"/>
        <v>9.7087378640776695E-4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IFERROR(VLOOKUP($K35,Ene!$H$4:$Z$489,19,FALSE),0)</f>
        <v>0</v>
      </c>
      <c r="O35" s="6">
        <f>IFERROR(VLOOKUP($K35,Feb!$H$4:$Z$489,19,FALSE),0)</f>
        <v>1</v>
      </c>
      <c r="P35" s="6">
        <f>IFERROR(VLOOKUP($K35,Mar!$H$4:$Z$489,19,FALSE),0)</f>
        <v>1</v>
      </c>
      <c r="Q35" s="6">
        <f>IFERROR(VLOOKUP($K35,Abr!$H$4:$Z$489,19,FALSE),0)</f>
        <v>0</v>
      </c>
      <c r="R35" s="6">
        <f>IFERROR(VLOOKUP($K35,May!$H$4:$Z$489,19,FALSE),0)</f>
        <v>1</v>
      </c>
      <c r="S35" s="6">
        <f>IFERROR(VLOOKUP($K35,Jun!$H$4:$Z$489,19,FALSE),0)</f>
        <v>1</v>
      </c>
      <c r="T35" s="6">
        <f>IFERROR(VLOOKUP($K35,Jul!$H$4:$Z$489,19,FALSE),0)</f>
        <v>0</v>
      </c>
      <c r="U35" s="6">
        <f>IFERROR(VLOOKUP($K35,Ago!$H$4:$Z$489,19,FALSE),0)</f>
        <v>0</v>
      </c>
      <c r="V35" s="6">
        <f>IFERROR(VLOOKUP($K35,Set!$H$4:$Z$489,19,FALSE),0)</f>
        <v>0</v>
      </c>
      <c r="W35" s="6">
        <f>IFERROR(VLOOKUP($K35,Oct!$H$4:$Z$489,19,FALSE),0)</f>
        <v>0</v>
      </c>
      <c r="X35" s="6">
        <f>IFERROR(VLOOKUP($K35,Nov!$H$4:$Z$489,19,FALSE),0)</f>
        <v>0</v>
      </c>
      <c r="Y35" s="6">
        <f>IFERROR(VLOOKUP($K35,Dic!$H$4:$Z$489,19,FALSE),0)</f>
        <v>0</v>
      </c>
      <c r="Z35" s="6">
        <f t="shared" si="0"/>
        <v>2</v>
      </c>
      <c r="AA35" s="6">
        <f t="shared" si="1"/>
        <v>2</v>
      </c>
      <c r="AB35" s="6">
        <f t="shared" si="2"/>
        <v>0</v>
      </c>
      <c r="AC35" s="6">
        <f t="shared" si="3"/>
        <v>0</v>
      </c>
      <c r="AD35" s="6">
        <f t="shared" si="4"/>
        <v>4</v>
      </c>
      <c r="AE35" s="6">
        <f t="shared" si="5"/>
        <v>0</v>
      </c>
      <c r="AF35" s="6">
        <f t="shared" si="6"/>
        <v>4</v>
      </c>
      <c r="AH35" s="118">
        <f t="shared" ref="AH35:AH40" si="41">+SUMIFS($AF:$AF,$E:$E,AI35)</f>
        <v>1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7.0921985815602835E-3</v>
      </c>
      <c r="AM35" s="123" t="s">
        <v>238</v>
      </c>
      <c r="AN35" s="124">
        <f t="shared" si="39"/>
        <v>7</v>
      </c>
      <c r="AO35" s="124">
        <f t="shared" si="39"/>
        <v>4</v>
      </c>
      <c r="AP35" s="124">
        <f t="shared" si="39"/>
        <v>6</v>
      </c>
      <c r="AQ35" s="124">
        <f t="shared" si="39"/>
        <v>3</v>
      </c>
      <c r="AR35" s="124">
        <f t="shared" si="39"/>
        <v>5</v>
      </c>
      <c r="AS35" s="124">
        <f t="shared" si="39"/>
        <v>3</v>
      </c>
      <c r="AT35" s="124">
        <f t="shared" si="39"/>
        <v>7</v>
      </c>
      <c r="AU35" s="124">
        <f t="shared" si="39"/>
        <v>1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7.6335877862595417E-3</v>
      </c>
      <c r="BG35" s="125" t="s">
        <v>16</v>
      </c>
      <c r="BH35" s="124">
        <f t="shared" ref="BH35:BS43" si="45">+SUMIFS(N:N,$H:$H,$BG35)</f>
        <v>8</v>
      </c>
      <c r="BI35" s="124">
        <f t="shared" si="45"/>
        <v>4</v>
      </c>
      <c r="BJ35" s="124">
        <f t="shared" si="45"/>
        <v>7</v>
      </c>
      <c r="BK35" s="124">
        <f t="shared" si="45"/>
        <v>3</v>
      </c>
      <c r="BL35" s="124">
        <f t="shared" si="45"/>
        <v>10</v>
      </c>
      <c r="BM35" s="124">
        <f t="shared" si="45"/>
        <v>4</v>
      </c>
      <c r="BN35" s="124">
        <f t="shared" si="45"/>
        <v>4</v>
      </c>
      <c r="BO35" s="124">
        <f t="shared" si="45"/>
        <v>1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IFERROR(VLOOKUP($K36,Ene!$H$4:$Z$489,19,FALSE),0)</f>
        <v>0</v>
      </c>
      <c r="O36" s="6">
        <f>IFERROR(VLOOKUP($K36,Feb!$H$4:$Z$489,19,FALSE),0)</f>
        <v>0</v>
      </c>
      <c r="P36" s="6">
        <f>IFERROR(VLOOKUP($K36,Mar!$H$4:$Z$489,19,FALSE),0)</f>
        <v>0</v>
      </c>
      <c r="Q36" s="6">
        <f>IFERROR(VLOOKUP($K36,Abr!$H$4:$Z$489,19,FALSE),0)</f>
        <v>0</v>
      </c>
      <c r="R36" s="6">
        <f>IFERROR(VLOOKUP($K36,May!$H$4:$Z$489,19,FALSE),0)</f>
        <v>0</v>
      </c>
      <c r="S36" s="6">
        <f>IFERROR(VLOOKUP($K36,Jun!$H$4:$Z$489,19,FALSE),0)</f>
        <v>0</v>
      </c>
      <c r="T36" s="6">
        <f>IFERROR(VLOOKUP($K36,Jul!$H$4:$Z$489,19,FALSE),0)</f>
        <v>0</v>
      </c>
      <c r="U36" s="6">
        <f>IFERROR(VLOOKUP($K36,Ago!$H$4:$Z$489,19,FALSE),0)</f>
        <v>0</v>
      </c>
      <c r="V36" s="6">
        <f>IFERROR(VLOOKUP($K36,Set!$H$4:$Z$489,19,FALSE),0)</f>
        <v>0</v>
      </c>
      <c r="W36" s="6">
        <f>IFERROR(VLOOKUP($K36,Oct!$H$4:$Z$489,19,FALSE),0)</f>
        <v>0</v>
      </c>
      <c r="X36" s="6">
        <f>IFERROR(VLOOKUP($K36,Nov!$H$4:$Z$489,19,FALSE),0)</f>
        <v>0</v>
      </c>
      <c r="Y36" s="6">
        <f>IFERROR(VLOOKUP($K36,Dic!$H$4:$Z$489,19,FALSE),0)</f>
        <v>0</v>
      </c>
      <c r="Z36" s="6">
        <f t="shared" si="0"/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H36" s="118">
        <f t="shared" si="41"/>
        <v>31</v>
      </c>
      <c r="AI36" s="119" t="s">
        <v>17</v>
      </c>
      <c r="AJ36" s="120">
        <f t="shared" si="42"/>
        <v>393</v>
      </c>
      <c r="AK36" s="117">
        <f t="shared" si="23"/>
        <v>7.8880407124681931E-2</v>
      </c>
      <c r="AM36" s="123" t="s">
        <v>49</v>
      </c>
      <c r="AN36" s="124">
        <f t="shared" si="39"/>
        <v>3</v>
      </c>
      <c r="AO36" s="124">
        <f t="shared" si="39"/>
        <v>1</v>
      </c>
      <c r="AP36" s="124">
        <f t="shared" si="39"/>
        <v>6</v>
      </c>
      <c r="AQ36" s="124">
        <f t="shared" si="39"/>
        <v>7</v>
      </c>
      <c r="AR36" s="124">
        <f t="shared" si="39"/>
        <v>8</v>
      </c>
      <c r="AS36" s="124">
        <f t="shared" si="39"/>
        <v>7</v>
      </c>
      <c r="AT36" s="124">
        <f t="shared" si="39"/>
        <v>2</v>
      </c>
      <c r="AU36" s="124">
        <f t="shared" si="39"/>
        <v>1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31</v>
      </c>
      <c r="BC36" s="119" t="s">
        <v>17</v>
      </c>
      <c r="BD36" s="120">
        <f t="shared" si="44"/>
        <v>431</v>
      </c>
      <c r="BE36" s="117">
        <f t="shared" si="27"/>
        <v>7.1925754060324823E-2</v>
      </c>
      <c r="BG36" s="125" t="s">
        <v>238</v>
      </c>
      <c r="BH36" s="124">
        <f t="shared" si="45"/>
        <v>7</v>
      </c>
      <c r="BI36" s="124">
        <f t="shared" si="45"/>
        <v>4</v>
      </c>
      <c r="BJ36" s="124">
        <f t="shared" si="45"/>
        <v>6</v>
      </c>
      <c r="BK36" s="124">
        <f t="shared" si="45"/>
        <v>3</v>
      </c>
      <c r="BL36" s="124">
        <f t="shared" si="45"/>
        <v>5</v>
      </c>
      <c r="BM36" s="124">
        <f t="shared" si="45"/>
        <v>3</v>
      </c>
      <c r="BN36" s="124">
        <f t="shared" si="45"/>
        <v>7</v>
      </c>
      <c r="BO36" s="124">
        <f t="shared" si="45"/>
        <v>1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IFERROR(VLOOKUP($K37,Ene!$H$4:$Z$489,19,FALSE),0)</f>
        <v>0</v>
      </c>
      <c r="O37" s="6">
        <f>IFERROR(VLOOKUP($K37,Feb!$H$4:$Z$489,19,FALSE),0)</f>
        <v>0</v>
      </c>
      <c r="P37" s="6">
        <f>IFERROR(VLOOKUP($K37,Mar!$H$4:$Z$489,19,FALSE),0)</f>
        <v>0</v>
      </c>
      <c r="Q37" s="6">
        <f>IFERROR(VLOOKUP($K37,Abr!$H$4:$Z$489,19,FALSE),0)</f>
        <v>0</v>
      </c>
      <c r="R37" s="6">
        <f>IFERROR(VLOOKUP($K37,May!$H$4:$Z$489,19,FALSE),0)</f>
        <v>0</v>
      </c>
      <c r="S37" s="6">
        <f>IFERROR(VLOOKUP($K37,Jun!$H$4:$Z$489,19,FALSE),0)</f>
        <v>0</v>
      </c>
      <c r="T37" s="6">
        <f>IFERROR(VLOOKUP($K37,Jul!$H$4:$Z$489,19,FALSE),0)</f>
        <v>0</v>
      </c>
      <c r="U37" s="6">
        <f>IFERROR(VLOOKUP($K37,Ago!$H$4:$Z$489,19,FALSE),0)</f>
        <v>0</v>
      </c>
      <c r="V37" s="6">
        <f>IFERROR(VLOOKUP($K37,Set!$H$4:$Z$489,19,FALSE),0)</f>
        <v>0</v>
      </c>
      <c r="W37" s="6">
        <f>IFERROR(VLOOKUP($K37,Oct!$H$4:$Z$489,19,FALSE),0)</f>
        <v>0</v>
      </c>
      <c r="X37" s="6">
        <f>IFERROR(VLOOKUP($K37,Nov!$H$4:$Z$489,19,FALSE),0)</f>
        <v>0</v>
      </c>
      <c r="Y37" s="6">
        <f>IFERROR(VLOOKUP($K37,Dic!$H$4:$Z$489,19,FALSE),0)</f>
        <v>0</v>
      </c>
      <c r="Z37" s="6">
        <f t="shared" si="0"/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H37" s="118">
        <f t="shared" si="41"/>
        <v>0</v>
      </c>
      <c r="AI37" s="119" t="s">
        <v>37</v>
      </c>
      <c r="AJ37" s="120">
        <f t="shared" si="42"/>
        <v>129</v>
      </c>
      <c r="AK37" s="117">
        <f t="shared" si="23"/>
        <v>0</v>
      </c>
      <c r="AM37" s="123" t="s">
        <v>1</v>
      </c>
      <c r="AN37" s="124">
        <f t="shared" si="39"/>
        <v>61</v>
      </c>
      <c r="AO37" s="124">
        <f t="shared" si="39"/>
        <v>39</v>
      </c>
      <c r="AP37" s="124">
        <f t="shared" si="39"/>
        <v>63</v>
      </c>
      <c r="AQ37" s="124">
        <f t="shared" si="39"/>
        <v>66</v>
      </c>
      <c r="AR37" s="124">
        <f t="shared" si="39"/>
        <v>81</v>
      </c>
      <c r="AS37" s="124">
        <f t="shared" si="39"/>
        <v>51</v>
      </c>
      <c r="AT37" s="124">
        <f t="shared" si="39"/>
        <v>51</v>
      </c>
      <c r="AU37" s="124">
        <f t="shared" si="39"/>
        <v>20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0</v>
      </c>
      <c r="BC37" s="119" t="s">
        <v>37</v>
      </c>
      <c r="BD37" s="120">
        <f t="shared" si="44"/>
        <v>116</v>
      </c>
      <c r="BE37" s="117">
        <f t="shared" si="27"/>
        <v>0</v>
      </c>
      <c r="BG37" s="125" t="s">
        <v>49</v>
      </c>
      <c r="BH37" s="124">
        <f t="shared" si="45"/>
        <v>3</v>
      </c>
      <c r="BI37" s="124">
        <f t="shared" si="45"/>
        <v>1</v>
      </c>
      <c r="BJ37" s="124">
        <f t="shared" si="45"/>
        <v>6</v>
      </c>
      <c r="BK37" s="124">
        <f t="shared" si="45"/>
        <v>7</v>
      </c>
      <c r="BL37" s="124">
        <f t="shared" si="45"/>
        <v>8</v>
      </c>
      <c r="BM37" s="124">
        <f t="shared" si="45"/>
        <v>7</v>
      </c>
      <c r="BN37" s="124">
        <f t="shared" si="45"/>
        <v>2</v>
      </c>
      <c r="BO37" s="124">
        <f t="shared" si="45"/>
        <v>1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IFERROR(VLOOKUP($K38,Ene!$H$4:$Z$489,19,FALSE),0)</f>
        <v>0</v>
      </c>
      <c r="O38" s="6">
        <f>IFERROR(VLOOKUP($K38,Feb!$H$4:$Z$489,19,FALSE),0)</f>
        <v>0</v>
      </c>
      <c r="P38" s="6">
        <f>IFERROR(VLOOKUP($K38,Mar!$H$4:$Z$489,19,FALSE),0)</f>
        <v>0</v>
      </c>
      <c r="Q38" s="6">
        <f>IFERROR(VLOOKUP($K38,Abr!$H$4:$Z$489,19,FALSE),0)</f>
        <v>0</v>
      </c>
      <c r="R38" s="6">
        <f>IFERROR(VLOOKUP($K38,May!$H$4:$Z$489,19,FALSE),0)</f>
        <v>0</v>
      </c>
      <c r="S38" s="6">
        <f>IFERROR(VLOOKUP($K38,Jun!$H$4:$Z$489,19,FALSE),0)</f>
        <v>0</v>
      </c>
      <c r="T38" s="6">
        <f>IFERROR(VLOOKUP($K38,Jul!$H$4:$Z$489,19,FALSE),0)</f>
        <v>0</v>
      </c>
      <c r="U38" s="6">
        <f>IFERROR(VLOOKUP($K38,Ago!$H$4:$Z$489,19,FALSE),0)</f>
        <v>0</v>
      </c>
      <c r="V38" s="6">
        <f>IFERROR(VLOOKUP($K38,Set!$H$4:$Z$489,19,FALSE),0)</f>
        <v>0</v>
      </c>
      <c r="W38" s="6">
        <f>IFERROR(VLOOKUP($K38,Oct!$H$4:$Z$489,19,FALSE),0)</f>
        <v>0</v>
      </c>
      <c r="X38" s="6">
        <f>IFERROR(VLOOKUP($K38,Nov!$H$4:$Z$489,19,FALSE),0)</f>
        <v>0</v>
      </c>
      <c r="Y38" s="6">
        <f>IFERROR(VLOOKUP($K38,Dic!$H$4:$Z$489,19,FALSE),0)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2</v>
      </c>
      <c r="AI38" s="119" t="s">
        <v>78</v>
      </c>
      <c r="AJ38" s="120">
        <f t="shared" si="42"/>
        <v>215</v>
      </c>
      <c r="AK38" s="117">
        <f t="shared" si="23"/>
        <v>9.3023255813953487E-3</v>
      </c>
      <c r="AM38" s="123" t="s">
        <v>147</v>
      </c>
      <c r="AN38" s="124">
        <f t="shared" si="39"/>
        <v>0</v>
      </c>
      <c r="AO38" s="124">
        <f t="shared" si="39"/>
        <v>0</v>
      </c>
      <c r="AP38" s="124">
        <f t="shared" si="39"/>
        <v>0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2</v>
      </c>
      <c r="BC38" s="119" t="s">
        <v>78</v>
      </c>
      <c r="BD38" s="120">
        <f t="shared" si="44"/>
        <v>215</v>
      </c>
      <c r="BE38" s="117">
        <f t="shared" si="27"/>
        <v>9.3023255813953487E-3</v>
      </c>
      <c r="BG38" s="125" t="s">
        <v>230</v>
      </c>
      <c r="BH38" s="124">
        <f t="shared" si="45"/>
        <v>16</v>
      </c>
      <c r="BI38" s="124">
        <f t="shared" si="45"/>
        <v>14</v>
      </c>
      <c r="BJ38" s="124">
        <f t="shared" si="45"/>
        <v>14</v>
      </c>
      <c r="BK38" s="124">
        <f t="shared" si="45"/>
        <v>17</v>
      </c>
      <c r="BL38" s="124">
        <f t="shared" si="45"/>
        <v>24</v>
      </c>
      <c r="BM38" s="124">
        <f t="shared" si="45"/>
        <v>23</v>
      </c>
      <c r="BN38" s="124">
        <f t="shared" si="45"/>
        <v>18</v>
      </c>
      <c r="BO38" s="124">
        <f t="shared" si="45"/>
        <v>11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IFERROR(VLOOKUP($K39,Ene!$H$4:$Z$489,19,FALSE),0)</f>
        <v>0</v>
      </c>
      <c r="O39" s="6">
        <f>IFERROR(VLOOKUP($K39,Feb!$H$4:$Z$489,19,FALSE),0)</f>
        <v>0</v>
      </c>
      <c r="P39" s="6">
        <f>IFERROR(VLOOKUP($K39,Mar!$H$4:$Z$489,19,FALSE),0)</f>
        <v>0</v>
      </c>
      <c r="Q39" s="6">
        <f>IFERROR(VLOOKUP($K39,Abr!$H$4:$Z$489,19,FALSE),0)</f>
        <v>0</v>
      </c>
      <c r="R39" s="6">
        <f>IFERROR(VLOOKUP($K39,May!$H$4:$Z$489,19,FALSE),0)</f>
        <v>0</v>
      </c>
      <c r="S39" s="6">
        <f>IFERROR(VLOOKUP($K39,Jun!$H$4:$Z$489,19,FALSE),0)</f>
        <v>0</v>
      </c>
      <c r="T39" s="6">
        <f>IFERROR(VLOOKUP($K39,Jul!$H$4:$Z$489,19,FALSE),0)</f>
        <v>0</v>
      </c>
      <c r="U39" s="6">
        <f>IFERROR(VLOOKUP($K39,Ago!$H$4:$Z$489,19,FALSE),0)</f>
        <v>0</v>
      </c>
      <c r="V39" s="6">
        <f>IFERROR(VLOOKUP($K39,Set!$H$4:$Z$489,19,FALSE),0)</f>
        <v>0</v>
      </c>
      <c r="W39" s="6">
        <f>IFERROR(VLOOKUP($K39,Oct!$H$4:$Z$489,19,FALSE),0)</f>
        <v>0</v>
      </c>
      <c r="X39" s="6">
        <f>IFERROR(VLOOKUP($K39,Nov!$H$4:$Z$489,19,FALSE),0)</f>
        <v>0</v>
      </c>
      <c r="Y39" s="6">
        <f>IFERROR(VLOOKUP($K39,Dic!$H$4:$Z$489,19,FALSE),0)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0</v>
      </c>
      <c r="AI39" s="119" t="s">
        <v>109</v>
      </c>
      <c r="AJ39" s="120">
        <f t="shared" si="42"/>
        <v>110</v>
      </c>
      <c r="AK39" s="117">
        <f t="shared" si="23"/>
        <v>0</v>
      </c>
      <c r="AM39" s="123" t="s">
        <v>1184</v>
      </c>
      <c r="AN39" s="124">
        <f t="shared" si="39"/>
        <v>2</v>
      </c>
      <c r="AO39" s="124">
        <f t="shared" si="39"/>
        <v>4</v>
      </c>
      <c r="AP39" s="124">
        <f t="shared" si="39"/>
        <v>1</v>
      </c>
      <c r="AQ39" s="124">
        <f t="shared" si="39"/>
        <v>1</v>
      </c>
      <c r="AR39" s="124">
        <f t="shared" si="39"/>
        <v>2</v>
      </c>
      <c r="AS39" s="124">
        <f t="shared" si="39"/>
        <v>4</v>
      </c>
      <c r="AT39" s="124">
        <f t="shared" si="39"/>
        <v>1</v>
      </c>
      <c r="AU39" s="124">
        <f t="shared" si="39"/>
        <v>1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0</v>
      </c>
      <c r="BC39" s="119" t="s">
        <v>109</v>
      </c>
      <c r="BD39" s="120">
        <f t="shared" si="44"/>
        <v>110</v>
      </c>
      <c r="BE39" s="117">
        <f t="shared" si="27"/>
        <v>0</v>
      </c>
      <c r="BG39" s="125" t="s">
        <v>234</v>
      </c>
      <c r="BH39" s="124">
        <f t="shared" si="45"/>
        <v>1</v>
      </c>
      <c r="BI39" s="124">
        <f t="shared" si="45"/>
        <v>0</v>
      </c>
      <c r="BJ39" s="124">
        <f t="shared" si="45"/>
        <v>2</v>
      </c>
      <c r="BK39" s="124">
        <f t="shared" si="45"/>
        <v>2</v>
      </c>
      <c r="BL39" s="124">
        <f t="shared" si="45"/>
        <v>3</v>
      </c>
      <c r="BM39" s="124">
        <f t="shared" si="45"/>
        <v>4</v>
      </c>
      <c r="BN39" s="124">
        <f t="shared" si="45"/>
        <v>2</v>
      </c>
      <c r="BO39" s="124">
        <f t="shared" si="45"/>
        <v>1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IFERROR(VLOOKUP($K40,Ene!$H$4:$Z$489,19,FALSE),0)</f>
        <v>0</v>
      </c>
      <c r="O40" s="6">
        <f>IFERROR(VLOOKUP($K40,Feb!$H$4:$Z$489,19,FALSE),0)</f>
        <v>0</v>
      </c>
      <c r="P40" s="6">
        <f>IFERROR(VLOOKUP($K40,Mar!$H$4:$Z$489,19,FALSE),0)</f>
        <v>0</v>
      </c>
      <c r="Q40" s="6">
        <f>IFERROR(VLOOKUP($K40,Abr!$H$4:$Z$489,19,FALSE),0)</f>
        <v>0</v>
      </c>
      <c r="R40" s="6">
        <f>IFERROR(VLOOKUP($K40,May!$H$4:$Z$489,19,FALSE),0)</f>
        <v>0</v>
      </c>
      <c r="S40" s="6">
        <f>IFERROR(VLOOKUP($K40,Jun!$H$4:$Z$489,19,FALSE),0)</f>
        <v>0</v>
      </c>
      <c r="T40" s="6">
        <f>IFERROR(VLOOKUP($K40,Jul!$H$4:$Z$489,19,FALSE),0)</f>
        <v>0</v>
      </c>
      <c r="U40" s="6">
        <f>IFERROR(VLOOKUP($K40,Ago!$H$4:$Z$489,19,FALSE),0)</f>
        <v>0</v>
      </c>
      <c r="V40" s="6">
        <f>IFERROR(VLOOKUP($K40,Set!$H$4:$Z$489,19,FALSE),0)</f>
        <v>0</v>
      </c>
      <c r="W40" s="6">
        <f>IFERROR(VLOOKUP($K40,Oct!$H$4:$Z$489,19,FALSE),0)</f>
        <v>0</v>
      </c>
      <c r="X40" s="6">
        <f>IFERROR(VLOOKUP($K40,Nov!$H$4:$Z$489,19,FALSE),0)</f>
        <v>0</v>
      </c>
      <c r="Y40" s="6">
        <f>IFERROR(VLOOKUP($K40,Dic!$H$4:$Z$489,19,FALSE),0)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2</v>
      </c>
      <c r="AI40" s="119" t="s">
        <v>130</v>
      </c>
      <c r="AJ40" s="120">
        <f t="shared" si="42"/>
        <v>142</v>
      </c>
      <c r="AK40" s="117">
        <f t="shared" si="23"/>
        <v>1.4084507042253521E-2</v>
      </c>
      <c r="AM40" s="123" t="s">
        <v>11</v>
      </c>
      <c r="AN40" s="124">
        <f t="shared" si="39"/>
        <v>7</v>
      </c>
      <c r="AO40" s="124">
        <f t="shared" si="39"/>
        <v>3</v>
      </c>
      <c r="AP40" s="124">
        <f t="shared" si="39"/>
        <v>3</v>
      </c>
      <c r="AQ40" s="124">
        <f t="shared" si="39"/>
        <v>2</v>
      </c>
      <c r="AR40" s="124">
        <f t="shared" si="39"/>
        <v>3</v>
      </c>
      <c r="AS40" s="124">
        <f t="shared" si="39"/>
        <v>5</v>
      </c>
      <c r="AT40" s="124">
        <f t="shared" si="39"/>
        <v>4</v>
      </c>
      <c r="AU40" s="124">
        <f t="shared" si="39"/>
        <v>2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2</v>
      </c>
      <c r="BC40" s="119" t="s">
        <v>130</v>
      </c>
      <c r="BD40" s="120">
        <f t="shared" si="44"/>
        <v>152</v>
      </c>
      <c r="BE40" s="117">
        <f t="shared" si="27"/>
        <v>1.3157894736842105E-2</v>
      </c>
      <c r="BG40" s="125" t="s">
        <v>271</v>
      </c>
      <c r="BH40" s="124">
        <f t="shared" si="45"/>
        <v>57</v>
      </c>
      <c r="BI40" s="124">
        <f t="shared" si="45"/>
        <v>36</v>
      </c>
      <c r="BJ40" s="124">
        <f t="shared" si="45"/>
        <v>58</v>
      </c>
      <c r="BK40" s="124">
        <f t="shared" si="45"/>
        <v>51</v>
      </c>
      <c r="BL40" s="124">
        <f t="shared" si="45"/>
        <v>56</v>
      </c>
      <c r="BM40" s="124">
        <f t="shared" si="45"/>
        <v>26</v>
      </c>
      <c r="BN40" s="124">
        <f t="shared" si="45"/>
        <v>40</v>
      </c>
      <c r="BO40" s="124">
        <f t="shared" si="45"/>
        <v>13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IFERROR(VLOOKUP($K41,Ene!$H$4:$Z$489,19,FALSE),0)</f>
        <v>0</v>
      </c>
      <c r="O41" s="6">
        <f>IFERROR(VLOOKUP($K41,Feb!$H$4:$Z$489,19,FALSE),0)</f>
        <v>0</v>
      </c>
      <c r="P41" s="6">
        <f>IFERROR(VLOOKUP($K41,Mar!$H$4:$Z$489,19,FALSE),0)</f>
        <v>0</v>
      </c>
      <c r="Q41" s="6">
        <f>IFERROR(VLOOKUP($K41,Abr!$H$4:$Z$489,19,FALSE),0)</f>
        <v>0</v>
      </c>
      <c r="R41" s="6">
        <f>IFERROR(VLOOKUP($K41,May!$H$4:$Z$489,19,FALSE),0)</f>
        <v>0</v>
      </c>
      <c r="S41" s="6">
        <f>IFERROR(VLOOKUP($K41,Jun!$H$4:$Z$489,19,FALSE),0)</f>
        <v>0</v>
      </c>
      <c r="T41" s="6">
        <f>IFERROR(VLOOKUP($K41,Jul!$H$4:$Z$489,19,FALSE),0)</f>
        <v>0</v>
      </c>
      <c r="U41" s="6">
        <f>IFERROR(VLOOKUP($K41,Ago!$H$4:$Z$489,19,FALSE),0)</f>
        <v>0</v>
      </c>
      <c r="V41" s="6">
        <f>IFERROR(VLOOKUP($K41,Set!$H$4:$Z$489,19,FALSE),0)</f>
        <v>0</v>
      </c>
      <c r="W41" s="6">
        <f>IFERROR(VLOOKUP($K41,Oct!$H$4:$Z$489,19,FALSE),0)</f>
        <v>0</v>
      </c>
      <c r="X41" s="6">
        <f>IFERROR(VLOOKUP($K41,Nov!$H$4:$Z$489,19,FALSE),0)</f>
        <v>0</v>
      </c>
      <c r="Y41" s="6">
        <f>IFERROR(VLOOKUP($K41,Dic!$H$4:$Z$489,19,FALSE),0)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35</v>
      </c>
      <c r="AI41" s="122" t="s">
        <v>49</v>
      </c>
      <c r="AJ41" s="121">
        <f>+SUMIFS($M:$M,$D:$D,AI41)</f>
        <v>1286</v>
      </c>
      <c r="AK41" s="117">
        <f t="shared" si="23"/>
        <v>2.7216174183514776E-2</v>
      </c>
      <c r="AM41" s="123" t="s">
        <v>43</v>
      </c>
      <c r="AN41" s="124">
        <f t="shared" si="39"/>
        <v>7</v>
      </c>
      <c r="AO41" s="124">
        <f t="shared" si="39"/>
        <v>7</v>
      </c>
      <c r="AP41" s="124">
        <f t="shared" si="39"/>
        <v>4</v>
      </c>
      <c r="AQ41" s="124">
        <f t="shared" si="39"/>
        <v>4</v>
      </c>
      <c r="AR41" s="124">
        <f t="shared" si="39"/>
        <v>2</v>
      </c>
      <c r="AS41" s="124">
        <f t="shared" si="39"/>
        <v>2</v>
      </c>
      <c r="AT41" s="124">
        <f t="shared" si="39"/>
        <v>5</v>
      </c>
      <c r="AU41" s="124">
        <f t="shared" si="39"/>
        <v>2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35</v>
      </c>
      <c r="BC41" s="122" t="s">
        <v>49</v>
      </c>
      <c r="BD41" s="115">
        <f>+SUMIFS($M:$M,$H:$H,BC41)</f>
        <v>1286</v>
      </c>
      <c r="BE41" s="117">
        <f t="shared" si="27"/>
        <v>2.7216174183514776E-2</v>
      </c>
      <c r="BG41" s="125" t="s">
        <v>31</v>
      </c>
      <c r="BH41" s="124">
        <f t="shared" si="45"/>
        <v>2</v>
      </c>
      <c r="BI41" s="124">
        <f t="shared" si="45"/>
        <v>4</v>
      </c>
      <c r="BJ41" s="124">
        <f t="shared" si="45"/>
        <v>1</v>
      </c>
      <c r="BK41" s="124">
        <f t="shared" si="45"/>
        <v>1</v>
      </c>
      <c r="BL41" s="124">
        <f t="shared" si="45"/>
        <v>2</v>
      </c>
      <c r="BM41" s="124">
        <f t="shared" si="45"/>
        <v>4</v>
      </c>
      <c r="BN41" s="124">
        <f t="shared" si="45"/>
        <v>1</v>
      </c>
      <c r="BO41" s="124">
        <f t="shared" si="45"/>
        <v>1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IFERROR(VLOOKUP($K42,Ene!$H$4:$Z$489,19,FALSE),0)</f>
        <v>0</v>
      </c>
      <c r="O42" s="6">
        <f>IFERROR(VLOOKUP($K42,Feb!$H$4:$Z$489,19,FALSE),0)</f>
        <v>0</v>
      </c>
      <c r="P42" s="6">
        <f>IFERROR(VLOOKUP($K42,Mar!$H$4:$Z$489,19,FALSE),0)</f>
        <v>0</v>
      </c>
      <c r="Q42" s="6">
        <f>IFERROR(VLOOKUP($K42,Abr!$H$4:$Z$489,19,FALSE),0)</f>
        <v>0</v>
      </c>
      <c r="R42" s="6">
        <f>IFERROR(VLOOKUP($K42,May!$H$4:$Z$489,19,FALSE),0)</f>
        <v>0</v>
      </c>
      <c r="S42" s="6">
        <f>IFERROR(VLOOKUP($K42,Jun!$H$4:$Z$489,19,FALSE),0)</f>
        <v>0</v>
      </c>
      <c r="T42" s="6">
        <f>IFERROR(VLOOKUP($K42,Jul!$H$4:$Z$489,19,FALSE),0)</f>
        <v>0</v>
      </c>
      <c r="U42" s="6">
        <f>IFERROR(VLOOKUP($K42,Ago!$H$4:$Z$489,19,FALSE),0)</f>
        <v>0</v>
      </c>
      <c r="V42" s="6">
        <f>IFERROR(VLOOKUP($K42,Set!$H$4:$Z$489,19,FALSE),0)</f>
        <v>0</v>
      </c>
      <c r="W42" s="6">
        <f>IFERROR(VLOOKUP($K42,Oct!$H$4:$Z$489,19,FALSE),0)</f>
        <v>0</v>
      </c>
      <c r="X42" s="6">
        <f>IFERROR(VLOOKUP($K42,Nov!$H$4:$Z$489,19,FALSE),0)</f>
        <v>0</v>
      </c>
      <c r="Y42" s="6">
        <f>IFERROR(VLOOKUP($K42,Dic!$H$4:$Z$489,19,FALSE),0)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28</v>
      </c>
      <c r="AI42" s="119" t="s">
        <v>118</v>
      </c>
      <c r="AJ42" s="120">
        <f>+SUMIFS($M:$M,$E:$E,AI42)</f>
        <v>656</v>
      </c>
      <c r="AK42" s="117">
        <f t="shared" si="23"/>
        <v>4.2682926829268296E-2</v>
      </c>
      <c r="BB42" s="120">
        <f>+SUMIFS($AF:$AF,$I:$I,BC42)</f>
        <v>0</v>
      </c>
      <c r="BC42" s="119" t="s">
        <v>51</v>
      </c>
      <c r="BD42" s="120">
        <f>+SUMIFS($M:$M,$I:$I,BC42)</f>
        <v>126</v>
      </c>
      <c r="BE42" s="117">
        <f t="shared" si="27"/>
        <v>0</v>
      </c>
      <c r="BG42" s="125" t="s">
        <v>11</v>
      </c>
      <c r="BH42" s="124">
        <f t="shared" si="45"/>
        <v>7</v>
      </c>
      <c r="BI42" s="124">
        <f t="shared" si="45"/>
        <v>3</v>
      </c>
      <c r="BJ42" s="124">
        <f t="shared" si="45"/>
        <v>3</v>
      </c>
      <c r="BK42" s="124">
        <f t="shared" si="45"/>
        <v>2</v>
      </c>
      <c r="BL42" s="124">
        <f t="shared" si="45"/>
        <v>3</v>
      </c>
      <c r="BM42" s="124">
        <f t="shared" si="45"/>
        <v>5</v>
      </c>
      <c r="BN42" s="124">
        <f t="shared" si="45"/>
        <v>3</v>
      </c>
      <c r="BO42" s="124">
        <f t="shared" si="45"/>
        <v>2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IFERROR(VLOOKUP($K43,Ene!$H$4:$Z$489,19,FALSE),0)</f>
        <v>0</v>
      </c>
      <c r="O43" s="6">
        <f>IFERROR(VLOOKUP($K43,Feb!$H$4:$Z$489,19,FALSE),0)</f>
        <v>0</v>
      </c>
      <c r="P43" s="6">
        <f>IFERROR(VLOOKUP($K43,Mar!$H$4:$Z$489,19,FALSE),0)</f>
        <v>0</v>
      </c>
      <c r="Q43" s="6">
        <f>IFERROR(VLOOKUP($K43,Abr!$H$4:$Z$489,19,FALSE),0)</f>
        <v>0</v>
      </c>
      <c r="R43" s="6">
        <f>IFERROR(VLOOKUP($K43,May!$H$4:$Z$489,19,FALSE),0)</f>
        <v>0</v>
      </c>
      <c r="S43" s="6">
        <f>IFERROR(VLOOKUP($K43,Jun!$H$4:$Z$489,19,FALSE),0)</f>
        <v>0</v>
      </c>
      <c r="T43" s="6">
        <f>IFERROR(VLOOKUP($K43,Jul!$H$4:$Z$489,19,FALSE),0)</f>
        <v>0</v>
      </c>
      <c r="U43" s="6">
        <f>IFERROR(VLOOKUP($K43,Ago!$H$4:$Z$489,19,FALSE),0)</f>
        <v>0</v>
      </c>
      <c r="V43" s="6">
        <f>IFERROR(VLOOKUP($K43,Set!$H$4:$Z$489,19,FALSE),0)</f>
        <v>0</v>
      </c>
      <c r="W43" s="6">
        <f>IFERROR(VLOOKUP($K43,Oct!$H$4:$Z$489,19,FALSE),0)</f>
        <v>0</v>
      </c>
      <c r="X43" s="6">
        <f>IFERROR(VLOOKUP($K43,Nov!$H$4:$Z$489,19,FALSE),0)</f>
        <v>0</v>
      </c>
      <c r="Y43" s="6">
        <f>IFERROR(VLOOKUP($K43,Dic!$H$4:$Z$489,19,FALSE),0)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4</v>
      </c>
      <c r="AI43" s="119" t="s">
        <v>123</v>
      </c>
      <c r="AJ43" s="120">
        <f>+SUMIFS($M:$M,$E:$E,AI43)</f>
        <v>92</v>
      </c>
      <c r="AK43" s="117">
        <f t="shared" si="23"/>
        <v>4.3478260869565216E-2</v>
      </c>
      <c r="BB43" s="120">
        <f>+SUMIFS($AF:$AF,$I:$I,BC43)</f>
        <v>2</v>
      </c>
      <c r="BC43" s="119" t="s">
        <v>88</v>
      </c>
      <c r="BD43" s="120">
        <f>+SUMIFS($M:$M,$I:$I,BC43)</f>
        <v>230</v>
      </c>
      <c r="BE43" s="117">
        <f t="shared" si="27"/>
        <v>8.6956521739130436E-3</v>
      </c>
      <c r="BG43" s="125" t="s">
        <v>43</v>
      </c>
      <c r="BH43" s="124">
        <f t="shared" si="45"/>
        <v>4</v>
      </c>
      <c r="BI43" s="124">
        <f t="shared" si="45"/>
        <v>4</v>
      </c>
      <c r="BJ43" s="124">
        <f t="shared" si="45"/>
        <v>3</v>
      </c>
      <c r="BK43" s="124">
        <f t="shared" si="45"/>
        <v>4</v>
      </c>
      <c r="BL43" s="124">
        <f t="shared" si="45"/>
        <v>2</v>
      </c>
      <c r="BM43" s="124">
        <f t="shared" si="45"/>
        <v>1</v>
      </c>
      <c r="BN43" s="124">
        <f t="shared" si="45"/>
        <v>1</v>
      </c>
      <c r="BO43" s="124">
        <f t="shared" si="45"/>
        <v>1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IFERROR(VLOOKUP($K44,Ene!$H$4:$Z$489,19,FALSE),0)</f>
        <v>0</v>
      </c>
      <c r="O44" s="6">
        <f>IFERROR(VLOOKUP($K44,Feb!$H$4:$Z$489,19,FALSE),0)</f>
        <v>0</v>
      </c>
      <c r="P44" s="6">
        <f>IFERROR(VLOOKUP($K44,Mar!$H$4:$Z$489,19,FALSE),0)</f>
        <v>0</v>
      </c>
      <c r="Q44" s="6">
        <f>IFERROR(VLOOKUP($K44,Abr!$H$4:$Z$489,19,FALSE),0)</f>
        <v>0</v>
      </c>
      <c r="R44" s="6">
        <f>IFERROR(VLOOKUP($K44,May!$H$4:$Z$489,19,FALSE),0)</f>
        <v>0</v>
      </c>
      <c r="S44" s="6">
        <f>IFERROR(VLOOKUP($K44,Jun!$H$4:$Z$489,19,FALSE),0)</f>
        <v>0</v>
      </c>
      <c r="T44" s="6">
        <f>IFERROR(VLOOKUP($K44,Jul!$H$4:$Z$489,19,FALSE),0)</f>
        <v>0</v>
      </c>
      <c r="U44" s="6">
        <f>IFERROR(VLOOKUP($K44,Ago!$H$4:$Z$489,19,FALSE),0)</f>
        <v>0</v>
      </c>
      <c r="V44" s="6">
        <f>IFERROR(VLOOKUP($K44,Set!$H$4:$Z$489,19,FALSE),0)</f>
        <v>0</v>
      </c>
      <c r="W44" s="6">
        <f>IFERROR(VLOOKUP($K44,Oct!$H$4:$Z$489,19,FALSE),0)</f>
        <v>0</v>
      </c>
      <c r="X44" s="6">
        <f>IFERROR(VLOOKUP($K44,Nov!$H$4:$Z$489,19,FALSE),0)</f>
        <v>0</v>
      </c>
      <c r="Y44" s="6">
        <f>IFERROR(VLOOKUP($K44,Dic!$H$4:$Z$489,19,FALSE),0)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0</v>
      </c>
      <c r="AI44" s="119" t="s">
        <v>50</v>
      </c>
      <c r="AJ44" s="120">
        <f>+SUMIFS($M:$M,$E:$E,AI44)</f>
        <v>122</v>
      </c>
      <c r="AK44" s="117">
        <f t="shared" si="23"/>
        <v>0</v>
      </c>
      <c r="BB44" s="120">
        <f>+SUMIFS($AF:$AF,$I:$I,BC44)</f>
        <v>32</v>
      </c>
      <c r="BC44" s="119" t="s">
        <v>118</v>
      </c>
      <c r="BD44" s="120">
        <f>+SUMIFS($M:$M,$I:$I,BC44)</f>
        <v>742</v>
      </c>
      <c r="BE44" s="117">
        <f t="shared" si="27"/>
        <v>4.3126684636118601E-2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IFERROR(VLOOKUP($K45,Ene!$H$4:$Z$489,19,FALSE),0)</f>
        <v>0</v>
      </c>
      <c r="O45" s="6">
        <f>IFERROR(VLOOKUP($K45,Feb!$H$4:$Z$489,19,FALSE),0)</f>
        <v>0</v>
      </c>
      <c r="P45" s="6">
        <f>IFERROR(VLOOKUP($K45,Mar!$H$4:$Z$489,19,FALSE),0)</f>
        <v>0</v>
      </c>
      <c r="Q45" s="6">
        <f>IFERROR(VLOOKUP($K45,Abr!$H$4:$Z$489,19,FALSE),0)</f>
        <v>0</v>
      </c>
      <c r="R45" s="6">
        <f>IFERROR(VLOOKUP($K45,May!$H$4:$Z$489,19,FALSE),0)</f>
        <v>0</v>
      </c>
      <c r="S45" s="6">
        <f>IFERROR(VLOOKUP($K45,Jun!$H$4:$Z$489,19,FALSE),0)</f>
        <v>0</v>
      </c>
      <c r="T45" s="6">
        <f>IFERROR(VLOOKUP($K45,Jul!$H$4:$Z$489,19,FALSE),0)</f>
        <v>0</v>
      </c>
      <c r="U45" s="6">
        <f>IFERROR(VLOOKUP($K45,Ago!$H$4:$Z$489,19,FALSE),0)</f>
        <v>0</v>
      </c>
      <c r="V45" s="6">
        <f>IFERROR(VLOOKUP($K45,Set!$H$4:$Z$489,19,FALSE),0)</f>
        <v>0</v>
      </c>
      <c r="W45" s="6">
        <f>IFERROR(VLOOKUP($K45,Oct!$H$4:$Z$489,19,FALSE),0)</f>
        <v>0</v>
      </c>
      <c r="X45" s="6">
        <f>IFERROR(VLOOKUP($K45,Nov!$H$4:$Z$489,19,FALSE),0)</f>
        <v>0</v>
      </c>
      <c r="Y45" s="6">
        <f>IFERROR(VLOOKUP($K45,Dic!$H$4:$Z$489,19,FALSE),0)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1</v>
      </c>
      <c r="AI45" s="119" t="s">
        <v>211</v>
      </c>
      <c r="AJ45" s="120">
        <f>+SUMIFS($M:$M,$E:$E,AI45)</f>
        <v>188</v>
      </c>
      <c r="AK45" s="117">
        <f t="shared" si="23"/>
        <v>5.3191489361702126E-3</v>
      </c>
      <c r="BB45" s="120">
        <f>+SUMIFS($AF:$AF,$I:$I,BC45)</f>
        <v>1</v>
      </c>
      <c r="BC45" s="119" t="s">
        <v>237</v>
      </c>
      <c r="BD45" s="120">
        <f>+SUMIFS($M:$M,$I:$I,BC45)</f>
        <v>188</v>
      </c>
      <c r="BE45" s="117">
        <f t="shared" si="27"/>
        <v>5.3191489361702126E-3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IFERROR(VLOOKUP($K46,Ene!$H$4:$Z$489,19,FALSE),0)</f>
        <v>0</v>
      </c>
      <c r="O46" s="6">
        <f>IFERROR(VLOOKUP($K46,Feb!$H$4:$Z$489,19,FALSE),0)</f>
        <v>0</v>
      </c>
      <c r="P46" s="6">
        <f>IFERROR(VLOOKUP($K46,Mar!$H$4:$Z$489,19,FALSE),0)</f>
        <v>0</v>
      </c>
      <c r="Q46" s="6">
        <f>IFERROR(VLOOKUP($K46,Abr!$H$4:$Z$489,19,FALSE),0)</f>
        <v>0</v>
      </c>
      <c r="R46" s="6">
        <f>IFERROR(VLOOKUP($K46,May!$H$4:$Z$489,19,FALSE),0)</f>
        <v>0</v>
      </c>
      <c r="S46" s="6">
        <f>IFERROR(VLOOKUP($K46,Jun!$H$4:$Z$489,19,FALSE),0)</f>
        <v>0</v>
      </c>
      <c r="T46" s="6">
        <f>IFERROR(VLOOKUP($K46,Jul!$H$4:$Z$489,19,FALSE),0)</f>
        <v>0</v>
      </c>
      <c r="U46" s="6">
        <f>IFERROR(VLOOKUP($K46,Ago!$H$4:$Z$489,19,FALSE),0)</f>
        <v>0</v>
      </c>
      <c r="V46" s="6">
        <f>IFERROR(VLOOKUP($K46,Set!$H$4:$Z$489,19,FALSE),0)</f>
        <v>0</v>
      </c>
      <c r="W46" s="6">
        <f>IFERROR(VLOOKUP($K46,Oct!$H$4:$Z$489,19,FALSE),0)</f>
        <v>0</v>
      </c>
      <c r="X46" s="6">
        <f>IFERROR(VLOOKUP($K46,Nov!$H$4:$Z$489,19,FALSE),0)</f>
        <v>0</v>
      </c>
      <c r="Y46" s="6">
        <f>IFERROR(VLOOKUP($K46,Dic!$H$4:$Z$489,19,FALSE),0)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2</v>
      </c>
      <c r="AI46" s="119" t="s">
        <v>87</v>
      </c>
      <c r="AJ46" s="120">
        <f>+SUMIFS($M:$M,$E:$E,AI46)</f>
        <v>228</v>
      </c>
      <c r="AK46" s="117">
        <f t="shared" si="23"/>
        <v>8.771929824561403E-3</v>
      </c>
      <c r="BA46" s="114" t="s">
        <v>238</v>
      </c>
      <c r="BB46" s="115">
        <f>+SUMIFS($AF:$AF,$H:$H,BC46)</f>
        <v>137</v>
      </c>
      <c r="BC46" s="122" t="s">
        <v>230</v>
      </c>
      <c r="BD46" s="115">
        <f>+SUMIFS($M:$M,$H:$H,BC46)</f>
        <v>4712</v>
      </c>
      <c r="BE46" s="117">
        <f t="shared" si="27"/>
        <v>2.9074702886247878E-2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IFERROR(VLOOKUP($K47,Ene!$H$4:$Z$489,19,FALSE),0)</f>
        <v>0</v>
      </c>
      <c r="O47" s="6">
        <f>IFERROR(VLOOKUP($K47,Feb!$H$4:$Z$489,19,FALSE),0)</f>
        <v>0</v>
      </c>
      <c r="P47" s="6">
        <f>IFERROR(VLOOKUP($K47,Mar!$H$4:$Z$489,19,FALSE),0)</f>
        <v>0</v>
      </c>
      <c r="Q47" s="6">
        <f>IFERROR(VLOOKUP($K47,Abr!$H$4:$Z$489,19,FALSE),0)</f>
        <v>0</v>
      </c>
      <c r="R47" s="6">
        <f>IFERROR(VLOOKUP($K47,May!$H$4:$Z$489,19,FALSE),0)</f>
        <v>0</v>
      </c>
      <c r="S47" s="6">
        <f>IFERROR(VLOOKUP($K47,Jun!$H$4:$Z$489,19,FALSE),0)</f>
        <v>0</v>
      </c>
      <c r="T47" s="6">
        <f>IFERROR(VLOOKUP($K47,Jul!$H$4:$Z$489,19,FALSE),0)</f>
        <v>0</v>
      </c>
      <c r="U47" s="6">
        <f>IFERROR(VLOOKUP($K47,Ago!$H$4:$Z$489,19,FALSE),0)</f>
        <v>0</v>
      </c>
      <c r="V47" s="6">
        <f>IFERROR(VLOOKUP($K47,Set!$H$4:$Z$489,19,FALSE),0)</f>
        <v>0</v>
      </c>
      <c r="W47" s="6">
        <f>IFERROR(VLOOKUP($K47,Oct!$H$4:$Z$489,19,FALSE),0)</f>
        <v>0</v>
      </c>
      <c r="X47" s="6">
        <f>IFERROR(VLOOKUP($K47,Nov!$H$4:$Z$489,19,FALSE),0)</f>
        <v>0</v>
      </c>
      <c r="Y47" s="6">
        <f>IFERROR(VLOOKUP($K47,Dic!$H$4:$Z$489,19,FALSE),0)</f>
        <v>0</v>
      </c>
      <c r="Z47" s="6">
        <f t="shared" si="0"/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H47" s="121">
        <f>+SUMIFS($AF:$AF,$D:$D,AI47)</f>
        <v>16</v>
      </c>
      <c r="AI47" s="122" t="s">
        <v>1184</v>
      </c>
      <c r="AJ47" s="121">
        <f>+SUMIFS($M:$M,$D:$D,AI47)</f>
        <v>876</v>
      </c>
      <c r="AK47" s="117">
        <f t="shared" si="23"/>
        <v>1.8264840182648401E-2</v>
      </c>
      <c r="BB47" s="120">
        <f>+SUMIFS($AF:$AF,$I:$I,BC47)</f>
        <v>31</v>
      </c>
      <c r="BC47" s="119" t="s">
        <v>18</v>
      </c>
      <c r="BD47" s="120">
        <f>+SUMIFS($M:$M,$I:$I,BC47)</f>
        <v>965</v>
      </c>
      <c r="BE47" s="117">
        <f t="shared" si="27"/>
        <v>3.2124352331606217E-2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IFERROR(VLOOKUP($K48,Ene!$H$4:$Z$489,19,FALSE),0)</f>
        <v>0</v>
      </c>
      <c r="O48" s="6">
        <f>IFERROR(VLOOKUP($K48,Feb!$H$4:$Z$489,19,FALSE),0)</f>
        <v>0</v>
      </c>
      <c r="P48" s="6">
        <f>IFERROR(VLOOKUP($K48,Mar!$H$4:$Z$489,19,FALSE),0)</f>
        <v>0</v>
      </c>
      <c r="Q48" s="6">
        <f>IFERROR(VLOOKUP($K48,Abr!$H$4:$Z$489,19,FALSE),0)</f>
        <v>0</v>
      </c>
      <c r="R48" s="6">
        <f>IFERROR(VLOOKUP($K48,May!$H$4:$Z$489,19,FALSE),0)</f>
        <v>0</v>
      </c>
      <c r="S48" s="6">
        <f>IFERROR(VLOOKUP($K48,Jun!$H$4:$Z$489,19,FALSE),0)</f>
        <v>0</v>
      </c>
      <c r="T48" s="6">
        <f>IFERROR(VLOOKUP($K48,Jul!$H$4:$Z$489,19,FALSE),0)</f>
        <v>0</v>
      </c>
      <c r="U48" s="6">
        <f>IFERROR(VLOOKUP($K48,Ago!$H$4:$Z$489,19,FALSE),0)</f>
        <v>0</v>
      </c>
      <c r="V48" s="6">
        <f>IFERROR(VLOOKUP($K48,Set!$H$4:$Z$489,19,FALSE),0)</f>
        <v>0</v>
      </c>
      <c r="W48" s="6">
        <f>IFERROR(VLOOKUP($K48,Oct!$H$4:$Z$489,19,FALSE),0)</f>
        <v>0</v>
      </c>
      <c r="X48" s="6">
        <f>IFERROR(VLOOKUP($K48,Nov!$H$4:$Z$489,19,FALSE),0)</f>
        <v>0</v>
      </c>
      <c r="Y48" s="6">
        <f>IFERROR(VLOOKUP($K48,Dic!$H$4:$Z$489,19,FALSE),0)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4</v>
      </c>
      <c r="AI48" s="119" t="s">
        <v>133</v>
      </c>
      <c r="AJ48" s="120">
        <f>+SUMIFS($M:$M,$E:$E,AI48)</f>
        <v>201</v>
      </c>
      <c r="AK48" s="117">
        <f t="shared" si="23"/>
        <v>1.9900497512437811E-2</v>
      </c>
      <c r="BB48" s="120">
        <f>+SUMIFS($AF:$AF,$I:$I,BC48)</f>
        <v>7</v>
      </c>
      <c r="BC48" s="119" t="s">
        <v>56</v>
      </c>
      <c r="BD48" s="120">
        <f>+SUMIFS($M:$M,$I:$I,BC48)</f>
        <v>588</v>
      </c>
      <c r="BE48" s="117">
        <f t="shared" si="27"/>
        <v>1.1904761904761904E-2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IFERROR(VLOOKUP($K49,Ene!$H$4:$Z$489,19,FALSE),0)</f>
        <v>0</v>
      </c>
      <c r="O49" s="6">
        <f>IFERROR(VLOOKUP($K49,Feb!$H$4:$Z$489,19,FALSE),0)</f>
        <v>0</v>
      </c>
      <c r="P49" s="6">
        <f>IFERROR(VLOOKUP($K49,Mar!$H$4:$Z$489,19,FALSE),0)</f>
        <v>0</v>
      </c>
      <c r="Q49" s="6">
        <f>IFERROR(VLOOKUP($K49,Abr!$H$4:$Z$489,19,FALSE),0)</f>
        <v>0</v>
      </c>
      <c r="R49" s="6">
        <f>IFERROR(VLOOKUP($K49,May!$H$4:$Z$489,19,FALSE),0)</f>
        <v>0</v>
      </c>
      <c r="S49" s="6">
        <f>IFERROR(VLOOKUP($K49,Jun!$H$4:$Z$489,19,FALSE),0)</f>
        <v>0</v>
      </c>
      <c r="T49" s="6">
        <f>IFERROR(VLOOKUP($K49,Jul!$H$4:$Z$489,19,FALSE),0)</f>
        <v>0</v>
      </c>
      <c r="U49" s="6">
        <f>IFERROR(VLOOKUP($K49,Ago!$H$4:$Z$489,19,FALSE),0)</f>
        <v>0</v>
      </c>
      <c r="V49" s="6">
        <f>IFERROR(VLOOKUP($K49,Set!$H$4:$Z$489,19,FALSE),0)</f>
        <v>0</v>
      </c>
      <c r="W49" s="6">
        <f>IFERROR(VLOOKUP($K49,Oct!$H$4:$Z$489,19,FALSE),0)</f>
        <v>0</v>
      </c>
      <c r="X49" s="6">
        <f>IFERROR(VLOOKUP($K49,Nov!$H$4:$Z$489,19,FALSE),0)</f>
        <v>0</v>
      </c>
      <c r="Y49" s="6">
        <f>IFERROR(VLOOKUP($K49,Dic!$H$4:$Z$489,19,FALSE),0)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1</v>
      </c>
      <c r="AI49" s="119" t="s">
        <v>31</v>
      </c>
      <c r="AJ49" s="120">
        <f>+SUMIFS($M:$M,$E:$E,AI49)</f>
        <v>337</v>
      </c>
      <c r="AK49" s="117">
        <f t="shared" si="23"/>
        <v>2.967359050445104E-3</v>
      </c>
      <c r="BB49" s="120">
        <f>+SUMIFS($AF:$AF,$I:$I,BC49)</f>
        <v>47</v>
      </c>
      <c r="BC49" s="119" t="s">
        <v>61</v>
      </c>
      <c r="BD49" s="120">
        <f>+SUMIFS($M:$M,$I:$I,BC49)</f>
        <v>1866</v>
      </c>
      <c r="BE49" s="117">
        <f t="shared" si="27"/>
        <v>2.5187566988210074E-2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IFERROR(VLOOKUP($K50,Ene!$H$4:$Z$489,19,FALSE),0)</f>
        <v>0</v>
      </c>
      <c r="O50" s="6">
        <f>IFERROR(VLOOKUP($K50,Feb!$H$4:$Z$489,19,FALSE),0)</f>
        <v>1</v>
      </c>
      <c r="P50" s="6">
        <f>IFERROR(VLOOKUP($K50,Mar!$H$4:$Z$489,19,FALSE),0)</f>
        <v>0</v>
      </c>
      <c r="Q50" s="6">
        <f>IFERROR(VLOOKUP($K50,Abr!$H$4:$Z$489,19,FALSE),0)</f>
        <v>0</v>
      </c>
      <c r="R50" s="6">
        <f>IFERROR(VLOOKUP($K50,May!$H$4:$Z$489,19,FALSE),0)</f>
        <v>1</v>
      </c>
      <c r="S50" s="6">
        <f>IFERROR(VLOOKUP($K50,Jun!$H$4:$Z$489,19,FALSE),0)</f>
        <v>1</v>
      </c>
      <c r="T50" s="6">
        <f>IFERROR(VLOOKUP($K50,Jul!$H$4:$Z$489,19,FALSE),0)</f>
        <v>0</v>
      </c>
      <c r="U50" s="6">
        <f>IFERROR(VLOOKUP($K50,Ago!$H$4:$Z$489,19,FALSE),0)</f>
        <v>0</v>
      </c>
      <c r="V50" s="6">
        <f>IFERROR(VLOOKUP($K50,Set!$H$4:$Z$489,19,FALSE),0)</f>
        <v>0</v>
      </c>
      <c r="W50" s="6">
        <f>IFERROR(VLOOKUP($K50,Oct!$H$4:$Z$489,19,FALSE),0)</f>
        <v>0</v>
      </c>
      <c r="X50" s="6">
        <f>IFERROR(VLOOKUP($K50,Nov!$H$4:$Z$489,19,FALSE),0)</f>
        <v>0</v>
      </c>
      <c r="Y50" s="6">
        <f>IFERROR(VLOOKUP($K50,Dic!$H$4:$Z$489,19,FALSE),0)</f>
        <v>0</v>
      </c>
      <c r="Z50" s="6">
        <f t="shared" si="0"/>
        <v>1</v>
      </c>
      <c r="AA50" s="6">
        <f t="shared" si="1"/>
        <v>2</v>
      </c>
      <c r="AB50" s="6">
        <f t="shared" si="2"/>
        <v>0</v>
      </c>
      <c r="AC50" s="6">
        <f t="shared" si="3"/>
        <v>0</v>
      </c>
      <c r="AD50" s="6">
        <f t="shared" si="4"/>
        <v>3</v>
      </c>
      <c r="AE50" s="6">
        <f t="shared" si="5"/>
        <v>0</v>
      </c>
      <c r="AF50" s="6">
        <f t="shared" si="6"/>
        <v>3</v>
      </c>
      <c r="AH50" s="118">
        <f>+SUMIFS($AF:$AF,$E:$E,AI50)</f>
        <v>1</v>
      </c>
      <c r="AI50" s="119" t="s">
        <v>182</v>
      </c>
      <c r="AJ50" s="120">
        <f>+SUMIFS($M:$M,$E:$E,AI50)</f>
        <v>200</v>
      </c>
      <c r="AK50" s="117">
        <f t="shared" si="23"/>
        <v>5.0000000000000001E-3</v>
      </c>
      <c r="BB50" s="120">
        <f>+SUMIFS($AF:$AF,$I:$I,BC50)</f>
        <v>52</v>
      </c>
      <c r="BC50" s="119" t="s">
        <v>3</v>
      </c>
      <c r="BD50" s="120">
        <f>+SUMIFS($M:$M,$I:$I,BC50)</f>
        <v>1293</v>
      </c>
      <c r="BE50" s="117">
        <f t="shared" si="27"/>
        <v>4.0216550657385927E-2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IFERROR(VLOOKUP($K51,Ene!$H$4:$Z$489,19,FALSE),0)</f>
        <v>0</v>
      </c>
      <c r="O51" s="6">
        <f>IFERROR(VLOOKUP($K51,Feb!$H$4:$Z$489,19,FALSE),0)</f>
        <v>0</v>
      </c>
      <c r="P51" s="6">
        <f>IFERROR(VLOOKUP($K51,Mar!$H$4:$Z$489,19,FALSE),0)</f>
        <v>0</v>
      </c>
      <c r="Q51" s="6">
        <f>IFERROR(VLOOKUP($K51,Abr!$H$4:$Z$489,19,FALSE),0)</f>
        <v>0</v>
      </c>
      <c r="R51" s="6">
        <f>IFERROR(VLOOKUP($K51,May!$H$4:$Z$489,19,FALSE),0)</f>
        <v>0</v>
      </c>
      <c r="S51" s="6">
        <f>IFERROR(VLOOKUP($K51,Jun!$H$4:$Z$489,19,FALSE),0)</f>
        <v>0</v>
      </c>
      <c r="T51" s="6">
        <f>IFERROR(VLOOKUP($K51,Jul!$H$4:$Z$489,19,FALSE),0)</f>
        <v>0</v>
      </c>
      <c r="U51" s="6">
        <f>IFERROR(VLOOKUP($K51,Ago!$H$4:$Z$489,19,FALSE),0)</f>
        <v>0</v>
      </c>
      <c r="V51" s="6">
        <f>IFERROR(VLOOKUP($K51,Set!$H$4:$Z$489,19,FALSE),0)</f>
        <v>0</v>
      </c>
      <c r="W51" s="6">
        <f>IFERROR(VLOOKUP($K51,Oct!$H$4:$Z$489,19,FALSE),0)</f>
        <v>0</v>
      </c>
      <c r="X51" s="6">
        <f>IFERROR(VLOOKUP($K51,Nov!$H$4:$Z$489,19,FALSE),0)</f>
        <v>0</v>
      </c>
      <c r="Y51" s="6">
        <f>IFERROR(VLOOKUP($K51,Dic!$H$4:$Z$489,19,FALSE),0)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10</v>
      </c>
      <c r="AI51" s="119" t="s">
        <v>73</v>
      </c>
      <c r="AJ51" s="120">
        <f>+SUMIFS($M:$M,$E:$E,AI51)</f>
        <v>138</v>
      </c>
      <c r="AK51" s="117">
        <f t="shared" si="23"/>
        <v>7.2463768115942032E-2</v>
      </c>
      <c r="BB51" s="115">
        <f>+SUMIFS($AF:$AF,$H:$H,BC51)</f>
        <v>15</v>
      </c>
      <c r="BC51" s="122" t="s">
        <v>234</v>
      </c>
      <c r="BD51" s="115">
        <f>+SUMIFS($M:$M,$H:$H,BC51)</f>
        <v>1034</v>
      </c>
      <c r="BE51" s="117">
        <f t="shared" si="27"/>
        <v>1.4506769825918761E-2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IFERROR(VLOOKUP($K52,Ene!$H$4:$Z$489,19,FALSE),0)</f>
        <v>0</v>
      </c>
      <c r="O52" s="6">
        <f>IFERROR(VLOOKUP($K52,Feb!$H$4:$Z$489,19,FALSE),0)</f>
        <v>0</v>
      </c>
      <c r="P52" s="6">
        <f>IFERROR(VLOOKUP($K52,Mar!$H$4:$Z$489,19,FALSE),0)</f>
        <v>0</v>
      </c>
      <c r="Q52" s="6">
        <f>IFERROR(VLOOKUP($K52,Abr!$H$4:$Z$489,19,FALSE),0)</f>
        <v>0</v>
      </c>
      <c r="R52" s="6">
        <f>IFERROR(VLOOKUP($K52,May!$H$4:$Z$489,19,FALSE),0)</f>
        <v>0</v>
      </c>
      <c r="S52" s="6">
        <f>IFERROR(VLOOKUP($K52,Jun!$H$4:$Z$489,19,FALSE),0)</f>
        <v>0</v>
      </c>
      <c r="T52" s="6">
        <f>IFERROR(VLOOKUP($K52,Jul!$H$4:$Z$489,19,FALSE),0)</f>
        <v>1</v>
      </c>
      <c r="U52" s="6">
        <f>IFERROR(VLOOKUP($K52,Ago!$H$4:$Z$489,19,FALSE),0)</f>
        <v>0</v>
      </c>
      <c r="V52" s="6">
        <f>IFERROR(VLOOKUP($K52,Set!$H$4:$Z$489,19,FALSE),0)</f>
        <v>0</v>
      </c>
      <c r="W52" s="6">
        <f>IFERROR(VLOOKUP($K52,Oct!$H$4:$Z$489,19,FALSE),0)</f>
        <v>0</v>
      </c>
      <c r="X52" s="6">
        <f>IFERROR(VLOOKUP($K52,Nov!$H$4:$Z$489,19,FALSE),0)</f>
        <v>0</v>
      </c>
      <c r="Y52" s="6">
        <f>IFERROR(VLOOKUP($K52,Dic!$H$4:$Z$489,19,FALSE),0)</f>
        <v>0</v>
      </c>
      <c r="Z52" s="6">
        <f t="shared" si="0"/>
        <v>0</v>
      </c>
      <c r="AA52" s="6">
        <f t="shared" si="1"/>
        <v>0</v>
      </c>
      <c r="AB52" s="6">
        <f t="shared" si="2"/>
        <v>1</v>
      </c>
      <c r="AC52" s="6">
        <f t="shared" si="3"/>
        <v>0</v>
      </c>
      <c r="AD52" s="6">
        <f t="shared" si="4"/>
        <v>0</v>
      </c>
      <c r="AE52" s="6">
        <f t="shared" si="5"/>
        <v>1</v>
      </c>
      <c r="AF52" s="6">
        <f t="shared" si="6"/>
        <v>1</v>
      </c>
      <c r="AH52" s="121">
        <f>+SUMIFS($AF:$AF,$D:$D,AI52)</f>
        <v>432</v>
      </c>
      <c r="AI52" s="122" t="s">
        <v>1</v>
      </c>
      <c r="AJ52" s="121">
        <f>+SUMIFS($M:$M,$D:$D,AI52)</f>
        <v>5559</v>
      </c>
      <c r="AK52" s="117">
        <f t="shared" si="23"/>
        <v>7.7711818672423091E-2</v>
      </c>
      <c r="BB52" s="120">
        <f>+SUMIFS($AF:$AF,$I:$I,BC52)</f>
        <v>1</v>
      </c>
      <c r="BC52" s="119" t="s">
        <v>13</v>
      </c>
      <c r="BD52" s="120">
        <f>+SUMIFS($M:$M,$I:$I,BC52)</f>
        <v>38</v>
      </c>
      <c r="BE52" s="117">
        <f t="shared" si="27"/>
        <v>2.6315789473684209E-2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IFERROR(VLOOKUP($K53,Ene!$H$4:$Z$489,19,FALSE),0)</f>
        <v>0</v>
      </c>
      <c r="O53" s="6">
        <f>IFERROR(VLOOKUP($K53,Feb!$H$4:$Z$489,19,FALSE),0)</f>
        <v>0</v>
      </c>
      <c r="P53" s="6">
        <f>IFERROR(VLOOKUP($K53,Mar!$H$4:$Z$489,19,FALSE),0)</f>
        <v>0</v>
      </c>
      <c r="Q53" s="6">
        <f>IFERROR(VLOOKUP($K53,Abr!$H$4:$Z$489,19,FALSE),0)</f>
        <v>1</v>
      </c>
      <c r="R53" s="6">
        <f>IFERROR(VLOOKUP($K53,May!$H$4:$Z$489,19,FALSE),0)</f>
        <v>0</v>
      </c>
      <c r="S53" s="6">
        <f>IFERROR(VLOOKUP($K53,Jun!$H$4:$Z$489,19,FALSE),0)</f>
        <v>1</v>
      </c>
      <c r="T53" s="6">
        <f>IFERROR(VLOOKUP($K53,Jul!$H$4:$Z$489,19,FALSE),0)</f>
        <v>0</v>
      </c>
      <c r="U53" s="6">
        <f>IFERROR(VLOOKUP($K53,Ago!$H$4:$Z$489,19,FALSE),0)</f>
        <v>0</v>
      </c>
      <c r="V53" s="6">
        <f>IFERROR(VLOOKUP($K53,Set!$H$4:$Z$489,19,FALSE),0)</f>
        <v>0</v>
      </c>
      <c r="W53" s="6">
        <f>IFERROR(VLOOKUP($K53,Oct!$H$4:$Z$489,19,FALSE),0)</f>
        <v>0</v>
      </c>
      <c r="X53" s="6">
        <f>IFERROR(VLOOKUP($K53,Nov!$H$4:$Z$489,19,FALSE),0)</f>
        <v>0</v>
      </c>
      <c r="Y53" s="6">
        <f>IFERROR(VLOOKUP($K53,Dic!$H$4:$Z$489,19,FALSE),0)</f>
        <v>0</v>
      </c>
      <c r="Z53" s="6">
        <f t="shared" si="0"/>
        <v>0</v>
      </c>
      <c r="AA53" s="6">
        <f t="shared" si="1"/>
        <v>2</v>
      </c>
      <c r="AB53" s="6">
        <f t="shared" si="2"/>
        <v>0</v>
      </c>
      <c r="AC53" s="6">
        <f t="shared" si="3"/>
        <v>0</v>
      </c>
      <c r="AD53" s="6">
        <f t="shared" si="4"/>
        <v>2</v>
      </c>
      <c r="AE53" s="6">
        <f t="shared" si="5"/>
        <v>0</v>
      </c>
      <c r="AF53" s="6">
        <f t="shared" si="6"/>
        <v>2</v>
      </c>
      <c r="AH53" s="118">
        <f t="shared" ref="AH53:AH64" si="46">+SUMIFS($AF:$AF,$E:$E,AI53)</f>
        <v>1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3.125E-2</v>
      </c>
      <c r="BB53" s="120">
        <f>+SUMIFS($AF:$AF,$I:$I,BC53)</f>
        <v>11</v>
      </c>
      <c r="BC53" s="119" t="s">
        <v>93</v>
      </c>
      <c r="BD53" s="120">
        <f>+SUMIFS($M:$M,$I:$I,BC53)</f>
        <v>313</v>
      </c>
      <c r="BE53" s="117">
        <f t="shared" si="27"/>
        <v>3.5143769968051117E-2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IFERROR(VLOOKUP($K54,Ene!$H$4:$Z$489,19,FALSE),0)</f>
        <v>0</v>
      </c>
      <c r="O54" s="6">
        <f>IFERROR(VLOOKUP($K54,Feb!$H$4:$Z$489,19,FALSE),0)</f>
        <v>0</v>
      </c>
      <c r="P54" s="6">
        <f>IFERROR(VLOOKUP($K54,Mar!$H$4:$Z$489,19,FALSE),0)</f>
        <v>0</v>
      </c>
      <c r="Q54" s="6">
        <f>IFERROR(VLOOKUP($K54,Abr!$H$4:$Z$489,19,FALSE),0)</f>
        <v>0</v>
      </c>
      <c r="R54" s="6">
        <f>IFERROR(VLOOKUP($K54,May!$H$4:$Z$489,19,FALSE),0)</f>
        <v>0</v>
      </c>
      <c r="S54" s="6">
        <f>IFERROR(VLOOKUP($K54,Jun!$H$4:$Z$489,19,FALSE),0)</f>
        <v>0</v>
      </c>
      <c r="T54" s="6">
        <f>IFERROR(VLOOKUP($K54,Jul!$H$4:$Z$489,19,FALSE),0)</f>
        <v>0</v>
      </c>
      <c r="U54" s="6">
        <f>IFERROR(VLOOKUP($K54,Ago!$H$4:$Z$489,19,FALSE),0)</f>
        <v>0</v>
      </c>
      <c r="V54" s="6">
        <f>IFERROR(VLOOKUP($K54,Set!$H$4:$Z$489,19,FALSE),0)</f>
        <v>0</v>
      </c>
      <c r="W54" s="6">
        <f>IFERROR(VLOOKUP($K54,Oct!$H$4:$Z$489,19,FALSE),0)</f>
        <v>0</v>
      </c>
      <c r="X54" s="6">
        <f>IFERROR(VLOOKUP($K54,Nov!$H$4:$Z$489,19,FALSE),0)</f>
        <v>0</v>
      </c>
      <c r="Y54" s="6">
        <f>IFERROR(VLOOKUP($K54,Dic!$H$4:$Z$489,19,FALSE),0)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31</v>
      </c>
      <c r="AI54" s="119" t="s">
        <v>18</v>
      </c>
      <c r="AJ54" s="120">
        <f t="shared" si="47"/>
        <v>925</v>
      </c>
      <c r="AK54" s="117">
        <f t="shared" si="23"/>
        <v>3.3513513513513511E-2</v>
      </c>
      <c r="BA54" s="114" t="s">
        <v>49</v>
      </c>
      <c r="BB54" s="120">
        <f>+SUMIFS($AF:$AF,$I:$I,BC54)</f>
        <v>0</v>
      </c>
      <c r="BC54" s="119" t="s">
        <v>147</v>
      </c>
      <c r="BD54" s="120">
        <f>+SUMIFS($M:$M,$I:$I,BC54)</f>
        <v>151</v>
      </c>
      <c r="BE54" s="117">
        <f t="shared" si="27"/>
        <v>0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IFERROR(VLOOKUP($K55,Ene!$H$4:$Z$489,19,FALSE),0)</f>
        <v>0</v>
      </c>
      <c r="O55" s="6">
        <f>IFERROR(VLOOKUP($K55,Feb!$H$4:$Z$489,19,FALSE),0)</f>
        <v>0</v>
      </c>
      <c r="P55" s="6">
        <f>IFERROR(VLOOKUP($K55,Mar!$H$4:$Z$489,19,FALSE),0)</f>
        <v>0</v>
      </c>
      <c r="Q55" s="6">
        <f>IFERROR(VLOOKUP($K55,Abr!$H$4:$Z$489,19,FALSE),0)</f>
        <v>0</v>
      </c>
      <c r="R55" s="6">
        <f>IFERROR(VLOOKUP($K55,May!$H$4:$Z$489,19,FALSE),0)</f>
        <v>0</v>
      </c>
      <c r="S55" s="6">
        <f>IFERROR(VLOOKUP($K55,Jun!$H$4:$Z$489,19,FALSE),0)</f>
        <v>0</v>
      </c>
      <c r="T55" s="6">
        <f>IFERROR(VLOOKUP($K55,Jul!$H$4:$Z$489,19,FALSE),0)</f>
        <v>0</v>
      </c>
      <c r="U55" s="6">
        <f>IFERROR(VLOOKUP($K55,Ago!$H$4:$Z$489,19,FALSE),0)</f>
        <v>0</v>
      </c>
      <c r="V55" s="6">
        <f>IFERROR(VLOOKUP($K55,Set!$H$4:$Z$489,19,FALSE),0)</f>
        <v>0</v>
      </c>
      <c r="W55" s="6">
        <f>IFERROR(VLOOKUP($K55,Oct!$H$4:$Z$489,19,FALSE),0)</f>
        <v>0</v>
      </c>
      <c r="X55" s="6">
        <f>IFERROR(VLOOKUP($K55,Nov!$H$4:$Z$489,19,FALSE),0)</f>
        <v>0</v>
      </c>
      <c r="Y55" s="6">
        <f>IFERROR(VLOOKUP($K55,Dic!$H$4:$Z$489,19,FALSE),0)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0</v>
      </c>
      <c r="AI55" s="119" t="s">
        <v>200</v>
      </c>
      <c r="AJ55" s="120">
        <f t="shared" si="47"/>
        <v>186</v>
      </c>
      <c r="AK55" s="117">
        <f t="shared" si="23"/>
        <v>0</v>
      </c>
      <c r="BB55" s="120">
        <f>+SUMIFS($AF:$AF,$I:$I,BC55)</f>
        <v>3</v>
      </c>
      <c r="BC55" s="119" t="s">
        <v>188</v>
      </c>
      <c r="BD55" s="120">
        <f>+SUMIFS($M:$M,$I:$I,BC55)</f>
        <v>351</v>
      </c>
      <c r="BE55" s="117">
        <f t="shared" si="27"/>
        <v>8.5470085470085479E-3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IFERROR(VLOOKUP($K56,Ene!$H$4:$Z$489,19,FALSE),0)</f>
        <v>0</v>
      </c>
      <c r="O56" s="6">
        <f>IFERROR(VLOOKUP($K56,Feb!$H$4:$Z$489,19,FALSE),0)</f>
        <v>0</v>
      </c>
      <c r="P56" s="6">
        <f>IFERROR(VLOOKUP($K56,Mar!$H$4:$Z$489,19,FALSE),0)</f>
        <v>0</v>
      </c>
      <c r="Q56" s="6">
        <f>IFERROR(VLOOKUP($K56,Abr!$H$4:$Z$489,19,FALSE),0)</f>
        <v>0</v>
      </c>
      <c r="R56" s="6">
        <f>IFERROR(VLOOKUP($K56,May!$H$4:$Z$489,19,FALSE),0)</f>
        <v>0</v>
      </c>
      <c r="S56" s="6">
        <f>IFERROR(VLOOKUP($K56,Jun!$H$4:$Z$489,19,FALSE),0)</f>
        <v>0</v>
      </c>
      <c r="T56" s="6">
        <f>IFERROR(VLOOKUP($K56,Jul!$H$4:$Z$489,19,FALSE),0)</f>
        <v>0</v>
      </c>
      <c r="U56" s="6">
        <f>IFERROR(VLOOKUP($K56,Ago!$H$4:$Z$489,19,FALSE),0)</f>
        <v>0</v>
      </c>
      <c r="V56" s="6">
        <f>IFERROR(VLOOKUP($K56,Set!$H$4:$Z$489,19,FALSE),0)</f>
        <v>0</v>
      </c>
      <c r="W56" s="6">
        <f>IFERROR(VLOOKUP($K56,Oct!$H$4:$Z$489,19,FALSE),0)</f>
        <v>0</v>
      </c>
      <c r="X56" s="6">
        <f>IFERROR(VLOOKUP($K56,Nov!$H$4:$Z$489,19,FALSE),0)</f>
        <v>0</v>
      </c>
      <c r="Y56" s="6">
        <f>IFERROR(VLOOKUP($K56,Dic!$H$4:$Z$489,19,FALSE),0)</f>
        <v>0</v>
      </c>
      <c r="Z56" s="6">
        <f t="shared" si="0"/>
        <v>0</v>
      </c>
      <c r="AA56" s="6">
        <f t="shared" si="1"/>
        <v>0</v>
      </c>
      <c r="AB56" s="6">
        <f t="shared" si="2"/>
        <v>0</v>
      </c>
      <c r="AC56" s="6">
        <f t="shared" si="3"/>
        <v>0</v>
      </c>
      <c r="AD56" s="6">
        <f t="shared" si="4"/>
        <v>0</v>
      </c>
      <c r="AE56" s="6">
        <f t="shared" si="5"/>
        <v>0</v>
      </c>
      <c r="AF56" s="6">
        <f t="shared" si="6"/>
        <v>0</v>
      </c>
      <c r="AH56" s="118">
        <f t="shared" si="46"/>
        <v>2</v>
      </c>
      <c r="AI56" s="119" t="s">
        <v>92</v>
      </c>
      <c r="AJ56" s="120">
        <f t="shared" si="47"/>
        <v>78</v>
      </c>
      <c r="AK56" s="117">
        <f t="shared" si="23"/>
        <v>2.564102564102564E-2</v>
      </c>
      <c r="BB56" s="120">
        <f>+SUMIFS($AF:$AF,$I:$I,BC56)</f>
        <v>0</v>
      </c>
      <c r="BC56" s="119" t="s">
        <v>201</v>
      </c>
      <c r="BD56" s="120">
        <f>+SUMIFS($M:$M,$I:$I,BC56)</f>
        <v>181</v>
      </c>
      <c r="BE56" s="117">
        <f t="shared" si="27"/>
        <v>0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IFERROR(VLOOKUP($K57,Ene!$H$4:$Z$489,19,FALSE),0)</f>
        <v>0</v>
      </c>
      <c r="O57" s="6">
        <f>IFERROR(VLOOKUP($K57,Feb!$H$4:$Z$489,19,FALSE),0)</f>
        <v>0</v>
      </c>
      <c r="P57" s="6">
        <f>IFERROR(VLOOKUP($K57,Mar!$H$4:$Z$489,19,FALSE),0)</f>
        <v>0</v>
      </c>
      <c r="Q57" s="6">
        <f>IFERROR(VLOOKUP($K57,Abr!$H$4:$Z$489,19,FALSE),0)</f>
        <v>0</v>
      </c>
      <c r="R57" s="6">
        <f>IFERROR(VLOOKUP($K57,May!$H$4:$Z$489,19,FALSE),0)</f>
        <v>0</v>
      </c>
      <c r="S57" s="6">
        <f>IFERROR(VLOOKUP($K57,Jun!$H$4:$Z$489,19,FALSE),0)</f>
        <v>0</v>
      </c>
      <c r="T57" s="6">
        <f>IFERROR(VLOOKUP($K57,Jul!$H$4:$Z$489,19,FALSE),0)</f>
        <v>0</v>
      </c>
      <c r="U57" s="6">
        <f>IFERROR(VLOOKUP($K57,Ago!$H$4:$Z$489,19,FALSE),0)</f>
        <v>0</v>
      </c>
      <c r="V57" s="6">
        <f>IFERROR(VLOOKUP($K57,Set!$H$4:$Z$489,19,FALSE),0)</f>
        <v>0</v>
      </c>
      <c r="W57" s="6">
        <f>IFERROR(VLOOKUP($K57,Oct!$H$4:$Z$489,19,FALSE),0)</f>
        <v>0</v>
      </c>
      <c r="X57" s="6">
        <f>IFERROR(VLOOKUP($K57,Nov!$H$4:$Z$489,19,FALSE),0)</f>
        <v>0</v>
      </c>
      <c r="Y57" s="6">
        <f>IFERROR(VLOOKUP($K57,Dic!$H$4:$Z$489,19,FALSE),0)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181</v>
      </c>
      <c r="AI57" s="119" t="s">
        <v>2</v>
      </c>
      <c r="AJ57" s="120">
        <f t="shared" si="47"/>
        <v>1215</v>
      </c>
      <c r="AK57" s="117">
        <f t="shared" si="23"/>
        <v>0.14897119341563786</v>
      </c>
      <c r="BB57" s="115">
        <f>+SUMIFS($AF:$AF,$H:$H,BC57)</f>
        <v>337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IFERROR(VLOOKUP($K58,Ene!$H$4:$Z$489,19,FALSE),0)</f>
        <v>0</v>
      </c>
      <c r="O58" s="6">
        <f>IFERROR(VLOOKUP($K58,Feb!$H$4:$Z$489,19,FALSE),0)</f>
        <v>0</v>
      </c>
      <c r="P58" s="6">
        <f>IFERROR(VLOOKUP($K58,Mar!$H$4:$Z$489,19,FALSE),0)</f>
        <v>0</v>
      </c>
      <c r="Q58" s="6">
        <f>IFERROR(VLOOKUP($K58,Abr!$H$4:$Z$489,19,FALSE),0)</f>
        <v>0</v>
      </c>
      <c r="R58" s="6">
        <f>IFERROR(VLOOKUP($K58,May!$H$4:$Z$489,19,FALSE),0)</f>
        <v>0</v>
      </c>
      <c r="S58" s="6">
        <f>IFERROR(VLOOKUP($K58,Jun!$H$4:$Z$489,19,FALSE),0)</f>
        <v>0</v>
      </c>
      <c r="T58" s="6">
        <f>IFERROR(VLOOKUP($K58,Jul!$H$4:$Z$489,19,FALSE),0)</f>
        <v>0</v>
      </c>
      <c r="U58" s="6">
        <f>IFERROR(VLOOKUP($K58,Ago!$H$4:$Z$489,19,FALSE),0)</f>
        <v>0</v>
      </c>
      <c r="V58" s="6">
        <f>IFERROR(VLOOKUP($K58,Set!$H$4:$Z$489,19,FALSE),0)</f>
        <v>0</v>
      </c>
      <c r="W58" s="6">
        <f>IFERROR(VLOOKUP($K58,Oct!$H$4:$Z$489,19,FALSE),0)</f>
        <v>0</v>
      </c>
      <c r="X58" s="6">
        <f>IFERROR(VLOOKUP($K58,Nov!$H$4:$Z$489,19,FALSE),0)</f>
        <v>0</v>
      </c>
      <c r="Y58" s="6">
        <f>IFERROR(VLOOKUP($K58,Dic!$H$4:$Z$489,19,FALSE),0)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0</v>
      </c>
      <c r="AI58" s="119" t="s">
        <v>98</v>
      </c>
      <c r="AJ58" s="120">
        <f t="shared" si="47"/>
        <v>80</v>
      </c>
      <c r="AK58" s="117">
        <f t="shared" si="23"/>
        <v>0</v>
      </c>
      <c r="BB58" s="120">
        <f>+SUMIFS($AF:$AF,$I:$I,BC58)</f>
        <v>337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IFERROR(VLOOKUP($K59,Ene!$H$4:$Z$489,19,FALSE),0)</f>
        <v>0</v>
      </c>
      <c r="O59" s="6">
        <f>IFERROR(VLOOKUP($K59,Feb!$H$4:$Z$489,19,FALSE),0)</f>
        <v>0</v>
      </c>
      <c r="P59" s="6">
        <f>IFERROR(VLOOKUP($K59,Mar!$H$4:$Z$489,19,FALSE),0)</f>
        <v>0</v>
      </c>
      <c r="Q59" s="6">
        <f>IFERROR(VLOOKUP($K59,Abr!$H$4:$Z$489,19,FALSE),0)</f>
        <v>0</v>
      </c>
      <c r="R59" s="6">
        <f>IFERROR(VLOOKUP($K59,May!$H$4:$Z$489,19,FALSE),0)</f>
        <v>0</v>
      </c>
      <c r="S59" s="6">
        <f>IFERROR(VLOOKUP($K59,Jun!$H$4:$Z$489,19,FALSE),0)</f>
        <v>0</v>
      </c>
      <c r="T59" s="6">
        <f>IFERROR(VLOOKUP($K59,Jul!$H$4:$Z$489,19,FALSE),0)</f>
        <v>0</v>
      </c>
      <c r="U59" s="6">
        <f>IFERROR(VLOOKUP($K59,Ago!$H$4:$Z$489,19,FALSE),0)</f>
        <v>0</v>
      </c>
      <c r="V59" s="6">
        <f>IFERROR(VLOOKUP($K59,Set!$H$4:$Z$489,19,FALSE),0)</f>
        <v>0</v>
      </c>
      <c r="W59" s="6">
        <f>IFERROR(VLOOKUP($K59,Oct!$H$4:$Z$489,19,FALSE),0)</f>
        <v>0</v>
      </c>
      <c r="X59" s="6">
        <f>IFERROR(VLOOKUP($K59,Nov!$H$4:$Z$489,19,FALSE),0)</f>
        <v>0</v>
      </c>
      <c r="Y59" s="6">
        <f>IFERROR(VLOOKUP($K59,Dic!$H$4:$Z$489,19,FALSE),0)</f>
        <v>0</v>
      </c>
      <c r="Z59" s="6">
        <f t="shared" si="0"/>
        <v>0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0</v>
      </c>
      <c r="AE59" s="6">
        <f t="shared" si="5"/>
        <v>0</v>
      </c>
      <c r="AF59" s="6">
        <f t="shared" si="6"/>
        <v>0</v>
      </c>
      <c r="AH59" s="118">
        <f t="shared" si="46"/>
        <v>9</v>
      </c>
      <c r="AI59" s="119" t="s">
        <v>93</v>
      </c>
      <c r="AJ59" s="120">
        <f t="shared" si="47"/>
        <v>155</v>
      </c>
      <c r="AK59" s="117">
        <f t="shared" si="23"/>
        <v>5.8064516129032261E-2</v>
      </c>
      <c r="BB59" s="115">
        <f>+SUMIFS($AF:$AF,$H:$H,BC59)</f>
        <v>16</v>
      </c>
      <c r="BC59" s="122" t="s">
        <v>31</v>
      </c>
      <c r="BD59" s="115">
        <f>+SUMIFS($M:$M,$H:$H,BC59)</f>
        <v>876</v>
      </c>
      <c r="BE59" s="117">
        <f t="shared" si="27"/>
        <v>1.8264840182648401E-2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IFERROR(VLOOKUP($K60,Ene!$H$4:$Z$489,19,FALSE),0)</f>
        <v>0</v>
      </c>
      <c r="O60" s="6">
        <f>IFERROR(VLOOKUP($K60,Feb!$H$4:$Z$489,19,FALSE),0)</f>
        <v>0</v>
      </c>
      <c r="P60" s="6">
        <f>IFERROR(VLOOKUP($K60,Mar!$H$4:$Z$489,19,FALSE),0)</f>
        <v>0</v>
      </c>
      <c r="Q60" s="6">
        <f>IFERROR(VLOOKUP($K60,Abr!$H$4:$Z$489,19,FALSE),0)</f>
        <v>0</v>
      </c>
      <c r="R60" s="6">
        <f>IFERROR(VLOOKUP($K60,May!$H$4:$Z$489,19,FALSE),0)</f>
        <v>0</v>
      </c>
      <c r="S60" s="6">
        <f>IFERROR(VLOOKUP($K60,Jun!$H$4:$Z$489,19,FALSE),0)</f>
        <v>0</v>
      </c>
      <c r="T60" s="6">
        <f>IFERROR(VLOOKUP($K60,Jul!$H$4:$Z$489,19,FALSE),0)</f>
        <v>0</v>
      </c>
      <c r="U60" s="6">
        <f>IFERROR(VLOOKUP($K60,Ago!$H$4:$Z$489,19,FALSE),0)</f>
        <v>0</v>
      </c>
      <c r="V60" s="6">
        <f>IFERROR(VLOOKUP($K60,Set!$H$4:$Z$489,19,FALSE),0)</f>
        <v>0</v>
      </c>
      <c r="W60" s="6">
        <f>IFERROR(VLOOKUP($K60,Oct!$H$4:$Z$489,19,FALSE),0)</f>
        <v>0</v>
      </c>
      <c r="X60" s="6">
        <f>IFERROR(VLOOKUP($K60,Nov!$H$4:$Z$489,19,FALSE),0)</f>
        <v>0</v>
      </c>
      <c r="Y60" s="6">
        <f>IFERROR(VLOOKUP($K60,Dic!$H$4:$Z$489,19,FALSE),0)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3</v>
      </c>
      <c r="AI60" s="119" t="s">
        <v>187</v>
      </c>
      <c r="AJ60" s="120">
        <f t="shared" si="47"/>
        <v>214</v>
      </c>
      <c r="AK60" s="117">
        <f t="shared" si="23"/>
        <v>1.4018691588785047E-2</v>
      </c>
      <c r="BB60" s="120">
        <f>+SUMIFS($AF:$AF,$I:$I,BC60)</f>
        <v>1</v>
      </c>
      <c r="BC60" s="119" t="s">
        <v>32</v>
      </c>
      <c r="BD60" s="120">
        <f>+SUMIFS($M:$M,$I:$I,BC60)</f>
        <v>290</v>
      </c>
      <c r="BE60" s="117">
        <f t="shared" si="27"/>
        <v>3.4482758620689655E-3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IFERROR(VLOOKUP($K61,Ene!$H$4:$Z$489,19,FALSE),0)</f>
        <v>0</v>
      </c>
      <c r="O61" s="6">
        <f>IFERROR(VLOOKUP($K61,Feb!$H$4:$Z$489,19,FALSE),0)</f>
        <v>0</v>
      </c>
      <c r="P61" s="6">
        <f>IFERROR(VLOOKUP($K61,Mar!$H$4:$Z$489,19,FALSE),0)</f>
        <v>0</v>
      </c>
      <c r="Q61" s="6">
        <f>IFERROR(VLOOKUP($K61,Abr!$H$4:$Z$489,19,FALSE),0)</f>
        <v>0</v>
      </c>
      <c r="R61" s="6">
        <f>IFERROR(VLOOKUP($K61,May!$H$4:$Z$489,19,FALSE),0)</f>
        <v>0</v>
      </c>
      <c r="S61" s="6">
        <f>IFERROR(VLOOKUP($K61,Jun!$H$4:$Z$489,19,FALSE),0)</f>
        <v>0</v>
      </c>
      <c r="T61" s="6">
        <f>IFERROR(VLOOKUP($K61,Jul!$H$4:$Z$489,19,FALSE),0)</f>
        <v>0</v>
      </c>
      <c r="U61" s="6">
        <f>IFERROR(VLOOKUP($K61,Ago!$H$4:$Z$489,19,FALSE),0)</f>
        <v>0</v>
      </c>
      <c r="V61" s="6">
        <f>IFERROR(VLOOKUP($K61,Set!$H$4:$Z$489,19,FALSE),0)</f>
        <v>0</v>
      </c>
      <c r="W61" s="6">
        <f>IFERROR(VLOOKUP($K61,Oct!$H$4:$Z$489,19,FALSE),0)</f>
        <v>0</v>
      </c>
      <c r="X61" s="6">
        <f>IFERROR(VLOOKUP($K61,Nov!$H$4:$Z$489,19,FALSE),0)</f>
        <v>0</v>
      </c>
      <c r="Y61" s="6">
        <f>IFERROR(VLOOKUP($K61,Dic!$H$4:$Z$489,19,FALSE),0)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158</v>
      </c>
      <c r="AI61" s="119" t="s">
        <v>3</v>
      </c>
      <c r="AJ61" s="120">
        <f t="shared" si="47"/>
        <v>669</v>
      </c>
      <c r="AK61" s="117">
        <f t="shared" si="23"/>
        <v>0.23617339312406577</v>
      </c>
      <c r="BB61" s="120">
        <f>+SUMIFS($AF:$AF,$I:$I,BC61)</f>
        <v>10</v>
      </c>
      <c r="BC61" s="119" t="s">
        <v>71</v>
      </c>
      <c r="BD61" s="120">
        <f>+SUMIFS($M:$M,$I:$I,BC61)</f>
        <v>185</v>
      </c>
      <c r="BE61" s="117">
        <f t="shared" si="27"/>
        <v>5.4054054054054057E-2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IFERROR(VLOOKUP($K62,Ene!$H$4:$Z$489,19,FALSE),0)</f>
        <v>0</v>
      </c>
      <c r="O62" s="6">
        <f>IFERROR(VLOOKUP($K62,Feb!$H$4:$Z$489,19,FALSE),0)</f>
        <v>0</v>
      </c>
      <c r="P62" s="6">
        <f>IFERROR(VLOOKUP($K62,Mar!$H$4:$Z$489,19,FALSE),0)</f>
        <v>0</v>
      </c>
      <c r="Q62" s="6">
        <f>IFERROR(VLOOKUP($K62,Abr!$H$4:$Z$489,19,FALSE),0)</f>
        <v>0</v>
      </c>
      <c r="R62" s="6">
        <f>IFERROR(VLOOKUP($K62,May!$H$4:$Z$489,19,FALSE),0)</f>
        <v>0</v>
      </c>
      <c r="S62" s="6">
        <f>IFERROR(VLOOKUP($K62,Jun!$H$4:$Z$489,19,FALSE),0)</f>
        <v>0</v>
      </c>
      <c r="T62" s="6">
        <f>IFERROR(VLOOKUP($K62,Jul!$H$4:$Z$489,19,FALSE),0)</f>
        <v>0</v>
      </c>
      <c r="U62" s="6">
        <f>IFERROR(VLOOKUP($K62,Ago!$H$4:$Z$489,19,FALSE),0)</f>
        <v>0</v>
      </c>
      <c r="V62" s="6">
        <f>IFERROR(VLOOKUP($K62,Set!$H$4:$Z$489,19,FALSE),0)</f>
        <v>0</v>
      </c>
      <c r="W62" s="6">
        <f>IFERROR(VLOOKUP($K62,Oct!$H$4:$Z$489,19,FALSE),0)</f>
        <v>0</v>
      </c>
      <c r="X62" s="6">
        <f>IFERROR(VLOOKUP($K62,Nov!$H$4:$Z$489,19,FALSE),0)</f>
        <v>0</v>
      </c>
      <c r="Y62" s="6">
        <f>IFERROR(VLOOKUP($K62,Dic!$H$4:$Z$489,19,FALSE),0)</f>
        <v>0</v>
      </c>
      <c r="Z62" s="6">
        <f t="shared" si="0"/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H62" s="118">
        <f t="shared" si="46"/>
        <v>0</v>
      </c>
      <c r="AI62" s="119" t="s">
        <v>147</v>
      </c>
      <c r="AJ62" s="120">
        <f t="shared" si="47"/>
        <v>67</v>
      </c>
      <c r="AK62" s="117">
        <f t="shared" si="23"/>
        <v>0</v>
      </c>
      <c r="BA62" s="114" t="s">
        <v>1</v>
      </c>
      <c r="BB62" s="120">
        <f>+SUMIFS($AF:$AF,$I:$I,BC62)</f>
        <v>4</v>
      </c>
      <c r="BC62" s="119" t="s">
        <v>134</v>
      </c>
      <c r="BD62" s="120">
        <f>+SUMIFS($M:$M,$I:$I,BC62)</f>
        <v>201</v>
      </c>
      <c r="BE62" s="117">
        <f t="shared" si="27"/>
        <v>1.9900497512437811E-2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IFERROR(VLOOKUP($K63,Ene!$H$4:$Z$489,19,FALSE),0)</f>
        <v>1</v>
      </c>
      <c r="O63" s="6">
        <f>IFERROR(VLOOKUP($K63,Feb!$H$4:$Z$489,19,FALSE),0)</f>
        <v>0</v>
      </c>
      <c r="P63" s="6">
        <f>IFERROR(VLOOKUP($K63,Mar!$H$4:$Z$489,19,FALSE),0)</f>
        <v>1</v>
      </c>
      <c r="Q63" s="6">
        <f>IFERROR(VLOOKUP($K63,Abr!$H$4:$Z$489,19,FALSE),0)</f>
        <v>1</v>
      </c>
      <c r="R63" s="6">
        <f>IFERROR(VLOOKUP($K63,May!$H$4:$Z$489,19,FALSE),0)</f>
        <v>2</v>
      </c>
      <c r="S63" s="6">
        <f>IFERROR(VLOOKUP($K63,Jun!$H$4:$Z$489,19,FALSE),0)</f>
        <v>2</v>
      </c>
      <c r="T63" s="6">
        <f>IFERROR(VLOOKUP($K63,Jul!$H$4:$Z$489,19,FALSE),0)</f>
        <v>1</v>
      </c>
      <c r="U63" s="6">
        <f>IFERROR(VLOOKUP($K63,Ago!$H$4:$Z$489,19,FALSE),0)</f>
        <v>1</v>
      </c>
      <c r="V63" s="6">
        <f>IFERROR(VLOOKUP($K63,Set!$H$4:$Z$489,19,FALSE),0)</f>
        <v>0</v>
      </c>
      <c r="W63" s="6">
        <f>IFERROR(VLOOKUP($K63,Oct!$H$4:$Z$489,19,FALSE),0)</f>
        <v>0</v>
      </c>
      <c r="X63" s="6">
        <f>IFERROR(VLOOKUP($K63,Nov!$H$4:$Z$489,19,FALSE),0)</f>
        <v>0</v>
      </c>
      <c r="Y63" s="6">
        <f>IFERROR(VLOOKUP($K63,Dic!$H$4:$Z$489,19,FALSE),0)</f>
        <v>0</v>
      </c>
      <c r="Z63" s="6">
        <f t="shared" si="0"/>
        <v>2</v>
      </c>
      <c r="AA63" s="6">
        <f t="shared" si="1"/>
        <v>5</v>
      </c>
      <c r="AB63" s="6">
        <f t="shared" si="2"/>
        <v>2</v>
      </c>
      <c r="AC63" s="6">
        <f t="shared" si="3"/>
        <v>0</v>
      </c>
      <c r="AD63" s="6">
        <f t="shared" si="4"/>
        <v>7</v>
      </c>
      <c r="AE63" s="6">
        <f t="shared" si="5"/>
        <v>2</v>
      </c>
      <c r="AF63" s="6">
        <f t="shared" si="6"/>
        <v>9</v>
      </c>
      <c r="AH63" s="118">
        <f t="shared" si="46"/>
        <v>47</v>
      </c>
      <c r="AI63" s="119" t="s">
        <v>60</v>
      </c>
      <c r="AJ63" s="120">
        <f t="shared" si="47"/>
        <v>1866</v>
      </c>
      <c r="AK63" s="117">
        <f t="shared" si="23"/>
        <v>2.5187566988210074E-2</v>
      </c>
      <c r="BB63" s="120">
        <f>+SUMIFS($AF:$AF,$I:$I,BC63)</f>
        <v>1</v>
      </c>
      <c r="BC63" s="119" t="s">
        <v>182</v>
      </c>
      <c r="BD63" s="120">
        <f>+SUMIFS($M:$M,$I:$I,BC63)</f>
        <v>200</v>
      </c>
      <c r="BE63" s="117">
        <f t="shared" si="27"/>
        <v>5.0000000000000001E-3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IFERROR(VLOOKUP($K64,Ene!$H$4:$Z$489,19,FALSE),0)</f>
        <v>0</v>
      </c>
      <c r="O64" s="6">
        <f>IFERROR(VLOOKUP($K64,Feb!$H$4:$Z$489,19,FALSE),0)</f>
        <v>0</v>
      </c>
      <c r="P64" s="6">
        <f>IFERROR(VLOOKUP($K64,Mar!$H$4:$Z$489,19,FALSE),0)</f>
        <v>0</v>
      </c>
      <c r="Q64" s="6">
        <f>IFERROR(VLOOKUP($K64,Abr!$H$4:$Z$489,19,FALSE),0)</f>
        <v>0</v>
      </c>
      <c r="R64" s="6">
        <f>IFERROR(VLOOKUP($K64,May!$H$4:$Z$489,19,FALSE),0)</f>
        <v>0</v>
      </c>
      <c r="S64" s="6">
        <f>IFERROR(VLOOKUP($K64,Jun!$H$4:$Z$489,19,FALSE),0)</f>
        <v>0</v>
      </c>
      <c r="T64" s="6">
        <f>IFERROR(VLOOKUP($K64,Jul!$H$4:$Z$489,19,FALSE),0)</f>
        <v>0</v>
      </c>
      <c r="U64" s="6">
        <f>IFERROR(VLOOKUP($K64,Ago!$H$4:$Z$489,19,FALSE),0)</f>
        <v>0</v>
      </c>
      <c r="V64" s="6">
        <f>IFERROR(VLOOKUP($K64,Set!$H$4:$Z$489,19,FALSE),0)</f>
        <v>0</v>
      </c>
      <c r="W64" s="6">
        <f>IFERROR(VLOOKUP($K64,Oct!$H$4:$Z$489,19,FALSE),0)</f>
        <v>0</v>
      </c>
      <c r="X64" s="6">
        <f>IFERROR(VLOOKUP($K64,Nov!$H$4:$Z$489,19,FALSE),0)</f>
        <v>0</v>
      </c>
      <c r="Y64" s="6">
        <f>IFERROR(VLOOKUP($K64,Dic!$H$4:$Z$489,19,FALSE),0)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28</v>
      </c>
      <c r="BC64" s="122" t="s">
        <v>11</v>
      </c>
      <c r="BD64" s="115">
        <f>+SUMIFS($M:$M,$H:$H,BC64)</f>
        <v>896</v>
      </c>
      <c r="BE64" s="117">
        <f t="shared" si="27"/>
        <v>3.125E-2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IFERROR(VLOOKUP($K65,Ene!$H$4:$Z$489,19,FALSE),0)</f>
        <v>0</v>
      </c>
      <c r="O65" s="6">
        <f>IFERROR(VLOOKUP($K65,Feb!$H$4:$Z$489,19,FALSE),0)</f>
        <v>0</v>
      </c>
      <c r="P65" s="6">
        <f>IFERROR(VLOOKUP($K65,Mar!$H$4:$Z$489,19,FALSE),0)</f>
        <v>0</v>
      </c>
      <c r="Q65" s="6">
        <f>IFERROR(VLOOKUP($K65,Abr!$H$4:$Z$489,19,FALSE),0)</f>
        <v>0</v>
      </c>
      <c r="R65" s="6">
        <f>IFERROR(VLOOKUP($K65,May!$H$4:$Z$489,19,FALSE),0)</f>
        <v>0</v>
      </c>
      <c r="S65" s="6">
        <f>IFERROR(VLOOKUP($K65,Jun!$H$4:$Z$489,19,FALSE),0)</f>
        <v>1</v>
      </c>
      <c r="T65" s="6">
        <f>IFERROR(VLOOKUP($K65,Jul!$H$4:$Z$489,19,FALSE),0)</f>
        <v>0</v>
      </c>
      <c r="U65" s="6">
        <f>IFERROR(VLOOKUP($K65,Ago!$H$4:$Z$489,19,FALSE),0)</f>
        <v>0</v>
      </c>
      <c r="V65" s="6">
        <f>IFERROR(VLOOKUP($K65,Set!$H$4:$Z$489,19,FALSE),0)</f>
        <v>0</v>
      </c>
      <c r="W65" s="6">
        <f>IFERROR(VLOOKUP($K65,Oct!$H$4:$Z$489,19,FALSE),0)</f>
        <v>0</v>
      </c>
      <c r="X65" s="6">
        <f>IFERROR(VLOOKUP($K65,Nov!$H$4:$Z$489,19,FALSE),0)</f>
        <v>0</v>
      </c>
      <c r="Y65" s="6">
        <f>IFERROR(VLOOKUP($K65,Dic!$H$4:$Z$489,19,FALSE),0)</f>
        <v>0</v>
      </c>
      <c r="Z65" s="6">
        <f t="shared" si="0"/>
        <v>0</v>
      </c>
      <c r="AA65" s="6">
        <f t="shared" si="1"/>
        <v>1</v>
      </c>
      <c r="AB65" s="6">
        <f t="shared" si="2"/>
        <v>0</v>
      </c>
      <c r="AC65" s="6">
        <f t="shared" si="3"/>
        <v>0</v>
      </c>
      <c r="AD65" s="6">
        <f t="shared" si="4"/>
        <v>1</v>
      </c>
      <c r="AE65" s="6">
        <f t="shared" si="5"/>
        <v>0</v>
      </c>
      <c r="AF65" s="6">
        <f t="shared" si="6"/>
        <v>1</v>
      </c>
      <c r="AH65" s="121">
        <f>+SUMIFS($AF:$AF,$D:$D,AI65)</f>
        <v>0</v>
      </c>
      <c r="AI65" s="122" t="s">
        <v>147</v>
      </c>
      <c r="AJ65" s="121">
        <f>+SUMIFS($M:$M,$D:$D,AI65)</f>
        <v>149</v>
      </c>
      <c r="AK65" s="117">
        <f t="shared" si="23"/>
        <v>0</v>
      </c>
      <c r="BB65" s="120">
        <f>+SUMIFS($AF:$AF,$I:$I,BC65)</f>
        <v>3</v>
      </c>
      <c r="BC65" s="119" t="s">
        <v>25</v>
      </c>
      <c r="BD65" s="120">
        <f>+SUMIFS($M:$M,$I:$I,BC65)</f>
        <v>197</v>
      </c>
      <c r="BE65" s="117">
        <f t="shared" si="27"/>
        <v>1.5228426395939087E-2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IFERROR(VLOOKUP($K66,Ene!$H$4:$Z$489,19,FALSE),0)</f>
        <v>0</v>
      </c>
      <c r="O66" s="6">
        <f>IFERROR(VLOOKUP($K66,Feb!$H$4:$Z$489,19,FALSE),0)</f>
        <v>0</v>
      </c>
      <c r="P66" s="6">
        <f>IFERROR(VLOOKUP($K66,Mar!$H$4:$Z$489,19,FALSE),0)</f>
        <v>0</v>
      </c>
      <c r="Q66" s="6">
        <f>IFERROR(VLOOKUP($K66,Abr!$H$4:$Z$489,19,FALSE),0)</f>
        <v>0</v>
      </c>
      <c r="R66" s="6">
        <f>IFERROR(VLOOKUP($K66,May!$H$4:$Z$489,19,FALSE),0)</f>
        <v>0</v>
      </c>
      <c r="S66" s="6">
        <f>IFERROR(VLOOKUP($K66,Jun!$H$4:$Z$489,19,FALSE),0)</f>
        <v>0</v>
      </c>
      <c r="T66" s="6">
        <f>IFERROR(VLOOKUP($K66,Jul!$H$4:$Z$489,19,FALSE),0)</f>
        <v>0</v>
      </c>
      <c r="U66" s="6">
        <f>IFERROR(VLOOKUP($K66,Ago!$H$4:$Z$489,19,FALSE),0)</f>
        <v>0</v>
      </c>
      <c r="V66" s="6">
        <f>IFERROR(VLOOKUP($K66,Set!$H$4:$Z$489,19,FALSE),0)</f>
        <v>0</v>
      </c>
      <c r="W66" s="6">
        <f>IFERROR(VLOOKUP($K66,Oct!$H$4:$Z$489,19,FALSE),0)</f>
        <v>0</v>
      </c>
      <c r="X66" s="6">
        <f>IFERROR(VLOOKUP($K66,Nov!$H$4:$Z$489,19,FALSE),0)</f>
        <v>0</v>
      </c>
      <c r="Y66" s="6">
        <f>IFERROR(VLOOKUP($K66,Dic!$H$4:$Z$489,19,FALSE),0)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0</v>
      </c>
      <c r="AI66" s="119" t="s">
        <v>147</v>
      </c>
      <c r="AJ66" s="120">
        <f>+SUMIFS($M:$M,$E:$E,AI66)</f>
        <v>67</v>
      </c>
      <c r="AK66" s="117">
        <f t="shared" si="23"/>
        <v>0</v>
      </c>
      <c r="BB66" s="120">
        <f>+SUMIFS($AF:$AF,$I:$I,BC66)</f>
        <v>25</v>
      </c>
      <c r="BC66" s="119" t="s">
        <v>11</v>
      </c>
      <c r="BD66" s="120">
        <f>+SUMIFS($M:$M,$I:$I,BC66)</f>
        <v>612</v>
      </c>
      <c r="BE66" s="117">
        <f t="shared" si="27"/>
        <v>4.084967320261438E-2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IFERROR(VLOOKUP($K67,Ene!$H$4:$Z$489,19,FALSE),0)</f>
        <v>0</v>
      </c>
      <c r="O67" s="6">
        <f>IFERROR(VLOOKUP($K67,Feb!$H$4:$Z$489,19,FALSE),0)</f>
        <v>0</v>
      </c>
      <c r="P67" s="6">
        <f>IFERROR(VLOOKUP($K67,Mar!$H$4:$Z$489,19,FALSE),0)</f>
        <v>0</v>
      </c>
      <c r="Q67" s="6">
        <f>IFERROR(VLOOKUP($K67,Abr!$H$4:$Z$489,19,FALSE),0)</f>
        <v>0</v>
      </c>
      <c r="R67" s="6">
        <f>IFERROR(VLOOKUP($K67,May!$H$4:$Z$489,19,FALSE),0)</f>
        <v>1</v>
      </c>
      <c r="S67" s="6">
        <f>IFERROR(VLOOKUP($K67,Jun!$H$4:$Z$489,19,FALSE),0)</f>
        <v>0</v>
      </c>
      <c r="T67" s="6">
        <f>IFERROR(VLOOKUP($K67,Jul!$H$4:$Z$489,19,FALSE),0)</f>
        <v>0</v>
      </c>
      <c r="U67" s="6">
        <f>IFERROR(VLOOKUP($K67,Ago!$H$4:$Z$489,19,FALSE),0)</f>
        <v>0</v>
      </c>
      <c r="V67" s="6">
        <f>IFERROR(VLOOKUP($K67,Set!$H$4:$Z$489,19,FALSE),0)</f>
        <v>0</v>
      </c>
      <c r="W67" s="6">
        <f>IFERROR(VLOOKUP($K67,Oct!$H$4:$Z$489,19,FALSE),0)</f>
        <v>0</v>
      </c>
      <c r="X67" s="6">
        <f>IFERROR(VLOOKUP($K67,Nov!$H$4:$Z$489,19,FALSE),0)</f>
        <v>0</v>
      </c>
      <c r="Y67" s="6">
        <f>IFERROR(VLOOKUP($K67,Dic!$H$4:$Z$489,19,FALSE),0)</f>
        <v>0</v>
      </c>
      <c r="Z67" s="6">
        <f t="shared" si="48"/>
        <v>0</v>
      </c>
      <c r="AA67" s="6">
        <f t="shared" si="49"/>
        <v>1</v>
      </c>
      <c r="AB67" s="6">
        <f t="shared" si="50"/>
        <v>0</v>
      </c>
      <c r="AC67" s="6">
        <f t="shared" si="51"/>
        <v>0</v>
      </c>
      <c r="AD67" s="6">
        <f t="shared" si="52"/>
        <v>1</v>
      </c>
      <c r="AE67" s="6">
        <f t="shared" si="53"/>
        <v>0</v>
      </c>
      <c r="AF67" s="6">
        <f t="shared" si="54"/>
        <v>1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0</v>
      </c>
      <c r="BC67" s="119" t="s">
        <v>179</v>
      </c>
      <c r="BD67" s="120">
        <f>+SUMIFS($M:$M,$I:$I,BC67)</f>
        <v>87</v>
      </c>
      <c r="BE67" s="117">
        <f t="shared" si="27"/>
        <v>0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IFERROR(VLOOKUP($K68,Ene!$H$4:$Z$489,19,FALSE),0)</f>
        <v>0</v>
      </c>
      <c r="O68" s="6">
        <f>IFERROR(VLOOKUP($K68,Feb!$H$4:$Z$489,19,FALSE),0)</f>
        <v>0</v>
      </c>
      <c r="P68" s="6">
        <f>IFERROR(VLOOKUP($K68,Mar!$H$4:$Z$489,19,FALSE),0)</f>
        <v>0</v>
      </c>
      <c r="Q68" s="6">
        <f>IFERROR(VLOOKUP($K68,Abr!$H$4:$Z$489,19,FALSE),0)</f>
        <v>0</v>
      </c>
      <c r="R68" s="6">
        <f>IFERROR(VLOOKUP($K68,May!$H$4:$Z$489,19,FALSE),0)</f>
        <v>0</v>
      </c>
      <c r="S68" s="6">
        <f>IFERROR(VLOOKUP($K68,Jun!$H$4:$Z$489,19,FALSE),0)</f>
        <v>0</v>
      </c>
      <c r="T68" s="6">
        <f>IFERROR(VLOOKUP($K68,Jul!$H$4:$Z$489,19,FALSE),0)</f>
        <v>0</v>
      </c>
      <c r="U68" s="6">
        <f>IFERROR(VLOOKUP($K68,Ago!$H$4:$Z$489,19,FALSE),0)</f>
        <v>0</v>
      </c>
      <c r="V68" s="6">
        <f>IFERROR(VLOOKUP($K68,Set!$H$4:$Z$489,19,FALSE),0)</f>
        <v>0</v>
      </c>
      <c r="W68" s="6">
        <f>IFERROR(VLOOKUP($K68,Oct!$H$4:$Z$489,19,FALSE),0)</f>
        <v>0</v>
      </c>
      <c r="X68" s="6">
        <f>IFERROR(VLOOKUP($K68,Nov!$H$4:$Z$489,19,FALSE),0)</f>
        <v>0</v>
      </c>
      <c r="Y68" s="6">
        <f>IFERROR(VLOOKUP($K68,Dic!$H$4:$Z$489,19,FALSE),0)</f>
        <v>0</v>
      </c>
      <c r="Z68" s="6">
        <f t="shared" si="48"/>
        <v>0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0</v>
      </c>
      <c r="AE68" s="6">
        <f t="shared" si="53"/>
        <v>0</v>
      </c>
      <c r="AF68" s="6">
        <f t="shared" si="54"/>
        <v>0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20</v>
      </c>
      <c r="BC68" s="122" t="s">
        <v>43</v>
      </c>
      <c r="BD68" s="115">
        <f>+SUMIFS($M:$M,$H:$H,BC68)</f>
        <v>1030</v>
      </c>
      <c r="BE68" s="117">
        <f t="shared" si="27"/>
        <v>1.9417475728155338E-2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IFERROR(VLOOKUP($K69,Ene!$H$4:$Z$489,19,FALSE),0)</f>
        <v>0</v>
      </c>
      <c r="O69" s="6">
        <f>IFERROR(VLOOKUP($K69,Feb!$H$4:$Z$489,19,FALSE),0)</f>
        <v>0</v>
      </c>
      <c r="P69" s="6">
        <f>IFERROR(VLOOKUP($K69,Mar!$H$4:$Z$489,19,FALSE),0)</f>
        <v>0</v>
      </c>
      <c r="Q69" s="6">
        <f>IFERROR(VLOOKUP($K69,Abr!$H$4:$Z$489,19,FALSE),0)</f>
        <v>0</v>
      </c>
      <c r="R69" s="6">
        <f>IFERROR(VLOOKUP($K69,May!$H$4:$Z$489,19,FALSE),0)</f>
        <v>0</v>
      </c>
      <c r="S69" s="6">
        <f>IFERROR(VLOOKUP($K69,Jun!$H$4:$Z$489,19,FALSE),0)</f>
        <v>0</v>
      </c>
      <c r="T69" s="6">
        <f>IFERROR(VLOOKUP($K69,Jul!$H$4:$Z$489,19,FALSE),0)</f>
        <v>0</v>
      </c>
      <c r="U69" s="6">
        <f>IFERROR(VLOOKUP($K69,Ago!$H$4:$Z$489,19,FALSE),0)</f>
        <v>0</v>
      </c>
      <c r="V69" s="6">
        <f>IFERROR(VLOOKUP($K69,Set!$H$4:$Z$489,19,FALSE),0)</f>
        <v>0</v>
      </c>
      <c r="W69" s="6">
        <f>IFERROR(VLOOKUP($K69,Oct!$H$4:$Z$489,19,FALSE),0)</f>
        <v>0</v>
      </c>
      <c r="X69" s="6">
        <f>IFERROR(VLOOKUP($K69,Nov!$H$4:$Z$489,19,FALSE),0)</f>
        <v>0</v>
      </c>
      <c r="Y69" s="6">
        <f>IFERROR(VLOOKUP($K69,Dic!$H$4:$Z$489,19,FALSE),0)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18</v>
      </c>
      <c r="BC69" s="119" t="s">
        <v>44</v>
      </c>
      <c r="BD69" s="120">
        <f>+SUMIFS($M:$M,$I:$I,BC69)</f>
        <v>715</v>
      </c>
      <c r="BE69" s="117">
        <f t="shared" si="27"/>
        <v>2.5174825174825177E-2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IFERROR(VLOOKUP($K70,Ene!$H$4:$Z$489,19,FALSE),0)</f>
        <v>0</v>
      </c>
      <c r="O70" s="6">
        <f>IFERROR(VLOOKUP($K70,Feb!$H$4:$Z$489,19,FALSE),0)</f>
        <v>0</v>
      </c>
      <c r="P70" s="6">
        <f>IFERROR(VLOOKUP($K70,Mar!$H$4:$Z$489,19,FALSE),0)</f>
        <v>0</v>
      </c>
      <c r="Q70" s="6">
        <f>IFERROR(VLOOKUP($K70,Abr!$H$4:$Z$489,19,FALSE),0)</f>
        <v>0</v>
      </c>
      <c r="R70" s="6">
        <f>IFERROR(VLOOKUP($K70,May!$H$4:$Z$489,19,FALSE),0)</f>
        <v>0</v>
      </c>
      <c r="S70" s="6">
        <f>IFERROR(VLOOKUP($K70,Jun!$H$4:$Z$489,19,FALSE),0)</f>
        <v>0</v>
      </c>
      <c r="T70" s="6">
        <f>IFERROR(VLOOKUP($K70,Jul!$H$4:$Z$489,19,FALSE),0)</f>
        <v>0</v>
      </c>
      <c r="U70" s="6">
        <f>IFERROR(VLOOKUP($K70,Ago!$H$4:$Z$489,19,FALSE),0)</f>
        <v>0</v>
      </c>
      <c r="V70" s="6">
        <f>IFERROR(VLOOKUP($K70,Set!$H$4:$Z$489,19,FALSE),0)</f>
        <v>0</v>
      </c>
      <c r="W70" s="6">
        <f>IFERROR(VLOOKUP($K70,Oct!$H$4:$Z$489,19,FALSE),0)</f>
        <v>0</v>
      </c>
      <c r="X70" s="6">
        <f>IFERROR(VLOOKUP($K70,Nov!$H$4:$Z$489,19,FALSE),0)</f>
        <v>0</v>
      </c>
      <c r="Y70" s="6">
        <f>IFERROR(VLOOKUP($K70,Dic!$H$4:$Z$489,19,FALSE),0)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29</v>
      </c>
      <c r="AI70" s="122" t="s">
        <v>11</v>
      </c>
      <c r="AJ70" s="121">
        <f>+SUMIFS($M:$M,$D:$D,AI70)</f>
        <v>934</v>
      </c>
      <c r="AK70" s="117">
        <f t="shared" si="23"/>
        <v>3.1049250535331904E-2</v>
      </c>
      <c r="BB70" s="120">
        <f>+SUMIFS($AF:$AF,$I:$I,BC70)</f>
        <v>0</v>
      </c>
      <c r="BC70" s="119" t="s">
        <v>128</v>
      </c>
      <c r="BD70" s="120">
        <f>+SUMIFS($M:$M,$I:$I,BC70)</f>
        <v>95</v>
      </c>
      <c r="BE70" s="117">
        <f t="shared" si="27"/>
        <v>0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IFERROR(VLOOKUP($K71,Ene!$H$4:$Z$489,19,FALSE),0)</f>
        <v>0</v>
      </c>
      <c r="O71" s="6">
        <f>IFERROR(VLOOKUP($K71,Feb!$H$4:$Z$489,19,FALSE),0)</f>
        <v>0</v>
      </c>
      <c r="P71" s="6">
        <f>IFERROR(VLOOKUP($K71,Mar!$H$4:$Z$489,19,FALSE),0)</f>
        <v>0</v>
      </c>
      <c r="Q71" s="6">
        <f>IFERROR(VLOOKUP($K71,Abr!$H$4:$Z$489,19,FALSE),0)</f>
        <v>0</v>
      </c>
      <c r="R71" s="6">
        <f>IFERROR(VLOOKUP($K71,May!$H$4:$Z$489,19,FALSE),0)</f>
        <v>0</v>
      </c>
      <c r="S71" s="6">
        <f>IFERROR(VLOOKUP($K71,Jun!$H$4:$Z$489,19,FALSE),0)</f>
        <v>0</v>
      </c>
      <c r="T71" s="6">
        <f>IFERROR(VLOOKUP($K71,Jul!$H$4:$Z$489,19,FALSE),0)</f>
        <v>0</v>
      </c>
      <c r="U71" s="6">
        <f>IFERROR(VLOOKUP($K71,Ago!$H$4:$Z$489,19,FALSE),0)</f>
        <v>0</v>
      </c>
      <c r="V71" s="6">
        <f>IFERROR(VLOOKUP($K71,Set!$H$4:$Z$489,19,FALSE),0)</f>
        <v>0</v>
      </c>
      <c r="W71" s="6">
        <f>IFERROR(VLOOKUP($K71,Oct!$H$4:$Z$489,19,FALSE),0)</f>
        <v>0</v>
      </c>
      <c r="X71" s="6">
        <f>IFERROR(VLOOKUP($K71,Nov!$H$4:$Z$489,19,FALSE),0)</f>
        <v>0</v>
      </c>
      <c r="Y71" s="6">
        <f>IFERROR(VLOOKUP($K71,Dic!$H$4:$Z$489,19,FALSE),0)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2</v>
      </c>
      <c r="BC71" s="119" t="s">
        <v>196</v>
      </c>
      <c r="BD71" s="120">
        <f>+SUMIFS($M:$M,$I:$I,BC71)</f>
        <v>220</v>
      </c>
      <c r="BE71" s="117">
        <f t="shared" si="27"/>
        <v>9.0909090909090905E-3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IFERROR(VLOOKUP($K72,Ene!$H$4:$Z$489,19,FALSE),0)</f>
        <v>0</v>
      </c>
      <c r="O72" s="6">
        <f>IFERROR(VLOOKUP($K72,Feb!$H$4:$Z$489,19,FALSE),0)</f>
        <v>0</v>
      </c>
      <c r="P72" s="6">
        <f>IFERROR(VLOOKUP($K72,Mar!$H$4:$Z$489,19,FALSE),0)</f>
        <v>0</v>
      </c>
      <c r="Q72" s="6">
        <f>IFERROR(VLOOKUP($K72,Abr!$H$4:$Z$489,19,FALSE),0)</f>
        <v>0</v>
      </c>
      <c r="R72" s="6">
        <f>IFERROR(VLOOKUP($K72,May!$H$4:$Z$489,19,FALSE),0)</f>
        <v>0</v>
      </c>
      <c r="S72" s="6">
        <f>IFERROR(VLOOKUP($K72,Jun!$H$4:$Z$489,19,FALSE),0)</f>
        <v>0</v>
      </c>
      <c r="T72" s="6">
        <f>IFERROR(VLOOKUP($K72,Jul!$H$4:$Z$489,19,FALSE),0)</f>
        <v>0</v>
      </c>
      <c r="U72" s="6">
        <f>IFERROR(VLOOKUP($K72,Ago!$H$4:$Z$489,19,FALSE),0)</f>
        <v>0</v>
      </c>
      <c r="V72" s="6">
        <f>IFERROR(VLOOKUP($K72,Set!$H$4:$Z$489,19,FALSE),0)</f>
        <v>0</v>
      </c>
      <c r="W72" s="6">
        <f>IFERROR(VLOOKUP($K72,Oct!$H$4:$Z$489,19,FALSE),0)</f>
        <v>0</v>
      </c>
      <c r="X72" s="6">
        <f>IFERROR(VLOOKUP($K72,Nov!$H$4:$Z$489,19,FALSE),0)</f>
        <v>0</v>
      </c>
      <c r="Y72" s="6">
        <f>IFERROR(VLOOKUP($K72,Dic!$H$4:$Z$489,19,FALSE),0)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0</v>
      </c>
      <c r="AI72" s="119" t="s">
        <v>178</v>
      </c>
      <c r="AJ72" s="120">
        <f t="shared" si="56"/>
        <v>23</v>
      </c>
      <c r="AK72" s="117">
        <f t="shared" si="23"/>
        <v>0</v>
      </c>
      <c r="BB72" s="107">
        <f>+SUM(BB68,BB64,BB59,BB57,BB51,BB46,BB41,BB34,BB27)</f>
        <v>665</v>
      </c>
      <c r="BC72" s="126" t="s">
        <v>1188</v>
      </c>
      <c r="BD72" s="107">
        <f>+SUM(BD68,BD64,BD59,BD57,BD51,BD46,BD41,BD34,BD27)</f>
        <v>13694</v>
      </c>
      <c r="BE72" s="117">
        <f t="shared" si="27"/>
        <v>4.8561413757850155E-2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IFERROR(VLOOKUP($K73,Ene!$H$4:$Z$489,19,FALSE),0)</f>
        <v>0</v>
      </c>
      <c r="O73" s="6">
        <f>IFERROR(VLOOKUP($K73,Feb!$H$4:$Z$489,19,FALSE),0)</f>
        <v>0</v>
      </c>
      <c r="P73" s="6">
        <f>IFERROR(VLOOKUP($K73,Mar!$H$4:$Z$489,19,FALSE),0)</f>
        <v>0</v>
      </c>
      <c r="Q73" s="6">
        <f>IFERROR(VLOOKUP($K73,Abr!$H$4:$Z$489,19,FALSE),0)</f>
        <v>0</v>
      </c>
      <c r="R73" s="6">
        <f>IFERROR(VLOOKUP($K73,May!$H$4:$Z$489,19,FALSE),0)</f>
        <v>0</v>
      </c>
      <c r="S73" s="6">
        <f>IFERROR(VLOOKUP($K73,Jun!$H$4:$Z$489,19,FALSE),0)</f>
        <v>0</v>
      </c>
      <c r="T73" s="6">
        <f>IFERROR(VLOOKUP($K73,Jul!$H$4:$Z$489,19,FALSE),0)</f>
        <v>0</v>
      </c>
      <c r="U73" s="6">
        <f>IFERROR(VLOOKUP($K73,Ago!$H$4:$Z$489,19,FALSE),0)</f>
        <v>0</v>
      </c>
      <c r="V73" s="6">
        <f>IFERROR(VLOOKUP($K73,Set!$H$4:$Z$489,19,FALSE),0)</f>
        <v>0</v>
      </c>
      <c r="W73" s="6">
        <f>IFERROR(VLOOKUP($K73,Oct!$H$4:$Z$489,19,FALSE),0)</f>
        <v>0</v>
      </c>
      <c r="X73" s="6">
        <f>IFERROR(VLOOKUP($K73,Nov!$H$4:$Z$489,19,FALSE),0)</f>
        <v>0</v>
      </c>
      <c r="Y73" s="6">
        <f>IFERROR(VLOOKUP($K73,Dic!$H$4:$Z$489,19,FALSE),0)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0</v>
      </c>
      <c r="AI73" s="119" t="s">
        <v>180</v>
      </c>
      <c r="AJ73" s="120">
        <f t="shared" si="56"/>
        <v>59</v>
      </c>
      <c r="AK73" s="117">
        <f t="shared" si="23"/>
        <v>0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IFERROR(VLOOKUP($K74,Ene!$H$4:$Z$489,19,FALSE),0)</f>
        <v>0</v>
      </c>
      <c r="O74" s="6">
        <f>IFERROR(VLOOKUP($K74,Feb!$H$4:$Z$489,19,FALSE),0)</f>
        <v>0</v>
      </c>
      <c r="P74" s="6">
        <f>IFERROR(VLOOKUP($K74,Mar!$H$4:$Z$489,19,FALSE),0)</f>
        <v>0</v>
      </c>
      <c r="Q74" s="6">
        <f>IFERROR(VLOOKUP($K74,Abr!$H$4:$Z$489,19,FALSE),0)</f>
        <v>0</v>
      </c>
      <c r="R74" s="6">
        <f>IFERROR(VLOOKUP($K74,May!$H$4:$Z$489,19,FALSE),0)</f>
        <v>0</v>
      </c>
      <c r="S74" s="6">
        <f>IFERROR(VLOOKUP($K74,Jun!$H$4:$Z$489,19,FALSE),0)</f>
        <v>0</v>
      </c>
      <c r="T74" s="6">
        <f>IFERROR(VLOOKUP($K74,Jul!$H$4:$Z$489,19,FALSE),0)</f>
        <v>0</v>
      </c>
      <c r="U74" s="6">
        <f>IFERROR(VLOOKUP($K74,Ago!$H$4:$Z$489,19,FALSE),0)</f>
        <v>0</v>
      </c>
      <c r="V74" s="6">
        <f>IFERROR(VLOOKUP($K74,Set!$H$4:$Z$489,19,FALSE),0)</f>
        <v>0</v>
      </c>
      <c r="W74" s="6">
        <f>IFERROR(VLOOKUP($K74,Oct!$H$4:$Z$489,19,FALSE),0)</f>
        <v>0</v>
      </c>
      <c r="X74" s="6">
        <f>IFERROR(VLOOKUP($K74,Nov!$H$4:$Z$489,19,FALSE),0)</f>
        <v>0</v>
      </c>
      <c r="Y74" s="6">
        <f>IFERROR(VLOOKUP($K74,Dic!$H$4:$Z$489,19,FALSE),0)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</v>
      </c>
      <c r="AI74" s="119" t="s">
        <v>161</v>
      </c>
      <c r="AJ74" s="120">
        <f t="shared" si="56"/>
        <v>55</v>
      </c>
      <c r="AK74" s="117">
        <f t="shared" si="23"/>
        <v>1.8181818181818181E-2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IFERROR(VLOOKUP($K75,Ene!$H$4:$Z$489,19,FALSE),0)</f>
        <v>0</v>
      </c>
      <c r="O75" s="6">
        <f>IFERROR(VLOOKUP($K75,Feb!$H$4:$Z$489,19,FALSE),0)</f>
        <v>0</v>
      </c>
      <c r="P75" s="6">
        <f>IFERROR(VLOOKUP($K75,Mar!$H$4:$Z$489,19,FALSE),0)</f>
        <v>0</v>
      </c>
      <c r="Q75" s="6">
        <f>IFERROR(VLOOKUP($K75,Abr!$H$4:$Z$489,19,FALSE),0)</f>
        <v>0</v>
      </c>
      <c r="R75" s="6">
        <f>IFERROR(VLOOKUP($K75,May!$H$4:$Z$489,19,FALSE),0)</f>
        <v>0</v>
      </c>
      <c r="S75" s="6">
        <f>IFERROR(VLOOKUP($K75,Jun!$H$4:$Z$489,19,FALSE),0)</f>
        <v>0</v>
      </c>
      <c r="T75" s="6">
        <f>IFERROR(VLOOKUP($K75,Jul!$H$4:$Z$489,19,FALSE),0)</f>
        <v>0</v>
      </c>
      <c r="U75" s="6">
        <f>IFERROR(VLOOKUP($K75,Ago!$H$4:$Z$489,19,FALSE),0)</f>
        <v>0</v>
      </c>
      <c r="V75" s="6">
        <f>IFERROR(VLOOKUP($K75,Set!$H$4:$Z$489,19,FALSE),0)</f>
        <v>0</v>
      </c>
      <c r="W75" s="6">
        <f>IFERROR(VLOOKUP($K75,Oct!$H$4:$Z$489,19,FALSE),0)</f>
        <v>0</v>
      </c>
      <c r="X75" s="6">
        <f>IFERROR(VLOOKUP($K75,Nov!$H$4:$Z$489,19,FALSE),0)</f>
        <v>0</v>
      </c>
      <c r="Y75" s="6">
        <f>IFERROR(VLOOKUP($K75,Dic!$H$4:$Z$489,19,FALSE),0)</f>
        <v>0</v>
      </c>
      <c r="Z75" s="6">
        <f t="shared" si="48"/>
        <v>0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0</v>
      </c>
      <c r="AE75" s="6">
        <f t="shared" si="53"/>
        <v>0</v>
      </c>
      <c r="AF75" s="6">
        <f t="shared" si="54"/>
        <v>0</v>
      </c>
      <c r="AH75" s="118">
        <f t="shared" si="55"/>
        <v>3</v>
      </c>
      <c r="AI75" s="119" t="s">
        <v>24</v>
      </c>
      <c r="AJ75" s="120">
        <f t="shared" si="56"/>
        <v>94</v>
      </c>
      <c r="AK75" s="117">
        <f t="shared" si="23"/>
        <v>3.1914893617021274E-2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IFERROR(VLOOKUP($K76,Ene!$H$4:$Z$489,19,FALSE),0)</f>
        <v>0</v>
      </c>
      <c r="O76" s="6">
        <f>IFERROR(VLOOKUP($K76,Feb!$H$4:$Z$489,19,FALSE),0)</f>
        <v>0</v>
      </c>
      <c r="P76" s="6">
        <f>IFERROR(VLOOKUP($K76,Mar!$H$4:$Z$489,19,FALSE),0)</f>
        <v>0</v>
      </c>
      <c r="Q76" s="6">
        <f>IFERROR(VLOOKUP($K76,Abr!$H$4:$Z$489,19,FALSE),0)</f>
        <v>0</v>
      </c>
      <c r="R76" s="6">
        <f>IFERROR(VLOOKUP($K76,May!$H$4:$Z$489,19,FALSE),0)</f>
        <v>0</v>
      </c>
      <c r="S76" s="6">
        <f>IFERROR(VLOOKUP($K76,Jun!$H$4:$Z$489,19,FALSE),0)</f>
        <v>0</v>
      </c>
      <c r="T76" s="6">
        <f>IFERROR(VLOOKUP($K76,Jul!$H$4:$Z$489,19,FALSE),0)</f>
        <v>0</v>
      </c>
      <c r="U76" s="6">
        <f>IFERROR(VLOOKUP($K76,Ago!$H$4:$Z$489,19,FALSE),0)</f>
        <v>0</v>
      </c>
      <c r="V76" s="6">
        <f>IFERROR(VLOOKUP($K76,Set!$H$4:$Z$489,19,FALSE),0)</f>
        <v>0</v>
      </c>
      <c r="W76" s="6">
        <f>IFERROR(VLOOKUP($K76,Oct!$H$4:$Z$489,19,FALSE),0)</f>
        <v>0</v>
      </c>
      <c r="X76" s="6">
        <f>IFERROR(VLOOKUP($K76,Nov!$H$4:$Z$489,19,FALSE),0)</f>
        <v>0</v>
      </c>
      <c r="Y76" s="6">
        <f>IFERROR(VLOOKUP($K76,Dic!$H$4:$Z$489,19,FALSE),0)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2</v>
      </c>
      <c r="AI76" s="119" t="s">
        <v>29</v>
      </c>
      <c r="AJ76" s="120">
        <f t="shared" si="56"/>
        <v>143</v>
      </c>
      <c r="AK76" s="117">
        <f t="shared" si="23"/>
        <v>1.3986013986013986E-2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IFERROR(VLOOKUP($K77,Ene!$H$4:$Z$489,19,FALSE),0)</f>
        <v>0</v>
      </c>
      <c r="O77" s="6">
        <f>IFERROR(VLOOKUP($K77,Feb!$H$4:$Z$489,19,FALSE),0)</f>
        <v>0</v>
      </c>
      <c r="P77" s="6">
        <f>IFERROR(VLOOKUP($K77,Mar!$H$4:$Z$489,19,FALSE),0)</f>
        <v>0</v>
      </c>
      <c r="Q77" s="6">
        <f>IFERROR(VLOOKUP($K77,Abr!$H$4:$Z$489,19,FALSE),0)</f>
        <v>0</v>
      </c>
      <c r="R77" s="6">
        <f>IFERROR(VLOOKUP($K77,May!$H$4:$Z$489,19,FALSE),0)</f>
        <v>0</v>
      </c>
      <c r="S77" s="6">
        <f>IFERROR(VLOOKUP($K77,Jun!$H$4:$Z$489,19,FALSE),0)</f>
        <v>0</v>
      </c>
      <c r="T77" s="6">
        <f>IFERROR(VLOOKUP($K77,Jul!$H$4:$Z$489,19,FALSE),0)</f>
        <v>0</v>
      </c>
      <c r="U77" s="6">
        <f>IFERROR(VLOOKUP($K77,Ago!$H$4:$Z$489,19,FALSE),0)</f>
        <v>0</v>
      </c>
      <c r="V77" s="6">
        <f>IFERROR(VLOOKUP($K77,Set!$H$4:$Z$489,19,FALSE),0)</f>
        <v>0</v>
      </c>
      <c r="W77" s="6">
        <f>IFERROR(VLOOKUP($K77,Oct!$H$4:$Z$489,19,FALSE),0)</f>
        <v>0</v>
      </c>
      <c r="X77" s="6">
        <f>IFERROR(VLOOKUP($K77,Nov!$H$4:$Z$489,19,FALSE),0)</f>
        <v>0</v>
      </c>
      <c r="Y77" s="6">
        <f>IFERROR(VLOOKUP($K77,Dic!$H$4:$Z$489,19,FALSE),0)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22</v>
      </c>
      <c r="AI77" s="119" t="s">
        <v>11</v>
      </c>
      <c r="AJ77" s="120">
        <f t="shared" si="56"/>
        <v>451</v>
      </c>
      <c r="AK77" s="117">
        <f t="shared" si="23"/>
        <v>4.878048780487805E-2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IFERROR(VLOOKUP($K78,Ene!$H$4:$Z$489,19,FALSE),0)</f>
        <v>0</v>
      </c>
      <c r="O78" s="6">
        <f>IFERROR(VLOOKUP($K78,Feb!$H$4:$Z$489,19,FALSE),0)</f>
        <v>0</v>
      </c>
      <c r="P78" s="6">
        <f>IFERROR(VLOOKUP($K78,Mar!$H$4:$Z$489,19,FALSE),0)</f>
        <v>0</v>
      </c>
      <c r="Q78" s="6">
        <f>IFERROR(VLOOKUP($K78,Abr!$H$4:$Z$489,19,FALSE),0)</f>
        <v>0</v>
      </c>
      <c r="R78" s="6">
        <f>IFERROR(VLOOKUP($K78,May!$H$4:$Z$489,19,FALSE),0)</f>
        <v>0</v>
      </c>
      <c r="S78" s="6">
        <f>IFERROR(VLOOKUP($K78,Jun!$H$4:$Z$489,19,FALSE),0)</f>
        <v>0</v>
      </c>
      <c r="T78" s="6">
        <f>IFERROR(VLOOKUP($K78,Jul!$H$4:$Z$489,19,FALSE),0)</f>
        <v>0</v>
      </c>
      <c r="U78" s="6">
        <f>IFERROR(VLOOKUP($K78,Ago!$H$4:$Z$489,19,FALSE),0)</f>
        <v>0</v>
      </c>
      <c r="V78" s="6">
        <f>IFERROR(VLOOKUP($K78,Set!$H$4:$Z$489,19,FALSE),0)</f>
        <v>0</v>
      </c>
      <c r="W78" s="6">
        <f>IFERROR(VLOOKUP($K78,Oct!$H$4:$Z$489,19,FALSE),0)</f>
        <v>0</v>
      </c>
      <c r="X78" s="6">
        <f>IFERROR(VLOOKUP($K78,Nov!$H$4:$Z$489,19,FALSE),0)</f>
        <v>0</v>
      </c>
      <c r="Y78" s="6">
        <f>IFERROR(VLOOKUP($K78,Dic!$H$4:$Z$489,19,FALSE),0)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0</v>
      </c>
      <c r="AI78" s="119" t="s">
        <v>167</v>
      </c>
      <c r="AJ78" s="120">
        <f t="shared" si="56"/>
        <v>38</v>
      </c>
      <c r="AK78" s="117">
        <f t="shared" si="23"/>
        <v>0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IFERROR(VLOOKUP($K79,Ene!$H$4:$Z$489,19,FALSE),0)</f>
        <v>0</v>
      </c>
      <c r="O79" s="6">
        <f>IFERROR(VLOOKUP($K79,Feb!$H$4:$Z$489,19,FALSE),0)</f>
        <v>0</v>
      </c>
      <c r="P79" s="6">
        <f>IFERROR(VLOOKUP($K79,Mar!$H$4:$Z$489,19,FALSE),0)</f>
        <v>0</v>
      </c>
      <c r="Q79" s="6">
        <f>IFERROR(VLOOKUP($K79,Abr!$H$4:$Z$489,19,FALSE),0)</f>
        <v>0</v>
      </c>
      <c r="R79" s="6">
        <f>IFERROR(VLOOKUP($K79,May!$H$4:$Z$489,19,FALSE),0)</f>
        <v>0</v>
      </c>
      <c r="S79" s="6">
        <f>IFERROR(VLOOKUP($K79,Jun!$H$4:$Z$489,19,FALSE),0)</f>
        <v>0</v>
      </c>
      <c r="T79" s="6">
        <f>IFERROR(VLOOKUP($K79,Jul!$H$4:$Z$489,19,FALSE),0)</f>
        <v>0</v>
      </c>
      <c r="U79" s="6">
        <f>IFERROR(VLOOKUP($K79,Ago!$H$4:$Z$489,19,FALSE),0)</f>
        <v>0</v>
      </c>
      <c r="V79" s="6">
        <f>IFERROR(VLOOKUP($K79,Set!$H$4:$Z$489,19,FALSE),0)</f>
        <v>0</v>
      </c>
      <c r="W79" s="6">
        <f>IFERROR(VLOOKUP($K79,Oct!$H$4:$Z$489,19,FALSE),0)</f>
        <v>0</v>
      </c>
      <c r="X79" s="6">
        <f>IFERROR(VLOOKUP($K79,Nov!$H$4:$Z$489,19,FALSE),0)</f>
        <v>0</v>
      </c>
      <c r="Y79" s="6">
        <f>IFERROR(VLOOKUP($K79,Dic!$H$4:$Z$489,19,FALSE),0)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0</v>
      </c>
      <c r="AI79" s="119" t="s">
        <v>171</v>
      </c>
      <c r="AJ79" s="120">
        <f t="shared" si="56"/>
        <v>7</v>
      </c>
      <c r="AK79" s="117">
        <f t="shared" si="23"/>
        <v>0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IFERROR(VLOOKUP($K80,Ene!$H$4:$Z$489,19,FALSE),0)</f>
        <v>0</v>
      </c>
      <c r="O80" s="6">
        <f>IFERROR(VLOOKUP($K80,Feb!$H$4:$Z$489,19,FALSE),0)</f>
        <v>0</v>
      </c>
      <c r="P80" s="6">
        <f>IFERROR(VLOOKUP($K80,Mar!$H$4:$Z$489,19,FALSE),0)</f>
        <v>0</v>
      </c>
      <c r="Q80" s="6">
        <f>IFERROR(VLOOKUP($K80,Abr!$H$4:$Z$489,19,FALSE),0)</f>
        <v>0</v>
      </c>
      <c r="R80" s="6">
        <f>IFERROR(VLOOKUP($K80,May!$H$4:$Z$489,19,FALSE),0)</f>
        <v>0</v>
      </c>
      <c r="S80" s="6">
        <f>IFERROR(VLOOKUP($K80,Jun!$H$4:$Z$489,19,FALSE),0)</f>
        <v>0</v>
      </c>
      <c r="T80" s="6">
        <f>IFERROR(VLOOKUP($K80,Jul!$H$4:$Z$489,19,FALSE),0)</f>
        <v>0</v>
      </c>
      <c r="U80" s="6">
        <f>IFERROR(VLOOKUP($K80,Ago!$H$4:$Z$489,19,FALSE),0)</f>
        <v>0</v>
      </c>
      <c r="V80" s="6">
        <f>IFERROR(VLOOKUP($K80,Set!$H$4:$Z$489,19,FALSE),0)</f>
        <v>0</v>
      </c>
      <c r="W80" s="6">
        <f>IFERROR(VLOOKUP($K80,Oct!$H$4:$Z$489,19,FALSE),0)</f>
        <v>0</v>
      </c>
      <c r="X80" s="6">
        <f>IFERROR(VLOOKUP($K80,Nov!$H$4:$Z$489,19,FALSE),0)</f>
        <v>0</v>
      </c>
      <c r="Y80" s="6">
        <f>IFERROR(VLOOKUP($K80,Dic!$H$4:$Z$489,19,FALSE),0)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IFERROR(VLOOKUP($K81,Ene!$H$4:$Z$489,19,FALSE),0)</f>
        <v>0</v>
      </c>
      <c r="O81" s="6">
        <f>IFERROR(VLOOKUP($K81,Feb!$H$4:$Z$489,19,FALSE),0)</f>
        <v>0</v>
      </c>
      <c r="P81" s="6">
        <f>IFERROR(VLOOKUP($K81,Mar!$H$4:$Z$489,19,FALSE),0)</f>
        <v>0</v>
      </c>
      <c r="Q81" s="6">
        <f>IFERROR(VLOOKUP($K81,Abr!$H$4:$Z$489,19,FALSE),0)</f>
        <v>0</v>
      </c>
      <c r="R81" s="6">
        <f>IFERROR(VLOOKUP($K81,May!$H$4:$Z$489,19,FALSE),0)</f>
        <v>0</v>
      </c>
      <c r="S81" s="6">
        <f>IFERROR(VLOOKUP($K81,Jun!$H$4:$Z$489,19,FALSE),0)</f>
        <v>0</v>
      </c>
      <c r="T81" s="6">
        <f>IFERROR(VLOOKUP($K81,Jul!$H$4:$Z$489,19,FALSE),0)</f>
        <v>0</v>
      </c>
      <c r="U81" s="6">
        <f>IFERROR(VLOOKUP($K81,Ago!$H$4:$Z$489,19,FALSE),0)</f>
        <v>0</v>
      </c>
      <c r="V81" s="6">
        <f>IFERROR(VLOOKUP($K81,Set!$H$4:$Z$489,19,FALSE),0)</f>
        <v>0</v>
      </c>
      <c r="W81" s="6">
        <f>IFERROR(VLOOKUP($K81,Oct!$H$4:$Z$489,19,FALSE),0)</f>
        <v>0</v>
      </c>
      <c r="X81" s="6">
        <f>IFERROR(VLOOKUP($K81,Nov!$H$4:$Z$489,19,FALSE),0)</f>
        <v>0</v>
      </c>
      <c r="Y81" s="6">
        <f>IFERROR(VLOOKUP($K81,Dic!$H$4:$Z$489,19,FALSE),0)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</v>
      </c>
      <c r="AI81" s="119" t="s">
        <v>12</v>
      </c>
      <c r="AJ81" s="120">
        <f t="shared" si="56"/>
        <v>38</v>
      </c>
      <c r="AK81" s="117">
        <f t="shared" si="23"/>
        <v>2.6315789473684209E-2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IFERROR(VLOOKUP($K82,Ene!$H$4:$Z$489,19,FALSE),0)</f>
        <v>0</v>
      </c>
      <c r="O82" s="6">
        <f>IFERROR(VLOOKUP($K82,Feb!$H$4:$Z$489,19,FALSE),0)</f>
        <v>0</v>
      </c>
      <c r="P82" s="6">
        <f>IFERROR(VLOOKUP($K82,Mar!$H$4:$Z$489,19,FALSE),0)</f>
        <v>0</v>
      </c>
      <c r="Q82" s="6">
        <f>IFERROR(VLOOKUP($K82,Abr!$H$4:$Z$489,19,FALSE),0)</f>
        <v>0</v>
      </c>
      <c r="R82" s="6">
        <f>IFERROR(VLOOKUP($K82,May!$H$4:$Z$489,19,FALSE),0)</f>
        <v>0</v>
      </c>
      <c r="S82" s="6">
        <f>IFERROR(VLOOKUP($K82,Jun!$H$4:$Z$489,19,FALSE),0)</f>
        <v>0</v>
      </c>
      <c r="T82" s="6">
        <f>IFERROR(VLOOKUP($K82,Jul!$H$4:$Z$489,19,FALSE),0)</f>
        <v>0</v>
      </c>
      <c r="U82" s="6">
        <f>IFERROR(VLOOKUP($K82,Ago!$H$4:$Z$489,19,FALSE),0)</f>
        <v>0</v>
      </c>
      <c r="V82" s="6">
        <f>IFERROR(VLOOKUP($K82,Set!$H$4:$Z$489,19,FALSE),0)</f>
        <v>0</v>
      </c>
      <c r="W82" s="6">
        <f>IFERROR(VLOOKUP($K82,Oct!$H$4:$Z$489,19,FALSE),0)</f>
        <v>0</v>
      </c>
      <c r="X82" s="6">
        <f>IFERROR(VLOOKUP($K82,Nov!$H$4:$Z$489,19,FALSE),0)</f>
        <v>0</v>
      </c>
      <c r="Y82" s="6">
        <f>IFERROR(VLOOKUP($K82,Dic!$H$4:$Z$489,19,FALSE),0)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33</v>
      </c>
      <c r="AI82" s="122" t="s">
        <v>43</v>
      </c>
      <c r="AJ82" s="121">
        <f>+SUMIFS($M:$M,$D:$D,AI82)</f>
        <v>1030</v>
      </c>
      <c r="AK82" s="117">
        <f t="shared" si="23"/>
        <v>3.2038834951456312E-2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IFERROR(VLOOKUP($K83,Ene!$H$4:$Z$489,19,FALSE),0)</f>
        <v>0</v>
      </c>
      <c r="O83" s="6">
        <f>IFERROR(VLOOKUP($K83,Feb!$H$4:$Z$489,19,FALSE),0)</f>
        <v>0</v>
      </c>
      <c r="P83" s="6">
        <f>IFERROR(VLOOKUP($K83,Mar!$H$4:$Z$489,19,FALSE),0)</f>
        <v>0</v>
      </c>
      <c r="Q83" s="6">
        <f>IFERROR(VLOOKUP($K83,Abr!$H$4:$Z$489,19,FALSE),0)</f>
        <v>0</v>
      </c>
      <c r="R83" s="6">
        <f>IFERROR(VLOOKUP($K83,May!$H$4:$Z$489,19,FALSE),0)</f>
        <v>0</v>
      </c>
      <c r="S83" s="6">
        <f>IFERROR(VLOOKUP($K83,Jun!$H$4:$Z$489,19,FALSE),0)</f>
        <v>0</v>
      </c>
      <c r="T83" s="6">
        <f>IFERROR(VLOOKUP($K83,Jul!$H$4:$Z$489,19,FALSE),0)</f>
        <v>0</v>
      </c>
      <c r="U83" s="6">
        <f>IFERROR(VLOOKUP($K83,Ago!$H$4:$Z$489,19,FALSE),0)</f>
        <v>0</v>
      </c>
      <c r="V83" s="6">
        <f>IFERROR(VLOOKUP($K83,Set!$H$4:$Z$489,19,FALSE),0)</f>
        <v>0</v>
      </c>
      <c r="W83" s="6">
        <f>IFERROR(VLOOKUP($K83,Oct!$H$4:$Z$489,19,FALSE),0)</f>
        <v>0</v>
      </c>
      <c r="X83" s="6">
        <f>IFERROR(VLOOKUP($K83,Nov!$H$4:$Z$489,19,FALSE),0)</f>
        <v>0</v>
      </c>
      <c r="Y83" s="6">
        <f>IFERROR(VLOOKUP($K83,Dic!$H$4:$Z$489,19,FALSE),0)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24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5.183585313174946E-2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IFERROR(VLOOKUP($K84,Ene!$H$4:$Z$489,19,FALSE),0)</f>
        <v>0</v>
      </c>
      <c r="O84" s="6">
        <f>IFERROR(VLOOKUP($K84,Feb!$H$4:$Z$489,19,FALSE),0)</f>
        <v>0</v>
      </c>
      <c r="P84" s="6">
        <f>IFERROR(VLOOKUP($K84,Mar!$H$4:$Z$489,19,FALSE),0)</f>
        <v>0</v>
      </c>
      <c r="Q84" s="6">
        <f>IFERROR(VLOOKUP($K84,Abr!$H$4:$Z$489,19,FALSE),0)</f>
        <v>0</v>
      </c>
      <c r="R84" s="6">
        <f>IFERROR(VLOOKUP($K84,May!$H$4:$Z$489,19,FALSE),0)</f>
        <v>0</v>
      </c>
      <c r="S84" s="6">
        <f>IFERROR(VLOOKUP($K84,Jun!$H$4:$Z$489,19,FALSE),0)</f>
        <v>0</v>
      </c>
      <c r="T84" s="6">
        <f>IFERROR(VLOOKUP($K84,Jul!$H$4:$Z$489,19,FALSE),0)</f>
        <v>0</v>
      </c>
      <c r="U84" s="6">
        <f>IFERROR(VLOOKUP($K84,Ago!$H$4:$Z$489,19,FALSE),0)</f>
        <v>0</v>
      </c>
      <c r="V84" s="6">
        <f>IFERROR(VLOOKUP($K84,Set!$H$4:$Z$489,19,FALSE),0)</f>
        <v>0</v>
      </c>
      <c r="W84" s="6">
        <f>IFERROR(VLOOKUP($K84,Oct!$H$4:$Z$489,19,FALSE),0)</f>
        <v>0</v>
      </c>
      <c r="X84" s="6">
        <f>IFERROR(VLOOKUP($K84,Nov!$H$4:$Z$489,19,FALSE),0)</f>
        <v>0</v>
      </c>
      <c r="Y84" s="6">
        <f>IFERROR(VLOOKUP($K84,Dic!$H$4:$Z$489,19,FALSE),0)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0</v>
      </c>
      <c r="AI84" s="119" t="s">
        <v>46</v>
      </c>
      <c r="AJ84" s="120">
        <f t="shared" si="58"/>
        <v>23</v>
      </c>
      <c r="AK84" s="117">
        <f t="shared" si="23"/>
        <v>0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IFERROR(VLOOKUP($K85,Ene!$H$4:$Z$489,19,FALSE),0)</f>
        <v>0</v>
      </c>
      <c r="O85" s="6">
        <f>IFERROR(VLOOKUP($K85,Feb!$H$4:$Z$489,19,FALSE),0)</f>
        <v>0</v>
      </c>
      <c r="P85" s="6">
        <f>IFERROR(VLOOKUP($K85,Mar!$H$4:$Z$489,19,FALSE),0)</f>
        <v>0</v>
      </c>
      <c r="Q85" s="6">
        <f>IFERROR(VLOOKUP($K85,Abr!$H$4:$Z$489,19,FALSE),0)</f>
        <v>0</v>
      </c>
      <c r="R85" s="6">
        <f>IFERROR(VLOOKUP($K85,May!$H$4:$Z$489,19,FALSE),0)</f>
        <v>0</v>
      </c>
      <c r="S85" s="6">
        <f>IFERROR(VLOOKUP($K85,Jun!$H$4:$Z$489,19,FALSE),0)</f>
        <v>0</v>
      </c>
      <c r="T85" s="6">
        <f>IFERROR(VLOOKUP($K85,Jul!$H$4:$Z$489,19,FALSE),0)</f>
        <v>0</v>
      </c>
      <c r="U85" s="6">
        <f>IFERROR(VLOOKUP($K85,Ago!$H$4:$Z$489,19,FALSE),0)</f>
        <v>0</v>
      </c>
      <c r="V85" s="6">
        <f>IFERROR(VLOOKUP($K85,Set!$H$4:$Z$489,19,FALSE),0)</f>
        <v>0</v>
      </c>
      <c r="W85" s="6">
        <f>IFERROR(VLOOKUP($K85,Oct!$H$4:$Z$489,19,FALSE),0)</f>
        <v>0</v>
      </c>
      <c r="X85" s="6">
        <f>IFERROR(VLOOKUP($K85,Nov!$H$4:$Z$489,19,FALSE),0)</f>
        <v>0</v>
      </c>
      <c r="Y85" s="6">
        <f>IFERROR(VLOOKUP($K85,Dic!$H$4:$Z$489,19,FALSE),0)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0</v>
      </c>
      <c r="AI85" s="119" t="s">
        <v>128</v>
      </c>
      <c r="AJ85" s="120">
        <f t="shared" si="58"/>
        <v>95</v>
      </c>
      <c r="AK85" s="117">
        <f t="shared" si="23"/>
        <v>0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IFERROR(VLOOKUP($K86,Ene!$H$4:$Z$489,19,FALSE),0)</f>
        <v>0</v>
      </c>
      <c r="O86" s="6">
        <f>IFERROR(VLOOKUP($K86,Feb!$H$4:$Z$489,19,FALSE),0)</f>
        <v>0</v>
      </c>
      <c r="P86" s="6">
        <f>IFERROR(VLOOKUP($K86,Mar!$H$4:$Z$489,19,FALSE),0)</f>
        <v>0</v>
      </c>
      <c r="Q86" s="6">
        <f>IFERROR(VLOOKUP($K86,Abr!$H$4:$Z$489,19,FALSE),0)</f>
        <v>0</v>
      </c>
      <c r="R86" s="6">
        <f>IFERROR(VLOOKUP($K86,May!$H$4:$Z$489,19,FALSE),0)</f>
        <v>0</v>
      </c>
      <c r="S86" s="6">
        <f>IFERROR(VLOOKUP($K86,Jun!$H$4:$Z$489,19,FALSE),0)</f>
        <v>0</v>
      </c>
      <c r="T86" s="6">
        <f>IFERROR(VLOOKUP($K86,Jul!$H$4:$Z$489,19,FALSE),0)</f>
        <v>0</v>
      </c>
      <c r="U86" s="6">
        <f>IFERROR(VLOOKUP($K86,Ago!$H$4:$Z$489,19,FALSE),0)</f>
        <v>0</v>
      </c>
      <c r="V86" s="6">
        <f>IFERROR(VLOOKUP($K86,Set!$H$4:$Z$489,19,FALSE),0)</f>
        <v>0</v>
      </c>
      <c r="W86" s="6">
        <f>IFERROR(VLOOKUP($K86,Oct!$H$4:$Z$489,19,FALSE),0)</f>
        <v>0</v>
      </c>
      <c r="X86" s="6">
        <f>IFERROR(VLOOKUP($K86,Nov!$H$4:$Z$489,19,FALSE),0)</f>
        <v>0</v>
      </c>
      <c r="Y86" s="6">
        <f>IFERROR(VLOOKUP($K86,Dic!$H$4:$Z$489,19,FALSE),0)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0</v>
      </c>
      <c r="AI86" s="119" t="s">
        <v>47</v>
      </c>
      <c r="AJ86" s="120">
        <f t="shared" si="58"/>
        <v>75</v>
      </c>
      <c r="AK86" s="117">
        <f t="shared" si="23"/>
        <v>0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IFERROR(VLOOKUP($K87,Ene!$H$4:$Z$489,19,FALSE),0)</f>
        <v>0</v>
      </c>
      <c r="O87" s="6">
        <f>IFERROR(VLOOKUP($K87,Feb!$H$4:$Z$489,19,FALSE),0)</f>
        <v>0</v>
      </c>
      <c r="P87" s="6">
        <f>IFERROR(VLOOKUP($K87,Mar!$H$4:$Z$489,19,FALSE),0)</f>
        <v>0</v>
      </c>
      <c r="Q87" s="6">
        <f>IFERROR(VLOOKUP($K87,Abr!$H$4:$Z$489,19,FALSE),0)</f>
        <v>0</v>
      </c>
      <c r="R87" s="6">
        <f>IFERROR(VLOOKUP($K87,May!$H$4:$Z$489,19,FALSE),0)</f>
        <v>0</v>
      </c>
      <c r="S87" s="6">
        <f>IFERROR(VLOOKUP($K87,Jun!$H$4:$Z$489,19,FALSE),0)</f>
        <v>0</v>
      </c>
      <c r="T87" s="6">
        <f>IFERROR(VLOOKUP($K87,Jul!$H$4:$Z$489,19,FALSE),0)</f>
        <v>0</v>
      </c>
      <c r="U87" s="6">
        <f>IFERROR(VLOOKUP($K87,Ago!$H$4:$Z$489,19,FALSE),0)</f>
        <v>0</v>
      </c>
      <c r="V87" s="6">
        <f>IFERROR(VLOOKUP($K87,Set!$H$4:$Z$489,19,FALSE),0)</f>
        <v>0</v>
      </c>
      <c r="W87" s="6">
        <f>IFERROR(VLOOKUP($K87,Oct!$H$4:$Z$489,19,FALSE),0)</f>
        <v>0</v>
      </c>
      <c r="X87" s="6">
        <f>IFERROR(VLOOKUP($K87,Nov!$H$4:$Z$489,19,FALSE),0)</f>
        <v>0</v>
      </c>
      <c r="Y87" s="6">
        <f>IFERROR(VLOOKUP($K87,Dic!$H$4:$Z$489,19,FALSE),0)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2</v>
      </c>
      <c r="AI87" s="119" t="s">
        <v>196</v>
      </c>
      <c r="AJ87" s="120">
        <f t="shared" si="58"/>
        <v>220</v>
      </c>
      <c r="AK87" s="117">
        <f t="shared" si="23"/>
        <v>9.0909090909090905E-3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IFERROR(VLOOKUP($K88,Ene!$H$4:$Z$489,19,FALSE),0)</f>
        <v>0</v>
      </c>
      <c r="O88" s="6">
        <f>IFERROR(VLOOKUP($K88,Feb!$H$4:$Z$489,19,FALSE),0)</f>
        <v>0</v>
      </c>
      <c r="P88" s="6">
        <f>IFERROR(VLOOKUP($K88,Mar!$H$4:$Z$489,19,FALSE),0)</f>
        <v>0</v>
      </c>
      <c r="Q88" s="6">
        <f>IFERROR(VLOOKUP($K88,Abr!$H$4:$Z$489,19,FALSE),0)</f>
        <v>0</v>
      </c>
      <c r="R88" s="6">
        <f>IFERROR(VLOOKUP($K88,May!$H$4:$Z$489,19,FALSE),0)</f>
        <v>0</v>
      </c>
      <c r="S88" s="6">
        <f>IFERROR(VLOOKUP($K88,Jun!$H$4:$Z$489,19,FALSE),0)</f>
        <v>0</v>
      </c>
      <c r="T88" s="6">
        <f>IFERROR(VLOOKUP($K88,Jul!$H$4:$Z$489,19,FALSE),0)</f>
        <v>0</v>
      </c>
      <c r="U88" s="6">
        <f>IFERROR(VLOOKUP($K88,Ago!$H$4:$Z$489,19,FALSE),0)</f>
        <v>0</v>
      </c>
      <c r="V88" s="6">
        <f>IFERROR(VLOOKUP($K88,Set!$H$4:$Z$489,19,FALSE),0)</f>
        <v>0</v>
      </c>
      <c r="W88" s="6">
        <f>IFERROR(VLOOKUP($K88,Oct!$H$4:$Z$489,19,FALSE),0)</f>
        <v>0</v>
      </c>
      <c r="X88" s="6">
        <f>IFERROR(VLOOKUP($K88,Nov!$H$4:$Z$489,19,FALSE),0)</f>
        <v>0</v>
      </c>
      <c r="Y88" s="6">
        <f>IFERROR(VLOOKUP($K88,Dic!$H$4:$Z$489,19,FALSE),0)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7</v>
      </c>
      <c r="AI88" s="119" t="s">
        <v>48</v>
      </c>
      <c r="AJ88" s="120">
        <f t="shared" si="58"/>
        <v>154</v>
      </c>
      <c r="AK88" s="117">
        <f t="shared" si="23"/>
        <v>4.5454545454545456E-2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IFERROR(VLOOKUP($K89,Ene!$H$4:$Z$489,19,FALSE),0)</f>
        <v>2</v>
      </c>
      <c r="O89" s="6">
        <f>IFERROR(VLOOKUP($K89,Feb!$H$4:$Z$489,19,FALSE),0)</f>
        <v>1</v>
      </c>
      <c r="P89" s="6">
        <f>IFERROR(VLOOKUP($K89,Mar!$H$4:$Z$489,19,FALSE),0)</f>
        <v>4</v>
      </c>
      <c r="Q89" s="6">
        <f>IFERROR(VLOOKUP($K89,Abr!$H$4:$Z$489,19,FALSE),0)</f>
        <v>6</v>
      </c>
      <c r="R89" s="6">
        <f>IFERROR(VLOOKUP($K89,May!$H$4:$Z$489,19,FALSE),0)</f>
        <v>6</v>
      </c>
      <c r="S89" s="6">
        <f>IFERROR(VLOOKUP($K89,Jun!$H$4:$Z$489,19,FALSE),0)</f>
        <v>6</v>
      </c>
      <c r="T89" s="6">
        <f>IFERROR(VLOOKUP($K89,Jul!$H$4:$Z$489,19,FALSE),0)</f>
        <v>0</v>
      </c>
      <c r="U89" s="6">
        <f>IFERROR(VLOOKUP($K89,Ago!$H$4:$Z$489,19,FALSE),0)</f>
        <v>1</v>
      </c>
      <c r="V89" s="6">
        <f>IFERROR(VLOOKUP($K89,Set!$H$4:$Z$489,19,FALSE),0)</f>
        <v>0</v>
      </c>
      <c r="W89" s="6">
        <f>IFERROR(VLOOKUP($K89,Oct!$H$4:$Z$489,19,FALSE),0)</f>
        <v>0</v>
      </c>
      <c r="X89" s="6">
        <f>IFERROR(VLOOKUP($K89,Nov!$H$4:$Z$489,19,FALSE),0)</f>
        <v>0</v>
      </c>
      <c r="Y89" s="6">
        <f>IFERROR(VLOOKUP($K89,Dic!$H$4:$Z$489,19,FALSE),0)</f>
        <v>0</v>
      </c>
      <c r="Z89" s="6">
        <f t="shared" si="48"/>
        <v>7</v>
      </c>
      <c r="AA89" s="6">
        <f t="shared" si="49"/>
        <v>18</v>
      </c>
      <c r="AB89" s="6">
        <f t="shared" si="50"/>
        <v>1</v>
      </c>
      <c r="AC89" s="6">
        <f t="shared" si="51"/>
        <v>0</v>
      </c>
      <c r="AD89" s="6">
        <f t="shared" si="52"/>
        <v>25</v>
      </c>
      <c r="AE89" s="6">
        <f t="shared" si="53"/>
        <v>1</v>
      </c>
      <c r="AF89" s="6">
        <f t="shared" si="54"/>
        <v>26</v>
      </c>
      <c r="AH89" s="107">
        <f>+SUM(AH82,AH70,AH65,AH52,AH47,AH41,AH34,AH27)</f>
        <v>665</v>
      </c>
      <c r="AI89" s="126" t="s">
        <v>1188</v>
      </c>
      <c r="AJ89" s="107">
        <f>+SUM(AJ82,AJ70,AJ65,AJ52,AJ47,AJ41,AJ34,AJ27)</f>
        <v>13694</v>
      </c>
      <c r="AK89" s="117">
        <f t="shared" si="23"/>
        <v>4.8561413757850155E-2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IFERROR(VLOOKUP($K90,Ene!$H$4:$Z$489,19,FALSE),0)</f>
        <v>0</v>
      </c>
      <c r="O90" s="6">
        <f>IFERROR(VLOOKUP($K90,Feb!$H$4:$Z$489,19,FALSE),0)</f>
        <v>0</v>
      </c>
      <c r="P90" s="6">
        <f>IFERROR(VLOOKUP($K90,Mar!$H$4:$Z$489,19,FALSE),0)</f>
        <v>0</v>
      </c>
      <c r="Q90" s="6">
        <f>IFERROR(VLOOKUP($K90,Abr!$H$4:$Z$489,19,FALSE),0)</f>
        <v>0</v>
      </c>
      <c r="R90" s="6">
        <f>IFERROR(VLOOKUP($K90,May!$H$4:$Z$489,19,FALSE),0)</f>
        <v>0</v>
      </c>
      <c r="S90" s="6">
        <f>IFERROR(VLOOKUP($K90,Jun!$H$4:$Z$489,19,FALSE),0)</f>
        <v>0</v>
      </c>
      <c r="T90" s="6">
        <f>IFERROR(VLOOKUP($K90,Jul!$H$4:$Z$489,19,FALSE),0)</f>
        <v>0</v>
      </c>
      <c r="U90" s="6">
        <f>IFERROR(VLOOKUP($K90,Ago!$H$4:$Z$489,19,FALSE),0)</f>
        <v>0</v>
      </c>
      <c r="V90" s="6">
        <f>IFERROR(VLOOKUP($K90,Set!$H$4:$Z$489,19,FALSE),0)</f>
        <v>0</v>
      </c>
      <c r="W90" s="6">
        <f>IFERROR(VLOOKUP($K90,Oct!$H$4:$Z$489,19,FALSE),0)</f>
        <v>0</v>
      </c>
      <c r="X90" s="6">
        <f>IFERROR(VLOOKUP($K90,Nov!$H$4:$Z$489,19,FALSE),0)</f>
        <v>0</v>
      </c>
      <c r="Y90" s="6">
        <f>IFERROR(VLOOKUP($K90,Dic!$H$4:$Z$489,19,FALSE),0)</f>
        <v>0</v>
      </c>
      <c r="Z90" s="6">
        <f t="shared" si="48"/>
        <v>0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0</v>
      </c>
      <c r="AE90" s="6">
        <f t="shared" si="53"/>
        <v>0</v>
      </c>
      <c r="AF90" s="6">
        <f t="shared" si="54"/>
        <v>0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IFERROR(VLOOKUP($K91,Ene!$H$4:$Z$489,19,FALSE),0)</f>
        <v>0</v>
      </c>
      <c r="O91" s="6">
        <f>IFERROR(VLOOKUP($K91,Feb!$H$4:$Z$489,19,FALSE),0)</f>
        <v>0</v>
      </c>
      <c r="P91" s="6">
        <f>IFERROR(VLOOKUP($K91,Mar!$H$4:$Z$489,19,FALSE),0)</f>
        <v>0</v>
      </c>
      <c r="Q91" s="6">
        <f>IFERROR(VLOOKUP($K91,Abr!$H$4:$Z$489,19,FALSE),0)</f>
        <v>0</v>
      </c>
      <c r="R91" s="6">
        <f>IFERROR(VLOOKUP($K91,May!$H$4:$Z$489,19,FALSE),0)</f>
        <v>0</v>
      </c>
      <c r="S91" s="6">
        <f>IFERROR(VLOOKUP($K91,Jun!$H$4:$Z$489,19,FALSE),0)</f>
        <v>0</v>
      </c>
      <c r="T91" s="6">
        <f>IFERROR(VLOOKUP($K91,Jul!$H$4:$Z$489,19,FALSE),0)</f>
        <v>0</v>
      </c>
      <c r="U91" s="6">
        <f>IFERROR(VLOOKUP($K91,Ago!$H$4:$Z$489,19,FALSE),0)</f>
        <v>0</v>
      </c>
      <c r="V91" s="6">
        <f>IFERROR(VLOOKUP($K91,Set!$H$4:$Z$489,19,FALSE),0)</f>
        <v>0</v>
      </c>
      <c r="W91" s="6">
        <f>IFERROR(VLOOKUP($K91,Oct!$H$4:$Z$489,19,FALSE),0)</f>
        <v>0</v>
      </c>
      <c r="X91" s="6">
        <f>IFERROR(VLOOKUP($K91,Nov!$H$4:$Z$489,19,FALSE),0)</f>
        <v>0</v>
      </c>
      <c r="Y91" s="6">
        <f>IFERROR(VLOOKUP($K91,Dic!$H$4:$Z$489,19,FALSE),0)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IFERROR(VLOOKUP($K92,Ene!$H$4:$Z$489,19,FALSE),0)</f>
        <v>0</v>
      </c>
      <c r="O92" s="6">
        <f>IFERROR(VLOOKUP($K92,Feb!$H$4:$Z$489,19,FALSE),0)</f>
        <v>0</v>
      </c>
      <c r="P92" s="6">
        <f>IFERROR(VLOOKUP($K92,Mar!$H$4:$Z$489,19,FALSE),0)</f>
        <v>0</v>
      </c>
      <c r="Q92" s="6">
        <f>IFERROR(VLOOKUP($K92,Abr!$H$4:$Z$489,19,FALSE),0)</f>
        <v>0</v>
      </c>
      <c r="R92" s="6">
        <f>IFERROR(VLOOKUP($K92,May!$H$4:$Z$489,19,FALSE),0)</f>
        <v>0</v>
      </c>
      <c r="S92" s="6">
        <f>IFERROR(VLOOKUP($K92,Jun!$H$4:$Z$489,19,FALSE),0)</f>
        <v>0</v>
      </c>
      <c r="T92" s="6">
        <f>IFERROR(VLOOKUP($K92,Jul!$H$4:$Z$489,19,FALSE),0)</f>
        <v>0</v>
      </c>
      <c r="U92" s="6">
        <f>IFERROR(VLOOKUP($K92,Ago!$H$4:$Z$489,19,FALSE),0)</f>
        <v>0</v>
      </c>
      <c r="V92" s="6">
        <f>IFERROR(VLOOKUP($K92,Set!$H$4:$Z$489,19,FALSE),0)</f>
        <v>0</v>
      </c>
      <c r="W92" s="6">
        <f>IFERROR(VLOOKUP($K92,Oct!$H$4:$Z$489,19,FALSE),0)</f>
        <v>0</v>
      </c>
      <c r="X92" s="6">
        <f>IFERROR(VLOOKUP($K92,Nov!$H$4:$Z$489,19,FALSE),0)</f>
        <v>0</v>
      </c>
      <c r="Y92" s="6">
        <f>IFERROR(VLOOKUP($K92,Dic!$H$4:$Z$489,19,FALSE),0)</f>
        <v>0</v>
      </c>
      <c r="Z92" s="6">
        <f t="shared" si="48"/>
        <v>0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0</v>
      </c>
      <c r="AE92" s="6">
        <f t="shared" si="53"/>
        <v>0</v>
      </c>
      <c r="AF92" s="6">
        <f t="shared" si="54"/>
        <v>0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IFERROR(VLOOKUP($K93,Ene!$H$4:$Z$489,19,FALSE),0)</f>
        <v>0</v>
      </c>
      <c r="O93" s="6">
        <f>IFERROR(VLOOKUP($K93,Feb!$H$4:$Z$489,19,FALSE),0)</f>
        <v>0</v>
      </c>
      <c r="P93" s="6">
        <f>IFERROR(VLOOKUP($K93,Mar!$H$4:$Z$489,19,FALSE),0)</f>
        <v>0</v>
      </c>
      <c r="Q93" s="6">
        <f>IFERROR(VLOOKUP($K93,Abr!$H$4:$Z$489,19,FALSE),0)</f>
        <v>0</v>
      </c>
      <c r="R93" s="6">
        <f>IFERROR(VLOOKUP($K93,May!$H$4:$Z$489,19,FALSE),0)</f>
        <v>0</v>
      </c>
      <c r="S93" s="6">
        <f>IFERROR(VLOOKUP($K93,Jun!$H$4:$Z$489,19,FALSE),0)</f>
        <v>0</v>
      </c>
      <c r="T93" s="6">
        <f>IFERROR(VLOOKUP($K93,Jul!$H$4:$Z$489,19,FALSE),0)</f>
        <v>0</v>
      </c>
      <c r="U93" s="6">
        <f>IFERROR(VLOOKUP($K93,Ago!$H$4:$Z$489,19,FALSE),0)</f>
        <v>0</v>
      </c>
      <c r="V93" s="6">
        <f>IFERROR(VLOOKUP($K93,Set!$H$4:$Z$489,19,FALSE),0)</f>
        <v>0</v>
      </c>
      <c r="W93" s="6">
        <f>IFERROR(VLOOKUP($K93,Oct!$H$4:$Z$489,19,FALSE),0)</f>
        <v>0</v>
      </c>
      <c r="X93" s="6">
        <f>IFERROR(VLOOKUP($K93,Nov!$H$4:$Z$489,19,FALSE),0)</f>
        <v>0</v>
      </c>
      <c r="Y93" s="6">
        <f>IFERROR(VLOOKUP($K93,Dic!$H$4:$Z$489,19,FALSE),0)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IFERROR(VLOOKUP($K94,Ene!$H$4:$Z$489,19,FALSE),0)</f>
        <v>0</v>
      </c>
      <c r="O94" s="6">
        <f>IFERROR(VLOOKUP($K94,Feb!$H$4:$Z$489,19,FALSE),0)</f>
        <v>0</v>
      </c>
      <c r="P94" s="6">
        <f>IFERROR(VLOOKUP($K94,Mar!$H$4:$Z$489,19,FALSE),0)</f>
        <v>0</v>
      </c>
      <c r="Q94" s="6">
        <f>IFERROR(VLOOKUP($K94,Abr!$H$4:$Z$489,19,FALSE),0)</f>
        <v>0</v>
      </c>
      <c r="R94" s="6">
        <f>IFERROR(VLOOKUP($K94,May!$H$4:$Z$489,19,FALSE),0)</f>
        <v>0</v>
      </c>
      <c r="S94" s="6">
        <f>IFERROR(VLOOKUP($K94,Jun!$H$4:$Z$489,19,FALSE),0)</f>
        <v>0</v>
      </c>
      <c r="T94" s="6">
        <f>IFERROR(VLOOKUP($K94,Jul!$H$4:$Z$489,19,FALSE),0)</f>
        <v>0</v>
      </c>
      <c r="U94" s="6">
        <f>IFERROR(VLOOKUP($K94,Ago!$H$4:$Z$489,19,FALSE),0)</f>
        <v>0</v>
      </c>
      <c r="V94" s="6">
        <f>IFERROR(VLOOKUP($K94,Set!$H$4:$Z$489,19,FALSE),0)</f>
        <v>0</v>
      </c>
      <c r="W94" s="6">
        <f>IFERROR(VLOOKUP($K94,Oct!$H$4:$Z$489,19,FALSE),0)</f>
        <v>0</v>
      </c>
      <c r="X94" s="6">
        <f>IFERROR(VLOOKUP($K94,Nov!$H$4:$Z$489,19,FALSE),0)</f>
        <v>0</v>
      </c>
      <c r="Y94" s="6">
        <f>IFERROR(VLOOKUP($K94,Dic!$H$4:$Z$489,19,FALSE),0)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IFERROR(VLOOKUP($K95,Ene!$H$4:$Z$489,19,FALSE),0)</f>
        <v>0</v>
      </c>
      <c r="O95" s="6">
        <f>IFERROR(VLOOKUP($K95,Feb!$H$4:$Z$489,19,FALSE),0)</f>
        <v>0</v>
      </c>
      <c r="P95" s="6">
        <f>IFERROR(VLOOKUP($K95,Mar!$H$4:$Z$489,19,FALSE),0)</f>
        <v>0</v>
      </c>
      <c r="Q95" s="6">
        <f>IFERROR(VLOOKUP($K95,Abr!$H$4:$Z$489,19,FALSE),0)</f>
        <v>0</v>
      </c>
      <c r="R95" s="6">
        <f>IFERROR(VLOOKUP($K95,May!$H$4:$Z$489,19,FALSE),0)</f>
        <v>0</v>
      </c>
      <c r="S95" s="6">
        <f>IFERROR(VLOOKUP($K95,Jun!$H$4:$Z$489,19,FALSE),0)</f>
        <v>0</v>
      </c>
      <c r="T95" s="6">
        <f>IFERROR(VLOOKUP($K95,Jul!$H$4:$Z$489,19,FALSE),0)</f>
        <v>0</v>
      </c>
      <c r="U95" s="6">
        <f>IFERROR(VLOOKUP($K95,Ago!$H$4:$Z$489,19,FALSE),0)</f>
        <v>0</v>
      </c>
      <c r="V95" s="6">
        <f>IFERROR(VLOOKUP($K95,Set!$H$4:$Z$489,19,FALSE),0)</f>
        <v>0</v>
      </c>
      <c r="W95" s="6">
        <f>IFERROR(VLOOKUP($K95,Oct!$H$4:$Z$489,19,FALSE),0)</f>
        <v>0</v>
      </c>
      <c r="X95" s="6">
        <f>IFERROR(VLOOKUP($K95,Nov!$H$4:$Z$489,19,FALSE),0)</f>
        <v>0</v>
      </c>
      <c r="Y95" s="6">
        <f>IFERROR(VLOOKUP($K95,Dic!$H$4:$Z$489,19,FALSE),0)</f>
        <v>0</v>
      </c>
      <c r="Z95" s="6">
        <f t="shared" si="48"/>
        <v>0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0</v>
      </c>
      <c r="AE95" s="6">
        <f t="shared" si="53"/>
        <v>0</v>
      </c>
      <c r="AF95" s="6">
        <f t="shared" si="54"/>
        <v>0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IFERROR(VLOOKUP($K96,Ene!$H$4:$Z$489,19,FALSE),0)</f>
        <v>0</v>
      </c>
      <c r="O96" s="6">
        <f>IFERROR(VLOOKUP($K96,Feb!$H$4:$Z$489,19,FALSE),0)</f>
        <v>0</v>
      </c>
      <c r="P96" s="6">
        <f>IFERROR(VLOOKUP($K96,Mar!$H$4:$Z$489,19,FALSE),0)</f>
        <v>2</v>
      </c>
      <c r="Q96" s="6">
        <f>IFERROR(VLOOKUP($K96,Abr!$H$4:$Z$489,19,FALSE),0)</f>
        <v>0</v>
      </c>
      <c r="R96" s="6">
        <f>IFERROR(VLOOKUP($K96,May!$H$4:$Z$489,19,FALSE),0)</f>
        <v>1</v>
      </c>
      <c r="S96" s="6">
        <f>IFERROR(VLOOKUP($K96,Jun!$H$4:$Z$489,19,FALSE),0)</f>
        <v>0</v>
      </c>
      <c r="T96" s="6">
        <f>IFERROR(VLOOKUP($K96,Jul!$H$4:$Z$489,19,FALSE),0)</f>
        <v>0</v>
      </c>
      <c r="U96" s="6">
        <f>IFERROR(VLOOKUP($K96,Ago!$H$4:$Z$489,19,FALSE),0)</f>
        <v>0</v>
      </c>
      <c r="V96" s="6">
        <f>IFERROR(VLOOKUP($K96,Set!$H$4:$Z$489,19,FALSE),0)</f>
        <v>0</v>
      </c>
      <c r="W96" s="6">
        <f>IFERROR(VLOOKUP($K96,Oct!$H$4:$Z$489,19,FALSE),0)</f>
        <v>0</v>
      </c>
      <c r="X96" s="6">
        <f>IFERROR(VLOOKUP($K96,Nov!$H$4:$Z$489,19,FALSE),0)</f>
        <v>0</v>
      </c>
      <c r="Y96" s="6">
        <f>IFERROR(VLOOKUP($K96,Dic!$H$4:$Z$489,19,FALSE),0)</f>
        <v>0</v>
      </c>
      <c r="Z96" s="6">
        <f t="shared" si="48"/>
        <v>2</v>
      </c>
      <c r="AA96" s="6">
        <f t="shared" si="49"/>
        <v>1</v>
      </c>
      <c r="AB96" s="6">
        <f t="shared" si="50"/>
        <v>0</v>
      </c>
      <c r="AC96" s="6">
        <f t="shared" si="51"/>
        <v>0</v>
      </c>
      <c r="AD96" s="6">
        <f t="shared" si="52"/>
        <v>3</v>
      </c>
      <c r="AE96" s="6">
        <f t="shared" si="53"/>
        <v>0</v>
      </c>
      <c r="AF96" s="6">
        <f t="shared" si="54"/>
        <v>3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IFERROR(VLOOKUP($K97,Ene!$H$4:$Z$489,19,FALSE),0)</f>
        <v>0</v>
      </c>
      <c r="O97" s="6">
        <f>IFERROR(VLOOKUP($K97,Feb!$H$4:$Z$489,19,FALSE),0)</f>
        <v>0</v>
      </c>
      <c r="P97" s="6">
        <f>IFERROR(VLOOKUP($K97,Mar!$H$4:$Z$489,19,FALSE),0)</f>
        <v>0</v>
      </c>
      <c r="Q97" s="6">
        <f>IFERROR(VLOOKUP($K97,Abr!$H$4:$Z$489,19,FALSE),0)</f>
        <v>0</v>
      </c>
      <c r="R97" s="6">
        <f>IFERROR(VLOOKUP($K97,May!$H$4:$Z$489,19,FALSE),0)</f>
        <v>0</v>
      </c>
      <c r="S97" s="6">
        <f>IFERROR(VLOOKUP($K97,Jun!$H$4:$Z$489,19,FALSE),0)</f>
        <v>0</v>
      </c>
      <c r="T97" s="6">
        <f>IFERROR(VLOOKUP($K97,Jul!$H$4:$Z$489,19,FALSE),0)</f>
        <v>0</v>
      </c>
      <c r="U97" s="6">
        <f>IFERROR(VLOOKUP($K97,Ago!$H$4:$Z$489,19,FALSE),0)</f>
        <v>0</v>
      </c>
      <c r="V97" s="6">
        <f>IFERROR(VLOOKUP($K97,Set!$H$4:$Z$489,19,FALSE),0)</f>
        <v>0</v>
      </c>
      <c r="W97" s="6">
        <f>IFERROR(VLOOKUP($K97,Oct!$H$4:$Z$489,19,FALSE),0)</f>
        <v>0</v>
      </c>
      <c r="X97" s="6">
        <f>IFERROR(VLOOKUP($K97,Nov!$H$4:$Z$489,19,FALSE),0)</f>
        <v>0</v>
      </c>
      <c r="Y97" s="6">
        <f>IFERROR(VLOOKUP($K97,Dic!$H$4:$Z$489,19,FALSE),0)</f>
        <v>0</v>
      </c>
      <c r="Z97" s="6">
        <f t="shared" si="48"/>
        <v>0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0</v>
      </c>
      <c r="AE97" s="6">
        <f t="shared" si="53"/>
        <v>0</v>
      </c>
      <c r="AF97" s="6">
        <f t="shared" si="54"/>
        <v>0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IFERROR(VLOOKUP($K98,Ene!$H$4:$Z$489,19,FALSE),0)</f>
        <v>0</v>
      </c>
      <c r="O98" s="6">
        <f>IFERROR(VLOOKUP($K98,Feb!$H$4:$Z$489,19,FALSE),0)</f>
        <v>0</v>
      </c>
      <c r="P98" s="6">
        <f>IFERROR(VLOOKUP($K98,Mar!$H$4:$Z$489,19,FALSE),0)</f>
        <v>0</v>
      </c>
      <c r="Q98" s="6">
        <f>IFERROR(VLOOKUP($K98,Abr!$H$4:$Z$489,19,FALSE),0)</f>
        <v>0</v>
      </c>
      <c r="R98" s="6">
        <f>IFERROR(VLOOKUP($K98,May!$H$4:$Z$489,19,FALSE),0)</f>
        <v>0</v>
      </c>
      <c r="S98" s="6">
        <f>IFERROR(VLOOKUP($K98,Jun!$H$4:$Z$489,19,FALSE),0)</f>
        <v>0</v>
      </c>
      <c r="T98" s="6">
        <f>IFERROR(VLOOKUP($K98,Jul!$H$4:$Z$489,19,FALSE),0)</f>
        <v>0</v>
      </c>
      <c r="U98" s="6">
        <f>IFERROR(VLOOKUP($K98,Ago!$H$4:$Z$489,19,FALSE),0)</f>
        <v>0</v>
      </c>
      <c r="V98" s="6">
        <f>IFERROR(VLOOKUP($K98,Set!$H$4:$Z$489,19,FALSE),0)</f>
        <v>0</v>
      </c>
      <c r="W98" s="6">
        <f>IFERROR(VLOOKUP($K98,Oct!$H$4:$Z$489,19,FALSE),0)</f>
        <v>0</v>
      </c>
      <c r="X98" s="6">
        <f>IFERROR(VLOOKUP($K98,Nov!$H$4:$Z$489,19,FALSE),0)</f>
        <v>0</v>
      </c>
      <c r="Y98" s="6">
        <f>IFERROR(VLOOKUP($K98,Dic!$H$4:$Z$489,19,FALSE),0)</f>
        <v>0</v>
      </c>
      <c r="Z98" s="6">
        <f t="shared" si="48"/>
        <v>0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0</v>
      </c>
      <c r="AE98" s="6">
        <f t="shared" si="53"/>
        <v>0</v>
      </c>
      <c r="AF98" s="6">
        <f t="shared" si="54"/>
        <v>0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IFERROR(VLOOKUP($K99,Ene!$H$4:$Z$489,19,FALSE),0)</f>
        <v>0</v>
      </c>
      <c r="O99" s="6">
        <f>IFERROR(VLOOKUP($K99,Feb!$H$4:$Z$489,19,FALSE),0)</f>
        <v>0</v>
      </c>
      <c r="P99" s="6">
        <f>IFERROR(VLOOKUP($K99,Mar!$H$4:$Z$489,19,FALSE),0)</f>
        <v>0</v>
      </c>
      <c r="Q99" s="6">
        <f>IFERROR(VLOOKUP($K99,Abr!$H$4:$Z$489,19,FALSE),0)</f>
        <v>0</v>
      </c>
      <c r="R99" s="6">
        <f>IFERROR(VLOOKUP($K99,May!$H$4:$Z$489,19,FALSE),0)</f>
        <v>0</v>
      </c>
      <c r="S99" s="6">
        <f>IFERROR(VLOOKUP($K99,Jun!$H$4:$Z$489,19,FALSE),0)</f>
        <v>0</v>
      </c>
      <c r="T99" s="6">
        <f>IFERROR(VLOOKUP($K99,Jul!$H$4:$Z$489,19,FALSE),0)</f>
        <v>0</v>
      </c>
      <c r="U99" s="6">
        <f>IFERROR(VLOOKUP($K99,Ago!$H$4:$Z$489,19,FALSE),0)</f>
        <v>0</v>
      </c>
      <c r="V99" s="6">
        <f>IFERROR(VLOOKUP($K99,Set!$H$4:$Z$489,19,FALSE),0)</f>
        <v>0</v>
      </c>
      <c r="W99" s="6">
        <f>IFERROR(VLOOKUP($K99,Oct!$H$4:$Z$489,19,FALSE),0)</f>
        <v>0</v>
      </c>
      <c r="X99" s="6">
        <f>IFERROR(VLOOKUP($K99,Nov!$H$4:$Z$489,19,FALSE),0)</f>
        <v>0</v>
      </c>
      <c r="Y99" s="6">
        <f>IFERROR(VLOOKUP($K99,Dic!$H$4:$Z$489,19,FALSE),0)</f>
        <v>0</v>
      </c>
      <c r="Z99" s="6">
        <f t="shared" si="48"/>
        <v>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0</v>
      </c>
      <c r="AE99" s="6">
        <f t="shared" si="53"/>
        <v>0</v>
      </c>
      <c r="AF99" s="6">
        <f t="shared" si="54"/>
        <v>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IFERROR(VLOOKUP($K100,Ene!$H$4:$Z$489,19,FALSE),0)</f>
        <v>0</v>
      </c>
      <c r="O100" s="6">
        <f>IFERROR(VLOOKUP($K100,Feb!$H$4:$Z$489,19,FALSE),0)</f>
        <v>0</v>
      </c>
      <c r="P100" s="6">
        <f>IFERROR(VLOOKUP($K100,Mar!$H$4:$Z$489,19,FALSE),0)</f>
        <v>0</v>
      </c>
      <c r="Q100" s="6">
        <f>IFERROR(VLOOKUP($K100,Abr!$H$4:$Z$489,19,FALSE),0)</f>
        <v>0</v>
      </c>
      <c r="R100" s="6">
        <f>IFERROR(VLOOKUP($K100,May!$H$4:$Z$489,19,FALSE),0)</f>
        <v>0</v>
      </c>
      <c r="S100" s="6">
        <f>IFERROR(VLOOKUP($K100,Jun!$H$4:$Z$489,19,FALSE),0)</f>
        <v>0</v>
      </c>
      <c r="T100" s="6">
        <f>IFERROR(VLOOKUP($K100,Jul!$H$4:$Z$489,19,FALSE),0)</f>
        <v>0</v>
      </c>
      <c r="U100" s="6">
        <f>IFERROR(VLOOKUP($K100,Ago!$H$4:$Z$489,19,FALSE),0)</f>
        <v>0</v>
      </c>
      <c r="V100" s="6">
        <f>IFERROR(VLOOKUP($K100,Set!$H$4:$Z$489,19,FALSE),0)</f>
        <v>0</v>
      </c>
      <c r="W100" s="6">
        <f>IFERROR(VLOOKUP($K100,Oct!$H$4:$Z$489,19,FALSE),0)</f>
        <v>0</v>
      </c>
      <c r="X100" s="6">
        <f>IFERROR(VLOOKUP($K100,Nov!$H$4:$Z$489,19,FALSE),0)</f>
        <v>0</v>
      </c>
      <c r="Y100" s="6">
        <f>IFERROR(VLOOKUP($K100,Dic!$H$4:$Z$489,19,FALSE),0)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IFERROR(VLOOKUP($K101,Ene!$H$4:$Z$489,19,FALSE),0)</f>
        <v>0</v>
      </c>
      <c r="O101" s="6">
        <f>IFERROR(VLOOKUP($K101,Feb!$H$4:$Z$489,19,FALSE),0)</f>
        <v>0</v>
      </c>
      <c r="P101" s="6">
        <f>IFERROR(VLOOKUP($K101,Mar!$H$4:$Z$489,19,FALSE),0)</f>
        <v>0</v>
      </c>
      <c r="Q101" s="6">
        <f>IFERROR(VLOOKUP($K101,Abr!$H$4:$Z$489,19,FALSE),0)</f>
        <v>0</v>
      </c>
      <c r="R101" s="6">
        <f>IFERROR(VLOOKUP($K101,May!$H$4:$Z$489,19,FALSE),0)</f>
        <v>0</v>
      </c>
      <c r="S101" s="6">
        <f>IFERROR(VLOOKUP($K101,Jun!$H$4:$Z$489,19,FALSE),0)</f>
        <v>0</v>
      </c>
      <c r="T101" s="6">
        <f>IFERROR(VLOOKUP($K101,Jul!$H$4:$Z$489,19,FALSE),0)</f>
        <v>0</v>
      </c>
      <c r="U101" s="6">
        <f>IFERROR(VLOOKUP($K101,Ago!$H$4:$Z$489,19,FALSE),0)</f>
        <v>0</v>
      </c>
      <c r="V101" s="6">
        <f>IFERROR(VLOOKUP($K101,Set!$H$4:$Z$489,19,FALSE),0)</f>
        <v>0</v>
      </c>
      <c r="W101" s="6">
        <f>IFERROR(VLOOKUP($K101,Oct!$H$4:$Z$489,19,FALSE),0)</f>
        <v>0</v>
      </c>
      <c r="X101" s="6">
        <f>IFERROR(VLOOKUP($K101,Nov!$H$4:$Z$489,19,FALSE),0)</f>
        <v>0</v>
      </c>
      <c r="Y101" s="6">
        <f>IFERROR(VLOOKUP($K101,Dic!$H$4:$Z$489,19,FALSE),0)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IFERROR(VLOOKUP($K102,Ene!$H$4:$Z$489,19,FALSE),0)</f>
        <v>0</v>
      </c>
      <c r="O102" s="6">
        <f>IFERROR(VLOOKUP($K102,Feb!$H$4:$Z$489,19,FALSE),0)</f>
        <v>0</v>
      </c>
      <c r="P102" s="6">
        <f>IFERROR(VLOOKUP($K102,Mar!$H$4:$Z$489,19,FALSE),0)</f>
        <v>0</v>
      </c>
      <c r="Q102" s="6">
        <f>IFERROR(VLOOKUP($K102,Abr!$H$4:$Z$489,19,FALSE),0)</f>
        <v>0</v>
      </c>
      <c r="R102" s="6">
        <f>IFERROR(VLOOKUP($K102,May!$H$4:$Z$489,19,FALSE),0)</f>
        <v>0</v>
      </c>
      <c r="S102" s="6">
        <f>IFERROR(VLOOKUP($K102,Jun!$H$4:$Z$489,19,FALSE),0)</f>
        <v>0</v>
      </c>
      <c r="T102" s="6">
        <f>IFERROR(VLOOKUP($K102,Jul!$H$4:$Z$489,19,FALSE),0)</f>
        <v>0</v>
      </c>
      <c r="U102" s="6">
        <f>IFERROR(VLOOKUP($K102,Ago!$H$4:$Z$489,19,FALSE),0)</f>
        <v>0</v>
      </c>
      <c r="V102" s="6">
        <f>IFERROR(VLOOKUP($K102,Set!$H$4:$Z$489,19,FALSE),0)</f>
        <v>0</v>
      </c>
      <c r="W102" s="6">
        <f>IFERROR(VLOOKUP($K102,Oct!$H$4:$Z$489,19,FALSE),0)</f>
        <v>0</v>
      </c>
      <c r="X102" s="6">
        <f>IFERROR(VLOOKUP($K102,Nov!$H$4:$Z$489,19,FALSE),0)</f>
        <v>0</v>
      </c>
      <c r="Y102" s="6">
        <f>IFERROR(VLOOKUP($K102,Dic!$H$4:$Z$489,19,FALSE),0)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IFERROR(VLOOKUP($K103,Ene!$H$4:$Z$489,19,FALSE),0)</f>
        <v>0</v>
      </c>
      <c r="O103" s="6">
        <f>IFERROR(VLOOKUP($K103,Feb!$H$4:$Z$489,19,FALSE),0)</f>
        <v>0</v>
      </c>
      <c r="P103" s="6">
        <f>IFERROR(VLOOKUP($K103,Mar!$H$4:$Z$489,19,FALSE),0)</f>
        <v>0</v>
      </c>
      <c r="Q103" s="6">
        <f>IFERROR(VLOOKUP($K103,Abr!$H$4:$Z$489,19,FALSE),0)</f>
        <v>0</v>
      </c>
      <c r="R103" s="6">
        <f>IFERROR(VLOOKUP($K103,May!$H$4:$Z$489,19,FALSE),0)</f>
        <v>1</v>
      </c>
      <c r="S103" s="6">
        <f>IFERROR(VLOOKUP($K103,Jun!$H$4:$Z$489,19,FALSE),0)</f>
        <v>0</v>
      </c>
      <c r="T103" s="6">
        <f>IFERROR(VLOOKUP($K103,Jul!$H$4:$Z$489,19,FALSE),0)</f>
        <v>0</v>
      </c>
      <c r="U103" s="6">
        <f>IFERROR(VLOOKUP($K103,Ago!$H$4:$Z$489,19,FALSE),0)</f>
        <v>0</v>
      </c>
      <c r="V103" s="6">
        <f>IFERROR(VLOOKUP($K103,Set!$H$4:$Z$489,19,FALSE),0)</f>
        <v>0</v>
      </c>
      <c r="W103" s="6">
        <f>IFERROR(VLOOKUP($K103,Oct!$H$4:$Z$489,19,FALSE),0)</f>
        <v>0</v>
      </c>
      <c r="X103" s="6">
        <f>IFERROR(VLOOKUP($K103,Nov!$H$4:$Z$489,19,FALSE),0)</f>
        <v>0</v>
      </c>
      <c r="Y103" s="6">
        <f>IFERROR(VLOOKUP($K103,Dic!$H$4:$Z$489,19,FALSE),0)</f>
        <v>0</v>
      </c>
      <c r="Z103" s="6">
        <f t="shared" si="48"/>
        <v>0</v>
      </c>
      <c r="AA103" s="6">
        <f t="shared" si="49"/>
        <v>1</v>
      </c>
      <c r="AB103" s="6">
        <f t="shared" si="50"/>
        <v>0</v>
      </c>
      <c r="AC103" s="6">
        <f t="shared" si="51"/>
        <v>0</v>
      </c>
      <c r="AD103" s="6">
        <f t="shared" si="52"/>
        <v>1</v>
      </c>
      <c r="AE103" s="6">
        <f t="shared" si="53"/>
        <v>0</v>
      </c>
      <c r="AF103" s="6">
        <f t="shared" si="54"/>
        <v>1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IFERROR(VLOOKUP($K104,Ene!$H$4:$Z$489,19,FALSE),0)</f>
        <v>0</v>
      </c>
      <c r="O104" s="6">
        <f>IFERROR(VLOOKUP($K104,Feb!$H$4:$Z$489,19,FALSE),0)</f>
        <v>0</v>
      </c>
      <c r="P104" s="6">
        <f>IFERROR(VLOOKUP($K104,Mar!$H$4:$Z$489,19,FALSE),0)</f>
        <v>0</v>
      </c>
      <c r="Q104" s="6">
        <f>IFERROR(VLOOKUP($K104,Abr!$H$4:$Z$489,19,FALSE),0)</f>
        <v>0</v>
      </c>
      <c r="R104" s="6">
        <f>IFERROR(VLOOKUP($K104,May!$H$4:$Z$489,19,FALSE),0)</f>
        <v>0</v>
      </c>
      <c r="S104" s="6">
        <f>IFERROR(VLOOKUP($K104,Jun!$H$4:$Z$489,19,FALSE),0)</f>
        <v>0</v>
      </c>
      <c r="T104" s="6">
        <f>IFERROR(VLOOKUP($K104,Jul!$H$4:$Z$489,19,FALSE),0)</f>
        <v>0</v>
      </c>
      <c r="U104" s="6">
        <f>IFERROR(VLOOKUP($K104,Ago!$H$4:$Z$489,19,FALSE),0)</f>
        <v>0</v>
      </c>
      <c r="V104" s="6">
        <f>IFERROR(VLOOKUP($K104,Set!$H$4:$Z$489,19,FALSE),0)</f>
        <v>0</v>
      </c>
      <c r="W104" s="6">
        <f>IFERROR(VLOOKUP($K104,Oct!$H$4:$Z$489,19,FALSE),0)</f>
        <v>0</v>
      </c>
      <c r="X104" s="6">
        <f>IFERROR(VLOOKUP($K104,Nov!$H$4:$Z$489,19,FALSE),0)</f>
        <v>0</v>
      </c>
      <c r="Y104" s="6">
        <f>IFERROR(VLOOKUP($K104,Dic!$H$4:$Z$489,19,FALSE),0)</f>
        <v>0</v>
      </c>
      <c r="Z104" s="6">
        <f t="shared" si="48"/>
        <v>0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0</v>
      </c>
      <c r="AE104" s="6">
        <f t="shared" si="53"/>
        <v>0</v>
      </c>
      <c r="AF104" s="6">
        <f t="shared" si="54"/>
        <v>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IFERROR(VLOOKUP($K105,Ene!$H$4:$Z$489,19,FALSE),0)</f>
        <v>0</v>
      </c>
      <c r="O105" s="6">
        <f>IFERROR(VLOOKUP($K105,Feb!$H$4:$Z$489,19,FALSE),0)</f>
        <v>0</v>
      </c>
      <c r="P105" s="6">
        <f>IFERROR(VLOOKUP($K105,Mar!$H$4:$Z$489,19,FALSE),0)</f>
        <v>0</v>
      </c>
      <c r="Q105" s="6">
        <f>IFERROR(VLOOKUP($K105,Abr!$H$4:$Z$489,19,FALSE),0)</f>
        <v>0</v>
      </c>
      <c r="R105" s="6">
        <f>IFERROR(VLOOKUP($K105,May!$H$4:$Z$489,19,FALSE),0)</f>
        <v>0</v>
      </c>
      <c r="S105" s="6">
        <f>IFERROR(VLOOKUP($K105,Jun!$H$4:$Z$489,19,FALSE),0)</f>
        <v>0</v>
      </c>
      <c r="T105" s="6">
        <f>IFERROR(VLOOKUP($K105,Jul!$H$4:$Z$489,19,FALSE),0)</f>
        <v>0</v>
      </c>
      <c r="U105" s="6">
        <f>IFERROR(VLOOKUP($K105,Ago!$H$4:$Z$489,19,FALSE),0)</f>
        <v>0</v>
      </c>
      <c r="V105" s="6">
        <f>IFERROR(VLOOKUP($K105,Set!$H$4:$Z$489,19,FALSE),0)</f>
        <v>0</v>
      </c>
      <c r="W105" s="6">
        <f>IFERROR(VLOOKUP($K105,Oct!$H$4:$Z$489,19,FALSE),0)</f>
        <v>0</v>
      </c>
      <c r="X105" s="6">
        <f>IFERROR(VLOOKUP($K105,Nov!$H$4:$Z$489,19,FALSE),0)</f>
        <v>0</v>
      </c>
      <c r="Y105" s="6">
        <f>IFERROR(VLOOKUP($K105,Dic!$H$4:$Z$489,19,FALSE),0)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IFERROR(VLOOKUP($K106,Ene!$H$4:$Z$489,19,FALSE),0)</f>
        <v>0</v>
      </c>
      <c r="O106" s="6">
        <f>IFERROR(VLOOKUP($K106,Feb!$H$4:$Z$489,19,FALSE),0)</f>
        <v>0</v>
      </c>
      <c r="P106" s="6">
        <f>IFERROR(VLOOKUP($K106,Mar!$H$4:$Z$489,19,FALSE),0)</f>
        <v>0</v>
      </c>
      <c r="Q106" s="6">
        <f>IFERROR(VLOOKUP($K106,Abr!$H$4:$Z$489,19,FALSE),0)</f>
        <v>0</v>
      </c>
      <c r="R106" s="6">
        <f>IFERROR(VLOOKUP($K106,May!$H$4:$Z$489,19,FALSE),0)</f>
        <v>0</v>
      </c>
      <c r="S106" s="6">
        <f>IFERROR(VLOOKUP($K106,Jun!$H$4:$Z$489,19,FALSE),0)</f>
        <v>0</v>
      </c>
      <c r="T106" s="6">
        <f>IFERROR(VLOOKUP($K106,Jul!$H$4:$Z$489,19,FALSE),0)</f>
        <v>0</v>
      </c>
      <c r="U106" s="6">
        <f>IFERROR(VLOOKUP($K106,Ago!$H$4:$Z$489,19,FALSE),0)</f>
        <v>0</v>
      </c>
      <c r="V106" s="6">
        <f>IFERROR(VLOOKUP($K106,Set!$H$4:$Z$489,19,FALSE),0)</f>
        <v>0</v>
      </c>
      <c r="W106" s="6">
        <f>IFERROR(VLOOKUP($K106,Oct!$H$4:$Z$489,19,FALSE),0)</f>
        <v>0</v>
      </c>
      <c r="X106" s="6">
        <f>IFERROR(VLOOKUP($K106,Nov!$H$4:$Z$489,19,FALSE),0)</f>
        <v>0</v>
      </c>
      <c r="Y106" s="6">
        <f>IFERROR(VLOOKUP($K106,Dic!$H$4:$Z$489,19,FALSE),0)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IFERROR(VLOOKUP($K107,Ene!$H$4:$Z$489,19,FALSE),0)</f>
        <v>0</v>
      </c>
      <c r="O107" s="6">
        <f>IFERROR(VLOOKUP($K107,Feb!$H$4:$Z$489,19,FALSE),0)</f>
        <v>0</v>
      </c>
      <c r="P107" s="6">
        <f>IFERROR(VLOOKUP($K107,Mar!$H$4:$Z$489,19,FALSE),0)</f>
        <v>0</v>
      </c>
      <c r="Q107" s="6">
        <f>IFERROR(VLOOKUP($K107,Abr!$H$4:$Z$489,19,FALSE),0)</f>
        <v>0</v>
      </c>
      <c r="R107" s="6">
        <f>IFERROR(VLOOKUP($K107,May!$H$4:$Z$489,19,FALSE),0)</f>
        <v>0</v>
      </c>
      <c r="S107" s="6">
        <f>IFERROR(VLOOKUP($K107,Jun!$H$4:$Z$489,19,FALSE),0)</f>
        <v>1</v>
      </c>
      <c r="T107" s="6">
        <f>IFERROR(VLOOKUP($K107,Jul!$H$4:$Z$489,19,FALSE),0)</f>
        <v>0</v>
      </c>
      <c r="U107" s="6">
        <f>IFERROR(VLOOKUP($K107,Ago!$H$4:$Z$489,19,FALSE),0)</f>
        <v>0</v>
      </c>
      <c r="V107" s="6">
        <f>IFERROR(VLOOKUP($K107,Set!$H$4:$Z$489,19,FALSE),0)</f>
        <v>0</v>
      </c>
      <c r="W107" s="6">
        <f>IFERROR(VLOOKUP($K107,Oct!$H$4:$Z$489,19,FALSE),0)</f>
        <v>0</v>
      </c>
      <c r="X107" s="6">
        <f>IFERROR(VLOOKUP($K107,Nov!$H$4:$Z$489,19,FALSE),0)</f>
        <v>0</v>
      </c>
      <c r="Y107" s="6">
        <f>IFERROR(VLOOKUP($K107,Dic!$H$4:$Z$489,19,FALSE),0)</f>
        <v>0</v>
      </c>
      <c r="Z107" s="6">
        <f t="shared" si="48"/>
        <v>0</v>
      </c>
      <c r="AA107" s="6">
        <f t="shared" si="49"/>
        <v>1</v>
      </c>
      <c r="AB107" s="6">
        <f t="shared" si="50"/>
        <v>0</v>
      </c>
      <c r="AC107" s="6">
        <f t="shared" si="51"/>
        <v>0</v>
      </c>
      <c r="AD107" s="6">
        <f t="shared" si="52"/>
        <v>1</v>
      </c>
      <c r="AE107" s="6">
        <f t="shared" si="53"/>
        <v>0</v>
      </c>
      <c r="AF107" s="6">
        <f t="shared" si="54"/>
        <v>1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IFERROR(VLOOKUP($K108,Ene!$H$4:$Z$489,19,FALSE),0)</f>
        <v>0</v>
      </c>
      <c r="O108" s="6">
        <f>IFERROR(VLOOKUP($K108,Feb!$H$4:$Z$489,19,FALSE),0)</f>
        <v>0</v>
      </c>
      <c r="P108" s="6">
        <f>IFERROR(VLOOKUP($K108,Mar!$H$4:$Z$489,19,FALSE),0)</f>
        <v>0</v>
      </c>
      <c r="Q108" s="6">
        <f>IFERROR(VLOOKUP($K108,Abr!$H$4:$Z$489,19,FALSE),0)</f>
        <v>0</v>
      </c>
      <c r="R108" s="6">
        <f>IFERROR(VLOOKUP($K108,May!$H$4:$Z$489,19,FALSE),0)</f>
        <v>0</v>
      </c>
      <c r="S108" s="6">
        <f>IFERROR(VLOOKUP($K108,Jun!$H$4:$Z$489,19,FALSE),0)</f>
        <v>0</v>
      </c>
      <c r="T108" s="6">
        <f>IFERROR(VLOOKUP($K108,Jul!$H$4:$Z$489,19,FALSE),0)</f>
        <v>0</v>
      </c>
      <c r="U108" s="6">
        <f>IFERROR(VLOOKUP($K108,Ago!$H$4:$Z$489,19,FALSE),0)</f>
        <v>0</v>
      </c>
      <c r="V108" s="6">
        <f>IFERROR(VLOOKUP($K108,Set!$H$4:$Z$489,19,FALSE),0)</f>
        <v>0</v>
      </c>
      <c r="W108" s="6">
        <f>IFERROR(VLOOKUP($K108,Oct!$H$4:$Z$489,19,FALSE),0)</f>
        <v>0</v>
      </c>
      <c r="X108" s="6">
        <f>IFERROR(VLOOKUP($K108,Nov!$H$4:$Z$489,19,FALSE),0)</f>
        <v>0</v>
      </c>
      <c r="Y108" s="6">
        <f>IFERROR(VLOOKUP($K108,Dic!$H$4:$Z$489,19,FALSE),0)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IFERROR(VLOOKUP($K109,Ene!$H$4:$Z$489,19,FALSE),0)</f>
        <v>0</v>
      </c>
      <c r="O109" s="6">
        <f>IFERROR(VLOOKUP($K109,Feb!$H$4:$Z$489,19,FALSE),0)</f>
        <v>0</v>
      </c>
      <c r="P109" s="6">
        <f>IFERROR(VLOOKUP($K109,Mar!$H$4:$Z$489,19,FALSE),0)</f>
        <v>0</v>
      </c>
      <c r="Q109" s="6">
        <f>IFERROR(VLOOKUP($K109,Abr!$H$4:$Z$489,19,FALSE),0)</f>
        <v>0</v>
      </c>
      <c r="R109" s="6">
        <f>IFERROR(VLOOKUP($K109,May!$H$4:$Z$489,19,FALSE),0)</f>
        <v>0</v>
      </c>
      <c r="S109" s="6">
        <f>IFERROR(VLOOKUP($K109,Jun!$H$4:$Z$489,19,FALSE),0)</f>
        <v>0</v>
      </c>
      <c r="T109" s="6">
        <f>IFERROR(VLOOKUP($K109,Jul!$H$4:$Z$489,19,FALSE),0)</f>
        <v>0</v>
      </c>
      <c r="U109" s="6">
        <f>IFERROR(VLOOKUP($K109,Ago!$H$4:$Z$489,19,FALSE),0)</f>
        <v>0</v>
      </c>
      <c r="V109" s="6">
        <f>IFERROR(VLOOKUP($K109,Set!$H$4:$Z$489,19,FALSE),0)</f>
        <v>0</v>
      </c>
      <c r="W109" s="6">
        <f>IFERROR(VLOOKUP($K109,Oct!$H$4:$Z$489,19,FALSE),0)</f>
        <v>0</v>
      </c>
      <c r="X109" s="6">
        <f>IFERROR(VLOOKUP($K109,Nov!$H$4:$Z$489,19,FALSE),0)</f>
        <v>0</v>
      </c>
      <c r="Y109" s="6">
        <f>IFERROR(VLOOKUP($K109,Dic!$H$4:$Z$489,19,FALSE),0)</f>
        <v>0</v>
      </c>
      <c r="Z109" s="6">
        <f t="shared" si="48"/>
        <v>0</v>
      </c>
      <c r="AA109" s="6">
        <f t="shared" si="49"/>
        <v>0</v>
      </c>
      <c r="AB109" s="6">
        <f t="shared" si="50"/>
        <v>0</v>
      </c>
      <c r="AC109" s="6">
        <f t="shared" si="51"/>
        <v>0</v>
      </c>
      <c r="AD109" s="6">
        <f t="shared" si="52"/>
        <v>0</v>
      </c>
      <c r="AE109" s="6">
        <f t="shared" si="53"/>
        <v>0</v>
      </c>
      <c r="AF109" s="6">
        <f t="shared" si="54"/>
        <v>0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IFERROR(VLOOKUP($K110,Ene!$H$4:$Z$489,19,FALSE),0)</f>
        <v>0</v>
      </c>
      <c r="O110" s="6">
        <f>IFERROR(VLOOKUP($K110,Feb!$H$4:$Z$489,19,FALSE),0)</f>
        <v>0</v>
      </c>
      <c r="P110" s="6">
        <f>IFERROR(VLOOKUP($K110,Mar!$H$4:$Z$489,19,FALSE),0)</f>
        <v>0</v>
      </c>
      <c r="Q110" s="6">
        <f>IFERROR(VLOOKUP($K110,Abr!$H$4:$Z$489,19,FALSE),0)</f>
        <v>0</v>
      </c>
      <c r="R110" s="6">
        <f>IFERROR(VLOOKUP($K110,May!$H$4:$Z$489,19,FALSE),0)</f>
        <v>0</v>
      </c>
      <c r="S110" s="6">
        <f>IFERROR(VLOOKUP($K110,Jun!$H$4:$Z$489,19,FALSE),0)</f>
        <v>0</v>
      </c>
      <c r="T110" s="6">
        <f>IFERROR(VLOOKUP($K110,Jul!$H$4:$Z$489,19,FALSE),0)</f>
        <v>0</v>
      </c>
      <c r="U110" s="6">
        <f>IFERROR(VLOOKUP($K110,Ago!$H$4:$Z$489,19,FALSE),0)</f>
        <v>0</v>
      </c>
      <c r="V110" s="6">
        <f>IFERROR(VLOOKUP($K110,Set!$H$4:$Z$489,19,FALSE),0)</f>
        <v>0</v>
      </c>
      <c r="W110" s="6">
        <f>IFERROR(VLOOKUP($K110,Oct!$H$4:$Z$489,19,FALSE),0)</f>
        <v>0</v>
      </c>
      <c r="X110" s="6">
        <f>IFERROR(VLOOKUP($K110,Nov!$H$4:$Z$489,19,FALSE),0)</f>
        <v>0</v>
      </c>
      <c r="Y110" s="6">
        <f>IFERROR(VLOOKUP($K110,Dic!$H$4:$Z$489,19,FALSE),0)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IFERROR(VLOOKUP($K111,Ene!$H$4:$Z$489,19,FALSE),0)</f>
        <v>0</v>
      </c>
      <c r="O111" s="6">
        <f>IFERROR(VLOOKUP($K111,Feb!$H$4:$Z$489,19,FALSE),0)</f>
        <v>0</v>
      </c>
      <c r="P111" s="6">
        <f>IFERROR(VLOOKUP($K111,Mar!$H$4:$Z$489,19,FALSE),0)</f>
        <v>0</v>
      </c>
      <c r="Q111" s="6">
        <f>IFERROR(VLOOKUP($K111,Abr!$H$4:$Z$489,19,FALSE),0)</f>
        <v>0</v>
      </c>
      <c r="R111" s="6">
        <f>IFERROR(VLOOKUP($K111,May!$H$4:$Z$489,19,FALSE),0)</f>
        <v>0</v>
      </c>
      <c r="S111" s="6">
        <f>IFERROR(VLOOKUP($K111,Jun!$H$4:$Z$489,19,FALSE),0)</f>
        <v>0</v>
      </c>
      <c r="T111" s="6">
        <f>IFERROR(VLOOKUP($K111,Jul!$H$4:$Z$489,19,FALSE),0)</f>
        <v>0</v>
      </c>
      <c r="U111" s="6">
        <f>IFERROR(VLOOKUP($K111,Ago!$H$4:$Z$489,19,FALSE),0)</f>
        <v>0</v>
      </c>
      <c r="V111" s="6">
        <f>IFERROR(VLOOKUP($K111,Set!$H$4:$Z$489,19,FALSE),0)</f>
        <v>0</v>
      </c>
      <c r="W111" s="6">
        <f>IFERROR(VLOOKUP($K111,Oct!$H$4:$Z$489,19,FALSE),0)</f>
        <v>0</v>
      </c>
      <c r="X111" s="6">
        <f>IFERROR(VLOOKUP($K111,Nov!$H$4:$Z$489,19,FALSE),0)</f>
        <v>0</v>
      </c>
      <c r="Y111" s="6">
        <f>IFERROR(VLOOKUP($K111,Dic!$H$4:$Z$489,19,FALSE),0)</f>
        <v>0</v>
      </c>
      <c r="Z111" s="6">
        <f t="shared" si="48"/>
        <v>0</v>
      </c>
      <c r="AA111" s="6">
        <f t="shared" si="49"/>
        <v>0</v>
      </c>
      <c r="AB111" s="6">
        <f t="shared" si="50"/>
        <v>0</v>
      </c>
      <c r="AC111" s="6">
        <f t="shared" si="51"/>
        <v>0</v>
      </c>
      <c r="AD111" s="6">
        <f t="shared" si="52"/>
        <v>0</v>
      </c>
      <c r="AE111" s="6">
        <f t="shared" si="53"/>
        <v>0</v>
      </c>
      <c r="AF111" s="6">
        <f t="shared" si="54"/>
        <v>0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IFERROR(VLOOKUP($K112,Ene!$H$4:$Z$489,19,FALSE),0)</f>
        <v>0</v>
      </c>
      <c r="O112" s="6">
        <f>IFERROR(VLOOKUP($K112,Feb!$H$4:$Z$489,19,FALSE),0)</f>
        <v>0</v>
      </c>
      <c r="P112" s="6">
        <f>IFERROR(VLOOKUP($K112,Mar!$H$4:$Z$489,19,FALSE),0)</f>
        <v>0</v>
      </c>
      <c r="Q112" s="6">
        <f>IFERROR(VLOOKUP($K112,Abr!$H$4:$Z$489,19,FALSE),0)</f>
        <v>0</v>
      </c>
      <c r="R112" s="6">
        <f>IFERROR(VLOOKUP($K112,May!$H$4:$Z$489,19,FALSE),0)</f>
        <v>0</v>
      </c>
      <c r="S112" s="6">
        <f>IFERROR(VLOOKUP($K112,Jun!$H$4:$Z$489,19,FALSE),0)</f>
        <v>0</v>
      </c>
      <c r="T112" s="6">
        <f>IFERROR(VLOOKUP($K112,Jul!$H$4:$Z$489,19,FALSE),0)</f>
        <v>0</v>
      </c>
      <c r="U112" s="6">
        <f>IFERROR(VLOOKUP($K112,Ago!$H$4:$Z$489,19,FALSE),0)</f>
        <v>0</v>
      </c>
      <c r="V112" s="6">
        <f>IFERROR(VLOOKUP($K112,Set!$H$4:$Z$489,19,FALSE),0)</f>
        <v>0</v>
      </c>
      <c r="W112" s="6">
        <f>IFERROR(VLOOKUP($K112,Oct!$H$4:$Z$489,19,FALSE),0)</f>
        <v>0</v>
      </c>
      <c r="X112" s="6">
        <f>IFERROR(VLOOKUP($K112,Nov!$H$4:$Z$489,19,FALSE),0)</f>
        <v>0</v>
      </c>
      <c r="Y112" s="6">
        <f>IFERROR(VLOOKUP($K112,Dic!$H$4:$Z$489,19,FALSE),0)</f>
        <v>0</v>
      </c>
      <c r="Z112" s="6">
        <f t="shared" si="48"/>
        <v>0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0</v>
      </c>
      <c r="AE112" s="6">
        <f t="shared" si="53"/>
        <v>0</v>
      </c>
      <c r="AF112" s="6">
        <f t="shared" si="54"/>
        <v>0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IFERROR(VLOOKUP($K113,Ene!$H$4:$Z$489,19,FALSE),0)</f>
        <v>0</v>
      </c>
      <c r="O113" s="6">
        <f>IFERROR(VLOOKUP($K113,Feb!$H$4:$Z$489,19,FALSE),0)</f>
        <v>0</v>
      </c>
      <c r="P113" s="6">
        <f>IFERROR(VLOOKUP($K113,Mar!$H$4:$Z$489,19,FALSE),0)</f>
        <v>0</v>
      </c>
      <c r="Q113" s="6">
        <f>IFERROR(VLOOKUP($K113,Abr!$H$4:$Z$489,19,FALSE),0)</f>
        <v>0</v>
      </c>
      <c r="R113" s="6">
        <f>IFERROR(VLOOKUP($K113,May!$H$4:$Z$489,19,FALSE),0)</f>
        <v>0</v>
      </c>
      <c r="S113" s="6">
        <f>IFERROR(VLOOKUP($K113,Jun!$H$4:$Z$489,19,FALSE),0)</f>
        <v>0</v>
      </c>
      <c r="T113" s="6">
        <f>IFERROR(VLOOKUP($K113,Jul!$H$4:$Z$489,19,FALSE),0)</f>
        <v>0</v>
      </c>
      <c r="U113" s="6">
        <f>IFERROR(VLOOKUP($K113,Ago!$H$4:$Z$489,19,FALSE),0)</f>
        <v>0</v>
      </c>
      <c r="V113" s="6">
        <f>IFERROR(VLOOKUP($K113,Set!$H$4:$Z$489,19,FALSE),0)</f>
        <v>0</v>
      </c>
      <c r="W113" s="6">
        <f>IFERROR(VLOOKUP($K113,Oct!$H$4:$Z$489,19,FALSE),0)</f>
        <v>0</v>
      </c>
      <c r="X113" s="6">
        <f>IFERROR(VLOOKUP($K113,Nov!$H$4:$Z$489,19,FALSE),0)</f>
        <v>0</v>
      </c>
      <c r="Y113" s="6">
        <f>IFERROR(VLOOKUP($K113,Dic!$H$4:$Z$489,19,FALSE),0)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IFERROR(VLOOKUP($K114,Ene!$H$4:$Z$489,19,FALSE),0)</f>
        <v>0</v>
      </c>
      <c r="O114" s="6">
        <f>IFERROR(VLOOKUP($K114,Feb!$H$4:$Z$489,19,FALSE),0)</f>
        <v>0</v>
      </c>
      <c r="P114" s="6">
        <f>IFERROR(VLOOKUP($K114,Mar!$H$4:$Z$489,19,FALSE),0)</f>
        <v>0</v>
      </c>
      <c r="Q114" s="6">
        <f>IFERROR(VLOOKUP($K114,Abr!$H$4:$Z$489,19,FALSE),0)</f>
        <v>0</v>
      </c>
      <c r="R114" s="6">
        <f>IFERROR(VLOOKUP($K114,May!$H$4:$Z$489,19,FALSE),0)</f>
        <v>0</v>
      </c>
      <c r="S114" s="6">
        <f>IFERROR(VLOOKUP($K114,Jun!$H$4:$Z$489,19,FALSE),0)</f>
        <v>0</v>
      </c>
      <c r="T114" s="6">
        <f>IFERROR(VLOOKUP($K114,Jul!$H$4:$Z$489,19,FALSE),0)</f>
        <v>0</v>
      </c>
      <c r="U114" s="6">
        <f>IFERROR(VLOOKUP($K114,Ago!$H$4:$Z$489,19,FALSE),0)</f>
        <v>0</v>
      </c>
      <c r="V114" s="6">
        <f>IFERROR(VLOOKUP($K114,Set!$H$4:$Z$489,19,FALSE),0)</f>
        <v>0</v>
      </c>
      <c r="W114" s="6">
        <f>IFERROR(VLOOKUP($K114,Oct!$H$4:$Z$489,19,FALSE),0)</f>
        <v>0</v>
      </c>
      <c r="X114" s="6">
        <f>IFERROR(VLOOKUP($K114,Nov!$H$4:$Z$489,19,FALSE),0)</f>
        <v>0</v>
      </c>
      <c r="Y114" s="6">
        <f>IFERROR(VLOOKUP($K114,Dic!$H$4:$Z$489,19,FALSE),0)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IFERROR(VLOOKUP($K115,Ene!$H$4:$Z$489,19,FALSE),0)</f>
        <v>0</v>
      </c>
      <c r="O115" s="6">
        <f>IFERROR(VLOOKUP($K115,Feb!$H$4:$Z$489,19,FALSE),0)</f>
        <v>1</v>
      </c>
      <c r="P115" s="6">
        <f>IFERROR(VLOOKUP($K115,Mar!$H$4:$Z$489,19,FALSE),0)</f>
        <v>0</v>
      </c>
      <c r="Q115" s="6">
        <f>IFERROR(VLOOKUP($K115,Abr!$H$4:$Z$489,19,FALSE),0)</f>
        <v>0</v>
      </c>
      <c r="R115" s="6">
        <f>IFERROR(VLOOKUP($K115,May!$H$4:$Z$489,19,FALSE),0)</f>
        <v>0</v>
      </c>
      <c r="S115" s="6">
        <f>IFERROR(VLOOKUP($K115,Jun!$H$4:$Z$489,19,FALSE),0)</f>
        <v>0</v>
      </c>
      <c r="T115" s="6">
        <f>IFERROR(VLOOKUP($K115,Jul!$H$4:$Z$489,19,FALSE),0)</f>
        <v>0</v>
      </c>
      <c r="U115" s="6">
        <f>IFERROR(VLOOKUP($K115,Ago!$H$4:$Z$489,19,FALSE),0)</f>
        <v>0</v>
      </c>
      <c r="V115" s="6">
        <f>IFERROR(VLOOKUP($K115,Set!$H$4:$Z$489,19,FALSE),0)</f>
        <v>0</v>
      </c>
      <c r="W115" s="6">
        <f>IFERROR(VLOOKUP($K115,Oct!$H$4:$Z$489,19,FALSE),0)</f>
        <v>0</v>
      </c>
      <c r="X115" s="6">
        <f>IFERROR(VLOOKUP($K115,Nov!$H$4:$Z$489,19,FALSE),0)</f>
        <v>0</v>
      </c>
      <c r="Y115" s="6">
        <f>IFERROR(VLOOKUP($K115,Dic!$H$4:$Z$489,19,FALSE),0)</f>
        <v>0</v>
      </c>
      <c r="Z115" s="6">
        <f t="shared" si="48"/>
        <v>1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1</v>
      </c>
      <c r="AE115" s="6">
        <f t="shared" si="53"/>
        <v>0</v>
      </c>
      <c r="AF115" s="6">
        <f t="shared" si="54"/>
        <v>1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IFERROR(VLOOKUP($K116,Ene!$H$4:$Z$489,19,FALSE),0)</f>
        <v>1</v>
      </c>
      <c r="O116" s="6">
        <f>IFERROR(VLOOKUP($K116,Feb!$H$4:$Z$489,19,FALSE),0)</f>
        <v>0</v>
      </c>
      <c r="P116" s="6">
        <f>IFERROR(VLOOKUP($K116,Mar!$H$4:$Z$489,19,FALSE),0)</f>
        <v>0</v>
      </c>
      <c r="Q116" s="6">
        <f>IFERROR(VLOOKUP($K116,Abr!$H$4:$Z$489,19,FALSE),0)</f>
        <v>0</v>
      </c>
      <c r="R116" s="6">
        <f>IFERROR(VLOOKUP($K116,May!$H$4:$Z$489,19,FALSE),0)</f>
        <v>0</v>
      </c>
      <c r="S116" s="6">
        <f>IFERROR(VLOOKUP($K116,Jun!$H$4:$Z$489,19,FALSE),0)</f>
        <v>0</v>
      </c>
      <c r="T116" s="6">
        <f>IFERROR(VLOOKUP($K116,Jul!$H$4:$Z$489,19,FALSE),0)</f>
        <v>0</v>
      </c>
      <c r="U116" s="6">
        <f>IFERROR(VLOOKUP($K116,Ago!$H$4:$Z$489,19,FALSE),0)</f>
        <v>0</v>
      </c>
      <c r="V116" s="6">
        <f>IFERROR(VLOOKUP($K116,Set!$H$4:$Z$489,19,FALSE),0)</f>
        <v>0</v>
      </c>
      <c r="W116" s="6">
        <f>IFERROR(VLOOKUP($K116,Oct!$H$4:$Z$489,19,FALSE),0)</f>
        <v>0</v>
      </c>
      <c r="X116" s="6">
        <f>IFERROR(VLOOKUP($K116,Nov!$H$4:$Z$489,19,FALSE),0)</f>
        <v>0</v>
      </c>
      <c r="Y116" s="6">
        <f>IFERROR(VLOOKUP($K116,Dic!$H$4:$Z$489,19,FALSE),0)</f>
        <v>0</v>
      </c>
      <c r="Z116" s="6">
        <f t="shared" si="48"/>
        <v>1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1</v>
      </c>
      <c r="AE116" s="6">
        <f t="shared" si="53"/>
        <v>0</v>
      </c>
      <c r="AF116" s="6">
        <f t="shared" si="54"/>
        <v>1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IFERROR(VLOOKUP($K117,Ene!$H$4:$Z$489,19,FALSE),0)</f>
        <v>0</v>
      </c>
      <c r="O117" s="6">
        <f>IFERROR(VLOOKUP($K117,Feb!$H$4:$Z$489,19,FALSE),0)</f>
        <v>0</v>
      </c>
      <c r="P117" s="6">
        <f>IFERROR(VLOOKUP($K117,Mar!$H$4:$Z$489,19,FALSE),0)</f>
        <v>0</v>
      </c>
      <c r="Q117" s="6">
        <f>IFERROR(VLOOKUP($K117,Abr!$H$4:$Z$489,19,FALSE),0)</f>
        <v>0</v>
      </c>
      <c r="R117" s="6">
        <f>IFERROR(VLOOKUP($K117,May!$H$4:$Z$489,19,FALSE),0)</f>
        <v>0</v>
      </c>
      <c r="S117" s="6">
        <f>IFERROR(VLOOKUP($K117,Jun!$H$4:$Z$489,19,FALSE),0)</f>
        <v>0</v>
      </c>
      <c r="T117" s="6">
        <f>IFERROR(VLOOKUP($K117,Jul!$H$4:$Z$489,19,FALSE),0)</f>
        <v>0</v>
      </c>
      <c r="U117" s="6">
        <f>IFERROR(VLOOKUP($K117,Ago!$H$4:$Z$489,19,FALSE),0)</f>
        <v>0</v>
      </c>
      <c r="V117" s="6">
        <f>IFERROR(VLOOKUP($K117,Set!$H$4:$Z$489,19,FALSE),0)</f>
        <v>0</v>
      </c>
      <c r="W117" s="6">
        <f>IFERROR(VLOOKUP($K117,Oct!$H$4:$Z$489,19,FALSE),0)</f>
        <v>0</v>
      </c>
      <c r="X117" s="6">
        <f>IFERROR(VLOOKUP($K117,Nov!$H$4:$Z$489,19,FALSE),0)</f>
        <v>0</v>
      </c>
      <c r="Y117" s="6">
        <f>IFERROR(VLOOKUP($K117,Dic!$H$4:$Z$489,19,FALSE),0)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IFERROR(VLOOKUP($K118,Ene!$H$4:$Z$489,19,FALSE),0)</f>
        <v>0</v>
      </c>
      <c r="O118" s="6">
        <f>IFERROR(VLOOKUP($K118,Feb!$H$4:$Z$489,19,FALSE),0)</f>
        <v>0</v>
      </c>
      <c r="P118" s="6">
        <f>IFERROR(VLOOKUP($K118,Mar!$H$4:$Z$489,19,FALSE),0)</f>
        <v>0</v>
      </c>
      <c r="Q118" s="6">
        <f>IFERROR(VLOOKUP($K118,Abr!$H$4:$Z$489,19,FALSE),0)</f>
        <v>0</v>
      </c>
      <c r="R118" s="6">
        <f>IFERROR(VLOOKUP($K118,May!$H$4:$Z$489,19,FALSE),0)</f>
        <v>0</v>
      </c>
      <c r="S118" s="6">
        <f>IFERROR(VLOOKUP($K118,Jun!$H$4:$Z$489,19,FALSE),0)</f>
        <v>0</v>
      </c>
      <c r="T118" s="6">
        <f>IFERROR(VLOOKUP($K118,Jul!$H$4:$Z$489,19,FALSE),0)</f>
        <v>0</v>
      </c>
      <c r="U118" s="6">
        <f>IFERROR(VLOOKUP($K118,Ago!$H$4:$Z$489,19,FALSE),0)</f>
        <v>0</v>
      </c>
      <c r="V118" s="6">
        <f>IFERROR(VLOOKUP($K118,Set!$H$4:$Z$489,19,FALSE),0)</f>
        <v>0</v>
      </c>
      <c r="W118" s="6">
        <f>IFERROR(VLOOKUP($K118,Oct!$H$4:$Z$489,19,FALSE),0)</f>
        <v>0</v>
      </c>
      <c r="X118" s="6">
        <f>IFERROR(VLOOKUP($K118,Nov!$H$4:$Z$489,19,FALSE),0)</f>
        <v>0</v>
      </c>
      <c r="Y118" s="6">
        <f>IFERROR(VLOOKUP($K118,Dic!$H$4:$Z$489,19,FALSE),0)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IFERROR(VLOOKUP($K119,Ene!$H$4:$Z$489,19,FALSE),0)</f>
        <v>0</v>
      </c>
      <c r="O119" s="6">
        <f>IFERROR(VLOOKUP($K119,Feb!$H$4:$Z$489,19,FALSE),0)</f>
        <v>0</v>
      </c>
      <c r="P119" s="6">
        <f>IFERROR(VLOOKUP($K119,Mar!$H$4:$Z$489,19,FALSE),0)</f>
        <v>0</v>
      </c>
      <c r="Q119" s="6">
        <f>IFERROR(VLOOKUP($K119,Abr!$H$4:$Z$489,19,FALSE),0)</f>
        <v>0</v>
      </c>
      <c r="R119" s="6">
        <f>IFERROR(VLOOKUP($K119,May!$H$4:$Z$489,19,FALSE),0)</f>
        <v>0</v>
      </c>
      <c r="S119" s="6">
        <f>IFERROR(VLOOKUP($K119,Jun!$H$4:$Z$489,19,FALSE),0)</f>
        <v>0</v>
      </c>
      <c r="T119" s="6">
        <f>IFERROR(VLOOKUP($K119,Jul!$H$4:$Z$489,19,FALSE),0)</f>
        <v>0</v>
      </c>
      <c r="U119" s="6">
        <f>IFERROR(VLOOKUP($K119,Ago!$H$4:$Z$489,19,FALSE),0)</f>
        <v>0</v>
      </c>
      <c r="V119" s="6">
        <f>IFERROR(VLOOKUP($K119,Set!$H$4:$Z$489,19,FALSE),0)</f>
        <v>0</v>
      </c>
      <c r="W119" s="6">
        <f>IFERROR(VLOOKUP($K119,Oct!$H$4:$Z$489,19,FALSE),0)</f>
        <v>0</v>
      </c>
      <c r="X119" s="6">
        <f>IFERROR(VLOOKUP($K119,Nov!$H$4:$Z$489,19,FALSE),0)</f>
        <v>0</v>
      </c>
      <c r="Y119" s="6">
        <f>IFERROR(VLOOKUP($K119,Dic!$H$4:$Z$489,19,FALSE),0)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IFERROR(VLOOKUP($K120,Ene!$H$4:$Z$489,19,FALSE),0)</f>
        <v>0</v>
      </c>
      <c r="O120" s="6">
        <f>IFERROR(VLOOKUP($K120,Feb!$H$4:$Z$489,19,FALSE),0)</f>
        <v>0</v>
      </c>
      <c r="P120" s="6">
        <f>IFERROR(VLOOKUP($K120,Mar!$H$4:$Z$489,19,FALSE),0)</f>
        <v>0</v>
      </c>
      <c r="Q120" s="6">
        <f>IFERROR(VLOOKUP($K120,Abr!$H$4:$Z$489,19,FALSE),0)</f>
        <v>0</v>
      </c>
      <c r="R120" s="6">
        <f>IFERROR(VLOOKUP($K120,May!$H$4:$Z$489,19,FALSE),0)</f>
        <v>0</v>
      </c>
      <c r="S120" s="6">
        <f>IFERROR(VLOOKUP($K120,Jun!$H$4:$Z$489,19,FALSE),0)</f>
        <v>0</v>
      </c>
      <c r="T120" s="6">
        <f>IFERROR(VLOOKUP($K120,Jul!$H$4:$Z$489,19,FALSE),0)</f>
        <v>0</v>
      </c>
      <c r="U120" s="6">
        <f>IFERROR(VLOOKUP($K120,Ago!$H$4:$Z$489,19,FALSE),0)</f>
        <v>0</v>
      </c>
      <c r="V120" s="6">
        <f>IFERROR(VLOOKUP($K120,Set!$H$4:$Z$489,19,FALSE),0)</f>
        <v>0</v>
      </c>
      <c r="W120" s="6">
        <f>IFERROR(VLOOKUP($K120,Oct!$H$4:$Z$489,19,FALSE),0)</f>
        <v>0</v>
      </c>
      <c r="X120" s="6">
        <f>IFERROR(VLOOKUP($K120,Nov!$H$4:$Z$489,19,FALSE),0)</f>
        <v>0</v>
      </c>
      <c r="Y120" s="6">
        <f>IFERROR(VLOOKUP($K120,Dic!$H$4:$Z$489,19,FALSE),0)</f>
        <v>0</v>
      </c>
      <c r="Z120" s="6">
        <f t="shared" si="48"/>
        <v>0</v>
      </c>
      <c r="AA120" s="6">
        <f t="shared" si="49"/>
        <v>0</v>
      </c>
      <c r="AB120" s="6">
        <f t="shared" si="50"/>
        <v>0</v>
      </c>
      <c r="AC120" s="6">
        <f t="shared" si="51"/>
        <v>0</v>
      </c>
      <c r="AD120" s="6">
        <f t="shared" si="52"/>
        <v>0</v>
      </c>
      <c r="AE120" s="6">
        <f t="shared" si="53"/>
        <v>0</v>
      </c>
      <c r="AF120" s="6">
        <f t="shared" si="54"/>
        <v>0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IFERROR(VLOOKUP($K121,Ene!$H$4:$Z$489,19,FALSE),0)</f>
        <v>0</v>
      </c>
      <c r="O121" s="6">
        <f>IFERROR(VLOOKUP($K121,Feb!$H$4:$Z$489,19,FALSE),0)</f>
        <v>0</v>
      </c>
      <c r="P121" s="6">
        <f>IFERROR(VLOOKUP($K121,Mar!$H$4:$Z$489,19,FALSE),0)</f>
        <v>0</v>
      </c>
      <c r="Q121" s="6">
        <f>IFERROR(VLOOKUP($K121,Abr!$H$4:$Z$489,19,FALSE),0)</f>
        <v>0</v>
      </c>
      <c r="R121" s="6">
        <f>IFERROR(VLOOKUP($K121,May!$H$4:$Z$489,19,FALSE),0)</f>
        <v>0</v>
      </c>
      <c r="S121" s="6">
        <f>IFERROR(VLOOKUP($K121,Jun!$H$4:$Z$489,19,FALSE),0)</f>
        <v>1</v>
      </c>
      <c r="T121" s="6">
        <f>IFERROR(VLOOKUP($K121,Jul!$H$4:$Z$489,19,FALSE),0)</f>
        <v>0</v>
      </c>
      <c r="U121" s="6">
        <f>IFERROR(VLOOKUP($K121,Ago!$H$4:$Z$489,19,FALSE),0)</f>
        <v>0</v>
      </c>
      <c r="V121" s="6">
        <f>IFERROR(VLOOKUP($K121,Set!$H$4:$Z$489,19,FALSE),0)</f>
        <v>0</v>
      </c>
      <c r="W121" s="6">
        <f>IFERROR(VLOOKUP($K121,Oct!$H$4:$Z$489,19,FALSE),0)</f>
        <v>0</v>
      </c>
      <c r="X121" s="6">
        <f>IFERROR(VLOOKUP($K121,Nov!$H$4:$Z$489,19,FALSE),0)</f>
        <v>0</v>
      </c>
      <c r="Y121" s="6">
        <f>IFERROR(VLOOKUP($K121,Dic!$H$4:$Z$489,19,FALSE),0)</f>
        <v>0</v>
      </c>
      <c r="Z121" s="6">
        <f t="shared" si="48"/>
        <v>0</v>
      </c>
      <c r="AA121" s="6">
        <f t="shared" si="49"/>
        <v>1</v>
      </c>
      <c r="AB121" s="6">
        <f t="shared" si="50"/>
        <v>0</v>
      </c>
      <c r="AC121" s="6">
        <f t="shared" si="51"/>
        <v>0</v>
      </c>
      <c r="AD121" s="6">
        <f t="shared" si="52"/>
        <v>1</v>
      </c>
      <c r="AE121" s="6">
        <f t="shared" si="53"/>
        <v>0</v>
      </c>
      <c r="AF121" s="6">
        <f t="shared" si="54"/>
        <v>1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IFERROR(VLOOKUP($K122,Ene!$H$4:$Z$489,19,FALSE),0)</f>
        <v>0</v>
      </c>
      <c r="O122" s="6">
        <f>IFERROR(VLOOKUP($K122,Feb!$H$4:$Z$489,19,FALSE),0)</f>
        <v>0</v>
      </c>
      <c r="P122" s="6">
        <f>IFERROR(VLOOKUP($K122,Mar!$H$4:$Z$489,19,FALSE),0)</f>
        <v>0</v>
      </c>
      <c r="Q122" s="6">
        <f>IFERROR(VLOOKUP($K122,Abr!$H$4:$Z$489,19,FALSE),0)</f>
        <v>0</v>
      </c>
      <c r="R122" s="6">
        <f>IFERROR(VLOOKUP($K122,May!$H$4:$Z$489,19,FALSE),0)</f>
        <v>0</v>
      </c>
      <c r="S122" s="6">
        <f>IFERROR(VLOOKUP($K122,Jun!$H$4:$Z$489,19,FALSE),0)</f>
        <v>0</v>
      </c>
      <c r="T122" s="6">
        <f>IFERROR(VLOOKUP($K122,Jul!$H$4:$Z$489,19,FALSE),0)</f>
        <v>0</v>
      </c>
      <c r="U122" s="6">
        <f>IFERROR(VLOOKUP($K122,Ago!$H$4:$Z$489,19,FALSE),0)</f>
        <v>0</v>
      </c>
      <c r="V122" s="6">
        <f>IFERROR(VLOOKUP($K122,Set!$H$4:$Z$489,19,FALSE),0)</f>
        <v>0</v>
      </c>
      <c r="W122" s="6">
        <f>IFERROR(VLOOKUP($K122,Oct!$H$4:$Z$489,19,FALSE),0)</f>
        <v>0</v>
      </c>
      <c r="X122" s="6">
        <f>IFERROR(VLOOKUP($K122,Nov!$H$4:$Z$489,19,FALSE),0)</f>
        <v>0</v>
      </c>
      <c r="Y122" s="6">
        <f>IFERROR(VLOOKUP($K122,Dic!$H$4:$Z$489,19,FALSE),0)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IFERROR(VLOOKUP($K123,Ene!$H$4:$Z$489,19,FALSE),0)</f>
        <v>1</v>
      </c>
      <c r="O123" s="6">
        <f>IFERROR(VLOOKUP($K123,Feb!$H$4:$Z$489,19,FALSE),0)</f>
        <v>3</v>
      </c>
      <c r="P123" s="6">
        <f>IFERROR(VLOOKUP($K123,Mar!$H$4:$Z$489,19,FALSE),0)</f>
        <v>1</v>
      </c>
      <c r="Q123" s="6">
        <f>IFERROR(VLOOKUP($K123,Abr!$H$4:$Z$489,19,FALSE),0)</f>
        <v>0</v>
      </c>
      <c r="R123" s="6">
        <f>IFERROR(VLOOKUP($K123,May!$H$4:$Z$489,19,FALSE),0)</f>
        <v>1</v>
      </c>
      <c r="S123" s="6">
        <f>IFERROR(VLOOKUP($K123,Jun!$H$4:$Z$489,19,FALSE),0)</f>
        <v>2</v>
      </c>
      <c r="T123" s="6">
        <f>IFERROR(VLOOKUP($K123,Jul!$H$4:$Z$489,19,FALSE),0)</f>
        <v>1</v>
      </c>
      <c r="U123" s="6">
        <f>IFERROR(VLOOKUP($K123,Ago!$H$4:$Z$489,19,FALSE),0)</f>
        <v>1</v>
      </c>
      <c r="V123" s="6">
        <f>IFERROR(VLOOKUP($K123,Set!$H$4:$Z$489,19,FALSE),0)</f>
        <v>0</v>
      </c>
      <c r="W123" s="6">
        <f>IFERROR(VLOOKUP($K123,Oct!$H$4:$Z$489,19,FALSE),0)</f>
        <v>0</v>
      </c>
      <c r="X123" s="6">
        <f>IFERROR(VLOOKUP($K123,Nov!$H$4:$Z$489,19,FALSE),0)</f>
        <v>0</v>
      </c>
      <c r="Y123" s="6">
        <f>IFERROR(VLOOKUP($K123,Dic!$H$4:$Z$489,19,FALSE),0)</f>
        <v>0</v>
      </c>
      <c r="Z123" s="6">
        <f t="shared" si="48"/>
        <v>5</v>
      </c>
      <c r="AA123" s="6">
        <f t="shared" si="49"/>
        <v>3</v>
      </c>
      <c r="AB123" s="6">
        <f t="shared" si="50"/>
        <v>2</v>
      </c>
      <c r="AC123" s="6">
        <f t="shared" si="51"/>
        <v>0</v>
      </c>
      <c r="AD123" s="6">
        <f t="shared" si="52"/>
        <v>8</v>
      </c>
      <c r="AE123" s="6">
        <f t="shared" si="53"/>
        <v>2</v>
      </c>
      <c r="AF123" s="6">
        <f t="shared" si="54"/>
        <v>10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IFERROR(VLOOKUP($K124,Ene!$H$4:$Z$489,19,FALSE),0)</f>
        <v>0</v>
      </c>
      <c r="O124" s="6">
        <f>IFERROR(VLOOKUP($K124,Feb!$H$4:$Z$489,19,FALSE),0)</f>
        <v>0</v>
      </c>
      <c r="P124" s="6">
        <f>IFERROR(VLOOKUP($K124,Mar!$H$4:$Z$489,19,FALSE),0)</f>
        <v>0</v>
      </c>
      <c r="Q124" s="6">
        <f>IFERROR(VLOOKUP($K124,Abr!$H$4:$Z$489,19,FALSE),0)</f>
        <v>0</v>
      </c>
      <c r="R124" s="6">
        <f>IFERROR(VLOOKUP($K124,May!$H$4:$Z$489,19,FALSE),0)</f>
        <v>0</v>
      </c>
      <c r="S124" s="6">
        <f>IFERROR(VLOOKUP($K124,Jun!$H$4:$Z$489,19,FALSE),0)</f>
        <v>0</v>
      </c>
      <c r="T124" s="6">
        <f>IFERROR(VLOOKUP($K124,Jul!$H$4:$Z$489,19,FALSE),0)</f>
        <v>0</v>
      </c>
      <c r="U124" s="6">
        <f>IFERROR(VLOOKUP($K124,Ago!$H$4:$Z$489,19,FALSE),0)</f>
        <v>0</v>
      </c>
      <c r="V124" s="6">
        <f>IFERROR(VLOOKUP($K124,Set!$H$4:$Z$489,19,FALSE),0)</f>
        <v>0</v>
      </c>
      <c r="W124" s="6">
        <f>IFERROR(VLOOKUP($K124,Oct!$H$4:$Z$489,19,FALSE),0)</f>
        <v>0</v>
      </c>
      <c r="X124" s="6">
        <f>IFERROR(VLOOKUP($K124,Nov!$H$4:$Z$489,19,FALSE),0)</f>
        <v>0</v>
      </c>
      <c r="Y124" s="6">
        <f>IFERROR(VLOOKUP($K124,Dic!$H$4:$Z$489,19,FALSE),0)</f>
        <v>0</v>
      </c>
      <c r="Z124" s="6">
        <f t="shared" si="48"/>
        <v>0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0</v>
      </c>
      <c r="AE124" s="6">
        <f t="shared" si="53"/>
        <v>0</v>
      </c>
      <c r="AF124" s="6">
        <f t="shared" si="54"/>
        <v>0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IFERROR(VLOOKUP($K125,Ene!$H$4:$Z$489,19,FALSE),0)</f>
        <v>0</v>
      </c>
      <c r="O125" s="6">
        <f>IFERROR(VLOOKUP($K125,Feb!$H$4:$Z$489,19,FALSE),0)</f>
        <v>0</v>
      </c>
      <c r="P125" s="6">
        <f>IFERROR(VLOOKUP($K125,Mar!$H$4:$Z$489,19,FALSE),0)</f>
        <v>0</v>
      </c>
      <c r="Q125" s="6">
        <f>IFERROR(VLOOKUP($K125,Abr!$H$4:$Z$489,19,FALSE),0)</f>
        <v>0</v>
      </c>
      <c r="R125" s="6">
        <f>IFERROR(VLOOKUP($K125,May!$H$4:$Z$489,19,FALSE),0)</f>
        <v>0</v>
      </c>
      <c r="S125" s="6">
        <f>IFERROR(VLOOKUP($K125,Jun!$H$4:$Z$489,19,FALSE),0)</f>
        <v>0</v>
      </c>
      <c r="T125" s="6">
        <f>IFERROR(VLOOKUP($K125,Jul!$H$4:$Z$489,19,FALSE),0)</f>
        <v>0</v>
      </c>
      <c r="U125" s="6">
        <f>IFERROR(VLOOKUP($K125,Ago!$H$4:$Z$489,19,FALSE),0)</f>
        <v>0</v>
      </c>
      <c r="V125" s="6">
        <f>IFERROR(VLOOKUP($K125,Set!$H$4:$Z$489,19,FALSE),0)</f>
        <v>0</v>
      </c>
      <c r="W125" s="6">
        <f>IFERROR(VLOOKUP($K125,Oct!$H$4:$Z$489,19,FALSE),0)</f>
        <v>0</v>
      </c>
      <c r="X125" s="6">
        <f>IFERROR(VLOOKUP($K125,Nov!$H$4:$Z$489,19,FALSE),0)</f>
        <v>0</v>
      </c>
      <c r="Y125" s="6">
        <f>IFERROR(VLOOKUP($K125,Dic!$H$4:$Z$489,19,FALSE),0)</f>
        <v>0</v>
      </c>
      <c r="Z125" s="6">
        <f t="shared" si="48"/>
        <v>0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0</v>
      </c>
      <c r="AE125" s="6">
        <f t="shared" si="53"/>
        <v>0</v>
      </c>
      <c r="AF125" s="6">
        <f t="shared" si="54"/>
        <v>0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IFERROR(VLOOKUP($K126,Ene!$H$4:$Z$489,19,FALSE),0)</f>
        <v>0</v>
      </c>
      <c r="O126" s="6">
        <f>IFERROR(VLOOKUP($K126,Feb!$H$4:$Z$489,19,FALSE),0)</f>
        <v>0</v>
      </c>
      <c r="P126" s="6">
        <f>IFERROR(VLOOKUP($K126,Mar!$H$4:$Z$489,19,FALSE),0)</f>
        <v>0</v>
      </c>
      <c r="Q126" s="6">
        <f>IFERROR(VLOOKUP($K126,Abr!$H$4:$Z$489,19,FALSE),0)</f>
        <v>0</v>
      </c>
      <c r="R126" s="6">
        <f>IFERROR(VLOOKUP($K126,May!$H$4:$Z$489,19,FALSE),0)</f>
        <v>0</v>
      </c>
      <c r="S126" s="6">
        <f>IFERROR(VLOOKUP($K126,Jun!$H$4:$Z$489,19,FALSE),0)</f>
        <v>0</v>
      </c>
      <c r="T126" s="6">
        <f>IFERROR(VLOOKUP($K126,Jul!$H$4:$Z$489,19,FALSE),0)</f>
        <v>0</v>
      </c>
      <c r="U126" s="6">
        <f>IFERROR(VLOOKUP($K126,Ago!$H$4:$Z$489,19,FALSE),0)</f>
        <v>0</v>
      </c>
      <c r="V126" s="6">
        <f>IFERROR(VLOOKUP($K126,Set!$H$4:$Z$489,19,FALSE),0)</f>
        <v>0</v>
      </c>
      <c r="W126" s="6">
        <f>IFERROR(VLOOKUP($K126,Oct!$H$4:$Z$489,19,FALSE),0)</f>
        <v>0</v>
      </c>
      <c r="X126" s="6">
        <f>IFERROR(VLOOKUP($K126,Nov!$H$4:$Z$489,19,FALSE),0)</f>
        <v>0</v>
      </c>
      <c r="Y126" s="6">
        <f>IFERROR(VLOOKUP($K126,Dic!$H$4:$Z$489,19,FALSE),0)</f>
        <v>0</v>
      </c>
      <c r="Z126" s="6">
        <f t="shared" si="48"/>
        <v>0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0</v>
      </c>
      <c r="AE126" s="6">
        <f t="shared" si="53"/>
        <v>0</v>
      </c>
      <c r="AF126" s="6">
        <f t="shared" si="54"/>
        <v>0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IFERROR(VLOOKUP($K127,Ene!$H$4:$Z$489,19,FALSE),0)</f>
        <v>0</v>
      </c>
      <c r="O127" s="6">
        <f>IFERROR(VLOOKUP($K127,Feb!$H$4:$Z$489,19,FALSE),0)</f>
        <v>0</v>
      </c>
      <c r="P127" s="6">
        <f>IFERROR(VLOOKUP($K127,Mar!$H$4:$Z$489,19,FALSE),0)</f>
        <v>0</v>
      </c>
      <c r="Q127" s="6">
        <f>IFERROR(VLOOKUP($K127,Abr!$H$4:$Z$489,19,FALSE),0)</f>
        <v>0</v>
      </c>
      <c r="R127" s="6">
        <f>IFERROR(VLOOKUP($K127,May!$H$4:$Z$489,19,FALSE),0)</f>
        <v>0</v>
      </c>
      <c r="S127" s="6">
        <f>IFERROR(VLOOKUP($K127,Jun!$H$4:$Z$489,19,FALSE),0)</f>
        <v>0</v>
      </c>
      <c r="T127" s="6">
        <f>IFERROR(VLOOKUP($K127,Jul!$H$4:$Z$489,19,FALSE),0)</f>
        <v>0</v>
      </c>
      <c r="U127" s="6">
        <f>IFERROR(VLOOKUP($K127,Ago!$H$4:$Z$489,19,FALSE),0)</f>
        <v>0</v>
      </c>
      <c r="V127" s="6">
        <f>IFERROR(VLOOKUP($K127,Set!$H$4:$Z$489,19,FALSE),0)</f>
        <v>0</v>
      </c>
      <c r="W127" s="6">
        <f>IFERROR(VLOOKUP($K127,Oct!$H$4:$Z$489,19,FALSE),0)</f>
        <v>0</v>
      </c>
      <c r="X127" s="6">
        <f>IFERROR(VLOOKUP($K127,Nov!$H$4:$Z$489,19,FALSE),0)</f>
        <v>0</v>
      </c>
      <c r="Y127" s="6">
        <f>IFERROR(VLOOKUP($K127,Dic!$H$4:$Z$489,19,FALSE),0)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IFERROR(VLOOKUP($K128,Ene!$H$4:$Z$489,19,FALSE),0)</f>
        <v>0</v>
      </c>
      <c r="O128" s="6">
        <f>IFERROR(VLOOKUP($K128,Feb!$H$4:$Z$489,19,FALSE),0)</f>
        <v>0</v>
      </c>
      <c r="P128" s="6">
        <f>IFERROR(VLOOKUP($K128,Mar!$H$4:$Z$489,19,FALSE),0)</f>
        <v>0</v>
      </c>
      <c r="Q128" s="6">
        <f>IFERROR(VLOOKUP($K128,Abr!$H$4:$Z$489,19,FALSE),0)</f>
        <v>0</v>
      </c>
      <c r="R128" s="6">
        <f>IFERROR(VLOOKUP($K128,May!$H$4:$Z$489,19,FALSE),0)</f>
        <v>0</v>
      </c>
      <c r="S128" s="6">
        <f>IFERROR(VLOOKUP($K128,Jun!$H$4:$Z$489,19,FALSE),0)</f>
        <v>0</v>
      </c>
      <c r="T128" s="6">
        <f>IFERROR(VLOOKUP($K128,Jul!$H$4:$Z$489,19,FALSE),0)</f>
        <v>0</v>
      </c>
      <c r="U128" s="6">
        <f>IFERROR(VLOOKUP($K128,Ago!$H$4:$Z$489,19,FALSE),0)</f>
        <v>0</v>
      </c>
      <c r="V128" s="6">
        <f>IFERROR(VLOOKUP($K128,Set!$H$4:$Z$489,19,FALSE),0)</f>
        <v>0</v>
      </c>
      <c r="W128" s="6">
        <f>IFERROR(VLOOKUP($K128,Oct!$H$4:$Z$489,19,FALSE),0)</f>
        <v>0</v>
      </c>
      <c r="X128" s="6">
        <f>IFERROR(VLOOKUP($K128,Nov!$H$4:$Z$489,19,FALSE),0)</f>
        <v>0</v>
      </c>
      <c r="Y128" s="6">
        <f>IFERROR(VLOOKUP($K128,Dic!$H$4:$Z$489,19,FALSE),0)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IFERROR(VLOOKUP($K129,Ene!$H$4:$Z$489,19,FALSE),0)</f>
        <v>0</v>
      </c>
      <c r="O129" s="6">
        <f>IFERROR(VLOOKUP($K129,Feb!$H$4:$Z$489,19,FALSE),0)</f>
        <v>0</v>
      </c>
      <c r="P129" s="6">
        <f>IFERROR(VLOOKUP($K129,Mar!$H$4:$Z$489,19,FALSE),0)</f>
        <v>0</v>
      </c>
      <c r="Q129" s="6">
        <f>IFERROR(VLOOKUP($K129,Abr!$H$4:$Z$489,19,FALSE),0)</f>
        <v>0</v>
      </c>
      <c r="R129" s="6">
        <f>IFERROR(VLOOKUP($K129,May!$H$4:$Z$489,19,FALSE),0)</f>
        <v>0</v>
      </c>
      <c r="S129" s="6">
        <f>IFERROR(VLOOKUP($K129,Jun!$H$4:$Z$489,19,FALSE),0)</f>
        <v>0</v>
      </c>
      <c r="T129" s="6">
        <f>IFERROR(VLOOKUP($K129,Jul!$H$4:$Z$489,19,FALSE),0)</f>
        <v>0</v>
      </c>
      <c r="U129" s="6">
        <f>IFERROR(VLOOKUP($K129,Ago!$H$4:$Z$489,19,FALSE),0)</f>
        <v>0</v>
      </c>
      <c r="V129" s="6">
        <f>IFERROR(VLOOKUP($K129,Set!$H$4:$Z$489,19,FALSE),0)</f>
        <v>0</v>
      </c>
      <c r="W129" s="6">
        <f>IFERROR(VLOOKUP($K129,Oct!$H$4:$Z$489,19,FALSE),0)</f>
        <v>0</v>
      </c>
      <c r="X129" s="6">
        <f>IFERROR(VLOOKUP($K129,Nov!$H$4:$Z$489,19,FALSE),0)</f>
        <v>0</v>
      </c>
      <c r="Y129" s="6">
        <f>IFERROR(VLOOKUP($K129,Dic!$H$4:$Z$489,19,FALSE),0)</f>
        <v>0</v>
      </c>
      <c r="Z129" s="6">
        <f t="shared" si="48"/>
        <v>0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0</v>
      </c>
      <c r="AE129" s="6">
        <f t="shared" si="53"/>
        <v>0</v>
      </c>
      <c r="AF129" s="6">
        <f t="shared" si="54"/>
        <v>0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IFERROR(VLOOKUP($K130,Ene!$H$4:$Z$489,19,FALSE),0)</f>
        <v>0</v>
      </c>
      <c r="O130" s="6">
        <f>IFERROR(VLOOKUP($K130,Feb!$H$4:$Z$489,19,FALSE),0)</f>
        <v>0</v>
      </c>
      <c r="P130" s="6">
        <f>IFERROR(VLOOKUP($K130,Mar!$H$4:$Z$489,19,FALSE),0)</f>
        <v>0</v>
      </c>
      <c r="Q130" s="6">
        <f>IFERROR(VLOOKUP($K130,Abr!$H$4:$Z$489,19,FALSE),0)</f>
        <v>0</v>
      </c>
      <c r="R130" s="6">
        <f>IFERROR(VLOOKUP($K130,May!$H$4:$Z$489,19,FALSE),0)</f>
        <v>0</v>
      </c>
      <c r="S130" s="6">
        <f>IFERROR(VLOOKUP($K130,Jun!$H$4:$Z$489,19,FALSE),0)</f>
        <v>0</v>
      </c>
      <c r="T130" s="6">
        <f>IFERROR(VLOOKUP($K130,Jul!$H$4:$Z$489,19,FALSE),0)</f>
        <v>0</v>
      </c>
      <c r="U130" s="6">
        <f>IFERROR(VLOOKUP($K130,Ago!$H$4:$Z$489,19,FALSE),0)</f>
        <v>0</v>
      </c>
      <c r="V130" s="6">
        <f>IFERROR(VLOOKUP($K130,Set!$H$4:$Z$489,19,FALSE),0)</f>
        <v>0</v>
      </c>
      <c r="W130" s="6">
        <f>IFERROR(VLOOKUP($K130,Oct!$H$4:$Z$489,19,FALSE),0)</f>
        <v>0</v>
      </c>
      <c r="X130" s="6">
        <f>IFERROR(VLOOKUP($K130,Nov!$H$4:$Z$489,19,FALSE),0)</f>
        <v>0</v>
      </c>
      <c r="Y130" s="6">
        <f>IFERROR(VLOOKUP($K130,Dic!$H$4:$Z$489,19,FALSE),0)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IFERROR(VLOOKUP($K131,Ene!$H$4:$Z$489,19,FALSE),0)</f>
        <v>0</v>
      </c>
      <c r="O131" s="6">
        <f>IFERROR(VLOOKUP($K131,Feb!$H$4:$Z$489,19,FALSE),0)</f>
        <v>0</v>
      </c>
      <c r="P131" s="6">
        <f>IFERROR(VLOOKUP($K131,Mar!$H$4:$Z$489,19,FALSE),0)</f>
        <v>0</v>
      </c>
      <c r="Q131" s="6">
        <f>IFERROR(VLOOKUP($K131,Abr!$H$4:$Z$489,19,FALSE),0)</f>
        <v>0</v>
      </c>
      <c r="R131" s="6">
        <f>IFERROR(VLOOKUP($K131,May!$H$4:$Z$489,19,FALSE),0)</f>
        <v>0</v>
      </c>
      <c r="S131" s="6">
        <f>IFERROR(VLOOKUP($K131,Jun!$H$4:$Z$489,19,FALSE),0)</f>
        <v>0</v>
      </c>
      <c r="T131" s="6">
        <f>IFERROR(VLOOKUP($K131,Jul!$H$4:$Z$489,19,FALSE),0)</f>
        <v>0</v>
      </c>
      <c r="U131" s="6">
        <f>IFERROR(VLOOKUP($K131,Ago!$H$4:$Z$489,19,FALSE),0)</f>
        <v>0</v>
      </c>
      <c r="V131" s="6">
        <f>IFERROR(VLOOKUP($K131,Set!$H$4:$Z$489,19,FALSE),0)</f>
        <v>0</v>
      </c>
      <c r="W131" s="6">
        <f>IFERROR(VLOOKUP($K131,Oct!$H$4:$Z$489,19,FALSE),0)</f>
        <v>0</v>
      </c>
      <c r="X131" s="6">
        <f>IFERROR(VLOOKUP($K131,Nov!$H$4:$Z$489,19,FALSE),0)</f>
        <v>0</v>
      </c>
      <c r="Y131" s="6">
        <f>IFERROR(VLOOKUP($K131,Dic!$H$4:$Z$489,19,FALSE),0)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IFERROR(VLOOKUP($K132,Ene!$H$4:$Z$489,19,FALSE),0)</f>
        <v>0</v>
      </c>
      <c r="O132" s="6">
        <f>IFERROR(VLOOKUP($K132,Feb!$H$4:$Z$489,19,FALSE),0)</f>
        <v>0</v>
      </c>
      <c r="P132" s="6">
        <f>IFERROR(VLOOKUP($K132,Mar!$H$4:$Z$489,19,FALSE),0)</f>
        <v>0</v>
      </c>
      <c r="Q132" s="6">
        <f>IFERROR(VLOOKUP($K132,Abr!$H$4:$Z$489,19,FALSE),0)</f>
        <v>0</v>
      </c>
      <c r="R132" s="6">
        <f>IFERROR(VLOOKUP($K132,May!$H$4:$Z$489,19,FALSE),0)</f>
        <v>0</v>
      </c>
      <c r="S132" s="6">
        <f>IFERROR(VLOOKUP($K132,Jun!$H$4:$Z$489,19,FALSE),0)</f>
        <v>0</v>
      </c>
      <c r="T132" s="6">
        <f>IFERROR(VLOOKUP($K132,Jul!$H$4:$Z$489,19,FALSE),0)</f>
        <v>0</v>
      </c>
      <c r="U132" s="6">
        <f>IFERROR(VLOOKUP($K132,Ago!$H$4:$Z$489,19,FALSE),0)</f>
        <v>0</v>
      </c>
      <c r="V132" s="6">
        <f>IFERROR(VLOOKUP($K132,Set!$H$4:$Z$489,19,FALSE),0)</f>
        <v>0</v>
      </c>
      <c r="W132" s="6">
        <f>IFERROR(VLOOKUP($K132,Oct!$H$4:$Z$489,19,FALSE),0)</f>
        <v>0</v>
      </c>
      <c r="X132" s="6">
        <f>IFERROR(VLOOKUP($K132,Nov!$H$4:$Z$489,19,FALSE),0)</f>
        <v>0</v>
      </c>
      <c r="Y132" s="6">
        <f>IFERROR(VLOOKUP($K132,Dic!$H$4:$Z$489,19,FALSE),0)</f>
        <v>0</v>
      </c>
      <c r="Z132" s="6">
        <f t="shared" si="59"/>
        <v>0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0</v>
      </c>
      <c r="AE132" s="6">
        <f t="shared" si="64"/>
        <v>0</v>
      </c>
      <c r="AF132" s="6">
        <f t="shared" si="65"/>
        <v>0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IFERROR(VLOOKUP($K133,Ene!$H$4:$Z$489,19,FALSE),0)</f>
        <v>0</v>
      </c>
      <c r="O133" s="6">
        <f>IFERROR(VLOOKUP($K133,Feb!$H$4:$Z$489,19,FALSE),0)</f>
        <v>0</v>
      </c>
      <c r="P133" s="6">
        <f>IFERROR(VLOOKUP($K133,Mar!$H$4:$Z$489,19,FALSE),0)</f>
        <v>0</v>
      </c>
      <c r="Q133" s="6">
        <f>IFERROR(VLOOKUP($K133,Abr!$H$4:$Z$489,19,FALSE),0)</f>
        <v>1</v>
      </c>
      <c r="R133" s="6">
        <f>IFERROR(VLOOKUP($K133,May!$H$4:$Z$489,19,FALSE),0)</f>
        <v>0</v>
      </c>
      <c r="S133" s="6">
        <f>IFERROR(VLOOKUP($K133,Jun!$H$4:$Z$489,19,FALSE),0)</f>
        <v>0</v>
      </c>
      <c r="T133" s="6">
        <f>IFERROR(VLOOKUP($K133,Jul!$H$4:$Z$489,19,FALSE),0)</f>
        <v>0</v>
      </c>
      <c r="U133" s="6">
        <f>IFERROR(VLOOKUP($K133,Ago!$H$4:$Z$489,19,FALSE),0)</f>
        <v>0</v>
      </c>
      <c r="V133" s="6">
        <f>IFERROR(VLOOKUP($K133,Set!$H$4:$Z$489,19,FALSE),0)</f>
        <v>0</v>
      </c>
      <c r="W133" s="6">
        <f>IFERROR(VLOOKUP($K133,Oct!$H$4:$Z$489,19,FALSE),0)</f>
        <v>0</v>
      </c>
      <c r="X133" s="6">
        <f>IFERROR(VLOOKUP($K133,Nov!$H$4:$Z$489,19,FALSE),0)</f>
        <v>0</v>
      </c>
      <c r="Y133" s="6">
        <f>IFERROR(VLOOKUP($K133,Dic!$H$4:$Z$489,19,FALSE),0)</f>
        <v>0</v>
      </c>
      <c r="Z133" s="6">
        <f t="shared" si="59"/>
        <v>0</v>
      </c>
      <c r="AA133" s="6">
        <f t="shared" si="60"/>
        <v>1</v>
      </c>
      <c r="AB133" s="6">
        <f t="shared" si="61"/>
        <v>0</v>
      </c>
      <c r="AC133" s="6">
        <f t="shared" si="62"/>
        <v>0</v>
      </c>
      <c r="AD133" s="6">
        <f t="shared" si="63"/>
        <v>1</v>
      </c>
      <c r="AE133" s="6">
        <f t="shared" si="64"/>
        <v>0</v>
      </c>
      <c r="AF133" s="6">
        <f t="shared" si="65"/>
        <v>1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IFERROR(VLOOKUP($K134,Ene!$H$4:$Z$489,19,FALSE),0)</f>
        <v>0</v>
      </c>
      <c r="O134" s="6">
        <f>IFERROR(VLOOKUP($K134,Feb!$H$4:$Z$489,19,FALSE),0)</f>
        <v>0</v>
      </c>
      <c r="P134" s="6">
        <f>IFERROR(VLOOKUP($K134,Mar!$H$4:$Z$489,19,FALSE),0)</f>
        <v>0</v>
      </c>
      <c r="Q134" s="6">
        <f>IFERROR(VLOOKUP($K134,Abr!$H$4:$Z$489,19,FALSE),0)</f>
        <v>0</v>
      </c>
      <c r="R134" s="6">
        <f>IFERROR(VLOOKUP($K134,May!$H$4:$Z$489,19,FALSE),0)</f>
        <v>0</v>
      </c>
      <c r="S134" s="6">
        <f>IFERROR(VLOOKUP($K134,Jun!$H$4:$Z$489,19,FALSE),0)</f>
        <v>1</v>
      </c>
      <c r="T134" s="6">
        <f>IFERROR(VLOOKUP($K134,Jul!$H$4:$Z$489,19,FALSE),0)</f>
        <v>0</v>
      </c>
      <c r="U134" s="6">
        <f>IFERROR(VLOOKUP($K134,Ago!$H$4:$Z$489,19,FALSE),0)</f>
        <v>1</v>
      </c>
      <c r="V134" s="6">
        <f>IFERROR(VLOOKUP($K134,Set!$H$4:$Z$489,19,FALSE),0)</f>
        <v>0</v>
      </c>
      <c r="W134" s="6">
        <f>IFERROR(VLOOKUP($K134,Oct!$H$4:$Z$489,19,FALSE),0)</f>
        <v>0</v>
      </c>
      <c r="X134" s="6">
        <f>IFERROR(VLOOKUP($K134,Nov!$H$4:$Z$489,19,FALSE),0)</f>
        <v>0</v>
      </c>
      <c r="Y134" s="6">
        <f>IFERROR(VLOOKUP($K134,Dic!$H$4:$Z$489,19,FALSE),0)</f>
        <v>0</v>
      </c>
      <c r="Z134" s="6">
        <f t="shared" si="59"/>
        <v>0</v>
      </c>
      <c r="AA134" s="6">
        <f t="shared" si="60"/>
        <v>1</v>
      </c>
      <c r="AB134" s="6">
        <f t="shared" si="61"/>
        <v>1</v>
      </c>
      <c r="AC134" s="6">
        <f t="shared" si="62"/>
        <v>0</v>
      </c>
      <c r="AD134" s="6">
        <f t="shared" si="63"/>
        <v>1</v>
      </c>
      <c r="AE134" s="6">
        <f t="shared" si="64"/>
        <v>1</v>
      </c>
      <c r="AF134" s="6">
        <f t="shared" si="65"/>
        <v>2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IFERROR(VLOOKUP($K135,Ene!$H$4:$Z$489,19,FALSE),0)</f>
        <v>0</v>
      </c>
      <c r="O135" s="6">
        <f>IFERROR(VLOOKUP($K135,Feb!$H$4:$Z$489,19,FALSE),0)</f>
        <v>0</v>
      </c>
      <c r="P135" s="6">
        <f>IFERROR(VLOOKUP($K135,Mar!$H$4:$Z$489,19,FALSE),0)</f>
        <v>0</v>
      </c>
      <c r="Q135" s="6">
        <f>IFERROR(VLOOKUP($K135,Abr!$H$4:$Z$489,19,FALSE),0)</f>
        <v>0</v>
      </c>
      <c r="R135" s="6">
        <f>IFERROR(VLOOKUP($K135,May!$H$4:$Z$489,19,FALSE),0)</f>
        <v>0</v>
      </c>
      <c r="S135" s="6">
        <f>IFERROR(VLOOKUP($K135,Jun!$H$4:$Z$489,19,FALSE),0)</f>
        <v>0</v>
      </c>
      <c r="T135" s="6">
        <f>IFERROR(VLOOKUP($K135,Jul!$H$4:$Z$489,19,FALSE),0)</f>
        <v>0</v>
      </c>
      <c r="U135" s="6">
        <f>IFERROR(VLOOKUP($K135,Ago!$H$4:$Z$489,19,FALSE),0)</f>
        <v>0</v>
      </c>
      <c r="V135" s="6">
        <f>IFERROR(VLOOKUP($K135,Set!$H$4:$Z$489,19,FALSE),0)</f>
        <v>0</v>
      </c>
      <c r="W135" s="6">
        <f>IFERROR(VLOOKUP($K135,Oct!$H$4:$Z$489,19,FALSE),0)</f>
        <v>0</v>
      </c>
      <c r="X135" s="6">
        <f>IFERROR(VLOOKUP($K135,Nov!$H$4:$Z$489,19,FALSE),0)</f>
        <v>0</v>
      </c>
      <c r="Y135" s="6">
        <f>IFERROR(VLOOKUP($K135,Dic!$H$4:$Z$489,19,FALSE),0)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IFERROR(VLOOKUP($K136,Ene!$H$4:$Z$489,19,FALSE),0)</f>
        <v>0</v>
      </c>
      <c r="O136" s="6">
        <f>IFERROR(VLOOKUP($K136,Feb!$H$4:$Z$489,19,FALSE),0)</f>
        <v>0</v>
      </c>
      <c r="P136" s="6">
        <f>IFERROR(VLOOKUP($K136,Mar!$H$4:$Z$489,19,FALSE),0)</f>
        <v>0</v>
      </c>
      <c r="Q136" s="6">
        <f>IFERROR(VLOOKUP($K136,Abr!$H$4:$Z$489,19,FALSE),0)</f>
        <v>0</v>
      </c>
      <c r="R136" s="6">
        <f>IFERROR(VLOOKUP($K136,May!$H$4:$Z$489,19,FALSE),0)</f>
        <v>0</v>
      </c>
      <c r="S136" s="6">
        <f>IFERROR(VLOOKUP($K136,Jun!$H$4:$Z$489,19,FALSE),0)</f>
        <v>0</v>
      </c>
      <c r="T136" s="6">
        <f>IFERROR(VLOOKUP($K136,Jul!$H$4:$Z$489,19,FALSE),0)</f>
        <v>0</v>
      </c>
      <c r="U136" s="6">
        <f>IFERROR(VLOOKUP($K136,Ago!$H$4:$Z$489,19,FALSE),0)</f>
        <v>0</v>
      </c>
      <c r="V136" s="6">
        <f>IFERROR(VLOOKUP($K136,Set!$H$4:$Z$489,19,FALSE),0)</f>
        <v>0</v>
      </c>
      <c r="W136" s="6">
        <f>IFERROR(VLOOKUP($K136,Oct!$H$4:$Z$489,19,FALSE),0)</f>
        <v>0</v>
      </c>
      <c r="X136" s="6">
        <f>IFERROR(VLOOKUP($K136,Nov!$H$4:$Z$489,19,FALSE),0)</f>
        <v>0</v>
      </c>
      <c r="Y136" s="6">
        <f>IFERROR(VLOOKUP($K136,Dic!$H$4:$Z$489,19,FALSE),0)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IFERROR(VLOOKUP($K137,Ene!$H$4:$Z$489,19,FALSE),0)</f>
        <v>0</v>
      </c>
      <c r="O137" s="6">
        <f>IFERROR(VLOOKUP($K137,Feb!$H$4:$Z$489,19,FALSE),0)</f>
        <v>0</v>
      </c>
      <c r="P137" s="6">
        <f>IFERROR(VLOOKUP($K137,Mar!$H$4:$Z$489,19,FALSE),0)</f>
        <v>0</v>
      </c>
      <c r="Q137" s="6">
        <f>IFERROR(VLOOKUP($K137,Abr!$H$4:$Z$489,19,FALSE),0)</f>
        <v>0</v>
      </c>
      <c r="R137" s="6">
        <f>IFERROR(VLOOKUP($K137,May!$H$4:$Z$489,19,FALSE),0)</f>
        <v>0</v>
      </c>
      <c r="S137" s="6">
        <f>IFERROR(VLOOKUP($K137,Jun!$H$4:$Z$489,19,FALSE),0)</f>
        <v>0</v>
      </c>
      <c r="T137" s="6">
        <f>IFERROR(VLOOKUP($K137,Jul!$H$4:$Z$489,19,FALSE),0)</f>
        <v>0</v>
      </c>
      <c r="U137" s="6">
        <f>IFERROR(VLOOKUP($K137,Ago!$H$4:$Z$489,19,FALSE),0)</f>
        <v>0</v>
      </c>
      <c r="V137" s="6">
        <f>IFERROR(VLOOKUP($K137,Set!$H$4:$Z$489,19,FALSE),0)</f>
        <v>0</v>
      </c>
      <c r="W137" s="6">
        <f>IFERROR(VLOOKUP($K137,Oct!$H$4:$Z$489,19,FALSE),0)</f>
        <v>0</v>
      </c>
      <c r="X137" s="6">
        <f>IFERROR(VLOOKUP($K137,Nov!$H$4:$Z$489,19,FALSE),0)</f>
        <v>0</v>
      </c>
      <c r="Y137" s="6">
        <f>IFERROR(VLOOKUP($K137,Dic!$H$4:$Z$489,19,FALSE),0)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IFERROR(VLOOKUP($K138,Ene!$H$4:$Z$489,19,FALSE),0)</f>
        <v>0</v>
      </c>
      <c r="O138" s="6">
        <f>IFERROR(VLOOKUP($K138,Feb!$H$4:$Z$489,19,FALSE),0)</f>
        <v>0</v>
      </c>
      <c r="P138" s="6">
        <f>IFERROR(VLOOKUP($K138,Mar!$H$4:$Z$489,19,FALSE),0)</f>
        <v>0</v>
      </c>
      <c r="Q138" s="6">
        <f>IFERROR(VLOOKUP($K138,Abr!$H$4:$Z$489,19,FALSE),0)</f>
        <v>0</v>
      </c>
      <c r="R138" s="6">
        <f>IFERROR(VLOOKUP($K138,May!$H$4:$Z$489,19,FALSE),0)</f>
        <v>0</v>
      </c>
      <c r="S138" s="6">
        <f>IFERROR(VLOOKUP($K138,Jun!$H$4:$Z$489,19,FALSE),0)</f>
        <v>0</v>
      </c>
      <c r="T138" s="6">
        <f>IFERROR(VLOOKUP($K138,Jul!$H$4:$Z$489,19,FALSE),0)</f>
        <v>0</v>
      </c>
      <c r="U138" s="6">
        <f>IFERROR(VLOOKUP($K138,Ago!$H$4:$Z$489,19,FALSE),0)</f>
        <v>0</v>
      </c>
      <c r="V138" s="6">
        <f>IFERROR(VLOOKUP($K138,Set!$H$4:$Z$489,19,FALSE),0)</f>
        <v>0</v>
      </c>
      <c r="W138" s="6">
        <f>IFERROR(VLOOKUP($K138,Oct!$H$4:$Z$489,19,FALSE),0)</f>
        <v>0</v>
      </c>
      <c r="X138" s="6">
        <f>IFERROR(VLOOKUP($K138,Nov!$H$4:$Z$489,19,FALSE),0)</f>
        <v>0</v>
      </c>
      <c r="Y138" s="6">
        <f>IFERROR(VLOOKUP($K138,Dic!$H$4:$Z$489,19,FALSE),0)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IFERROR(VLOOKUP($K139,Ene!$H$4:$Z$489,19,FALSE),0)</f>
        <v>0</v>
      </c>
      <c r="O139" s="6">
        <f>IFERROR(VLOOKUP($K139,Feb!$H$4:$Z$489,19,FALSE),0)</f>
        <v>0</v>
      </c>
      <c r="P139" s="6">
        <f>IFERROR(VLOOKUP($K139,Mar!$H$4:$Z$489,19,FALSE),0)</f>
        <v>0</v>
      </c>
      <c r="Q139" s="6">
        <f>IFERROR(VLOOKUP($K139,Abr!$H$4:$Z$489,19,FALSE),0)</f>
        <v>0</v>
      </c>
      <c r="R139" s="6">
        <f>IFERROR(VLOOKUP($K139,May!$H$4:$Z$489,19,FALSE),0)</f>
        <v>0</v>
      </c>
      <c r="S139" s="6">
        <f>IFERROR(VLOOKUP($K139,Jun!$H$4:$Z$489,19,FALSE),0)</f>
        <v>0</v>
      </c>
      <c r="T139" s="6">
        <f>IFERROR(VLOOKUP($K139,Jul!$H$4:$Z$489,19,FALSE),0)</f>
        <v>0</v>
      </c>
      <c r="U139" s="6">
        <f>IFERROR(VLOOKUP($K139,Ago!$H$4:$Z$489,19,FALSE),0)</f>
        <v>0</v>
      </c>
      <c r="V139" s="6">
        <f>IFERROR(VLOOKUP($K139,Set!$H$4:$Z$489,19,FALSE),0)</f>
        <v>0</v>
      </c>
      <c r="W139" s="6">
        <f>IFERROR(VLOOKUP($K139,Oct!$H$4:$Z$489,19,FALSE),0)</f>
        <v>0</v>
      </c>
      <c r="X139" s="6">
        <f>IFERROR(VLOOKUP($K139,Nov!$H$4:$Z$489,19,FALSE),0)</f>
        <v>0</v>
      </c>
      <c r="Y139" s="6">
        <f>IFERROR(VLOOKUP($K139,Dic!$H$4:$Z$489,19,FALSE),0)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IFERROR(VLOOKUP($K140,Ene!$H$4:$Z$489,19,FALSE),0)</f>
        <v>0</v>
      </c>
      <c r="O140" s="6">
        <f>IFERROR(VLOOKUP($K140,Feb!$H$4:$Z$489,19,FALSE),0)</f>
        <v>0</v>
      </c>
      <c r="P140" s="6">
        <f>IFERROR(VLOOKUP($K140,Mar!$H$4:$Z$489,19,FALSE),0)</f>
        <v>0</v>
      </c>
      <c r="Q140" s="6">
        <f>IFERROR(VLOOKUP($K140,Abr!$H$4:$Z$489,19,FALSE),0)</f>
        <v>0</v>
      </c>
      <c r="R140" s="6">
        <f>IFERROR(VLOOKUP($K140,May!$H$4:$Z$489,19,FALSE),0)</f>
        <v>0</v>
      </c>
      <c r="S140" s="6">
        <f>IFERROR(VLOOKUP($K140,Jun!$H$4:$Z$489,19,FALSE),0)</f>
        <v>0</v>
      </c>
      <c r="T140" s="6">
        <f>IFERROR(VLOOKUP($K140,Jul!$H$4:$Z$489,19,FALSE),0)</f>
        <v>0</v>
      </c>
      <c r="U140" s="6">
        <f>IFERROR(VLOOKUP($K140,Ago!$H$4:$Z$489,19,FALSE),0)</f>
        <v>0</v>
      </c>
      <c r="V140" s="6">
        <f>IFERROR(VLOOKUP($K140,Set!$H$4:$Z$489,19,FALSE),0)</f>
        <v>0</v>
      </c>
      <c r="W140" s="6">
        <f>IFERROR(VLOOKUP($K140,Oct!$H$4:$Z$489,19,FALSE),0)</f>
        <v>0</v>
      </c>
      <c r="X140" s="6">
        <f>IFERROR(VLOOKUP($K140,Nov!$H$4:$Z$489,19,FALSE),0)</f>
        <v>0</v>
      </c>
      <c r="Y140" s="6">
        <f>IFERROR(VLOOKUP($K140,Dic!$H$4:$Z$489,19,FALSE),0)</f>
        <v>0</v>
      </c>
      <c r="Z140" s="6">
        <f t="shared" si="59"/>
        <v>0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0</v>
      </c>
      <c r="AE140" s="6">
        <f t="shared" si="64"/>
        <v>0</v>
      </c>
      <c r="AF140" s="6">
        <f t="shared" si="65"/>
        <v>0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IFERROR(VLOOKUP($K141,Ene!$H$4:$Z$489,19,FALSE),0)</f>
        <v>1</v>
      </c>
      <c r="O141" s="6">
        <f>IFERROR(VLOOKUP($K141,Feb!$H$4:$Z$489,19,FALSE),0)</f>
        <v>0</v>
      </c>
      <c r="P141" s="6">
        <f>IFERROR(VLOOKUP($K141,Mar!$H$4:$Z$489,19,FALSE),0)</f>
        <v>0</v>
      </c>
      <c r="Q141" s="6">
        <f>IFERROR(VLOOKUP($K141,Abr!$H$4:$Z$489,19,FALSE),0)</f>
        <v>0</v>
      </c>
      <c r="R141" s="6">
        <f>IFERROR(VLOOKUP($K141,May!$H$4:$Z$489,19,FALSE),0)</f>
        <v>0</v>
      </c>
      <c r="S141" s="6">
        <f>IFERROR(VLOOKUP($K141,Jun!$H$4:$Z$489,19,FALSE),0)</f>
        <v>0</v>
      </c>
      <c r="T141" s="6">
        <f>IFERROR(VLOOKUP($K141,Jul!$H$4:$Z$489,19,FALSE),0)</f>
        <v>0</v>
      </c>
      <c r="U141" s="6">
        <f>IFERROR(VLOOKUP($K141,Ago!$H$4:$Z$489,19,FALSE),0)</f>
        <v>0</v>
      </c>
      <c r="V141" s="6">
        <f>IFERROR(VLOOKUP($K141,Set!$H$4:$Z$489,19,FALSE),0)</f>
        <v>0</v>
      </c>
      <c r="W141" s="6">
        <f>IFERROR(VLOOKUP($K141,Oct!$H$4:$Z$489,19,FALSE),0)</f>
        <v>0</v>
      </c>
      <c r="X141" s="6">
        <f>IFERROR(VLOOKUP($K141,Nov!$H$4:$Z$489,19,FALSE),0)</f>
        <v>0</v>
      </c>
      <c r="Y141" s="6">
        <f>IFERROR(VLOOKUP($K141,Dic!$H$4:$Z$489,19,FALSE),0)</f>
        <v>0</v>
      </c>
      <c r="Z141" s="6">
        <f t="shared" si="59"/>
        <v>1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1</v>
      </c>
      <c r="AE141" s="6">
        <f t="shared" si="64"/>
        <v>0</v>
      </c>
      <c r="AF141" s="6">
        <f t="shared" si="65"/>
        <v>1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IFERROR(VLOOKUP($K142,Ene!$H$4:$Z$489,19,FALSE),0)</f>
        <v>0</v>
      </c>
      <c r="O142" s="6">
        <f>IFERROR(VLOOKUP($K142,Feb!$H$4:$Z$489,19,FALSE),0)</f>
        <v>0</v>
      </c>
      <c r="P142" s="6">
        <f>IFERROR(VLOOKUP($K142,Mar!$H$4:$Z$489,19,FALSE),0)</f>
        <v>1</v>
      </c>
      <c r="Q142" s="6">
        <f>IFERROR(VLOOKUP($K142,Abr!$H$4:$Z$489,19,FALSE),0)</f>
        <v>0</v>
      </c>
      <c r="R142" s="6">
        <f>IFERROR(VLOOKUP($K142,May!$H$4:$Z$489,19,FALSE),0)</f>
        <v>0</v>
      </c>
      <c r="S142" s="6">
        <f>IFERROR(VLOOKUP($K142,Jun!$H$4:$Z$489,19,FALSE),0)</f>
        <v>0</v>
      </c>
      <c r="T142" s="6">
        <f>IFERROR(VLOOKUP($K142,Jul!$H$4:$Z$489,19,FALSE),0)</f>
        <v>0</v>
      </c>
      <c r="U142" s="6">
        <f>IFERROR(VLOOKUP($K142,Ago!$H$4:$Z$489,19,FALSE),0)</f>
        <v>0</v>
      </c>
      <c r="V142" s="6">
        <f>IFERROR(VLOOKUP($K142,Set!$H$4:$Z$489,19,FALSE),0)</f>
        <v>0</v>
      </c>
      <c r="W142" s="6">
        <f>IFERROR(VLOOKUP($K142,Oct!$H$4:$Z$489,19,FALSE),0)</f>
        <v>0</v>
      </c>
      <c r="X142" s="6">
        <f>IFERROR(VLOOKUP($K142,Nov!$H$4:$Z$489,19,FALSE),0)</f>
        <v>0</v>
      </c>
      <c r="Y142" s="6">
        <f>IFERROR(VLOOKUP($K142,Dic!$H$4:$Z$489,19,FALSE),0)</f>
        <v>0</v>
      </c>
      <c r="Z142" s="6">
        <f t="shared" si="59"/>
        <v>1</v>
      </c>
      <c r="AA142" s="6">
        <f t="shared" si="60"/>
        <v>0</v>
      </c>
      <c r="AB142" s="6">
        <f t="shared" si="61"/>
        <v>0</v>
      </c>
      <c r="AC142" s="6">
        <f t="shared" si="62"/>
        <v>0</v>
      </c>
      <c r="AD142" s="6">
        <f t="shared" si="63"/>
        <v>1</v>
      </c>
      <c r="AE142" s="6">
        <f t="shared" si="64"/>
        <v>0</v>
      </c>
      <c r="AF142" s="6">
        <f t="shared" si="65"/>
        <v>1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IFERROR(VLOOKUP($K143,Ene!$H$4:$Z$489,19,FALSE),0)</f>
        <v>0</v>
      </c>
      <c r="O143" s="6">
        <f>IFERROR(VLOOKUP($K143,Feb!$H$4:$Z$489,19,FALSE),0)</f>
        <v>0</v>
      </c>
      <c r="P143" s="6">
        <f>IFERROR(VLOOKUP($K143,Mar!$H$4:$Z$489,19,FALSE),0)</f>
        <v>0</v>
      </c>
      <c r="Q143" s="6">
        <f>IFERROR(VLOOKUP($K143,Abr!$H$4:$Z$489,19,FALSE),0)</f>
        <v>0</v>
      </c>
      <c r="R143" s="6">
        <f>IFERROR(VLOOKUP($K143,May!$H$4:$Z$489,19,FALSE),0)</f>
        <v>1</v>
      </c>
      <c r="S143" s="6">
        <f>IFERROR(VLOOKUP($K143,Jun!$H$4:$Z$489,19,FALSE),0)</f>
        <v>0</v>
      </c>
      <c r="T143" s="6">
        <f>IFERROR(VLOOKUP($K143,Jul!$H$4:$Z$489,19,FALSE),0)</f>
        <v>0</v>
      </c>
      <c r="U143" s="6">
        <f>IFERROR(VLOOKUP($K143,Ago!$H$4:$Z$489,19,FALSE),0)</f>
        <v>0</v>
      </c>
      <c r="V143" s="6">
        <f>IFERROR(VLOOKUP($K143,Set!$H$4:$Z$489,19,FALSE),0)</f>
        <v>0</v>
      </c>
      <c r="W143" s="6">
        <f>IFERROR(VLOOKUP($K143,Oct!$H$4:$Z$489,19,FALSE),0)</f>
        <v>0</v>
      </c>
      <c r="X143" s="6">
        <f>IFERROR(VLOOKUP($K143,Nov!$H$4:$Z$489,19,FALSE),0)</f>
        <v>0</v>
      </c>
      <c r="Y143" s="6">
        <f>IFERROR(VLOOKUP($K143,Dic!$H$4:$Z$489,19,FALSE),0)</f>
        <v>0</v>
      </c>
      <c r="Z143" s="6">
        <f t="shared" si="59"/>
        <v>0</v>
      </c>
      <c r="AA143" s="6">
        <f t="shared" si="60"/>
        <v>1</v>
      </c>
      <c r="AB143" s="6">
        <f t="shared" si="61"/>
        <v>0</v>
      </c>
      <c r="AC143" s="6">
        <f t="shared" si="62"/>
        <v>0</v>
      </c>
      <c r="AD143" s="6">
        <f t="shared" si="63"/>
        <v>1</v>
      </c>
      <c r="AE143" s="6">
        <f t="shared" si="64"/>
        <v>0</v>
      </c>
      <c r="AF143" s="6">
        <f t="shared" si="65"/>
        <v>1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IFERROR(VLOOKUP($K144,Ene!$H$4:$Z$489,19,FALSE),0)</f>
        <v>0</v>
      </c>
      <c r="O144" s="6">
        <f>IFERROR(VLOOKUP($K144,Feb!$H$4:$Z$489,19,FALSE),0)</f>
        <v>0</v>
      </c>
      <c r="P144" s="6">
        <f>IFERROR(VLOOKUP($K144,Mar!$H$4:$Z$489,19,FALSE),0)</f>
        <v>0</v>
      </c>
      <c r="Q144" s="6">
        <f>IFERROR(VLOOKUP($K144,Abr!$H$4:$Z$489,19,FALSE),0)</f>
        <v>0</v>
      </c>
      <c r="R144" s="6">
        <f>IFERROR(VLOOKUP($K144,May!$H$4:$Z$489,19,FALSE),0)</f>
        <v>0</v>
      </c>
      <c r="S144" s="6">
        <f>IFERROR(VLOOKUP($K144,Jun!$H$4:$Z$489,19,FALSE),0)</f>
        <v>0</v>
      </c>
      <c r="T144" s="6">
        <f>IFERROR(VLOOKUP($K144,Jul!$H$4:$Z$489,19,FALSE),0)</f>
        <v>0</v>
      </c>
      <c r="U144" s="6">
        <f>IFERROR(VLOOKUP($K144,Ago!$H$4:$Z$489,19,FALSE),0)</f>
        <v>0</v>
      </c>
      <c r="V144" s="6">
        <f>IFERROR(VLOOKUP($K144,Set!$H$4:$Z$489,19,FALSE),0)</f>
        <v>0</v>
      </c>
      <c r="W144" s="6">
        <f>IFERROR(VLOOKUP($K144,Oct!$H$4:$Z$489,19,FALSE),0)</f>
        <v>0</v>
      </c>
      <c r="X144" s="6">
        <f>IFERROR(VLOOKUP($K144,Nov!$H$4:$Z$489,19,FALSE),0)</f>
        <v>0</v>
      </c>
      <c r="Y144" s="6">
        <f>IFERROR(VLOOKUP($K144,Dic!$H$4:$Z$489,19,FALSE),0)</f>
        <v>0</v>
      </c>
      <c r="Z144" s="6">
        <f t="shared" si="59"/>
        <v>0</v>
      </c>
      <c r="AA144" s="6">
        <f t="shared" si="60"/>
        <v>0</v>
      </c>
      <c r="AB144" s="6">
        <f t="shared" si="61"/>
        <v>0</v>
      </c>
      <c r="AC144" s="6">
        <f t="shared" si="62"/>
        <v>0</v>
      </c>
      <c r="AD144" s="6">
        <f t="shared" si="63"/>
        <v>0</v>
      </c>
      <c r="AE144" s="6">
        <f t="shared" si="64"/>
        <v>0</v>
      </c>
      <c r="AF144" s="6">
        <f t="shared" si="65"/>
        <v>0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IFERROR(VLOOKUP($K145,Ene!$H$4:$Z$489,19,FALSE),0)</f>
        <v>0</v>
      </c>
      <c r="O145" s="6">
        <f>IFERROR(VLOOKUP($K145,Feb!$H$4:$Z$489,19,FALSE),0)</f>
        <v>0</v>
      </c>
      <c r="P145" s="6">
        <f>IFERROR(VLOOKUP($K145,Mar!$H$4:$Z$489,19,FALSE),0)</f>
        <v>0</v>
      </c>
      <c r="Q145" s="6">
        <f>IFERROR(VLOOKUP($K145,Abr!$H$4:$Z$489,19,FALSE),0)</f>
        <v>0</v>
      </c>
      <c r="R145" s="6">
        <f>IFERROR(VLOOKUP($K145,May!$H$4:$Z$489,19,FALSE),0)</f>
        <v>0</v>
      </c>
      <c r="S145" s="6">
        <f>IFERROR(VLOOKUP($K145,Jun!$H$4:$Z$489,19,FALSE),0)</f>
        <v>0</v>
      </c>
      <c r="T145" s="6">
        <f>IFERROR(VLOOKUP($K145,Jul!$H$4:$Z$489,19,FALSE),0)</f>
        <v>0</v>
      </c>
      <c r="U145" s="6">
        <f>IFERROR(VLOOKUP($K145,Ago!$H$4:$Z$489,19,FALSE),0)</f>
        <v>0</v>
      </c>
      <c r="V145" s="6">
        <f>IFERROR(VLOOKUP($K145,Set!$H$4:$Z$489,19,FALSE),0)</f>
        <v>0</v>
      </c>
      <c r="W145" s="6">
        <f>IFERROR(VLOOKUP($K145,Oct!$H$4:$Z$489,19,FALSE),0)</f>
        <v>0</v>
      </c>
      <c r="X145" s="6">
        <f>IFERROR(VLOOKUP($K145,Nov!$H$4:$Z$489,19,FALSE),0)</f>
        <v>0</v>
      </c>
      <c r="Y145" s="6">
        <f>IFERROR(VLOOKUP($K145,Dic!$H$4:$Z$489,19,FALSE),0)</f>
        <v>0</v>
      </c>
      <c r="Z145" s="6">
        <f t="shared" si="59"/>
        <v>0</v>
      </c>
      <c r="AA145" s="6">
        <f t="shared" si="60"/>
        <v>0</v>
      </c>
      <c r="AB145" s="6">
        <f t="shared" si="61"/>
        <v>0</v>
      </c>
      <c r="AC145" s="6">
        <f t="shared" si="62"/>
        <v>0</v>
      </c>
      <c r="AD145" s="6">
        <f t="shared" si="63"/>
        <v>0</v>
      </c>
      <c r="AE145" s="6">
        <f t="shared" si="64"/>
        <v>0</v>
      </c>
      <c r="AF145" s="6">
        <f t="shared" si="65"/>
        <v>0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IFERROR(VLOOKUP($K146,Ene!$H$4:$Z$489,19,FALSE),0)</f>
        <v>6</v>
      </c>
      <c r="O146" s="6">
        <f>IFERROR(VLOOKUP($K146,Feb!$H$4:$Z$489,19,FALSE),0)</f>
        <v>3</v>
      </c>
      <c r="P146" s="6">
        <f>IFERROR(VLOOKUP($K146,Mar!$H$4:$Z$489,19,FALSE),0)</f>
        <v>2</v>
      </c>
      <c r="Q146" s="6">
        <f>IFERROR(VLOOKUP($K146,Abr!$H$4:$Z$489,19,FALSE),0)</f>
        <v>1</v>
      </c>
      <c r="R146" s="6">
        <f>IFERROR(VLOOKUP($K146,May!$H$4:$Z$489,19,FALSE),0)</f>
        <v>2</v>
      </c>
      <c r="S146" s="6">
        <f>IFERROR(VLOOKUP($K146,Jun!$H$4:$Z$489,19,FALSE),0)</f>
        <v>4</v>
      </c>
      <c r="T146" s="6">
        <f>IFERROR(VLOOKUP($K146,Jul!$H$4:$Z$489,19,FALSE),0)</f>
        <v>3</v>
      </c>
      <c r="U146" s="6">
        <f>IFERROR(VLOOKUP($K146,Ago!$H$4:$Z$489,19,FALSE),0)</f>
        <v>1</v>
      </c>
      <c r="V146" s="6">
        <f>IFERROR(VLOOKUP($K146,Set!$H$4:$Z$489,19,FALSE),0)</f>
        <v>0</v>
      </c>
      <c r="W146" s="6">
        <f>IFERROR(VLOOKUP($K146,Oct!$H$4:$Z$489,19,FALSE),0)</f>
        <v>0</v>
      </c>
      <c r="X146" s="6">
        <f>IFERROR(VLOOKUP($K146,Nov!$H$4:$Z$489,19,FALSE),0)</f>
        <v>0</v>
      </c>
      <c r="Y146" s="6">
        <f>IFERROR(VLOOKUP($K146,Dic!$H$4:$Z$489,19,FALSE),0)</f>
        <v>0</v>
      </c>
      <c r="Z146" s="6">
        <f t="shared" si="59"/>
        <v>11</v>
      </c>
      <c r="AA146" s="6">
        <f t="shared" si="60"/>
        <v>7</v>
      </c>
      <c r="AB146" s="6">
        <f t="shared" si="61"/>
        <v>4</v>
      </c>
      <c r="AC146" s="6">
        <f t="shared" si="62"/>
        <v>0</v>
      </c>
      <c r="AD146" s="6">
        <f t="shared" si="63"/>
        <v>18</v>
      </c>
      <c r="AE146" s="6">
        <f t="shared" si="64"/>
        <v>4</v>
      </c>
      <c r="AF146" s="6">
        <f t="shared" si="65"/>
        <v>22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IFERROR(VLOOKUP($K147,Ene!$H$4:$Z$489,19,FALSE),0)</f>
        <v>0</v>
      </c>
      <c r="O147" s="6">
        <f>IFERROR(VLOOKUP($K147,Feb!$H$4:$Z$489,19,FALSE),0)</f>
        <v>0</v>
      </c>
      <c r="P147" s="6">
        <f>IFERROR(VLOOKUP($K147,Mar!$H$4:$Z$489,19,FALSE),0)</f>
        <v>0</v>
      </c>
      <c r="Q147" s="6">
        <f>IFERROR(VLOOKUP($K147,Abr!$H$4:$Z$489,19,FALSE),0)</f>
        <v>0</v>
      </c>
      <c r="R147" s="6">
        <f>IFERROR(VLOOKUP($K147,May!$H$4:$Z$489,19,FALSE),0)</f>
        <v>0</v>
      </c>
      <c r="S147" s="6">
        <f>IFERROR(VLOOKUP($K147,Jun!$H$4:$Z$489,19,FALSE),0)</f>
        <v>0</v>
      </c>
      <c r="T147" s="6">
        <f>IFERROR(VLOOKUP($K147,Jul!$H$4:$Z$489,19,FALSE),0)</f>
        <v>0</v>
      </c>
      <c r="U147" s="6">
        <f>IFERROR(VLOOKUP($K147,Ago!$H$4:$Z$489,19,FALSE),0)</f>
        <v>0</v>
      </c>
      <c r="V147" s="6">
        <f>IFERROR(VLOOKUP($K147,Set!$H$4:$Z$489,19,FALSE),0)</f>
        <v>0</v>
      </c>
      <c r="W147" s="6">
        <f>IFERROR(VLOOKUP($K147,Oct!$H$4:$Z$489,19,FALSE),0)</f>
        <v>0</v>
      </c>
      <c r="X147" s="6">
        <f>IFERROR(VLOOKUP($K147,Nov!$H$4:$Z$489,19,FALSE),0)</f>
        <v>0</v>
      </c>
      <c r="Y147" s="6">
        <f>IFERROR(VLOOKUP($K147,Dic!$H$4:$Z$489,19,FALSE),0)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IFERROR(VLOOKUP($K148,Ene!$H$4:$Z$489,19,FALSE),0)</f>
        <v>0</v>
      </c>
      <c r="O148" s="6">
        <f>IFERROR(VLOOKUP($K148,Feb!$H$4:$Z$489,19,FALSE),0)</f>
        <v>0</v>
      </c>
      <c r="P148" s="6">
        <f>IFERROR(VLOOKUP($K148,Mar!$H$4:$Z$489,19,FALSE),0)</f>
        <v>0</v>
      </c>
      <c r="Q148" s="6">
        <f>IFERROR(VLOOKUP($K148,Abr!$H$4:$Z$489,19,FALSE),0)</f>
        <v>0</v>
      </c>
      <c r="R148" s="6">
        <f>IFERROR(VLOOKUP($K148,May!$H$4:$Z$489,19,FALSE),0)</f>
        <v>0</v>
      </c>
      <c r="S148" s="6">
        <f>IFERROR(VLOOKUP($K148,Jun!$H$4:$Z$489,19,FALSE),0)</f>
        <v>0</v>
      </c>
      <c r="T148" s="6">
        <f>IFERROR(VLOOKUP($K148,Jul!$H$4:$Z$489,19,FALSE),0)</f>
        <v>0</v>
      </c>
      <c r="U148" s="6">
        <f>IFERROR(VLOOKUP($K148,Ago!$H$4:$Z$489,19,FALSE),0)</f>
        <v>0</v>
      </c>
      <c r="V148" s="6">
        <f>IFERROR(VLOOKUP($K148,Set!$H$4:$Z$489,19,FALSE),0)</f>
        <v>0</v>
      </c>
      <c r="W148" s="6">
        <f>IFERROR(VLOOKUP($K148,Oct!$H$4:$Z$489,19,FALSE),0)</f>
        <v>0</v>
      </c>
      <c r="X148" s="6">
        <f>IFERROR(VLOOKUP($K148,Nov!$H$4:$Z$489,19,FALSE),0)</f>
        <v>0</v>
      </c>
      <c r="Y148" s="6">
        <f>IFERROR(VLOOKUP($K148,Dic!$H$4:$Z$489,19,FALSE),0)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IFERROR(VLOOKUP($K149,Ene!$H$4:$Z$489,19,FALSE),0)</f>
        <v>0</v>
      </c>
      <c r="O149" s="6">
        <f>IFERROR(VLOOKUP($K149,Feb!$H$4:$Z$489,19,FALSE),0)</f>
        <v>0</v>
      </c>
      <c r="P149" s="6">
        <f>IFERROR(VLOOKUP($K149,Mar!$H$4:$Z$489,19,FALSE),0)</f>
        <v>0</v>
      </c>
      <c r="Q149" s="6">
        <f>IFERROR(VLOOKUP($K149,Abr!$H$4:$Z$489,19,FALSE),0)</f>
        <v>0</v>
      </c>
      <c r="R149" s="6">
        <f>IFERROR(VLOOKUP($K149,May!$H$4:$Z$489,19,FALSE),0)</f>
        <v>0</v>
      </c>
      <c r="S149" s="6">
        <f>IFERROR(VLOOKUP($K149,Jun!$H$4:$Z$489,19,FALSE),0)</f>
        <v>0</v>
      </c>
      <c r="T149" s="6">
        <f>IFERROR(VLOOKUP($K149,Jul!$H$4:$Z$489,19,FALSE),0)</f>
        <v>0</v>
      </c>
      <c r="U149" s="6">
        <f>IFERROR(VLOOKUP($K149,Ago!$H$4:$Z$489,19,FALSE),0)</f>
        <v>0</v>
      </c>
      <c r="V149" s="6">
        <f>IFERROR(VLOOKUP($K149,Set!$H$4:$Z$489,19,FALSE),0)</f>
        <v>0</v>
      </c>
      <c r="W149" s="6">
        <f>IFERROR(VLOOKUP($K149,Oct!$H$4:$Z$489,19,FALSE),0)</f>
        <v>0</v>
      </c>
      <c r="X149" s="6">
        <f>IFERROR(VLOOKUP($K149,Nov!$H$4:$Z$489,19,FALSE),0)</f>
        <v>0</v>
      </c>
      <c r="Y149" s="6">
        <f>IFERROR(VLOOKUP($K149,Dic!$H$4:$Z$489,19,FALSE),0)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IFERROR(VLOOKUP($K150,Ene!$H$4:$Z$489,19,FALSE),0)</f>
        <v>0</v>
      </c>
      <c r="O150" s="6">
        <f>IFERROR(VLOOKUP($K150,Feb!$H$4:$Z$489,19,FALSE),0)</f>
        <v>0</v>
      </c>
      <c r="P150" s="6">
        <f>IFERROR(VLOOKUP($K150,Mar!$H$4:$Z$489,19,FALSE),0)</f>
        <v>0</v>
      </c>
      <c r="Q150" s="6">
        <f>IFERROR(VLOOKUP($K150,Abr!$H$4:$Z$489,19,FALSE),0)</f>
        <v>0</v>
      </c>
      <c r="R150" s="6">
        <f>IFERROR(VLOOKUP($K150,May!$H$4:$Z$489,19,FALSE),0)</f>
        <v>0</v>
      </c>
      <c r="S150" s="6">
        <f>IFERROR(VLOOKUP($K150,Jun!$H$4:$Z$489,19,FALSE),0)</f>
        <v>0</v>
      </c>
      <c r="T150" s="6">
        <f>IFERROR(VLOOKUP($K150,Jul!$H$4:$Z$489,19,FALSE),0)</f>
        <v>0</v>
      </c>
      <c r="U150" s="6">
        <f>IFERROR(VLOOKUP($K150,Ago!$H$4:$Z$489,19,FALSE),0)</f>
        <v>0</v>
      </c>
      <c r="V150" s="6">
        <f>IFERROR(VLOOKUP($K150,Set!$H$4:$Z$489,19,FALSE),0)</f>
        <v>0</v>
      </c>
      <c r="W150" s="6">
        <f>IFERROR(VLOOKUP($K150,Oct!$H$4:$Z$489,19,FALSE),0)</f>
        <v>0</v>
      </c>
      <c r="X150" s="6">
        <f>IFERROR(VLOOKUP($K150,Nov!$H$4:$Z$489,19,FALSE),0)</f>
        <v>0</v>
      </c>
      <c r="Y150" s="6">
        <f>IFERROR(VLOOKUP($K150,Dic!$H$4:$Z$489,19,FALSE),0)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IFERROR(VLOOKUP($K151,Ene!$H$4:$Z$489,19,FALSE),0)</f>
        <v>0</v>
      </c>
      <c r="O151" s="6">
        <f>IFERROR(VLOOKUP($K151,Feb!$H$4:$Z$489,19,FALSE),0)</f>
        <v>0</v>
      </c>
      <c r="P151" s="6">
        <f>IFERROR(VLOOKUP($K151,Mar!$H$4:$Z$489,19,FALSE),0)</f>
        <v>0</v>
      </c>
      <c r="Q151" s="6">
        <f>IFERROR(VLOOKUP($K151,Abr!$H$4:$Z$489,19,FALSE),0)</f>
        <v>0</v>
      </c>
      <c r="R151" s="6">
        <f>IFERROR(VLOOKUP($K151,May!$H$4:$Z$489,19,FALSE),0)</f>
        <v>0</v>
      </c>
      <c r="S151" s="6">
        <f>IFERROR(VLOOKUP($K151,Jun!$H$4:$Z$489,19,FALSE),0)</f>
        <v>0</v>
      </c>
      <c r="T151" s="6">
        <f>IFERROR(VLOOKUP($K151,Jul!$H$4:$Z$489,19,FALSE),0)</f>
        <v>0</v>
      </c>
      <c r="U151" s="6">
        <f>IFERROR(VLOOKUP($K151,Ago!$H$4:$Z$489,19,FALSE),0)</f>
        <v>0</v>
      </c>
      <c r="V151" s="6">
        <f>IFERROR(VLOOKUP($K151,Set!$H$4:$Z$489,19,FALSE),0)</f>
        <v>0</v>
      </c>
      <c r="W151" s="6">
        <f>IFERROR(VLOOKUP($K151,Oct!$H$4:$Z$489,19,FALSE),0)</f>
        <v>0</v>
      </c>
      <c r="X151" s="6">
        <f>IFERROR(VLOOKUP($K151,Nov!$H$4:$Z$489,19,FALSE),0)</f>
        <v>0</v>
      </c>
      <c r="Y151" s="6">
        <f>IFERROR(VLOOKUP($K151,Dic!$H$4:$Z$489,19,FALSE),0)</f>
        <v>0</v>
      </c>
      <c r="Z151" s="6">
        <f t="shared" si="59"/>
        <v>0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0</v>
      </c>
      <c r="AE151" s="6">
        <f t="shared" si="64"/>
        <v>0</v>
      </c>
      <c r="AF151" s="6">
        <f t="shared" si="65"/>
        <v>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IFERROR(VLOOKUP($K152,Ene!$H$4:$Z$489,19,FALSE),0)</f>
        <v>0</v>
      </c>
      <c r="O152" s="6">
        <f>IFERROR(VLOOKUP($K152,Feb!$H$4:$Z$489,19,FALSE),0)</f>
        <v>0</v>
      </c>
      <c r="P152" s="6">
        <f>IFERROR(VLOOKUP($K152,Mar!$H$4:$Z$489,19,FALSE),0)</f>
        <v>0</v>
      </c>
      <c r="Q152" s="6">
        <f>IFERROR(VLOOKUP($K152,Abr!$H$4:$Z$489,19,FALSE),0)</f>
        <v>0</v>
      </c>
      <c r="R152" s="6">
        <f>IFERROR(VLOOKUP($K152,May!$H$4:$Z$489,19,FALSE),0)</f>
        <v>0</v>
      </c>
      <c r="S152" s="6">
        <f>IFERROR(VLOOKUP($K152,Jun!$H$4:$Z$489,19,FALSE),0)</f>
        <v>0</v>
      </c>
      <c r="T152" s="6">
        <f>IFERROR(VLOOKUP($K152,Jul!$H$4:$Z$489,19,FALSE),0)</f>
        <v>0</v>
      </c>
      <c r="U152" s="6">
        <f>IFERROR(VLOOKUP($K152,Ago!$H$4:$Z$489,19,FALSE),0)</f>
        <v>0</v>
      </c>
      <c r="V152" s="6">
        <f>IFERROR(VLOOKUP($K152,Set!$H$4:$Z$489,19,FALSE),0)</f>
        <v>0</v>
      </c>
      <c r="W152" s="6">
        <f>IFERROR(VLOOKUP($K152,Oct!$H$4:$Z$489,19,FALSE),0)</f>
        <v>0</v>
      </c>
      <c r="X152" s="6">
        <f>IFERROR(VLOOKUP($K152,Nov!$H$4:$Z$489,19,FALSE),0)</f>
        <v>0</v>
      </c>
      <c r="Y152" s="6">
        <f>IFERROR(VLOOKUP($K152,Dic!$H$4:$Z$489,19,FALSE),0)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IFERROR(VLOOKUP($K153,Ene!$H$4:$Z$489,19,FALSE),0)</f>
        <v>0</v>
      </c>
      <c r="O153" s="6">
        <f>IFERROR(VLOOKUP($K153,Feb!$H$4:$Z$489,19,FALSE),0)</f>
        <v>0</v>
      </c>
      <c r="P153" s="6">
        <f>IFERROR(VLOOKUP($K153,Mar!$H$4:$Z$489,19,FALSE),0)</f>
        <v>0</v>
      </c>
      <c r="Q153" s="6">
        <f>IFERROR(VLOOKUP($K153,Abr!$H$4:$Z$489,19,FALSE),0)</f>
        <v>0</v>
      </c>
      <c r="R153" s="6">
        <f>IFERROR(VLOOKUP($K153,May!$H$4:$Z$489,19,FALSE),0)</f>
        <v>0</v>
      </c>
      <c r="S153" s="6">
        <f>IFERROR(VLOOKUP($K153,Jun!$H$4:$Z$489,19,FALSE),0)</f>
        <v>0</v>
      </c>
      <c r="T153" s="6">
        <f>IFERROR(VLOOKUP($K153,Jul!$H$4:$Z$489,19,FALSE),0)</f>
        <v>0</v>
      </c>
      <c r="U153" s="6">
        <f>IFERROR(VLOOKUP($K153,Ago!$H$4:$Z$489,19,FALSE),0)</f>
        <v>0</v>
      </c>
      <c r="V153" s="6">
        <f>IFERROR(VLOOKUP($K153,Set!$H$4:$Z$489,19,FALSE),0)</f>
        <v>0</v>
      </c>
      <c r="W153" s="6">
        <f>IFERROR(VLOOKUP($K153,Oct!$H$4:$Z$489,19,FALSE),0)</f>
        <v>0</v>
      </c>
      <c r="X153" s="6">
        <f>IFERROR(VLOOKUP($K153,Nov!$H$4:$Z$489,19,FALSE),0)</f>
        <v>0</v>
      </c>
      <c r="Y153" s="6">
        <f>IFERROR(VLOOKUP($K153,Dic!$H$4:$Z$489,19,FALSE),0)</f>
        <v>0</v>
      </c>
      <c r="Z153" s="6">
        <f t="shared" si="59"/>
        <v>0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0</v>
      </c>
      <c r="AE153" s="6">
        <f t="shared" si="64"/>
        <v>0</v>
      </c>
      <c r="AF153" s="6">
        <f t="shared" si="65"/>
        <v>0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IFERROR(VLOOKUP($K154,Ene!$H$4:$Z$489,19,FALSE),0)</f>
        <v>0</v>
      </c>
      <c r="O154" s="6">
        <f>IFERROR(VLOOKUP($K154,Feb!$H$4:$Z$489,19,FALSE),0)</f>
        <v>0</v>
      </c>
      <c r="P154" s="6">
        <f>IFERROR(VLOOKUP($K154,Mar!$H$4:$Z$489,19,FALSE),0)</f>
        <v>0</v>
      </c>
      <c r="Q154" s="6">
        <f>IFERROR(VLOOKUP($K154,Abr!$H$4:$Z$489,19,FALSE),0)</f>
        <v>0</v>
      </c>
      <c r="R154" s="6">
        <f>IFERROR(VLOOKUP($K154,May!$H$4:$Z$489,19,FALSE),0)</f>
        <v>0</v>
      </c>
      <c r="S154" s="6">
        <f>IFERROR(VLOOKUP($K154,Jun!$H$4:$Z$489,19,FALSE),0)</f>
        <v>0</v>
      </c>
      <c r="T154" s="6">
        <f>IFERROR(VLOOKUP($K154,Jul!$H$4:$Z$489,19,FALSE),0)</f>
        <v>0</v>
      </c>
      <c r="U154" s="6">
        <f>IFERROR(VLOOKUP($K154,Ago!$H$4:$Z$489,19,FALSE),0)</f>
        <v>0</v>
      </c>
      <c r="V154" s="6">
        <f>IFERROR(VLOOKUP($K154,Set!$H$4:$Z$489,19,FALSE),0)</f>
        <v>0</v>
      </c>
      <c r="W154" s="6">
        <f>IFERROR(VLOOKUP($K154,Oct!$H$4:$Z$489,19,FALSE),0)</f>
        <v>0</v>
      </c>
      <c r="X154" s="6">
        <f>IFERROR(VLOOKUP($K154,Nov!$H$4:$Z$489,19,FALSE),0)</f>
        <v>0</v>
      </c>
      <c r="Y154" s="6">
        <f>IFERROR(VLOOKUP($K154,Dic!$H$4:$Z$489,19,FALSE),0)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IFERROR(VLOOKUP($K155,Ene!$H$4:$Z$489,19,FALSE),0)</f>
        <v>0</v>
      </c>
      <c r="O155" s="6">
        <f>IFERROR(VLOOKUP($K155,Feb!$H$4:$Z$489,19,FALSE),0)</f>
        <v>0</v>
      </c>
      <c r="P155" s="6">
        <f>IFERROR(VLOOKUP($K155,Mar!$H$4:$Z$489,19,FALSE),0)</f>
        <v>0</v>
      </c>
      <c r="Q155" s="6">
        <f>IFERROR(VLOOKUP($K155,Abr!$H$4:$Z$489,19,FALSE),0)</f>
        <v>0</v>
      </c>
      <c r="R155" s="6">
        <f>IFERROR(VLOOKUP($K155,May!$H$4:$Z$489,19,FALSE),0)</f>
        <v>0</v>
      </c>
      <c r="S155" s="6">
        <f>IFERROR(VLOOKUP($K155,Jun!$H$4:$Z$489,19,FALSE),0)</f>
        <v>0</v>
      </c>
      <c r="T155" s="6">
        <f>IFERROR(VLOOKUP($K155,Jul!$H$4:$Z$489,19,FALSE),0)</f>
        <v>0</v>
      </c>
      <c r="U155" s="6">
        <f>IFERROR(VLOOKUP($K155,Ago!$H$4:$Z$489,19,FALSE),0)</f>
        <v>0</v>
      </c>
      <c r="V155" s="6">
        <f>IFERROR(VLOOKUP($K155,Set!$H$4:$Z$489,19,FALSE),0)</f>
        <v>0</v>
      </c>
      <c r="W155" s="6">
        <f>IFERROR(VLOOKUP($K155,Oct!$H$4:$Z$489,19,FALSE),0)</f>
        <v>0</v>
      </c>
      <c r="X155" s="6">
        <f>IFERROR(VLOOKUP($K155,Nov!$H$4:$Z$489,19,FALSE),0)</f>
        <v>0</v>
      </c>
      <c r="Y155" s="6">
        <f>IFERROR(VLOOKUP($K155,Dic!$H$4:$Z$489,19,FALSE),0)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IFERROR(VLOOKUP($K156,Ene!$H$4:$Z$489,19,FALSE),0)</f>
        <v>0</v>
      </c>
      <c r="O156" s="6">
        <f>IFERROR(VLOOKUP($K156,Feb!$H$4:$Z$489,19,FALSE),0)</f>
        <v>0</v>
      </c>
      <c r="P156" s="6">
        <f>IFERROR(VLOOKUP($K156,Mar!$H$4:$Z$489,19,FALSE),0)</f>
        <v>0</v>
      </c>
      <c r="Q156" s="6">
        <f>IFERROR(VLOOKUP($K156,Abr!$H$4:$Z$489,19,FALSE),0)</f>
        <v>0</v>
      </c>
      <c r="R156" s="6">
        <f>IFERROR(VLOOKUP($K156,May!$H$4:$Z$489,19,FALSE),0)</f>
        <v>0</v>
      </c>
      <c r="S156" s="6">
        <f>IFERROR(VLOOKUP($K156,Jun!$H$4:$Z$489,19,FALSE),0)</f>
        <v>0</v>
      </c>
      <c r="T156" s="6">
        <f>IFERROR(VLOOKUP($K156,Jul!$H$4:$Z$489,19,FALSE),0)</f>
        <v>0</v>
      </c>
      <c r="U156" s="6">
        <f>IFERROR(VLOOKUP($K156,Ago!$H$4:$Z$489,19,FALSE),0)</f>
        <v>0</v>
      </c>
      <c r="V156" s="6">
        <f>IFERROR(VLOOKUP($K156,Set!$H$4:$Z$489,19,FALSE),0)</f>
        <v>0</v>
      </c>
      <c r="W156" s="6">
        <f>IFERROR(VLOOKUP($K156,Oct!$H$4:$Z$489,19,FALSE),0)</f>
        <v>0</v>
      </c>
      <c r="X156" s="6">
        <f>IFERROR(VLOOKUP($K156,Nov!$H$4:$Z$489,19,FALSE),0)</f>
        <v>0</v>
      </c>
      <c r="Y156" s="6">
        <f>IFERROR(VLOOKUP($K156,Dic!$H$4:$Z$489,19,FALSE),0)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IFERROR(VLOOKUP($K157,Ene!$H$4:$Z$489,19,FALSE),0)</f>
        <v>0</v>
      </c>
      <c r="O157" s="6">
        <f>IFERROR(VLOOKUP($K157,Feb!$H$4:$Z$489,19,FALSE),0)</f>
        <v>0</v>
      </c>
      <c r="P157" s="6">
        <f>IFERROR(VLOOKUP($K157,Mar!$H$4:$Z$489,19,FALSE),0)</f>
        <v>0</v>
      </c>
      <c r="Q157" s="6">
        <f>IFERROR(VLOOKUP($K157,Abr!$H$4:$Z$489,19,FALSE),0)</f>
        <v>0</v>
      </c>
      <c r="R157" s="6">
        <f>IFERROR(VLOOKUP($K157,May!$H$4:$Z$489,19,FALSE),0)</f>
        <v>0</v>
      </c>
      <c r="S157" s="6">
        <f>IFERROR(VLOOKUP($K157,Jun!$H$4:$Z$489,19,FALSE),0)</f>
        <v>0</v>
      </c>
      <c r="T157" s="6">
        <f>IFERROR(VLOOKUP($K157,Jul!$H$4:$Z$489,19,FALSE),0)</f>
        <v>0</v>
      </c>
      <c r="U157" s="6">
        <f>IFERROR(VLOOKUP($K157,Ago!$H$4:$Z$489,19,FALSE),0)</f>
        <v>0</v>
      </c>
      <c r="V157" s="6">
        <f>IFERROR(VLOOKUP($K157,Set!$H$4:$Z$489,19,FALSE),0)</f>
        <v>0</v>
      </c>
      <c r="W157" s="6">
        <f>IFERROR(VLOOKUP($K157,Oct!$H$4:$Z$489,19,FALSE),0)</f>
        <v>0</v>
      </c>
      <c r="X157" s="6">
        <f>IFERROR(VLOOKUP($K157,Nov!$H$4:$Z$489,19,FALSE),0)</f>
        <v>0</v>
      </c>
      <c r="Y157" s="6">
        <f>IFERROR(VLOOKUP($K157,Dic!$H$4:$Z$489,19,FALSE),0)</f>
        <v>0</v>
      </c>
      <c r="Z157" s="6">
        <f t="shared" si="59"/>
        <v>0</v>
      </c>
      <c r="AA157" s="6">
        <f t="shared" si="60"/>
        <v>0</v>
      </c>
      <c r="AB157" s="6">
        <f t="shared" si="61"/>
        <v>0</v>
      </c>
      <c r="AC157" s="6">
        <f t="shared" si="62"/>
        <v>0</v>
      </c>
      <c r="AD157" s="6">
        <f t="shared" si="63"/>
        <v>0</v>
      </c>
      <c r="AE157" s="6">
        <f t="shared" si="64"/>
        <v>0</v>
      </c>
      <c r="AF157" s="6">
        <f t="shared" si="65"/>
        <v>0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IFERROR(VLOOKUP($K158,Ene!$H$4:$Z$489,19,FALSE),0)</f>
        <v>3</v>
      </c>
      <c r="O158" s="6">
        <f>IFERROR(VLOOKUP($K158,Feb!$H$4:$Z$489,19,FALSE),0)</f>
        <v>3</v>
      </c>
      <c r="P158" s="6">
        <f>IFERROR(VLOOKUP($K158,Mar!$H$4:$Z$489,19,FALSE),0)</f>
        <v>1</v>
      </c>
      <c r="Q158" s="6">
        <f>IFERROR(VLOOKUP($K158,Abr!$H$4:$Z$489,19,FALSE),0)</f>
        <v>0</v>
      </c>
      <c r="R158" s="6">
        <f>IFERROR(VLOOKUP($K158,May!$H$4:$Z$489,19,FALSE),0)</f>
        <v>0</v>
      </c>
      <c r="S158" s="6">
        <f>IFERROR(VLOOKUP($K158,Jun!$H$4:$Z$489,19,FALSE),0)</f>
        <v>1</v>
      </c>
      <c r="T158" s="6">
        <f>IFERROR(VLOOKUP($K158,Jul!$H$4:$Z$489,19,FALSE),0)</f>
        <v>4</v>
      </c>
      <c r="U158" s="6">
        <f>IFERROR(VLOOKUP($K158,Ago!$H$4:$Z$489,19,FALSE),0)</f>
        <v>1</v>
      </c>
      <c r="V158" s="6">
        <f>IFERROR(VLOOKUP($K158,Set!$H$4:$Z$489,19,FALSE),0)</f>
        <v>0</v>
      </c>
      <c r="W158" s="6">
        <f>IFERROR(VLOOKUP($K158,Oct!$H$4:$Z$489,19,FALSE),0)</f>
        <v>0</v>
      </c>
      <c r="X158" s="6">
        <f>IFERROR(VLOOKUP($K158,Nov!$H$4:$Z$489,19,FALSE),0)</f>
        <v>0</v>
      </c>
      <c r="Y158" s="6">
        <f>IFERROR(VLOOKUP($K158,Dic!$H$4:$Z$489,19,FALSE),0)</f>
        <v>0</v>
      </c>
      <c r="Z158" s="6">
        <f t="shared" si="59"/>
        <v>7</v>
      </c>
      <c r="AA158" s="6">
        <f t="shared" si="60"/>
        <v>1</v>
      </c>
      <c r="AB158" s="6">
        <f t="shared" si="61"/>
        <v>5</v>
      </c>
      <c r="AC158" s="6">
        <f t="shared" si="62"/>
        <v>0</v>
      </c>
      <c r="AD158" s="6">
        <f t="shared" si="63"/>
        <v>8</v>
      </c>
      <c r="AE158" s="6">
        <f t="shared" si="64"/>
        <v>5</v>
      </c>
      <c r="AF158" s="6">
        <f t="shared" si="65"/>
        <v>13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IFERROR(VLOOKUP($K159,Ene!$H$4:$Z$489,19,FALSE),0)</f>
        <v>0</v>
      </c>
      <c r="O159" s="6">
        <f>IFERROR(VLOOKUP($K159,Feb!$H$4:$Z$489,19,FALSE),0)</f>
        <v>0</v>
      </c>
      <c r="P159" s="6">
        <f>IFERROR(VLOOKUP($K159,Mar!$H$4:$Z$489,19,FALSE),0)</f>
        <v>0</v>
      </c>
      <c r="Q159" s="6">
        <f>IFERROR(VLOOKUP($K159,Abr!$H$4:$Z$489,19,FALSE),0)</f>
        <v>0</v>
      </c>
      <c r="R159" s="6">
        <f>IFERROR(VLOOKUP($K159,May!$H$4:$Z$489,19,FALSE),0)</f>
        <v>0</v>
      </c>
      <c r="S159" s="6">
        <f>IFERROR(VLOOKUP($K159,Jun!$H$4:$Z$489,19,FALSE),0)</f>
        <v>0</v>
      </c>
      <c r="T159" s="6">
        <f>IFERROR(VLOOKUP($K159,Jul!$H$4:$Z$489,19,FALSE),0)</f>
        <v>0</v>
      </c>
      <c r="U159" s="6">
        <f>IFERROR(VLOOKUP($K159,Ago!$H$4:$Z$489,19,FALSE),0)</f>
        <v>0</v>
      </c>
      <c r="V159" s="6">
        <f>IFERROR(VLOOKUP($K159,Set!$H$4:$Z$489,19,FALSE),0)</f>
        <v>0</v>
      </c>
      <c r="W159" s="6">
        <f>IFERROR(VLOOKUP($K159,Oct!$H$4:$Z$489,19,FALSE),0)</f>
        <v>0</v>
      </c>
      <c r="X159" s="6">
        <f>IFERROR(VLOOKUP($K159,Nov!$H$4:$Z$489,19,FALSE),0)</f>
        <v>0</v>
      </c>
      <c r="Y159" s="6">
        <f>IFERROR(VLOOKUP($K159,Dic!$H$4:$Z$489,19,FALSE),0)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IFERROR(VLOOKUP($K160,Ene!$H$4:$Z$489,19,FALSE),0)</f>
        <v>0</v>
      </c>
      <c r="O160" s="6">
        <f>IFERROR(VLOOKUP($K160,Feb!$H$4:$Z$489,19,FALSE),0)</f>
        <v>0</v>
      </c>
      <c r="P160" s="6">
        <f>IFERROR(VLOOKUP($K160,Mar!$H$4:$Z$489,19,FALSE),0)</f>
        <v>0</v>
      </c>
      <c r="Q160" s="6">
        <f>IFERROR(VLOOKUP($K160,Abr!$H$4:$Z$489,19,FALSE),0)</f>
        <v>0</v>
      </c>
      <c r="R160" s="6">
        <f>IFERROR(VLOOKUP($K160,May!$H$4:$Z$489,19,FALSE),0)</f>
        <v>0</v>
      </c>
      <c r="S160" s="6">
        <f>IFERROR(VLOOKUP($K160,Jun!$H$4:$Z$489,19,FALSE),0)</f>
        <v>0</v>
      </c>
      <c r="T160" s="6">
        <f>IFERROR(VLOOKUP($K160,Jul!$H$4:$Z$489,19,FALSE),0)</f>
        <v>0</v>
      </c>
      <c r="U160" s="6">
        <f>IFERROR(VLOOKUP($K160,Ago!$H$4:$Z$489,19,FALSE),0)</f>
        <v>0</v>
      </c>
      <c r="V160" s="6">
        <f>IFERROR(VLOOKUP($K160,Set!$H$4:$Z$489,19,FALSE),0)</f>
        <v>0</v>
      </c>
      <c r="W160" s="6">
        <f>IFERROR(VLOOKUP($K160,Oct!$H$4:$Z$489,19,FALSE),0)</f>
        <v>0</v>
      </c>
      <c r="X160" s="6">
        <f>IFERROR(VLOOKUP($K160,Nov!$H$4:$Z$489,19,FALSE),0)</f>
        <v>0</v>
      </c>
      <c r="Y160" s="6">
        <f>IFERROR(VLOOKUP($K160,Dic!$H$4:$Z$489,19,FALSE),0)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IFERROR(VLOOKUP($K161,Ene!$H$4:$Z$489,19,FALSE),0)</f>
        <v>0</v>
      </c>
      <c r="O161" s="6">
        <f>IFERROR(VLOOKUP($K161,Feb!$H$4:$Z$489,19,FALSE),0)</f>
        <v>0</v>
      </c>
      <c r="P161" s="6">
        <f>IFERROR(VLOOKUP($K161,Mar!$H$4:$Z$489,19,FALSE),0)</f>
        <v>0</v>
      </c>
      <c r="Q161" s="6">
        <f>IFERROR(VLOOKUP($K161,Abr!$H$4:$Z$489,19,FALSE),0)</f>
        <v>0</v>
      </c>
      <c r="R161" s="6">
        <f>IFERROR(VLOOKUP($K161,May!$H$4:$Z$489,19,FALSE),0)</f>
        <v>0</v>
      </c>
      <c r="S161" s="6">
        <f>IFERROR(VLOOKUP($K161,Jun!$H$4:$Z$489,19,FALSE),0)</f>
        <v>0</v>
      </c>
      <c r="T161" s="6">
        <f>IFERROR(VLOOKUP($K161,Jul!$H$4:$Z$489,19,FALSE),0)</f>
        <v>0</v>
      </c>
      <c r="U161" s="6">
        <f>IFERROR(VLOOKUP($K161,Ago!$H$4:$Z$489,19,FALSE),0)</f>
        <v>0</v>
      </c>
      <c r="V161" s="6">
        <f>IFERROR(VLOOKUP($K161,Set!$H$4:$Z$489,19,FALSE),0)</f>
        <v>0</v>
      </c>
      <c r="W161" s="6">
        <f>IFERROR(VLOOKUP($K161,Oct!$H$4:$Z$489,19,FALSE),0)</f>
        <v>0</v>
      </c>
      <c r="X161" s="6">
        <f>IFERROR(VLOOKUP($K161,Nov!$H$4:$Z$489,19,FALSE),0)</f>
        <v>0</v>
      </c>
      <c r="Y161" s="6">
        <f>IFERROR(VLOOKUP($K161,Dic!$H$4:$Z$489,19,FALSE),0)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IFERROR(VLOOKUP($K162,Ene!$H$4:$Z$489,19,FALSE),0)</f>
        <v>0</v>
      </c>
      <c r="O162" s="6">
        <f>IFERROR(VLOOKUP($K162,Feb!$H$4:$Z$489,19,FALSE),0)</f>
        <v>0</v>
      </c>
      <c r="P162" s="6">
        <f>IFERROR(VLOOKUP($K162,Mar!$H$4:$Z$489,19,FALSE),0)</f>
        <v>0</v>
      </c>
      <c r="Q162" s="6">
        <f>IFERROR(VLOOKUP($K162,Abr!$H$4:$Z$489,19,FALSE),0)</f>
        <v>0</v>
      </c>
      <c r="R162" s="6">
        <f>IFERROR(VLOOKUP($K162,May!$H$4:$Z$489,19,FALSE),0)</f>
        <v>0</v>
      </c>
      <c r="S162" s="6">
        <f>IFERROR(VLOOKUP($K162,Jun!$H$4:$Z$489,19,FALSE),0)</f>
        <v>0</v>
      </c>
      <c r="T162" s="6">
        <f>IFERROR(VLOOKUP($K162,Jul!$H$4:$Z$489,19,FALSE),0)</f>
        <v>0</v>
      </c>
      <c r="U162" s="6">
        <f>IFERROR(VLOOKUP($K162,Ago!$H$4:$Z$489,19,FALSE),0)</f>
        <v>0</v>
      </c>
      <c r="V162" s="6">
        <f>IFERROR(VLOOKUP($K162,Set!$H$4:$Z$489,19,FALSE),0)</f>
        <v>0</v>
      </c>
      <c r="W162" s="6">
        <f>IFERROR(VLOOKUP($K162,Oct!$H$4:$Z$489,19,FALSE),0)</f>
        <v>0</v>
      </c>
      <c r="X162" s="6">
        <f>IFERROR(VLOOKUP($K162,Nov!$H$4:$Z$489,19,FALSE),0)</f>
        <v>0</v>
      </c>
      <c r="Y162" s="6">
        <f>IFERROR(VLOOKUP($K162,Dic!$H$4:$Z$489,19,FALSE),0)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IFERROR(VLOOKUP($K163,Ene!$H$4:$Z$489,19,FALSE),0)</f>
        <v>0</v>
      </c>
      <c r="O163" s="6">
        <f>IFERROR(VLOOKUP($K163,Feb!$H$4:$Z$489,19,FALSE),0)</f>
        <v>0</v>
      </c>
      <c r="P163" s="6">
        <f>IFERROR(VLOOKUP($K163,Mar!$H$4:$Z$489,19,FALSE),0)</f>
        <v>0</v>
      </c>
      <c r="Q163" s="6">
        <f>IFERROR(VLOOKUP($K163,Abr!$H$4:$Z$489,19,FALSE),0)</f>
        <v>0</v>
      </c>
      <c r="R163" s="6">
        <f>IFERROR(VLOOKUP($K163,May!$H$4:$Z$489,19,FALSE),0)</f>
        <v>0</v>
      </c>
      <c r="S163" s="6">
        <f>IFERROR(VLOOKUP($K163,Jun!$H$4:$Z$489,19,FALSE),0)</f>
        <v>0</v>
      </c>
      <c r="T163" s="6">
        <f>IFERROR(VLOOKUP($K163,Jul!$H$4:$Z$489,19,FALSE),0)</f>
        <v>0</v>
      </c>
      <c r="U163" s="6">
        <f>IFERROR(VLOOKUP($K163,Ago!$H$4:$Z$489,19,FALSE),0)</f>
        <v>0</v>
      </c>
      <c r="V163" s="6">
        <f>IFERROR(VLOOKUP($K163,Set!$H$4:$Z$489,19,FALSE),0)</f>
        <v>0</v>
      </c>
      <c r="W163" s="6">
        <f>IFERROR(VLOOKUP($K163,Oct!$H$4:$Z$489,19,FALSE),0)</f>
        <v>0</v>
      </c>
      <c r="X163" s="6">
        <f>IFERROR(VLOOKUP($K163,Nov!$H$4:$Z$489,19,FALSE),0)</f>
        <v>0</v>
      </c>
      <c r="Y163" s="6">
        <f>IFERROR(VLOOKUP($K163,Dic!$H$4:$Z$489,19,FALSE),0)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IFERROR(VLOOKUP($K164,Ene!$H$4:$Z$489,19,FALSE),0)</f>
        <v>0</v>
      </c>
      <c r="O164" s="6">
        <f>IFERROR(VLOOKUP($K164,Feb!$H$4:$Z$489,19,FALSE),0)</f>
        <v>0</v>
      </c>
      <c r="P164" s="6">
        <f>IFERROR(VLOOKUP($K164,Mar!$H$4:$Z$489,19,FALSE),0)</f>
        <v>0</v>
      </c>
      <c r="Q164" s="6">
        <f>IFERROR(VLOOKUP($K164,Abr!$H$4:$Z$489,19,FALSE),0)</f>
        <v>0</v>
      </c>
      <c r="R164" s="6">
        <f>IFERROR(VLOOKUP($K164,May!$H$4:$Z$489,19,FALSE),0)</f>
        <v>0</v>
      </c>
      <c r="S164" s="6">
        <f>IFERROR(VLOOKUP($K164,Jun!$H$4:$Z$489,19,FALSE),0)</f>
        <v>0</v>
      </c>
      <c r="T164" s="6">
        <f>IFERROR(VLOOKUP($K164,Jul!$H$4:$Z$489,19,FALSE),0)</f>
        <v>0</v>
      </c>
      <c r="U164" s="6">
        <f>IFERROR(VLOOKUP($K164,Ago!$H$4:$Z$489,19,FALSE),0)</f>
        <v>0</v>
      </c>
      <c r="V164" s="6">
        <f>IFERROR(VLOOKUP($K164,Set!$H$4:$Z$489,19,FALSE),0)</f>
        <v>0</v>
      </c>
      <c r="W164" s="6">
        <f>IFERROR(VLOOKUP($K164,Oct!$H$4:$Z$489,19,FALSE),0)</f>
        <v>0</v>
      </c>
      <c r="X164" s="6">
        <f>IFERROR(VLOOKUP($K164,Nov!$H$4:$Z$489,19,FALSE),0)</f>
        <v>0</v>
      </c>
      <c r="Y164" s="6">
        <f>IFERROR(VLOOKUP($K164,Dic!$H$4:$Z$489,19,FALSE),0)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IFERROR(VLOOKUP($K165,Ene!$H$4:$Z$489,19,FALSE),0)</f>
        <v>0</v>
      </c>
      <c r="O165" s="6">
        <f>IFERROR(VLOOKUP($K165,Feb!$H$4:$Z$489,19,FALSE),0)</f>
        <v>0</v>
      </c>
      <c r="P165" s="6">
        <f>IFERROR(VLOOKUP($K165,Mar!$H$4:$Z$489,19,FALSE),0)</f>
        <v>0</v>
      </c>
      <c r="Q165" s="6">
        <f>IFERROR(VLOOKUP($K165,Abr!$H$4:$Z$489,19,FALSE),0)</f>
        <v>0</v>
      </c>
      <c r="R165" s="6">
        <f>IFERROR(VLOOKUP($K165,May!$H$4:$Z$489,19,FALSE),0)</f>
        <v>0</v>
      </c>
      <c r="S165" s="6">
        <f>IFERROR(VLOOKUP($K165,Jun!$H$4:$Z$489,19,FALSE),0)</f>
        <v>0</v>
      </c>
      <c r="T165" s="6">
        <f>IFERROR(VLOOKUP($K165,Jul!$H$4:$Z$489,19,FALSE),0)</f>
        <v>0</v>
      </c>
      <c r="U165" s="6">
        <f>IFERROR(VLOOKUP($K165,Ago!$H$4:$Z$489,19,FALSE),0)</f>
        <v>0</v>
      </c>
      <c r="V165" s="6">
        <f>IFERROR(VLOOKUP($K165,Set!$H$4:$Z$489,19,FALSE),0)</f>
        <v>0</v>
      </c>
      <c r="W165" s="6">
        <f>IFERROR(VLOOKUP($K165,Oct!$H$4:$Z$489,19,FALSE),0)</f>
        <v>0</v>
      </c>
      <c r="X165" s="6">
        <f>IFERROR(VLOOKUP($K165,Nov!$H$4:$Z$489,19,FALSE),0)</f>
        <v>0</v>
      </c>
      <c r="Y165" s="6">
        <f>IFERROR(VLOOKUP($K165,Dic!$H$4:$Z$489,19,FALSE),0)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IFERROR(VLOOKUP($K166,Ene!$H$4:$Z$489,19,FALSE),0)</f>
        <v>0</v>
      </c>
      <c r="O166" s="6">
        <f>IFERROR(VLOOKUP($K166,Feb!$H$4:$Z$489,19,FALSE),0)</f>
        <v>0</v>
      </c>
      <c r="P166" s="6">
        <f>IFERROR(VLOOKUP($K166,Mar!$H$4:$Z$489,19,FALSE),0)</f>
        <v>0</v>
      </c>
      <c r="Q166" s="6">
        <f>IFERROR(VLOOKUP($K166,Abr!$H$4:$Z$489,19,FALSE),0)</f>
        <v>0</v>
      </c>
      <c r="R166" s="6">
        <f>IFERROR(VLOOKUP($K166,May!$H$4:$Z$489,19,FALSE),0)</f>
        <v>0</v>
      </c>
      <c r="S166" s="6">
        <f>IFERROR(VLOOKUP($K166,Jun!$H$4:$Z$489,19,FALSE),0)</f>
        <v>0</v>
      </c>
      <c r="T166" s="6">
        <f>IFERROR(VLOOKUP($K166,Jul!$H$4:$Z$489,19,FALSE),0)</f>
        <v>0</v>
      </c>
      <c r="U166" s="6">
        <f>IFERROR(VLOOKUP($K166,Ago!$H$4:$Z$489,19,FALSE),0)</f>
        <v>0</v>
      </c>
      <c r="V166" s="6">
        <f>IFERROR(VLOOKUP($K166,Set!$H$4:$Z$489,19,FALSE),0)</f>
        <v>0</v>
      </c>
      <c r="W166" s="6">
        <f>IFERROR(VLOOKUP($K166,Oct!$H$4:$Z$489,19,FALSE),0)</f>
        <v>0</v>
      </c>
      <c r="X166" s="6">
        <f>IFERROR(VLOOKUP($K166,Nov!$H$4:$Z$489,19,FALSE),0)</f>
        <v>0</v>
      </c>
      <c r="Y166" s="6">
        <f>IFERROR(VLOOKUP($K166,Dic!$H$4:$Z$489,19,FALSE),0)</f>
        <v>0</v>
      </c>
      <c r="Z166" s="6">
        <f t="shared" si="59"/>
        <v>0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0</v>
      </c>
      <c r="AE166" s="6">
        <f t="shared" si="64"/>
        <v>0</v>
      </c>
      <c r="AF166" s="6">
        <f t="shared" si="65"/>
        <v>0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IFERROR(VLOOKUP($K167,Ene!$H$4:$Z$489,19,FALSE),0)</f>
        <v>0</v>
      </c>
      <c r="O167" s="6">
        <f>IFERROR(VLOOKUP($K167,Feb!$H$4:$Z$489,19,FALSE),0)</f>
        <v>0</v>
      </c>
      <c r="P167" s="6">
        <f>IFERROR(VLOOKUP($K167,Mar!$H$4:$Z$489,19,FALSE),0)</f>
        <v>0</v>
      </c>
      <c r="Q167" s="6">
        <f>IFERROR(VLOOKUP($K167,Abr!$H$4:$Z$489,19,FALSE),0)</f>
        <v>0</v>
      </c>
      <c r="R167" s="6">
        <f>IFERROR(VLOOKUP($K167,May!$H$4:$Z$489,19,FALSE),0)</f>
        <v>0</v>
      </c>
      <c r="S167" s="6">
        <f>IFERROR(VLOOKUP($K167,Jun!$H$4:$Z$489,19,FALSE),0)</f>
        <v>0</v>
      </c>
      <c r="T167" s="6">
        <f>IFERROR(VLOOKUP($K167,Jul!$H$4:$Z$489,19,FALSE),0)</f>
        <v>0</v>
      </c>
      <c r="U167" s="6">
        <f>IFERROR(VLOOKUP($K167,Ago!$H$4:$Z$489,19,FALSE),0)</f>
        <v>0</v>
      </c>
      <c r="V167" s="6">
        <f>IFERROR(VLOOKUP($K167,Set!$H$4:$Z$489,19,FALSE),0)</f>
        <v>0</v>
      </c>
      <c r="W167" s="6">
        <f>IFERROR(VLOOKUP($K167,Oct!$H$4:$Z$489,19,FALSE),0)</f>
        <v>0</v>
      </c>
      <c r="X167" s="6">
        <f>IFERROR(VLOOKUP($K167,Nov!$H$4:$Z$489,19,FALSE),0)</f>
        <v>0</v>
      </c>
      <c r="Y167" s="6">
        <f>IFERROR(VLOOKUP($K167,Dic!$H$4:$Z$489,19,FALSE),0)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IFERROR(VLOOKUP($K168,Ene!$H$4:$Z$489,19,FALSE),0)</f>
        <v>0</v>
      </c>
      <c r="O168" s="6">
        <f>IFERROR(VLOOKUP($K168,Feb!$H$4:$Z$489,19,FALSE),0)</f>
        <v>0</v>
      </c>
      <c r="P168" s="6">
        <f>IFERROR(VLOOKUP($K168,Mar!$H$4:$Z$489,19,FALSE),0)</f>
        <v>0</v>
      </c>
      <c r="Q168" s="6">
        <f>IFERROR(VLOOKUP($K168,Abr!$H$4:$Z$489,19,FALSE),0)</f>
        <v>0</v>
      </c>
      <c r="R168" s="6">
        <f>IFERROR(VLOOKUP($K168,May!$H$4:$Z$489,19,FALSE),0)</f>
        <v>0</v>
      </c>
      <c r="S168" s="6">
        <f>IFERROR(VLOOKUP($K168,Jun!$H$4:$Z$489,19,FALSE),0)</f>
        <v>0</v>
      </c>
      <c r="T168" s="6">
        <f>IFERROR(VLOOKUP($K168,Jul!$H$4:$Z$489,19,FALSE),0)</f>
        <v>0</v>
      </c>
      <c r="U168" s="6">
        <f>IFERROR(VLOOKUP($K168,Ago!$H$4:$Z$489,19,FALSE),0)</f>
        <v>0</v>
      </c>
      <c r="V168" s="6">
        <f>IFERROR(VLOOKUP($K168,Set!$H$4:$Z$489,19,FALSE),0)</f>
        <v>0</v>
      </c>
      <c r="W168" s="6">
        <f>IFERROR(VLOOKUP($K168,Oct!$H$4:$Z$489,19,FALSE),0)</f>
        <v>0</v>
      </c>
      <c r="X168" s="6">
        <f>IFERROR(VLOOKUP($K168,Nov!$H$4:$Z$489,19,FALSE),0)</f>
        <v>0</v>
      </c>
      <c r="Y168" s="6">
        <f>IFERROR(VLOOKUP($K168,Dic!$H$4:$Z$489,19,FALSE),0)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IFERROR(VLOOKUP($K169,Ene!$H$4:$Z$489,19,FALSE),0)</f>
        <v>0</v>
      </c>
      <c r="O169" s="6">
        <f>IFERROR(VLOOKUP($K169,Feb!$H$4:$Z$489,19,FALSE),0)</f>
        <v>0</v>
      </c>
      <c r="P169" s="6">
        <f>IFERROR(VLOOKUP($K169,Mar!$H$4:$Z$489,19,FALSE),0)</f>
        <v>0</v>
      </c>
      <c r="Q169" s="6">
        <f>IFERROR(VLOOKUP($K169,Abr!$H$4:$Z$489,19,FALSE),0)</f>
        <v>0</v>
      </c>
      <c r="R169" s="6">
        <f>IFERROR(VLOOKUP($K169,May!$H$4:$Z$489,19,FALSE),0)</f>
        <v>0</v>
      </c>
      <c r="S169" s="6">
        <f>IFERROR(VLOOKUP($K169,Jun!$H$4:$Z$489,19,FALSE),0)</f>
        <v>0</v>
      </c>
      <c r="T169" s="6">
        <f>IFERROR(VLOOKUP($K169,Jul!$H$4:$Z$489,19,FALSE),0)</f>
        <v>0</v>
      </c>
      <c r="U169" s="6">
        <f>IFERROR(VLOOKUP($K169,Ago!$H$4:$Z$489,19,FALSE),0)</f>
        <v>0</v>
      </c>
      <c r="V169" s="6">
        <f>IFERROR(VLOOKUP($K169,Set!$H$4:$Z$489,19,FALSE),0)</f>
        <v>0</v>
      </c>
      <c r="W169" s="6">
        <f>IFERROR(VLOOKUP($K169,Oct!$H$4:$Z$489,19,FALSE),0)</f>
        <v>0</v>
      </c>
      <c r="X169" s="6">
        <f>IFERROR(VLOOKUP($K169,Nov!$H$4:$Z$489,19,FALSE),0)</f>
        <v>0</v>
      </c>
      <c r="Y169" s="6">
        <f>IFERROR(VLOOKUP($K169,Dic!$H$4:$Z$489,19,FALSE),0)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IFERROR(VLOOKUP($K170,Ene!$H$4:$Z$489,19,FALSE),0)</f>
        <v>0</v>
      </c>
      <c r="O170" s="6">
        <f>IFERROR(VLOOKUP($K170,Feb!$H$4:$Z$489,19,FALSE),0)</f>
        <v>0</v>
      </c>
      <c r="P170" s="6">
        <f>IFERROR(VLOOKUP($K170,Mar!$H$4:$Z$489,19,FALSE),0)</f>
        <v>0</v>
      </c>
      <c r="Q170" s="6">
        <f>IFERROR(VLOOKUP($K170,Abr!$H$4:$Z$489,19,FALSE),0)</f>
        <v>0</v>
      </c>
      <c r="R170" s="6">
        <f>IFERROR(VLOOKUP($K170,May!$H$4:$Z$489,19,FALSE),0)</f>
        <v>0</v>
      </c>
      <c r="S170" s="6">
        <f>IFERROR(VLOOKUP($K170,Jun!$H$4:$Z$489,19,FALSE),0)</f>
        <v>0</v>
      </c>
      <c r="T170" s="6">
        <f>IFERROR(VLOOKUP($K170,Jul!$H$4:$Z$489,19,FALSE),0)</f>
        <v>0</v>
      </c>
      <c r="U170" s="6">
        <f>IFERROR(VLOOKUP($K170,Ago!$H$4:$Z$489,19,FALSE),0)</f>
        <v>0</v>
      </c>
      <c r="V170" s="6">
        <f>IFERROR(VLOOKUP($K170,Set!$H$4:$Z$489,19,FALSE),0)</f>
        <v>0</v>
      </c>
      <c r="W170" s="6">
        <f>IFERROR(VLOOKUP($K170,Oct!$H$4:$Z$489,19,FALSE),0)</f>
        <v>0</v>
      </c>
      <c r="X170" s="6">
        <f>IFERROR(VLOOKUP($K170,Nov!$H$4:$Z$489,19,FALSE),0)</f>
        <v>0</v>
      </c>
      <c r="Y170" s="6">
        <f>IFERROR(VLOOKUP($K170,Dic!$H$4:$Z$489,19,FALSE),0)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IFERROR(VLOOKUP($K171,Ene!$H$4:$Z$489,19,FALSE),0)</f>
        <v>0</v>
      </c>
      <c r="O171" s="6">
        <f>IFERROR(VLOOKUP($K171,Feb!$H$4:$Z$489,19,FALSE),0)</f>
        <v>0</v>
      </c>
      <c r="P171" s="6">
        <f>IFERROR(VLOOKUP($K171,Mar!$H$4:$Z$489,19,FALSE),0)</f>
        <v>0</v>
      </c>
      <c r="Q171" s="6">
        <f>IFERROR(VLOOKUP($K171,Abr!$H$4:$Z$489,19,FALSE),0)</f>
        <v>0</v>
      </c>
      <c r="R171" s="6">
        <f>IFERROR(VLOOKUP($K171,May!$H$4:$Z$489,19,FALSE),0)</f>
        <v>0</v>
      </c>
      <c r="S171" s="6">
        <f>IFERROR(VLOOKUP($K171,Jun!$H$4:$Z$489,19,FALSE),0)</f>
        <v>0</v>
      </c>
      <c r="T171" s="6">
        <f>IFERROR(VLOOKUP($K171,Jul!$H$4:$Z$489,19,FALSE),0)</f>
        <v>0</v>
      </c>
      <c r="U171" s="6">
        <f>IFERROR(VLOOKUP($K171,Ago!$H$4:$Z$489,19,FALSE),0)</f>
        <v>0</v>
      </c>
      <c r="V171" s="6">
        <f>IFERROR(VLOOKUP($K171,Set!$H$4:$Z$489,19,FALSE),0)</f>
        <v>0</v>
      </c>
      <c r="W171" s="6">
        <f>IFERROR(VLOOKUP($K171,Oct!$H$4:$Z$489,19,FALSE),0)</f>
        <v>0</v>
      </c>
      <c r="X171" s="6">
        <f>IFERROR(VLOOKUP($K171,Nov!$H$4:$Z$489,19,FALSE),0)</f>
        <v>0</v>
      </c>
      <c r="Y171" s="6">
        <f>IFERROR(VLOOKUP($K171,Dic!$H$4:$Z$489,19,FALSE),0)</f>
        <v>0</v>
      </c>
      <c r="Z171" s="6">
        <f t="shared" si="59"/>
        <v>0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0</v>
      </c>
      <c r="AE171" s="6">
        <f t="shared" si="64"/>
        <v>0</v>
      </c>
      <c r="AF171" s="6">
        <f t="shared" si="65"/>
        <v>0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IFERROR(VLOOKUP($K172,Ene!$H$4:$Z$489,19,FALSE),0)</f>
        <v>0</v>
      </c>
      <c r="O172" s="6">
        <f>IFERROR(VLOOKUP($K172,Feb!$H$4:$Z$489,19,FALSE),0)</f>
        <v>0</v>
      </c>
      <c r="P172" s="6">
        <f>IFERROR(VLOOKUP($K172,Mar!$H$4:$Z$489,19,FALSE),0)</f>
        <v>0</v>
      </c>
      <c r="Q172" s="6">
        <f>IFERROR(VLOOKUP($K172,Abr!$H$4:$Z$489,19,FALSE),0)</f>
        <v>0</v>
      </c>
      <c r="R172" s="6">
        <f>IFERROR(VLOOKUP($K172,May!$H$4:$Z$489,19,FALSE),0)</f>
        <v>0</v>
      </c>
      <c r="S172" s="6">
        <f>IFERROR(VLOOKUP($K172,Jun!$H$4:$Z$489,19,FALSE),0)</f>
        <v>0</v>
      </c>
      <c r="T172" s="6">
        <f>IFERROR(VLOOKUP($K172,Jul!$H$4:$Z$489,19,FALSE),0)</f>
        <v>0</v>
      </c>
      <c r="U172" s="6">
        <f>IFERROR(VLOOKUP($K172,Ago!$H$4:$Z$489,19,FALSE),0)</f>
        <v>0</v>
      </c>
      <c r="V172" s="6">
        <f>IFERROR(VLOOKUP($K172,Set!$H$4:$Z$489,19,FALSE),0)</f>
        <v>0</v>
      </c>
      <c r="W172" s="6">
        <f>IFERROR(VLOOKUP($K172,Oct!$H$4:$Z$489,19,FALSE),0)</f>
        <v>0</v>
      </c>
      <c r="X172" s="6">
        <f>IFERROR(VLOOKUP($K172,Nov!$H$4:$Z$489,19,FALSE),0)</f>
        <v>0</v>
      </c>
      <c r="Y172" s="6">
        <f>IFERROR(VLOOKUP($K172,Dic!$H$4:$Z$489,19,FALSE),0)</f>
        <v>0</v>
      </c>
      <c r="Z172" s="6">
        <f t="shared" si="59"/>
        <v>0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0</v>
      </c>
      <c r="AE172" s="6">
        <f t="shared" si="64"/>
        <v>0</v>
      </c>
      <c r="AF172" s="6">
        <f t="shared" si="65"/>
        <v>0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IFERROR(VLOOKUP($K173,Ene!$H$4:$Z$489,19,FALSE),0)</f>
        <v>0</v>
      </c>
      <c r="O173" s="6">
        <f>IFERROR(VLOOKUP($K173,Feb!$H$4:$Z$489,19,FALSE),0)</f>
        <v>0</v>
      </c>
      <c r="P173" s="6">
        <f>IFERROR(VLOOKUP($K173,Mar!$H$4:$Z$489,19,FALSE),0)</f>
        <v>0</v>
      </c>
      <c r="Q173" s="6">
        <f>IFERROR(VLOOKUP($K173,Abr!$H$4:$Z$489,19,FALSE),0)</f>
        <v>0</v>
      </c>
      <c r="R173" s="6">
        <f>IFERROR(VLOOKUP($K173,May!$H$4:$Z$489,19,FALSE),0)</f>
        <v>0</v>
      </c>
      <c r="S173" s="6">
        <f>IFERROR(VLOOKUP($K173,Jun!$H$4:$Z$489,19,FALSE),0)</f>
        <v>0</v>
      </c>
      <c r="T173" s="6">
        <f>IFERROR(VLOOKUP($K173,Jul!$H$4:$Z$489,19,FALSE),0)</f>
        <v>0</v>
      </c>
      <c r="U173" s="6">
        <f>IFERROR(VLOOKUP($K173,Ago!$H$4:$Z$489,19,FALSE),0)</f>
        <v>0</v>
      </c>
      <c r="V173" s="6">
        <f>IFERROR(VLOOKUP($K173,Set!$H$4:$Z$489,19,FALSE),0)</f>
        <v>0</v>
      </c>
      <c r="W173" s="6">
        <f>IFERROR(VLOOKUP($K173,Oct!$H$4:$Z$489,19,FALSE),0)</f>
        <v>0</v>
      </c>
      <c r="X173" s="6">
        <f>IFERROR(VLOOKUP($K173,Nov!$H$4:$Z$489,19,FALSE),0)</f>
        <v>0</v>
      </c>
      <c r="Y173" s="6">
        <f>IFERROR(VLOOKUP($K173,Dic!$H$4:$Z$489,19,FALSE),0)</f>
        <v>0</v>
      </c>
      <c r="Z173" s="6">
        <f t="shared" si="59"/>
        <v>0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0</v>
      </c>
      <c r="AE173" s="6">
        <f t="shared" si="64"/>
        <v>0</v>
      </c>
      <c r="AF173" s="6">
        <f t="shared" si="65"/>
        <v>0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IFERROR(VLOOKUP($K174,Ene!$H$4:$Z$489,19,FALSE),0)</f>
        <v>0</v>
      </c>
      <c r="O174" s="6">
        <f>IFERROR(VLOOKUP($K174,Feb!$H$4:$Z$489,19,FALSE),0)</f>
        <v>0</v>
      </c>
      <c r="P174" s="6">
        <f>IFERROR(VLOOKUP($K174,Mar!$H$4:$Z$489,19,FALSE),0)</f>
        <v>0</v>
      </c>
      <c r="Q174" s="6">
        <f>IFERROR(VLOOKUP($K174,Abr!$H$4:$Z$489,19,FALSE),0)</f>
        <v>0</v>
      </c>
      <c r="R174" s="6">
        <f>IFERROR(VLOOKUP($K174,May!$H$4:$Z$489,19,FALSE),0)</f>
        <v>0</v>
      </c>
      <c r="S174" s="6">
        <f>IFERROR(VLOOKUP($K174,Jun!$H$4:$Z$489,19,FALSE),0)</f>
        <v>0</v>
      </c>
      <c r="T174" s="6">
        <f>IFERROR(VLOOKUP($K174,Jul!$H$4:$Z$489,19,FALSE),0)</f>
        <v>0</v>
      </c>
      <c r="U174" s="6">
        <f>IFERROR(VLOOKUP($K174,Ago!$H$4:$Z$489,19,FALSE),0)</f>
        <v>0</v>
      </c>
      <c r="V174" s="6">
        <f>IFERROR(VLOOKUP($K174,Set!$H$4:$Z$489,19,FALSE),0)</f>
        <v>0</v>
      </c>
      <c r="W174" s="6">
        <f>IFERROR(VLOOKUP($K174,Oct!$H$4:$Z$489,19,FALSE),0)</f>
        <v>0</v>
      </c>
      <c r="X174" s="6">
        <f>IFERROR(VLOOKUP($K174,Nov!$H$4:$Z$489,19,FALSE),0)</f>
        <v>0</v>
      </c>
      <c r="Y174" s="6">
        <f>IFERROR(VLOOKUP($K174,Dic!$H$4:$Z$489,19,FALSE),0)</f>
        <v>0</v>
      </c>
      <c r="Z174" s="6">
        <f t="shared" si="59"/>
        <v>0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0</v>
      </c>
      <c r="AE174" s="6">
        <f t="shared" si="64"/>
        <v>0</v>
      </c>
      <c r="AF174" s="6">
        <f t="shared" si="65"/>
        <v>0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IFERROR(VLOOKUP($K175,Ene!$H$4:$Z$489,19,FALSE),0)</f>
        <v>0</v>
      </c>
      <c r="O175" s="6">
        <f>IFERROR(VLOOKUP($K175,Feb!$H$4:$Z$489,19,FALSE),0)</f>
        <v>0</v>
      </c>
      <c r="P175" s="6">
        <f>IFERROR(VLOOKUP($K175,Mar!$H$4:$Z$489,19,FALSE),0)</f>
        <v>0</v>
      </c>
      <c r="Q175" s="6">
        <f>IFERROR(VLOOKUP($K175,Abr!$H$4:$Z$489,19,FALSE),0)</f>
        <v>0</v>
      </c>
      <c r="R175" s="6">
        <f>IFERROR(VLOOKUP($K175,May!$H$4:$Z$489,19,FALSE),0)</f>
        <v>0</v>
      </c>
      <c r="S175" s="6">
        <f>IFERROR(VLOOKUP($K175,Jun!$H$4:$Z$489,19,FALSE),0)</f>
        <v>0</v>
      </c>
      <c r="T175" s="6">
        <f>IFERROR(VLOOKUP($K175,Jul!$H$4:$Z$489,19,FALSE),0)</f>
        <v>0</v>
      </c>
      <c r="U175" s="6">
        <f>IFERROR(VLOOKUP($K175,Ago!$H$4:$Z$489,19,FALSE),0)</f>
        <v>0</v>
      </c>
      <c r="V175" s="6">
        <f>IFERROR(VLOOKUP($K175,Set!$H$4:$Z$489,19,FALSE),0)</f>
        <v>0</v>
      </c>
      <c r="W175" s="6">
        <f>IFERROR(VLOOKUP($K175,Oct!$H$4:$Z$489,19,FALSE),0)</f>
        <v>0</v>
      </c>
      <c r="X175" s="6">
        <f>IFERROR(VLOOKUP($K175,Nov!$H$4:$Z$489,19,FALSE),0)</f>
        <v>0</v>
      </c>
      <c r="Y175" s="6">
        <f>IFERROR(VLOOKUP($K175,Dic!$H$4:$Z$489,19,FALSE),0)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IFERROR(VLOOKUP($K176,Ene!$H$4:$Z$489,19,FALSE),0)</f>
        <v>0</v>
      </c>
      <c r="O176" s="6">
        <f>IFERROR(VLOOKUP($K176,Feb!$H$4:$Z$489,19,FALSE),0)</f>
        <v>0</v>
      </c>
      <c r="P176" s="6">
        <f>IFERROR(VLOOKUP($K176,Mar!$H$4:$Z$489,19,FALSE),0)</f>
        <v>0</v>
      </c>
      <c r="Q176" s="6">
        <f>IFERROR(VLOOKUP($K176,Abr!$H$4:$Z$489,19,FALSE),0)</f>
        <v>0</v>
      </c>
      <c r="R176" s="6">
        <f>IFERROR(VLOOKUP($K176,May!$H$4:$Z$489,19,FALSE),0)</f>
        <v>0</v>
      </c>
      <c r="S176" s="6">
        <f>IFERROR(VLOOKUP($K176,Jun!$H$4:$Z$489,19,FALSE),0)</f>
        <v>0</v>
      </c>
      <c r="T176" s="6">
        <f>IFERROR(VLOOKUP($K176,Jul!$H$4:$Z$489,19,FALSE),0)</f>
        <v>0</v>
      </c>
      <c r="U176" s="6">
        <f>IFERROR(VLOOKUP($K176,Ago!$H$4:$Z$489,19,FALSE),0)</f>
        <v>0</v>
      </c>
      <c r="V176" s="6">
        <f>IFERROR(VLOOKUP($K176,Set!$H$4:$Z$489,19,FALSE),0)</f>
        <v>0</v>
      </c>
      <c r="W176" s="6">
        <f>IFERROR(VLOOKUP($K176,Oct!$H$4:$Z$489,19,FALSE),0)</f>
        <v>0</v>
      </c>
      <c r="X176" s="6">
        <f>IFERROR(VLOOKUP($K176,Nov!$H$4:$Z$489,19,FALSE),0)</f>
        <v>0</v>
      </c>
      <c r="Y176" s="6">
        <f>IFERROR(VLOOKUP($K176,Dic!$H$4:$Z$489,19,FALSE),0)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IFERROR(VLOOKUP($K177,Ene!$H$4:$Z$489,19,FALSE),0)</f>
        <v>0</v>
      </c>
      <c r="O177" s="6">
        <f>IFERROR(VLOOKUP($K177,Feb!$H$4:$Z$489,19,FALSE),0)</f>
        <v>0</v>
      </c>
      <c r="P177" s="6">
        <f>IFERROR(VLOOKUP($K177,Mar!$H$4:$Z$489,19,FALSE),0)</f>
        <v>0</v>
      </c>
      <c r="Q177" s="6">
        <f>IFERROR(VLOOKUP($K177,Abr!$H$4:$Z$489,19,FALSE),0)</f>
        <v>0</v>
      </c>
      <c r="R177" s="6">
        <f>IFERROR(VLOOKUP($K177,May!$H$4:$Z$489,19,FALSE),0)</f>
        <v>0</v>
      </c>
      <c r="S177" s="6">
        <f>IFERROR(VLOOKUP($K177,Jun!$H$4:$Z$489,19,FALSE),0)</f>
        <v>0</v>
      </c>
      <c r="T177" s="6">
        <f>IFERROR(VLOOKUP($K177,Jul!$H$4:$Z$489,19,FALSE),0)</f>
        <v>0</v>
      </c>
      <c r="U177" s="6">
        <f>IFERROR(VLOOKUP($K177,Ago!$H$4:$Z$489,19,FALSE),0)</f>
        <v>0</v>
      </c>
      <c r="V177" s="6">
        <f>IFERROR(VLOOKUP($K177,Set!$H$4:$Z$489,19,FALSE),0)</f>
        <v>0</v>
      </c>
      <c r="W177" s="6">
        <f>IFERROR(VLOOKUP($K177,Oct!$H$4:$Z$489,19,FALSE),0)</f>
        <v>0</v>
      </c>
      <c r="X177" s="6">
        <f>IFERROR(VLOOKUP($K177,Nov!$H$4:$Z$489,19,FALSE),0)</f>
        <v>0</v>
      </c>
      <c r="Y177" s="6">
        <f>IFERROR(VLOOKUP($K177,Dic!$H$4:$Z$489,19,FALSE),0)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IFERROR(VLOOKUP($K178,Ene!$H$4:$Z$489,19,FALSE),0)</f>
        <v>0</v>
      </c>
      <c r="O178" s="6">
        <f>IFERROR(VLOOKUP($K178,Feb!$H$4:$Z$489,19,FALSE),0)</f>
        <v>2</v>
      </c>
      <c r="P178" s="6">
        <f>IFERROR(VLOOKUP($K178,Mar!$H$4:$Z$489,19,FALSE),0)</f>
        <v>0</v>
      </c>
      <c r="Q178" s="6">
        <f>IFERROR(VLOOKUP($K178,Abr!$H$4:$Z$489,19,FALSE),0)</f>
        <v>0</v>
      </c>
      <c r="R178" s="6">
        <f>IFERROR(VLOOKUP($K178,May!$H$4:$Z$489,19,FALSE),0)</f>
        <v>0</v>
      </c>
      <c r="S178" s="6">
        <f>IFERROR(VLOOKUP($K178,Jun!$H$4:$Z$489,19,FALSE),0)</f>
        <v>0</v>
      </c>
      <c r="T178" s="6">
        <f>IFERROR(VLOOKUP($K178,Jul!$H$4:$Z$489,19,FALSE),0)</f>
        <v>0</v>
      </c>
      <c r="U178" s="6">
        <f>IFERROR(VLOOKUP($K178,Ago!$H$4:$Z$489,19,FALSE),0)</f>
        <v>0</v>
      </c>
      <c r="V178" s="6">
        <f>IFERROR(VLOOKUP($K178,Set!$H$4:$Z$489,19,FALSE),0)</f>
        <v>0</v>
      </c>
      <c r="W178" s="6">
        <f>IFERROR(VLOOKUP($K178,Oct!$H$4:$Z$489,19,FALSE),0)</f>
        <v>0</v>
      </c>
      <c r="X178" s="6">
        <f>IFERROR(VLOOKUP($K178,Nov!$H$4:$Z$489,19,FALSE),0)</f>
        <v>0</v>
      </c>
      <c r="Y178" s="6">
        <f>IFERROR(VLOOKUP($K178,Dic!$H$4:$Z$489,19,FALSE),0)</f>
        <v>0</v>
      </c>
      <c r="Z178" s="6">
        <f t="shared" si="59"/>
        <v>2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2</v>
      </c>
      <c r="AE178" s="6">
        <f t="shared" si="64"/>
        <v>0</v>
      </c>
      <c r="AF178" s="6">
        <f t="shared" si="65"/>
        <v>2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IFERROR(VLOOKUP($K179,Ene!$H$4:$Z$489,19,FALSE),0)</f>
        <v>0</v>
      </c>
      <c r="O179" s="6">
        <f>IFERROR(VLOOKUP($K179,Feb!$H$4:$Z$489,19,FALSE),0)</f>
        <v>0</v>
      </c>
      <c r="P179" s="6">
        <f>IFERROR(VLOOKUP($K179,Mar!$H$4:$Z$489,19,FALSE),0)</f>
        <v>0</v>
      </c>
      <c r="Q179" s="6">
        <f>IFERROR(VLOOKUP($K179,Abr!$H$4:$Z$489,19,FALSE),0)</f>
        <v>0</v>
      </c>
      <c r="R179" s="6">
        <f>IFERROR(VLOOKUP($K179,May!$H$4:$Z$489,19,FALSE),0)</f>
        <v>0</v>
      </c>
      <c r="S179" s="6">
        <f>IFERROR(VLOOKUP($K179,Jun!$H$4:$Z$489,19,FALSE),0)</f>
        <v>0</v>
      </c>
      <c r="T179" s="6">
        <f>IFERROR(VLOOKUP($K179,Jul!$H$4:$Z$489,19,FALSE),0)</f>
        <v>0</v>
      </c>
      <c r="U179" s="6">
        <f>IFERROR(VLOOKUP($K179,Ago!$H$4:$Z$489,19,FALSE),0)</f>
        <v>0</v>
      </c>
      <c r="V179" s="6">
        <f>IFERROR(VLOOKUP($K179,Set!$H$4:$Z$489,19,FALSE),0)</f>
        <v>0</v>
      </c>
      <c r="W179" s="6">
        <f>IFERROR(VLOOKUP($K179,Oct!$H$4:$Z$489,19,FALSE),0)</f>
        <v>0</v>
      </c>
      <c r="X179" s="6">
        <f>IFERROR(VLOOKUP($K179,Nov!$H$4:$Z$489,19,FALSE),0)</f>
        <v>0</v>
      </c>
      <c r="Y179" s="6">
        <f>IFERROR(VLOOKUP($K179,Dic!$H$4:$Z$489,19,FALSE),0)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IFERROR(VLOOKUP($K180,Ene!$H$4:$Z$489,19,FALSE),0)</f>
        <v>0</v>
      </c>
      <c r="O180" s="6">
        <f>IFERROR(VLOOKUP($K180,Feb!$H$4:$Z$489,19,FALSE),0)</f>
        <v>0</v>
      </c>
      <c r="P180" s="6">
        <f>IFERROR(VLOOKUP($K180,Mar!$H$4:$Z$489,19,FALSE),0)</f>
        <v>0</v>
      </c>
      <c r="Q180" s="6">
        <f>IFERROR(VLOOKUP($K180,Abr!$H$4:$Z$489,19,FALSE),0)</f>
        <v>0</v>
      </c>
      <c r="R180" s="6">
        <f>IFERROR(VLOOKUP($K180,May!$H$4:$Z$489,19,FALSE),0)</f>
        <v>0</v>
      </c>
      <c r="S180" s="6">
        <f>IFERROR(VLOOKUP($K180,Jun!$H$4:$Z$489,19,FALSE),0)</f>
        <v>0</v>
      </c>
      <c r="T180" s="6">
        <f>IFERROR(VLOOKUP($K180,Jul!$H$4:$Z$489,19,FALSE),0)</f>
        <v>0</v>
      </c>
      <c r="U180" s="6">
        <f>IFERROR(VLOOKUP($K180,Ago!$H$4:$Z$489,19,FALSE),0)</f>
        <v>0</v>
      </c>
      <c r="V180" s="6">
        <f>IFERROR(VLOOKUP($K180,Set!$H$4:$Z$489,19,FALSE),0)</f>
        <v>0</v>
      </c>
      <c r="W180" s="6">
        <f>IFERROR(VLOOKUP($K180,Oct!$H$4:$Z$489,19,FALSE),0)</f>
        <v>0</v>
      </c>
      <c r="X180" s="6">
        <f>IFERROR(VLOOKUP($K180,Nov!$H$4:$Z$489,19,FALSE),0)</f>
        <v>0</v>
      </c>
      <c r="Y180" s="6">
        <f>IFERROR(VLOOKUP($K180,Dic!$H$4:$Z$489,19,FALSE),0)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IFERROR(VLOOKUP($K181,Ene!$H$4:$Z$489,19,FALSE),0)</f>
        <v>1</v>
      </c>
      <c r="O181" s="6">
        <f>IFERROR(VLOOKUP($K181,Feb!$H$4:$Z$489,19,FALSE),0)</f>
        <v>1</v>
      </c>
      <c r="P181" s="6">
        <f>IFERROR(VLOOKUP($K181,Mar!$H$4:$Z$489,19,FALSE),0)</f>
        <v>1</v>
      </c>
      <c r="Q181" s="6">
        <f>IFERROR(VLOOKUP($K181,Abr!$H$4:$Z$489,19,FALSE),0)</f>
        <v>3</v>
      </c>
      <c r="R181" s="6">
        <f>IFERROR(VLOOKUP($K181,May!$H$4:$Z$489,19,FALSE),0)</f>
        <v>1</v>
      </c>
      <c r="S181" s="6">
        <f>IFERROR(VLOOKUP($K181,Jun!$H$4:$Z$489,19,FALSE),0)</f>
        <v>0</v>
      </c>
      <c r="T181" s="6">
        <f>IFERROR(VLOOKUP($K181,Jul!$H$4:$Z$489,19,FALSE),0)</f>
        <v>0</v>
      </c>
      <c r="U181" s="6">
        <f>IFERROR(VLOOKUP($K181,Ago!$H$4:$Z$489,19,FALSE),0)</f>
        <v>0</v>
      </c>
      <c r="V181" s="6">
        <f>IFERROR(VLOOKUP($K181,Set!$H$4:$Z$489,19,FALSE),0)</f>
        <v>0</v>
      </c>
      <c r="W181" s="6">
        <f>IFERROR(VLOOKUP($K181,Oct!$H$4:$Z$489,19,FALSE),0)</f>
        <v>0</v>
      </c>
      <c r="X181" s="6">
        <f>IFERROR(VLOOKUP($K181,Nov!$H$4:$Z$489,19,FALSE),0)</f>
        <v>0</v>
      </c>
      <c r="Y181" s="6">
        <f>IFERROR(VLOOKUP($K181,Dic!$H$4:$Z$489,19,FALSE),0)</f>
        <v>0</v>
      </c>
      <c r="Z181" s="6">
        <f t="shared" si="59"/>
        <v>3</v>
      </c>
      <c r="AA181" s="6">
        <f t="shared" si="60"/>
        <v>4</v>
      </c>
      <c r="AB181" s="6">
        <f t="shared" si="61"/>
        <v>0</v>
      </c>
      <c r="AC181" s="6">
        <f t="shared" si="62"/>
        <v>0</v>
      </c>
      <c r="AD181" s="6">
        <f t="shared" si="63"/>
        <v>7</v>
      </c>
      <c r="AE181" s="6">
        <f t="shared" si="64"/>
        <v>0</v>
      </c>
      <c r="AF181" s="6">
        <f t="shared" si="65"/>
        <v>7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IFERROR(VLOOKUP($K182,Ene!$H$4:$Z$489,19,FALSE),0)</f>
        <v>0</v>
      </c>
      <c r="O182" s="6">
        <f>IFERROR(VLOOKUP($K182,Feb!$H$4:$Z$489,19,FALSE),0)</f>
        <v>0</v>
      </c>
      <c r="P182" s="6">
        <f>IFERROR(VLOOKUP($K182,Mar!$H$4:$Z$489,19,FALSE),0)</f>
        <v>0</v>
      </c>
      <c r="Q182" s="6">
        <f>IFERROR(VLOOKUP($K182,Abr!$H$4:$Z$489,19,FALSE),0)</f>
        <v>0</v>
      </c>
      <c r="R182" s="6">
        <f>IFERROR(VLOOKUP($K182,May!$H$4:$Z$489,19,FALSE),0)</f>
        <v>1</v>
      </c>
      <c r="S182" s="6">
        <f>IFERROR(VLOOKUP($K182,Jun!$H$4:$Z$489,19,FALSE),0)</f>
        <v>0</v>
      </c>
      <c r="T182" s="6">
        <f>IFERROR(VLOOKUP($K182,Jul!$H$4:$Z$489,19,FALSE),0)</f>
        <v>0</v>
      </c>
      <c r="U182" s="6">
        <f>IFERROR(VLOOKUP($K182,Ago!$H$4:$Z$489,19,FALSE),0)</f>
        <v>0</v>
      </c>
      <c r="V182" s="6">
        <f>IFERROR(VLOOKUP($K182,Set!$H$4:$Z$489,19,FALSE),0)</f>
        <v>0</v>
      </c>
      <c r="W182" s="6">
        <f>IFERROR(VLOOKUP($K182,Oct!$H$4:$Z$489,19,FALSE),0)</f>
        <v>0</v>
      </c>
      <c r="X182" s="6">
        <f>IFERROR(VLOOKUP($K182,Nov!$H$4:$Z$489,19,FALSE),0)</f>
        <v>0</v>
      </c>
      <c r="Y182" s="6">
        <f>IFERROR(VLOOKUP($K182,Dic!$H$4:$Z$489,19,FALSE),0)</f>
        <v>0</v>
      </c>
      <c r="Z182" s="6">
        <f t="shared" si="59"/>
        <v>0</v>
      </c>
      <c r="AA182" s="6">
        <f t="shared" si="60"/>
        <v>1</v>
      </c>
      <c r="AB182" s="6">
        <f t="shared" si="61"/>
        <v>0</v>
      </c>
      <c r="AC182" s="6">
        <f t="shared" si="62"/>
        <v>0</v>
      </c>
      <c r="AD182" s="6">
        <f t="shared" si="63"/>
        <v>1</v>
      </c>
      <c r="AE182" s="6">
        <f t="shared" si="64"/>
        <v>0</v>
      </c>
      <c r="AF182" s="6">
        <f t="shared" si="65"/>
        <v>1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IFERROR(VLOOKUP($K183,Ene!$H$4:$Z$489,19,FALSE),0)</f>
        <v>2</v>
      </c>
      <c r="O183" s="6">
        <f>IFERROR(VLOOKUP($K183,Feb!$H$4:$Z$489,19,FALSE),0)</f>
        <v>1</v>
      </c>
      <c r="P183" s="6">
        <f>IFERROR(VLOOKUP($K183,Mar!$H$4:$Z$489,19,FALSE),0)</f>
        <v>1</v>
      </c>
      <c r="Q183" s="6">
        <f>IFERROR(VLOOKUP($K183,Abr!$H$4:$Z$489,19,FALSE),0)</f>
        <v>0</v>
      </c>
      <c r="R183" s="6">
        <f>IFERROR(VLOOKUP($K183,May!$H$4:$Z$489,19,FALSE),0)</f>
        <v>0</v>
      </c>
      <c r="S183" s="6">
        <f>IFERROR(VLOOKUP($K183,Jun!$H$4:$Z$489,19,FALSE),0)</f>
        <v>0</v>
      </c>
      <c r="T183" s="6">
        <f>IFERROR(VLOOKUP($K183,Jul!$H$4:$Z$489,19,FALSE),0)</f>
        <v>0</v>
      </c>
      <c r="U183" s="6">
        <f>IFERROR(VLOOKUP($K183,Ago!$H$4:$Z$489,19,FALSE),0)</f>
        <v>0</v>
      </c>
      <c r="V183" s="6">
        <f>IFERROR(VLOOKUP($K183,Set!$H$4:$Z$489,19,FALSE),0)</f>
        <v>0</v>
      </c>
      <c r="W183" s="6">
        <f>IFERROR(VLOOKUP($K183,Oct!$H$4:$Z$489,19,FALSE),0)</f>
        <v>0</v>
      </c>
      <c r="X183" s="6">
        <f>IFERROR(VLOOKUP($K183,Nov!$H$4:$Z$489,19,FALSE),0)</f>
        <v>0</v>
      </c>
      <c r="Y183" s="6">
        <f>IFERROR(VLOOKUP($K183,Dic!$H$4:$Z$489,19,FALSE),0)</f>
        <v>0</v>
      </c>
      <c r="Z183" s="6">
        <f t="shared" si="59"/>
        <v>4</v>
      </c>
      <c r="AA183" s="6">
        <f t="shared" si="60"/>
        <v>0</v>
      </c>
      <c r="AB183" s="6">
        <f t="shared" si="61"/>
        <v>0</v>
      </c>
      <c r="AC183" s="6">
        <f t="shared" si="62"/>
        <v>0</v>
      </c>
      <c r="AD183" s="6">
        <f t="shared" si="63"/>
        <v>4</v>
      </c>
      <c r="AE183" s="6">
        <f t="shared" si="64"/>
        <v>0</v>
      </c>
      <c r="AF183" s="6">
        <f t="shared" si="65"/>
        <v>4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IFERROR(VLOOKUP($K184,Ene!$H$4:$Z$489,19,FALSE),0)</f>
        <v>0</v>
      </c>
      <c r="O184" s="6">
        <f>IFERROR(VLOOKUP($K184,Feb!$H$4:$Z$489,19,FALSE),0)</f>
        <v>0</v>
      </c>
      <c r="P184" s="6">
        <f>IFERROR(VLOOKUP($K184,Mar!$H$4:$Z$489,19,FALSE),0)</f>
        <v>0</v>
      </c>
      <c r="Q184" s="6">
        <f>IFERROR(VLOOKUP($K184,Abr!$H$4:$Z$489,19,FALSE),0)</f>
        <v>0</v>
      </c>
      <c r="R184" s="6">
        <f>IFERROR(VLOOKUP($K184,May!$H$4:$Z$489,19,FALSE),0)</f>
        <v>0</v>
      </c>
      <c r="S184" s="6">
        <f>IFERROR(VLOOKUP($K184,Jun!$H$4:$Z$489,19,FALSE),0)</f>
        <v>0</v>
      </c>
      <c r="T184" s="6">
        <f>IFERROR(VLOOKUP($K184,Jul!$H$4:$Z$489,19,FALSE),0)</f>
        <v>0</v>
      </c>
      <c r="U184" s="6">
        <f>IFERROR(VLOOKUP($K184,Ago!$H$4:$Z$489,19,FALSE),0)</f>
        <v>0</v>
      </c>
      <c r="V184" s="6">
        <f>IFERROR(VLOOKUP($K184,Set!$H$4:$Z$489,19,FALSE),0)</f>
        <v>0</v>
      </c>
      <c r="W184" s="6">
        <f>IFERROR(VLOOKUP($K184,Oct!$H$4:$Z$489,19,FALSE),0)</f>
        <v>0</v>
      </c>
      <c r="X184" s="6">
        <f>IFERROR(VLOOKUP($K184,Nov!$H$4:$Z$489,19,FALSE),0)</f>
        <v>0</v>
      </c>
      <c r="Y184" s="6">
        <f>IFERROR(VLOOKUP($K184,Dic!$H$4:$Z$489,19,FALSE),0)</f>
        <v>0</v>
      </c>
      <c r="Z184" s="6">
        <f t="shared" si="59"/>
        <v>0</v>
      </c>
      <c r="AA184" s="6">
        <f t="shared" si="60"/>
        <v>0</v>
      </c>
      <c r="AB184" s="6">
        <f t="shared" si="61"/>
        <v>0</v>
      </c>
      <c r="AC184" s="6">
        <f t="shared" si="62"/>
        <v>0</v>
      </c>
      <c r="AD184" s="6">
        <f t="shared" si="63"/>
        <v>0</v>
      </c>
      <c r="AE184" s="6">
        <f t="shared" si="64"/>
        <v>0</v>
      </c>
      <c r="AF184" s="6">
        <f t="shared" si="65"/>
        <v>0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IFERROR(VLOOKUP($K185,Ene!$H$4:$Z$489,19,FALSE),0)</f>
        <v>0</v>
      </c>
      <c r="O185" s="6">
        <f>IFERROR(VLOOKUP($K185,Feb!$H$4:$Z$489,19,FALSE),0)</f>
        <v>0</v>
      </c>
      <c r="P185" s="6">
        <f>IFERROR(VLOOKUP($K185,Mar!$H$4:$Z$489,19,FALSE),0)</f>
        <v>0</v>
      </c>
      <c r="Q185" s="6">
        <f>IFERROR(VLOOKUP($K185,Abr!$H$4:$Z$489,19,FALSE),0)</f>
        <v>0</v>
      </c>
      <c r="R185" s="6">
        <f>IFERROR(VLOOKUP($K185,May!$H$4:$Z$489,19,FALSE),0)</f>
        <v>0</v>
      </c>
      <c r="S185" s="6">
        <f>IFERROR(VLOOKUP($K185,Jun!$H$4:$Z$489,19,FALSE),0)</f>
        <v>0</v>
      </c>
      <c r="T185" s="6">
        <f>IFERROR(VLOOKUP($K185,Jul!$H$4:$Z$489,19,FALSE),0)</f>
        <v>0</v>
      </c>
      <c r="U185" s="6">
        <f>IFERROR(VLOOKUP($K185,Ago!$H$4:$Z$489,19,FALSE),0)</f>
        <v>0</v>
      </c>
      <c r="V185" s="6">
        <f>IFERROR(VLOOKUP($K185,Set!$H$4:$Z$489,19,FALSE),0)</f>
        <v>0</v>
      </c>
      <c r="W185" s="6">
        <f>IFERROR(VLOOKUP($K185,Oct!$H$4:$Z$489,19,FALSE),0)</f>
        <v>0</v>
      </c>
      <c r="X185" s="6">
        <f>IFERROR(VLOOKUP($K185,Nov!$H$4:$Z$489,19,FALSE),0)</f>
        <v>0</v>
      </c>
      <c r="Y185" s="6">
        <f>IFERROR(VLOOKUP($K185,Dic!$H$4:$Z$489,19,FALSE),0)</f>
        <v>0</v>
      </c>
      <c r="Z185" s="6">
        <f t="shared" si="59"/>
        <v>0</v>
      </c>
      <c r="AA185" s="6">
        <f t="shared" si="60"/>
        <v>0</v>
      </c>
      <c r="AB185" s="6">
        <f t="shared" si="61"/>
        <v>0</v>
      </c>
      <c r="AC185" s="6">
        <f t="shared" si="62"/>
        <v>0</v>
      </c>
      <c r="AD185" s="6">
        <f t="shared" si="63"/>
        <v>0</v>
      </c>
      <c r="AE185" s="6">
        <f t="shared" si="64"/>
        <v>0</v>
      </c>
      <c r="AF185" s="6">
        <f t="shared" si="65"/>
        <v>0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IFERROR(VLOOKUP($K186,Ene!$H$4:$Z$489,19,FALSE),0)</f>
        <v>0</v>
      </c>
      <c r="O186" s="6">
        <f>IFERROR(VLOOKUP($K186,Feb!$H$4:$Z$489,19,FALSE),0)</f>
        <v>0</v>
      </c>
      <c r="P186" s="6">
        <f>IFERROR(VLOOKUP($K186,Mar!$H$4:$Z$489,19,FALSE),0)</f>
        <v>0</v>
      </c>
      <c r="Q186" s="6">
        <f>IFERROR(VLOOKUP($K186,Abr!$H$4:$Z$489,19,FALSE),0)</f>
        <v>0</v>
      </c>
      <c r="R186" s="6">
        <f>IFERROR(VLOOKUP($K186,May!$H$4:$Z$489,19,FALSE),0)</f>
        <v>0</v>
      </c>
      <c r="S186" s="6">
        <f>IFERROR(VLOOKUP($K186,Jun!$H$4:$Z$489,19,FALSE),0)</f>
        <v>0</v>
      </c>
      <c r="T186" s="6">
        <f>IFERROR(VLOOKUP($K186,Jul!$H$4:$Z$489,19,FALSE),0)</f>
        <v>0</v>
      </c>
      <c r="U186" s="6">
        <f>IFERROR(VLOOKUP($K186,Ago!$H$4:$Z$489,19,FALSE),0)</f>
        <v>0</v>
      </c>
      <c r="V186" s="6">
        <f>IFERROR(VLOOKUP($K186,Set!$H$4:$Z$489,19,FALSE),0)</f>
        <v>0</v>
      </c>
      <c r="W186" s="6">
        <f>IFERROR(VLOOKUP($K186,Oct!$H$4:$Z$489,19,FALSE),0)</f>
        <v>0</v>
      </c>
      <c r="X186" s="6">
        <f>IFERROR(VLOOKUP($K186,Nov!$H$4:$Z$489,19,FALSE),0)</f>
        <v>0</v>
      </c>
      <c r="Y186" s="6">
        <f>IFERROR(VLOOKUP($K186,Dic!$H$4:$Z$489,19,FALSE),0)</f>
        <v>0</v>
      </c>
      <c r="Z186" s="6">
        <f t="shared" si="59"/>
        <v>0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0</v>
      </c>
      <c r="AE186" s="6">
        <f t="shared" si="64"/>
        <v>0</v>
      </c>
      <c r="AF186" s="6">
        <f t="shared" si="65"/>
        <v>0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IFERROR(VLOOKUP($K187,Ene!$H$4:$Z$489,19,FALSE),0)</f>
        <v>0</v>
      </c>
      <c r="O187" s="6">
        <f>IFERROR(VLOOKUP($K187,Feb!$H$4:$Z$489,19,FALSE),0)</f>
        <v>0</v>
      </c>
      <c r="P187" s="6">
        <f>IFERROR(VLOOKUP($K187,Mar!$H$4:$Z$489,19,FALSE),0)</f>
        <v>0</v>
      </c>
      <c r="Q187" s="6">
        <f>IFERROR(VLOOKUP($K187,Abr!$H$4:$Z$489,19,FALSE),0)</f>
        <v>0</v>
      </c>
      <c r="R187" s="6">
        <f>IFERROR(VLOOKUP($K187,May!$H$4:$Z$489,19,FALSE),0)</f>
        <v>0</v>
      </c>
      <c r="S187" s="6">
        <f>IFERROR(VLOOKUP($K187,Jun!$H$4:$Z$489,19,FALSE),0)</f>
        <v>0</v>
      </c>
      <c r="T187" s="6">
        <f>IFERROR(VLOOKUP($K187,Jul!$H$4:$Z$489,19,FALSE),0)</f>
        <v>0</v>
      </c>
      <c r="U187" s="6">
        <f>IFERROR(VLOOKUP($K187,Ago!$H$4:$Z$489,19,FALSE),0)</f>
        <v>0</v>
      </c>
      <c r="V187" s="6">
        <f>IFERROR(VLOOKUP($K187,Set!$H$4:$Z$489,19,FALSE),0)</f>
        <v>0</v>
      </c>
      <c r="W187" s="6">
        <f>IFERROR(VLOOKUP($K187,Oct!$H$4:$Z$489,19,FALSE),0)</f>
        <v>0</v>
      </c>
      <c r="X187" s="6">
        <f>IFERROR(VLOOKUP($K187,Nov!$H$4:$Z$489,19,FALSE),0)</f>
        <v>0</v>
      </c>
      <c r="Y187" s="6">
        <f>IFERROR(VLOOKUP($K187,Dic!$H$4:$Z$489,19,FALSE),0)</f>
        <v>0</v>
      </c>
      <c r="Z187" s="6">
        <f t="shared" si="59"/>
        <v>0</v>
      </c>
      <c r="AA187" s="6">
        <f t="shared" si="60"/>
        <v>0</v>
      </c>
      <c r="AB187" s="6">
        <f t="shared" si="61"/>
        <v>0</v>
      </c>
      <c r="AC187" s="6">
        <f t="shared" si="62"/>
        <v>0</v>
      </c>
      <c r="AD187" s="6">
        <f t="shared" si="63"/>
        <v>0</v>
      </c>
      <c r="AE187" s="6">
        <f t="shared" si="64"/>
        <v>0</v>
      </c>
      <c r="AF187" s="6">
        <f t="shared" si="65"/>
        <v>0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IFERROR(VLOOKUP($K188,Ene!$H$4:$Z$489,19,FALSE),0)</f>
        <v>0</v>
      </c>
      <c r="O188" s="6">
        <f>IFERROR(VLOOKUP($K188,Feb!$H$4:$Z$489,19,FALSE),0)</f>
        <v>0</v>
      </c>
      <c r="P188" s="6">
        <f>IFERROR(VLOOKUP($K188,Mar!$H$4:$Z$489,19,FALSE),0)</f>
        <v>0</v>
      </c>
      <c r="Q188" s="6">
        <f>IFERROR(VLOOKUP($K188,Abr!$H$4:$Z$489,19,FALSE),0)</f>
        <v>0</v>
      </c>
      <c r="R188" s="6">
        <f>IFERROR(VLOOKUP($K188,May!$H$4:$Z$489,19,FALSE),0)</f>
        <v>0</v>
      </c>
      <c r="S188" s="6">
        <f>IFERROR(VLOOKUP($K188,Jun!$H$4:$Z$489,19,FALSE),0)</f>
        <v>0</v>
      </c>
      <c r="T188" s="6">
        <f>IFERROR(VLOOKUP($K188,Jul!$H$4:$Z$489,19,FALSE),0)</f>
        <v>0</v>
      </c>
      <c r="U188" s="6">
        <f>IFERROR(VLOOKUP($K188,Ago!$H$4:$Z$489,19,FALSE),0)</f>
        <v>0</v>
      </c>
      <c r="V188" s="6">
        <f>IFERROR(VLOOKUP($K188,Set!$H$4:$Z$489,19,FALSE),0)</f>
        <v>0</v>
      </c>
      <c r="W188" s="6">
        <f>IFERROR(VLOOKUP($K188,Oct!$H$4:$Z$489,19,FALSE),0)</f>
        <v>0</v>
      </c>
      <c r="X188" s="6">
        <f>IFERROR(VLOOKUP($K188,Nov!$H$4:$Z$489,19,FALSE),0)</f>
        <v>0</v>
      </c>
      <c r="Y188" s="6">
        <f>IFERROR(VLOOKUP($K188,Dic!$H$4:$Z$489,19,FALSE),0)</f>
        <v>0</v>
      </c>
      <c r="Z188" s="6">
        <f t="shared" si="59"/>
        <v>0</v>
      </c>
      <c r="AA188" s="6">
        <f t="shared" si="60"/>
        <v>0</v>
      </c>
      <c r="AB188" s="6">
        <f t="shared" si="61"/>
        <v>0</v>
      </c>
      <c r="AC188" s="6">
        <f t="shared" si="62"/>
        <v>0</v>
      </c>
      <c r="AD188" s="6">
        <f t="shared" si="63"/>
        <v>0</v>
      </c>
      <c r="AE188" s="6">
        <f t="shared" si="64"/>
        <v>0</v>
      </c>
      <c r="AF188" s="6">
        <f t="shared" si="65"/>
        <v>0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IFERROR(VLOOKUP($K189,Ene!$H$4:$Z$489,19,FALSE),0)</f>
        <v>0</v>
      </c>
      <c r="O189" s="6">
        <f>IFERROR(VLOOKUP($K189,Feb!$H$4:$Z$489,19,FALSE),0)</f>
        <v>0</v>
      </c>
      <c r="P189" s="6">
        <f>IFERROR(VLOOKUP($K189,Mar!$H$4:$Z$489,19,FALSE),0)</f>
        <v>1</v>
      </c>
      <c r="Q189" s="6">
        <f>IFERROR(VLOOKUP($K189,Abr!$H$4:$Z$489,19,FALSE),0)</f>
        <v>1</v>
      </c>
      <c r="R189" s="6">
        <f>IFERROR(VLOOKUP($K189,May!$H$4:$Z$489,19,FALSE),0)</f>
        <v>1</v>
      </c>
      <c r="S189" s="6">
        <f>IFERROR(VLOOKUP($K189,Jun!$H$4:$Z$489,19,FALSE),0)</f>
        <v>0</v>
      </c>
      <c r="T189" s="6">
        <f>IFERROR(VLOOKUP($K189,Jul!$H$4:$Z$489,19,FALSE),0)</f>
        <v>0</v>
      </c>
      <c r="U189" s="6">
        <f>IFERROR(VLOOKUP($K189,Ago!$H$4:$Z$489,19,FALSE),0)</f>
        <v>0</v>
      </c>
      <c r="V189" s="6">
        <f>IFERROR(VLOOKUP($K189,Set!$H$4:$Z$489,19,FALSE),0)</f>
        <v>0</v>
      </c>
      <c r="W189" s="6">
        <f>IFERROR(VLOOKUP($K189,Oct!$H$4:$Z$489,19,FALSE),0)</f>
        <v>0</v>
      </c>
      <c r="X189" s="6">
        <f>IFERROR(VLOOKUP($K189,Nov!$H$4:$Z$489,19,FALSE),0)</f>
        <v>0</v>
      </c>
      <c r="Y189" s="6">
        <f>IFERROR(VLOOKUP($K189,Dic!$H$4:$Z$489,19,FALSE),0)</f>
        <v>0</v>
      </c>
      <c r="Z189" s="6">
        <f t="shared" si="59"/>
        <v>1</v>
      </c>
      <c r="AA189" s="6">
        <f t="shared" si="60"/>
        <v>2</v>
      </c>
      <c r="AB189" s="6">
        <f t="shared" si="61"/>
        <v>0</v>
      </c>
      <c r="AC189" s="6">
        <f t="shared" si="62"/>
        <v>0</v>
      </c>
      <c r="AD189" s="6">
        <f t="shared" si="63"/>
        <v>3</v>
      </c>
      <c r="AE189" s="6">
        <f t="shared" si="64"/>
        <v>0</v>
      </c>
      <c r="AF189" s="6">
        <f t="shared" si="65"/>
        <v>3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IFERROR(VLOOKUP($K190,Ene!$H$4:$Z$489,19,FALSE),0)</f>
        <v>0</v>
      </c>
      <c r="O190" s="6">
        <f>IFERROR(VLOOKUP($K190,Feb!$H$4:$Z$489,19,FALSE),0)</f>
        <v>0</v>
      </c>
      <c r="P190" s="6">
        <f>IFERROR(VLOOKUP($K190,Mar!$H$4:$Z$489,19,FALSE),0)</f>
        <v>0</v>
      </c>
      <c r="Q190" s="6">
        <f>IFERROR(VLOOKUP($K190,Abr!$H$4:$Z$489,19,FALSE),0)</f>
        <v>0</v>
      </c>
      <c r="R190" s="6">
        <f>IFERROR(VLOOKUP($K190,May!$H$4:$Z$489,19,FALSE),0)</f>
        <v>0</v>
      </c>
      <c r="S190" s="6">
        <f>IFERROR(VLOOKUP($K190,Jun!$H$4:$Z$489,19,FALSE),0)</f>
        <v>0</v>
      </c>
      <c r="T190" s="6">
        <f>IFERROR(VLOOKUP($K190,Jul!$H$4:$Z$489,19,FALSE),0)</f>
        <v>0</v>
      </c>
      <c r="U190" s="6">
        <f>IFERROR(VLOOKUP($K190,Ago!$H$4:$Z$489,19,FALSE),0)</f>
        <v>0</v>
      </c>
      <c r="V190" s="6">
        <f>IFERROR(VLOOKUP($K190,Set!$H$4:$Z$489,19,FALSE),0)</f>
        <v>0</v>
      </c>
      <c r="W190" s="6">
        <f>IFERROR(VLOOKUP($K190,Oct!$H$4:$Z$489,19,FALSE),0)</f>
        <v>0</v>
      </c>
      <c r="X190" s="6">
        <f>IFERROR(VLOOKUP($K190,Nov!$H$4:$Z$489,19,FALSE),0)</f>
        <v>0</v>
      </c>
      <c r="Y190" s="6">
        <f>IFERROR(VLOOKUP($K190,Dic!$H$4:$Z$489,19,FALSE),0)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IFERROR(VLOOKUP($K191,Ene!$H$4:$Z$489,19,FALSE),0)</f>
        <v>0</v>
      </c>
      <c r="O191" s="6">
        <f>IFERROR(VLOOKUP($K191,Feb!$H$4:$Z$489,19,FALSE),0)</f>
        <v>0</v>
      </c>
      <c r="P191" s="6">
        <f>IFERROR(VLOOKUP($K191,Mar!$H$4:$Z$489,19,FALSE),0)</f>
        <v>0</v>
      </c>
      <c r="Q191" s="6">
        <f>IFERROR(VLOOKUP($K191,Abr!$H$4:$Z$489,19,FALSE),0)</f>
        <v>0</v>
      </c>
      <c r="R191" s="6">
        <f>IFERROR(VLOOKUP($K191,May!$H$4:$Z$489,19,FALSE),0)</f>
        <v>0</v>
      </c>
      <c r="S191" s="6">
        <f>IFERROR(VLOOKUP($K191,Jun!$H$4:$Z$489,19,FALSE),0)</f>
        <v>0</v>
      </c>
      <c r="T191" s="6">
        <f>IFERROR(VLOOKUP($K191,Jul!$H$4:$Z$489,19,FALSE),0)</f>
        <v>0</v>
      </c>
      <c r="U191" s="6">
        <f>IFERROR(VLOOKUP($K191,Ago!$H$4:$Z$489,19,FALSE),0)</f>
        <v>0</v>
      </c>
      <c r="V191" s="6">
        <f>IFERROR(VLOOKUP($K191,Set!$H$4:$Z$489,19,FALSE),0)</f>
        <v>0</v>
      </c>
      <c r="W191" s="6">
        <f>IFERROR(VLOOKUP($K191,Oct!$H$4:$Z$489,19,FALSE),0)</f>
        <v>0</v>
      </c>
      <c r="X191" s="6">
        <f>IFERROR(VLOOKUP($K191,Nov!$H$4:$Z$489,19,FALSE),0)</f>
        <v>0</v>
      </c>
      <c r="Y191" s="6">
        <f>IFERROR(VLOOKUP($K191,Dic!$H$4:$Z$489,19,FALSE),0)</f>
        <v>0</v>
      </c>
      <c r="Z191" s="6">
        <f t="shared" si="59"/>
        <v>0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0</v>
      </c>
      <c r="AE191" s="6">
        <f t="shared" si="64"/>
        <v>0</v>
      </c>
      <c r="AF191" s="6">
        <f t="shared" si="65"/>
        <v>0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IFERROR(VLOOKUP($K192,Ene!$H$4:$Z$489,19,FALSE),0)</f>
        <v>0</v>
      </c>
      <c r="O192" s="6">
        <f>IFERROR(VLOOKUP($K192,Feb!$H$4:$Z$489,19,FALSE),0)</f>
        <v>0</v>
      </c>
      <c r="P192" s="6">
        <f>IFERROR(VLOOKUP($K192,Mar!$H$4:$Z$489,19,FALSE),0)</f>
        <v>0</v>
      </c>
      <c r="Q192" s="6">
        <f>IFERROR(VLOOKUP($K192,Abr!$H$4:$Z$489,19,FALSE),0)</f>
        <v>0</v>
      </c>
      <c r="R192" s="6">
        <f>IFERROR(VLOOKUP($K192,May!$H$4:$Z$489,19,FALSE),0)</f>
        <v>0</v>
      </c>
      <c r="S192" s="6">
        <f>IFERROR(VLOOKUP($K192,Jun!$H$4:$Z$489,19,FALSE),0)</f>
        <v>0</v>
      </c>
      <c r="T192" s="6">
        <f>IFERROR(VLOOKUP($K192,Jul!$H$4:$Z$489,19,FALSE),0)</f>
        <v>0</v>
      </c>
      <c r="U192" s="6">
        <f>IFERROR(VLOOKUP($K192,Ago!$H$4:$Z$489,19,FALSE),0)</f>
        <v>0</v>
      </c>
      <c r="V192" s="6">
        <f>IFERROR(VLOOKUP($K192,Set!$H$4:$Z$489,19,FALSE),0)</f>
        <v>0</v>
      </c>
      <c r="W192" s="6">
        <f>IFERROR(VLOOKUP($K192,Oct!$H$4:$Z$489,19,FALSE),0)</f>
        <v>0</v>
      </c>
      <c r="X192" s="6">
        <f>IFERROR(VLOOKUP($K192,Nov!$H$4:$Z$489,19,FALSE),0)</f>
        <v>0</v>
      </c>
      <c r="Y192" s="6">
        <f>IFERROR(VLOOKUP($K192,Dic!$H$4:$Z$489,19,FALSE),0)</f>
        <v>0</v>
      </c>
      <c r="Z192" s="6">
        <f t="shared" si="59"/>
        <v>0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0</v>
      </c>
      <c r="AE192" s="6">
        <f t="shared" si="64"/>
        <v>0</v>
      </c>
      <c r="AF192" s="6">
        <f t="shared" si="65"/>
        <v>0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IFERROR(VLOOKUP($K193,Ene!$H$4:$Z$489,19,FALSE),0)</f>
        <v>0</v>
      </c>
      <c r="O193" s="6">
        <f>IFERROR(VLOOKUP($K193,Feb!$H$4:$Z$489,19,FALSE),0)</f>
        <v>0</v>
      </c>
      <c r="P193" s="6">
        <f>IFERROR(VLOOKUP($K193,Mar!$H$4:$Z$489,19,FALSE),0)</f>
        <v>0</v>
      </c>
      <c r="Q193" s="6">
        <f>IFERROR(VLOOKUP($K193,Abr!$H$4:$Z$489,19,FALSE),0)</f>
        <v>0</v>
      </c>
      <c r="R193" s="6">
        <f>IFERROR(VLOOKUP($K193,May!$H$4:$Z$489,19,FALSE),0)</f>
        <v>0</v>
      </c>
      <c r="S193" s="6">
        <f>IFERROR(VLOOKUP($K193,Jun!$H$4:$Z$489,19,FALSE),0)</f>
        <v>0</v>
      </c>
      <c r="T193" s="6">
        <f>IFERROR(VLOOKUP($K193,Jul!$H$4:$Z$489,19,FALSE),0)</f>
        <v>0</v>
      </c>
      <c r="U193" s="6">
        <f>IFERROR(VLOOKUP($K193,Ago!$H$4:$Z$489,19,FALSE),0)</f>
        <v>0</v>
      </c>
      <c r="V193" s="6">
        <f>IFERROR(VLOOKUP($K193,Set!$H$4:$Z$489,19,FALSE),0)</f>
        <v>0</v>
      </c>
      <c r="W193" s="6">
        <f>IFERROR(VLOOKUP($K193,Oct!$H$4:$Z$489,19,FALSE),0)</f>
        <v>0</v>
      </c>
      <c r="X193" s="6">
        <f>IFERROR(VLOOKUP($K193,Nov!$H$4:$Z$489,19,FALSE),0)</f>
        <v>0</v>
      </c>
      <c r="Y193" s="6">
        <f>IFERROR(VLOOKUP($K193,Dic!$H$4:$Z$489,19,FALSE),0)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IFERROR(VLOOKUP($K194,Ene!$H$4:$Z$489,19,FALSE),0)</f>
        <v>0</v>
      </c>
      <c r="O194" s="6">
        <f>IFERROR(VLOOKUP($K194,Feb!$H$4:$Z$489,19,FALSE),0)</f>
        <v>0</v>
      </c>
      <c r="P194" s="6">
        <f>IFERROR(VLOOKUP($K194,Mar!$H$4:$Z$489,19,FALSE),0)</f>
        <v>0</v>
      </c>
      <c r="Q194" s="6">
        <f>IFERROR(VLOOKUP($K194,Abr!$H$4:$Z$489,19,FALSE),0)</f>
        <v>0</v>
      </c>
      <c r="R194" s="6">
        <f>IFERROR(VLOOKUP($K194,May!$H$4:$Z$489,19,FALSE),0)</f>
        <v>0</v>
      </c>
      <c r="S194" s="6">
        <f>IFERROR(VLOOKUP($K194,Jun!$H$4:$Z$489,19,FALSE),0)</f>
        <v>0</v>
      </c>
      <c r="T194" s="6">
        <f>IFERROR(VLOOKUP($K194,Jul!$H$4:$Z$489,19,FALSE),0)</f>
        <v>0</v>
      </c>
      <c r="U194" s="6">
        <f>IFERROR(VLOOKUP($K194,Ago!$H$4:$Z$489,19,FALSE),0)</f>
        <v>0</v>
      </c>
      <c r="V194" s="6">
        <f>IFERROR(VLOOKUP($K194,Set!$H$4:$Z$489,19,FALSE),0)</f>
        <v>0</v>
      </c>
      <c r="W194" s="6">
        <f>IFERROR(VLOOKUP($K194,Oct!$H$4:$Z$489,19,FALSE),0)</f>
        <v>0</v>
      </c>
      <c r="X194" s="6">
        <f>IFERROR(VLOOKUP($K194,Nov!$H$4:$Z$489,19,FALSE),0)</f>
        <v>0</v>
      </c>
      <c r="Y194" s="6">
        <f>IFERROR(VLOOKUP($K194,Dic!$H$4:$Z$489,19,FALSE),0)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IFERROR(VLOOKUP($K195,Ene!$H$4:$Z$489,19,FALSE),0)</f>
        <v>0</v>
      </c>
      <c r="O195" s="6">
        <f>IFERROR(VLOOKUP($K195,Feb!$H$4:$Z$489,19,FALSE),0)</f>
        <v>0</v>
      </c>
      <c r="P195" s="6">
        <f>IFERROR(VLOOKUP($K195,Mar!$H$4:$Z$489,19,FALSE),0)</f>
        <v>0</v>
      </c>
      <c r="Q195" s="6">
        <f>IFERROR(VLOOKUP($K195,Abr!$H$4:$Z$489,19,FALSE),0)</f>
        <v>0</v>
      </c>
      <c r="R195" s="6">
        <f>IFERROR(VLOOKUP($K195,May!$H$4:$Z$489,19,FALSE),0)</f>
        <v>0</v>
      </c>
      <c r="S195" s="6">
        <f>IFERROR(VLOOKUP($K195,Jun!$H$4:$Z$489,19,FALSE),0)</f>
        <v>0</v>
      </c>
      <c r="T195" s="6">
        <f>IFERROR(VLOOKUP($K195,Jul!$H$4:$Z$489,19,FALSE),0)</f>
        <v>0</v>
      </c>
      <c r="U195" s="6">
        <f>IFERROR(VLOOKUP($K195,Ago!$H$4:$Z$489,19,FALSE),0)</f>
        <v>0</v>
      </c>
      <c r="V195" s="6">
        <f>IFERROR(VLOOKUP($K195,Set!$H$4:$Z$489,19,FALSE),0)</f>
        <v>0</v>
      </c>
      <c r="W195" s="6">
        <f>IFERROR(VLOOKUP($K195,Oct!$H$4:$Z$489,19,FALSE),0)</f>
        <v>0</v>
      </c>
      <c r="X195" s="6">
        <f>IFERROR(VLOOKUP($K195,Nov!$H$4:$Z$489,19,FALSE),0)</f>
        <v>0</v>
      </c>
      <c r="Y195" s="6">
        <f>IFERROR(VLOOKUP($K195,Dic!$H$4:$Z$489,19,FALSE),0)</f>
        <v>0</v>
      </c>
      <c r="Z195" s="6">
        <f t="shared" si="66"/>
        <v>0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0</v>
      </c>
      <c r="AE195" s="6">
        <f t="shared" si="71"/>
        <v>0</v>
      </c>
      <c r="AF195" s="6">
        <f t="shared" si="72"/>
        <v>0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IFERROR(VLOOKUP($K196,Ene!$H$4:$Z$489,19,FALSE),0)</f>
        <v>0</v>
      </c>
      <c r="O196" s="6">
        <f>IFERROR(VLOOKUP($K196,Feb!$H$4:$Z$489,19,FALSE),0)</f>
        <v>0</v>
      </c>
      <c r="P196" s="6">
        <f>IFERROR(VLOOKUP($K196,Mar!$H$4:$Z$489,19,FALSE),0)</f>
        <v>0</v>
      </c>
      <c r="Q196" s="6">
        <f>IFERROR(VLOOKUP($K196,Abr!$H$4:$Z$489,19,FALSE),0)</f>
        <v>0</v>
      </c>
      <c r="R196" s="6">
        <f>IFERROR(VLOOKUP($K196,May!$H$4:$Z$489,19,FALSE),0)</f>
        <v>0</v>
      </c>
      <c r="S196" s="6">
        <f>IFERROR(VLOOKUP($K196,Jun!$H$4:$Z$489,19,FALSE),0)</f>
        <v>0</v>
      </c>
      <c r="T196" s="6">
        <f>IFERROR(VLOOKUP($K196,Jul!$H$4:$Z$489,19,FALSE),0)</f>
        <v>0</v>
      </c>
      <c r="U196" s="6">
        <f>IFERROR(VLOOKUP($K196,Ago!$H$4:$Z$489,19,FALSE),0)</f>
        <v>0</v>
      </c>
      <c r="V196" s="6">
        <f>IFERROR(VLOOKUP($K196,Set!$H$4:$Z$489,19,FALSE),0)</f>
        <v>0</v>
      </c>
      <c r="W196" s="6">
        <f>IFERROR(VLOOKUP($K196,Oct!$H$4:$Z$489,19,FALSE),0)</f>
        <v>0</v>
      </c>
      <c r="X196" s="6">
        <f>IFERROR(VLOOKUP($K196,Nov!$H$4:$Z$489,19,FALSE),0)</f>
        <v>0</v>
      </c>
      <c r="Y196" s="6">
        <f>IFERROR(VLOOKUP($K196,Dic!$H$4:$Z$489,19,FALSE),0)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IFERROR(VLOOKUP($K197,Ene!$H$4:$Z$489,19,FALSE),0)</f>
        <v>0</v>
      </c>
      <c r="O197" s="6">
        <f>IFERROR(VLOOKUP($K197,Feb!$H$4:$Z$489,19,FALSE),0)</f>
        <v>0</v>
      </c>
      <c r="P197" s="6">
        <f>IFERROR(VLOOKUP($K197,Mar!$H$4:$Z$489,19,FALSE),0)</f>
        <v>0</v>
      </c>
      <c r="Q197" s="6">
        <f>IFERROR(VLOOKUP($K197,Abr!$H$4:$Z$489,19,FALSE),0)</f>
        <v>0</v>
      </c>
      <c r="R197" s="6">
        <f>IFERROR(VLOOKUP($K197,May!$H$4:$Z$489,19,FALSE),0)</f>
        <v>0</v>
      </c>
      <c r="S197" s="6">
        <f>IFERROR(VLOOKUP($K197,Jun!$H$4:$Z$489,19,FALSE),0)</f>
        <v>0</v>
      </c>
      <c r="T197" s="6">
        <f>IFERROR(VLOOKUP($K197,Jul!$H$4:$Z$489,19,FALSE),0)</f>
        <v>0</v>
      </c>
      <c r="U197" s="6">
        <f>IFERROR(VLOOKUP($K197,Ago!$H$4:$Z$489,19,FALSE),0)</f>
        <v>0</v>
      </c>
      <c r="V197" s="6">
        <f>IFERROR(VLOOKUP($K197,Set!$H$4:$Z$489,19,FALSE),0)</f>
        <v>0</v>
      </c>
      <c r="W197" s="6">
        <f>IFERROR(VLOOKUP($K197,Oct!$H$4:$Z$489,19,FALSE),0)</f>
        <v>0</v>
      </c>
      <c r="X197" s="6">
        <f>IFERROR(VLOOKUP($K197,Nov!$H$4:$Z$489,19,FALSE),0)</f>
        <v>0</v>
      </c>
      <c r="Y197" s="6">
        <f>IFERROR(VLOOKUP($K197,Dic!$H$4:$Z$489,19,FALSE),0)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IFERROR(VLOOKUP($K198,Ene!$H$4:$Z$489,19,FALSE),0)</f>
        <v>0</v>
      </c>
      <c r="O198" s="6">
        <f>IFERROR(VLOOKUP($K198,Feb!$H$4:$Z$489,19,FALSE),0)</f>
        <v>0</v>
      </c>
      <c r="P198" s="6">
        <f>IFERROR(VLOOKUP($K198,Mar!$H$4:$Z$489,19,FALSE),0)</f>
        <v>0</v>
      </c>
      <c r="Q198" s="6">
        <f>IFERROR(VLOOKUP($K198,Abr!$H$4:$Z$489,19,FALSE),0)</f>
        <v>0</v>
      </c>
      <c r="R198" s="6">
        <f>IFERROR(VLOOKUP($K198,May!$H$4:$Z$489,19,FALSE),0)</f>
        <v>0</v>
      </c>
      <c r="S198" s="6">
        <f>IFERROR(VLOOKUP($K198,Jun!$H$4:$Z$489,19,FALSE),0)</f>
        <v>0</v>
      </c>
      <c r="T198" s="6">
        <f>IFERROR(VLOOKUP($K198,Jul!$H$4:$Z$489,19,FALSE),0)</f>
        <v>0</v>
      </c>
      <c r="U198" s="6">
        <f>IFERROR(VLOOKUP($K198,Ago!$H$4:$Z$489,19,FALSE),0)</f>
        <v>0</v>
      </c>
      <c r="V198" s="6">
        <f>IFERROR(VLOOKUP($K198,Set!$H$4:$Z$489,19,FALSE),0)</f>
        <v>0</v>
      </c>
      <c r="W198" s="6">
        <f>IFERROR(VLOOKUP($K198,Oct!$H$4:$Z$489,19,FALSE),0)</f>
        <v>0</v>
      </c>
      <c r="X198" s="6">
        <f>IFERROR(VLOOKUP($K198,Nov!$H$4:$Z$489,19,FALSE),0)</f>
        <v>0</v>
      </c>
      <c r="Y198" s="6">
        <f>IFERROR(VLOOKUP($K198,Dic!$H$4:$Z$489,19,FALSE),0)</f>
        <v>0</v>
      </c>
      <c r="Z198" s="6">
        <f t="shared" si="66"/>
        <v>0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0</v>
      </c>
      <c r="AE198" s="6">
        <f t="shared" si="71"/>
        <v>0</v>
      </c>
      <c r="AF198" s="6">
        <f t="shared" si="72"/>
        <v>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IFERROR(VLOOKUP($K199,Ene!$H$4:$Z$489,19,FALSE),0)</f>
        <v>0</v>
      </c>
      <c r="O199" s="6">
        <f>IFERROR(VLOOKUP($K199,Feb!$H$4:$Z$489,19,FALSE),0)</f>
        <v>0</v>
      </c>
      <c r="P199" s="6">
        <f>IFERROR(VLOOKUP($K199,Mar!$H$4:$Z$489,19,FALSE),0)</f>
        <v>0</v>
      </c>
      <c r="Q199" s="6">
        <f>IFERROR(VLOOKUP($K199,Abr!$H$4:$Z$489,19,FALSE),0)</f>
        <v>0</v>
      </c>
      <c r="R199" s="6">
        <f>IFERROR(VLOOKUP($K199,May!$H$4:$Z$489,19,FALSE),0)</f>
        <v>0</v>
      </c>
      <c r="S199" s="6">
        <f>IFERROR(VLOOKUP($K199,Jun!$H$4:$Z$489,19,FALSE),0)</f>
        <v>0</v>
      </c>
      <c r="T199" s="6">
        <f>IFERROR(VLOOKUP($K199,Jul!$H$4:$Z$489,19,FALSE),0)</f>
        <v>0</v>
      </c>
      <c r="U199" s="6">
        <f>IFERROR(VLOOKUP($K199,Ago!$H$4:$Z$489,19,FALSE),0)</f>
        <v>0</v>
      </c>
      <c r="V199" s="6">
        <f>IFERROR(VLOOKUP($K199,Set!$H$4:$Z$489,19,FALSE),0)</f>
        <v>0</v>
      </c>
      <c r="W199" s="6">
        <f>IFERROR(VLOOKUP($K199,Oct!$H$4:$Z$489,19,FALSE),0)</f>
        <v>0</v>
      </c>
      <c r="X199" s="6">
        <f>IFERROR(VLOOKUP($K199,Nov!$H$4:$Z$489,19,FALSE),0)</f>
        <v>0</v>
      </c>
      <c r="Y199" s="6">
        <f>IFERROR(VLOOKUP($K199,Dic!$H$4:$Z$489,19,FALSE),0)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IFERROR(VLOOKUP($K200,Ene!$H$4:$Z$489,19,FALSE),0)</f>
        <v>0</v>
      </c>
      <c r="O200" s="6">
        <f>IFERROR(VLOOKUP($K200,Feb!$H$4:$Z$489,19,FALSE),0)</f>
        <v>0</v>
      </c>
      <c r="P200" s="6">
        <f>IFERROR(VLOOKUP($K200,Mar!$H$4:$Z$489,19,FALSE),0)</f>
        <v>0</v>
      </c>
      <c r="Q200" s="6">
        <f>IFERROR(VLOOKUP($K200,Abr!$H$4:$Z$489,19,FALSE),0)</f>
        <v>0</v>
      </c>
      <c r="R200" s="6">
        <f>IFERROR(VLOOKUP($K200,May!$H$4:$Z$489,19,FALSE),0)</f>
        <v>0</v>
      </c>
      <c r="S200" s="6">
        <f>IFERROR(VLOOKUP($K200,Jun!$H$4:$Z$489,19,FALSE),0)</f>
        <v>0</v>
      </c>
      <c r="T200" s="6">
        <f>IFERROR(VLOOKUP($K200,Jul!$H$4:$Z$489,19,FALSE),0)</f>
        <v>0</v>
      </c>
      <c r="U200" s="6">
        <f>IFERROR(VLOOKUP($K200,Ago!$H$4:$Z$489,19,FALSE),0)</f>
        <v>0</v>
      </c>
      <c r="V200" s="6">
        <f>IFERROR(VLOOKUP($K200,Set!$H$4:$Z$489,19,FALSE),0)</f>
        <v>0</v>
      </c>
      <c r="W200" s="6">
        <f>IFERROR(VLOOKUP($K200,Oct!$H$4:$Z$489,19,FALSE),0)</f>
        <v>0</v>
      </c>
      <c r="X200" s="6">
        <f>IFERROR(VLOOKUP($K200,Nov!$H$4:$Z$489,19,FALSE),0)</f>
        <v>0</v>
      </c>
      <c r="Y200" s="6">
        <f>IFERROR(VLOOKUP($K200,Dic!$H$4:$Z$489,19,FALSE),0)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IFERROR(VLOOKUP($K201,Ene!$H$4:$Z$489,19,FALSE),0)</f>
        <v>0</v>
      </c>
      <c r="O201" s="6">
        <f>IFERROR(VLOOKUP($K201,Feb!$H$4:$Z$489,19,FALSE),0)</f>
        <v>0</v>
      </c>
      <c r="P201" s="6">
        <f>IFERROR(VLOOKUP($K201,Mar!$H$4:$Z$489,19,FALSE),0)</f>
        <v>0</v>
      </c>
      <c r="Q201" s="6">
        <f>IFERROR(VLOOKUP($K201,Abr!$H$4:$Z$489,19,FALSE),0)</f>
        <v>0</v>
      </c>
      <c r="R201" s="6">
        <f>IFERROR(VLOOKUP($K201,May!$H$4:$Z$489,19,FALSE),0)</f>
        <v>0</v>
      </c>
      <c r="S201" s="6">
        <f>IFERROR(VLOOKUP($K201,Jun!$H$4:$Z$489,19,FALSE),0)</f>
        <v>0</v>
      </c>
      <c r="T201" s="6">
        <f>IFERROR(VLOOKUP($K201,Jul!$H$4:$Z$489,19,FALSE),0)</f>
        <v>0</v>
      </c>
      <c r="U201" s="6">
        <f>IFERROR(VLOOKUP($K201,Ago!$H$4:$Z$489,19,FALSE),0)</f>
        <v>0</v>
      </c>
      <c r="V201" s="6">
        <f>IFERROR(VLOOKUP($K201,Set!$H$4:$Z$489,19,FALSE),0)</f>
        <v>0</v>
      </c>
      <c r="W201" s="6">
        <f>IFERROR(VLOOKUP($K201,Oct!$H$4:$Z$489,19,FALSE),0)</f>
        <v>0</v>
      </c>
      <c r="X201" s="6">
        <f>IFERROR(VLOOKUP($K201,Nov!$H$4:$Z$489,19,FALSE),0)</f>
        <v>0</v>
      </c>
      <c r="Y201" s="6">
        <f>IFERROR(VLOOKUP($K201,Dic!$H$4:$Z$489,19,FALSE),0)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IFERROR(VLOOKUP($K202,Ene!$H$4:$Z$489,19,FALSE),0)</f>
        <v>0</v>
      </c>
      <c r="O202" s="6">
        <f>IFERROR(VLOOKUP($K202,Feb!$H$4:$Z$489,19,FALSE),0)</f>
        <v>0</v>
      </c>
      <c r="P202" s="6">
        <f>IFERROR(VLOOKUP($K202,Mar!$H$4:$Z$489,19,FALSE),0)</f>
        <v>0</v>
      </c>
      <c r="Q202" s="6">
        <f>IFERROR(VLOOKUP($K202,Abr!$H$4:$Z$489,19,FALSE),0)</f>
        <v>0</v>
      </c>
      <c r="R202" s="6">
        <f>IFERROR(VLOOKUP($K202,May!$H$4:$Z$489,19,FALSE),0)</f>
        <v>0</v>
      </c>
      <c r="S202" s="6">
        <f>IFERROR(VLOOKUP($K202,Jun!$H$4:$Z$489,19,FALSE),0)</f>
        <v>0</v>
      </c>
      <c r="T202" s="6">
        <f>IFERROR(VLOOKUP($K202,Jul!$H$4:$Z$489,19,FALSE),0)</f>
        <v>0</v>
      </c>
      <c r="U202" s="6">
        <f>IFERROR(VLOOKUP($K202,Ago!$H$4:$Z$489,19,FALSE),0)</f>
        <v>0</v>
      </c>
      <c r="V202" s="6">
        <f>IFERROR(VLOOKUP($K202,Set!$H$4:$Z$489,19,FALSE),0)</f>
        <v>0</v>
      </c>
      <c r="W202" s="6">
        <f>IFERROR(VLOOKUP($K202,Oct!$H$4:$Z$489,19,FALSE),0)</f>
        <v>0</v>
      </c>
      <c r="X202" s="6">
        <f>IFERROR(VLOOKUP($K202,Nov!$H$4:$Z$489,19,FALSE),0)</f>
        <v>0</v>
      </c>
      <c r="Y202" s="6">
        <f>IFERROR(VLOOKUP($K202,Dic!$H$4:$Z$489,19,FALSE),0)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IFERROR(VLOOKUP($K203,Ene!$H$4:$Z$489,19,FALSE),0)</f>
        <v>0</v>
      </c>
      <c r="O203" s="6">
        <f>IFERROR(VLOOKUP($K203,Feb!$H$4:$Z$489,19,FALSE),0)</f>
        <v>0</v>
      </c>
      <c r="P203" s="6">
        <f>IFERROR(VLOOKUP($K203,Mar!$H$4:$Z$489,19,FALSE),0)</f>
        <v>0</v>
      </c>
      <c r="Q203" s="6">
        <f>IFERROR(VLOOKUP($K203,Abr!$H$4:$Z$489,19,FALSE),0)</f>
        <v>0</v>
      </c>
      <c r="R203" s="6">
        <f>IFERROR(VLOOKUP($K203,May!$H$4:$Z$489,19,FALSE),0)</f>
        <v>0</v>
      </c>
      <c r="S203" s="6">
        <f>IFERROR(VLOOKUP($K203,Jun!$H$4:$Z$489,19,FALSE),0)</f>
        <v>0</v>
      </c>
      <c r="T203" s="6">
        <f>IFERROR(VLOOKUP($K203,Jul!$H$4:$Z$489,19,FALSE),0)</f>
        <v>0</v>
      </c>
      <c r="U203" s="6">
        <f>IFERROR(VLOOKUP($K203,Ago!$H$4:$Z$489,19,FALSE),0)</f>
        <v>0</v>
      </c>
      <c r="V203" s="6">
        <f>IFERROR(VLOOKUP($K203,Set!$H$4:$Z$489,19,FALSE),0)</f>
        <v>0</v>
      </c>
      <c r="W203" s="6">
        <f>IFERROR(VLOOKUP($K203,Oct!$H$4:$Z$489,19,FALSE),0)</f>
        <v>0</v>
      </c>
      <c r="X203" s="6">
        <f>IFERROR(VLOOKUP($K203,Nov!$H$4:$Z$489,19,FALSE),0)</f>
        <v>0</v>
      </c>
      <c r="Y203" s="6">
        <f>IFERROR(VLOOKUP($K203,Dic!$H$4:$Z$489,19,FALSE),0)</f>
        <v>0</v>
      </c>
      <c r="Z203" s="6">
        <f t="shared" si="66"/>
        <v>0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0</v>
      </c>
      <c r="AE203" s="6">
        <f t="shared" si="71"/>
        <v>0</v>
      </c>
      <c r="AF203" s="6">
        <f t="shared" si="72"/>
        <v>0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IFERROR(VLOOKUP($K204,Ene!$H$4:$Z$489,19,FALSE),0)</f>
        <v>0</v>
      </c>
      <c r="O204" s="6">
        <f>IFERROR(VLOOKUP($K204,Feb!$H$4:$Z$489,19,FALSE),0)</f>
        <v>1</v>
      </c>
      <c r="P204" s="6">
        <f>IFERROR(VLOOKUP($K204,Mar!$H$4:$Z$489,19,FALSE),0)</f>
        <v>0</v>
      </c>
      <c r="Q204" s="6">
        <f>IFERROR(VLOOKUP($K204,Abr!$H$4:$Z$489,19,FALSE),0)</f>
        <v>0</v>
      </c>
      <c r="R204" s="6">
        <f>IFERROR(VLOOKUP($K204,May!$H$4:$Z$489,19,FALSE),0)</f>
        <v>0</v>
      </c>
      <c r="S204" s="6">
        <f>IFERROR(VLOOKUP($K204,Jun!$H$4:$Z$489,19,FALSE),0)</f>
        <v>0</v>
      </c>
      <c r="T204" s="6">
        <f>IFERROR(VLOOKUP($K204,Jul!$H$4:$Z$489,19,FALSE),0)</f>
        <v>0</v>
      </c>
      <c r="U204" s="6">
        <f>IFERROR(VLOOKUP($K204,Ago!$H$4:$Z$489,19,FALSE),0)</f>
        <v>0</v>
      </c>
      <c r="V204" s="6">
        <f>IFERROR(VLOOKUP($K204,Set!$H$4:$Z$489,19,FALSE),0)</f>
        <v>0</v>
      </c>
      <c r="W204" s="6">
        <f>IFERROR(VLOOKUP($K204,Oct!$H$4:$Z$489,19,FALSE),0)</f>
        <v>0</v>
      </c>
      <c r="X204" s="6">
        <f>IFERROR(VLOOKUP($K204,Nov!$H$4:$Z$489,19,FALSE),0)</f>
        <v>0</v>
      </c>
      <c r="Y204" s="6">
        <f>IFERROR(VLOOKUP($K204,Dic!$H$4:$Z$489,19,FALSE),0)</f>
        <v>0</v>
      </c>
      <c r="Z204" s="6">
        <f t="shared" si="66"/>
        <v>1</v>
      </c>
      <c r="AA204" s="6">
        <f t="shared" si="67"/>
        <v>0</v>
      </c>
      <c r="AB204" s="6">
        <f t="shared" si="68"/>
        <v>0</v>
      </c>
      <c r="AC204" s="6">
        <f t="shared" si="69"/>
        <v>0</v>
      </c>
      <c r="AD204" s="6">
        <f t="shared" si="70"/>
        <v>1</v>
      </c>
      <c r="AE204" s="6">
        <f t="shared" si="71"/>
        <v>0</v>
      </c>
      <c r="AF204" s="6">
        <f t="shared" si="72"/>
        <v>1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IFERROR(VLOOKUP($K205,Ene!$H$4:$Z$489,19,FALSE),0)</f>
        <v>10</v>
      </c>
      <c r="O205" s="6">
        <f>IFERROR(VLOOKUP($K205,Feb!$H$4:$Z$489,19,FALSE),0)</f>
        <v>8</v>
      </c>
      <c r="P205" s="6">
        <f>IFERROR(VLOOKUP($K205,Mar!$H$4:$Z$489,19,FALSE),0)</f>
        <v>10</v>
      </c>
      <c r="Q205" s="6">
        <f>IFERROR(VLOOKUP($K205,Abr!$H$4:$Z$489,19,FALSE),0)</f>
        <v>4</v>
      </c>
      <c r="R205" s="6">
        <f>IFERROR(VLOOKUP($K205,May!$H$4:$Z$489,19,FALSE),0)</f>
        <v>2</v>
      </c>
      <c r="S205" s="6">
        <f>IFERROR(VLOOKUP($K205,Jun!$H$4:$Z$489,19,FALSE),0)</f>
        <v>1</v>
      </c>
      <c r="T205" s="6">
        <f>IFERROR(VLOOKUP($K205,Jul!$H$4:$Z$489,19,FALSE),0)</f>
        <v>4</v>
      </c>
      <c r="U205" s="6">
        <f>IFERROR(VLOOKUP($K205,Ago!$H$4:$Z$489,19,FALSE),0)</f>
        <v>4</v>
      </c>
      <c r="V205" s="6">
        <f>IFERROR(VLOOKUP($K205,Set!$H$4:$Z$489,19,FALSE),0)</f>
        <v>0</v>
      </c>
      <c r="W205" s="6">
        <f>IFERROR(VLOOKUP($K205,Oct!$H$4:$Z$489,19,FALSE),0)</f>
        <v>0</v>
      </c>
      <c r="X205" s="6">
        <f>IFERROR(VLOOKUP($K205,Nov!$H$4:$Z$489,19,FALSE),0)</f>
        <v>0</v>
      </c>
      <c r="Y205" s="6">
        <f>IFERROR(VLOOKUP($K205,Dic!$H$4:$Z$489,19,FALSE),0)</f>
        <v>0</v>
      </c>
      <c r="Z205" s="6">
        <f t="shared" si="66"/>
        <v>28</v>
      </c>
      <c r="AA205" s="6">
        <f t="shared" si="67"/>
        <v>7</v>
      </c>
      <c r="AB205" s="6">
        <f t="shared" si="68"/>
        <v>8</v>
      </c>
      <c r="AC205" s="6">
        <f t="shared" si="69"/>
        <v>0</v>
      </c>
      <c r="AD205" s="6">
        <f t="shared" si="70"/>
        <v>35</v>
      </c>
      <c r="AE205" s="6">
        <f t="shared" si="71"/>
        <v>8</v>
      </c>
      <c r="AF205" s="6">
        <f t="shared" si="72"/>
        <v>43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IFERROR(VLOOKUP($K206,Ene!$H$4:$Z$489,19,FALSE),0)</f>
        <v>0</v>
      </c>
      <c r="O206" s="6">
        <f>IFERROR(VLOOKUP($K206,Feb!$H$4:$Z$489,19,FALSE),0)</f>
        <v>0</v>
      </c>
      <c r="P206" s="6">
        <f>IFERROR(VLOOKUP($K206,Mar!$H$4:$Z$489,19,FALSE),0)</f>
        <v>0</v>
      </c>
      <c r="Q206" s="6">
        <f>IFERROR(VLOOKUP($K206,Abr!$H$4:$Z$489,19,FALSE),0)</f>
        <v>0</v>
      </c>
      <c r="R206" s="6">
        <f>IFERROR(VLOOKUP($K206,May!$H$4:$Z$489,19,FALSE),0)</f>
        <v>0</v>
      </c>
      <c r="S206" s="6">
        <f>IFERROR(VLOOKUP($K206,Jun!$H$4:$Z$489,19,FALSE),0)</f>
        <v>0</v>
      </c>
      <c r="T206" s="6">
        <f>IFERROR(VLOOKUP($K206,Jul!$H$4:$Z$489,19,FALSE),0)</f>
        <v>0</v>
      </c>
      <c r="U206" s="6">
        <f>IFERROR(VLOOKUP($K206,Ago!$H$4:$Z$489,19,FALSE),0)</f>
        <v>0</v>
      </c>
      <c r="V206" s="6">
        <f>IFERROR(VLOOKUP($K206,Set!$H$4:$Z$489,19,FALSE),0)</f>
        <v>0</v>
      </c>
      <c r="W206" s="6">
        <f>IFERROR(VLOOKUP($K206,Oct!$H$4:$Z$489,19,FALSE),0)</f>
        <v>0</v>
      </c>
      <c r="X206" s="6">
        <f>IFERROR(VLOOKUP($K206,Nov!$H$4:$Z$489,19,FALSE),0)</f>
        <v>0</v>
      </c>
      <c r="Y206" s="6">
        <f>IFERROR(VLOOKUP($K206,Dic!$H$4:$Z$489,19,FALSE),0)</f>
        <v>0</v>
      </c>
      <c r="Z206" s="6">
        <f t="shared" si="66"/>
        <v>0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0</v>
      </c>
      <c r="AE206" s="6">
        <f t="shared" si="71"/>
        <v>0</v>
      </c>
      <c r="AF206" s="6">
        <f t="shared" si="72"/>
        <v>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IFERROR(VLOOKUP($K207,Ene!$H$4:$Z$489,19,FALSE),0)</f>
        <v>0</v>
      </c>
      <c r="O207" s="6">
        <f>IFERROR(VLOOKUP($K207,Feb!$H$4:$Z$489,19,FALSE),0)</f>
        <v>0</v>
      </c>
      <c r="P207" s="6">
        <f>IFERROR(VLOOKUP($K207,Mar!$H$4:$Z$489,19,FALSE),0)</f>
        <v>0</v>
      </c>
      <c r="Q207" s="6">
        <f>IFERROR(VLOOKUP($K207,Abr!$H$4:$Z$489,19,FALSE),0)</f>
        <v>0</v>
      </c>
      <c r="R207" s="6">
        <f>IFERROR(VLOOKUP($K207,May!$H$4:$Z$489,19,FALSE),0)</f>
        <v>0</v>
      </c>
      <c r="S207" s="6">
        <f>IFERROR(VLOOKUP($K207,Jun!$H$4:$Z$489,19,FALSE),0)</f>
        <v>0</v>
      </c>
      <c r="T207" s="6">
        <f>IFERROR(VLOOKUP($K207,Jul!$H$4:$Z$489,19,FALSE),0)</f>
        <v>0</v>
      </c>
      <c r="U207" s="6">
        <f>IFERROR(VLOOKUP($K207,Ago!$H$4:$Z$489,19,FALSE),0)</f>
        <v>0</v>
      </c>
      <c r="V207" s="6">
        <f>IFERROR(VLOOKUP($K207,Set!$H$4:$Z$489,19,FALSE),0)</f>
        <v>0</v>
      </c>
      <c r="W207" s="6">
        <f>IFERROR(VLOOKUP($K207,Oct!$H$4:$Z$489,19,FALSE),0)</f>
        <v>0</v>
      </c>
      <c r="X207" s="6">
        <f>IFERROR(VLOOKUP($K207,Nov!$H$4:$Z$489,19,FALSE),0)</f>
        <v>0</v>
      </c>
      <c r="Y207" s="6">
        <f>IFERROR(VLOOKUP($K207,Dic!$H$4:$Z$489,19,FALSE),0)</f>
        <v>0</v>
      </c>
      <c r="Z207" s="6">
        <f t="shared" si="66"/>
        <v>0</v>
      </c>
      <c r="AA207" s="6">
        <f t="shared" si="67"/>
        <v>0</v>
      </c>
      <c r="AB207" s="6">
        <f t="shared" si="68"/>
        <v>0</v>
      </c>
      <c r="AC207" s="6">
        <f t="shared" si="69"/>
        <v>0</v>
      </c>
      <c r="AD207" s="6">
        <f t="shared" si="70"/>
        <v>0</v>
      </c>
      <c r="AE207" s="6">
        <f t="shared" si="71"/>
        <v>0</v>
      </c>
      <c r="AF207" s="6">
        <f t="shared" si="72"/>
        <v>0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IFERROR(VLOOKUP($K208,Ene!$H$4:$Z$489,19,FALSE),0)</f>
        <v>0</v>
      </c>
      <c r="O208" s="6">
        <f>IFERROR(VLOOKUP($K208,Feb!$H$4:$Z$489,19,FALSE),0)</f>
        <v>0</v>
      </c>
      <c r="P208" s="6">
        <f>IFERROR(VLOOKUP($K208,Mar!$H$4:$Z$489,19,FALSE),0)</f>
        <v>0</v>
      </c>
      <c r="Q208" s="6">
        <f>IFERROR(VLOOKUP($K208,Abr!$H$4:$Z$489,19,FALSE),0)</f>
        <v>0</v>
      </c>
      <c r="R208" s="6">
        <f>IFERROR(VLOOKUP($K208,May!$H$4:$Z$489,19,FALSE),0)</f>
        <v>0</v>
      </c>
      <c r="S208" s="6">
        <f>IFERROR(VLOOKUP($K208,Jun!$H$4:$Z$489,19,FALSE),0)</f>
        <v>0</v>
      </c>
      <c r="T208" s="6">
        <f>IFERROR(VLOOKUP($K208,Jul!$H$4:$Z$489,19,FALSE),0)</f>
        <v>0</v>
      </c>
      <c r="U208" s="6">
        <f>IFERROR(VLOOKUP($K208,Ago!$H$4:$Z$489,19,FALSE),0)</f>
        <v>0</v>
      </c>
      <c r="V208" s="6">
        <f>IFERROR(VLOOKUP($K208,Set!$H$4:$Z$489,19,FALSE),0)</f>
        <v>0</v>
      </c>
      <c r="W208" s="6">
        <f>IFERROR(VLOOKUP($K208,Oct!$H$4:$Z$489,19,FALSE),0)</f>
        <v>0</v>
      </c>
      <c r="X208" s="6">
        <f>IFERROR(VLOOKUP($K208,Nov!$H$4:$Z$489,19,FALSE),0)</f>
        <v>0</v>
      </c>
      <c r="Y208" s="6">
        <f>IFERROR(VLOOKUP($K208,Dic!$H$4:$Z$489,19,FALSE),0)</f>
        <v>0</v>
      </c>
      <c r="Z208" s="6">
        <f t="shared" si="66"/>
        <v>0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0</v>
      </c>
      <c r="AE208" s="6">
        <f t="shared" si="71"/>
        <v>0</v>
      </c>
      <c r="AF208" s="6">
        <f t="shared" si="72"/>
        <v>0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IFERROR(VLOOKUP($K209,Ene!$H$4:$Z$489,19,FALSE),0)</f>
        <v>0</v>
      </c>
      <c r="O209" s="6">
        <f>IFERROR(VLOOKUP($K209,Feb!$H$4:$Z$489,19,FALSE),0)</f>
        <v>0</v>
      </c>
      <c r="P209" s="6">
        <f>IFERROR(VLOOKUP($K209,Mar!$H$4:$Z$489,19,FALSE),0)</f>
        <v>0</v>
      </c>
      <c r="Q209" s="6">
        <f>IFERROR(VLOOKUP($K209,Abr!$H$4:$Z$489,19,FALSE),0)</f>
        <v>0</v>
      </c>
      <c r="R209" s="6">
        <f>IFERROR(VLOOKUP($K209,May!$H$4:$Z$489,19,FALSE),0)</f>
        <v>0</v>
      </c>
      <c r="S209" s="6">
        <f>IFERROR(VLOOKUP($K209,Jun!$H$4:$Z$489,19,FALSE),0)</f>
        <v>0</v>
      </c>
      <c r="T209" s="6">
        <f>IFERROR(VLOOKUP($K209,Jul!$H$4:$Z$489,19,FALSE),0)</f>
        <v>0</v>
      </c>
      <c r="U209" s="6">
        <f>IFERROR(VLOOKUP($K209,Ago!$H$4:$Z$489,19,FALSE),0)</f>
        <v>0</v>
      </c>
      <c r="V209" s="6">
        <f>IFERROR(VLOOKUP($K209,Set!$H$4:$Z$489,19,FALSE),0)</f>
        <v>0</v>
      </c>
      <c r="W209" s="6">
        <f>IFERROR(VLOOKUP($K209,Oct!$H$4:$Z$489,19,FALSE),0)</f>
        <v>0</v>
      </c>
      <c r="X209" s="6">
        <f>IFERROR(VLOOKUP($K209,Nov!$H$4:$Z$489,19,FALSE),0)</f>
        <v>0</v>
      </c>
      <c r="Y209" s="6">
        <f>IFERROR(VLOOKUP($K209,Dic!$H$4:$Z$489,19,FALSE),0)</f>
        <v>0</v>
      </c>
      <c r="Z209" s="6">
        <f t="shared" si="66"/>
        <v>0</v>
      </c>
      <c r="AA209" s="6">
        <f t="shared" si="67"/>
        <v>0</v>
      </c>
      <c r="AB209" s="6">
        <f t="shared" si="68"/>
        <v>0</v>
      </c>
      <c r="AC209" s="6">
        <f t="shared" si="69"/>
        <v>0</v>
      </c>
      <c r="AD209" s="6">
        <f t="shared" si="70"/>
        <v>0</v>
      </c>
      <c r="AE209" s="6">
        <f t="shared" si="71"/>
        <v>0</v>
      </c>
      <c r="AF209" s="6">
        <f t="shared" si="72"/>
        <v>0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IFERROR(VLOOKUP($K210,Ene!$H$4:$Z$489,19,FALSE),0)</f>
        <v>0</v>
      </c>
      <c r="O210" s="6">
        <f>IFERROR(VLOOKUP($K210,Feb!$H$4:$Z$489,19,FALSE),0)</f>
        <v>0</v>
      </c>
      <c r="P210" s="6">
        <f>IFERROR(VLOOKUP($K210,Mar!$H$4:$Z$489,19,FALSE),0)</f>
        <v>0</v>
      </c>
      <c r="Q210" s="6">
        <f>IFERROR(VLOOKUP($K210,Abr!$H$4:$Z$489,19,FALSE),0)</f>
        <v>0</v>
      </c>
      <c r="R210" s="6">
        <f>IFERROR(VLOOKUP($K210,May!$H$4:$Z$489,19,FALSE),0)</f>
        <v>0</v>
      </c>
      <c r="S210" s="6">
        <f>IFERROR(VLOOKUP($K210,Jun!$H$4:$Z$489,19,FALSE),0)</f>
        <v>0</v>
      </c>
      <c r="T210" s="6">
        <f>IFERROR(VLOOKUP($K210,Jul!$H$4:$Z$489,19,FALSE),0)</f>
        <v>0</v>
      </c>
      <c r="U210" s="6">
        <f>IFERROR(VLOOKUP($K210,Ago!$H$4:$Z$489,19,FALSE),0)</f>
        <v>0</v>
      </c>
      <c r="V210" s="6">
        <f>IFERROR(VLOOKUP($K210,Set!$H$4:$Z$489,19,FALSE),0)</f>
        <v>0</v>
      </c>
      <c r="W210" s="6">
        <f>IFERROR(VLOOKUP($K210,Oct!$H$4:$Z$489,19,FALSE),0)</f>
        <v>0</v>
      </c>
      <c r="X210" s="6">
        <f>IFERROR(VLOOKUP($K210,Nov!$H$4:$Z$489,19,FALSE),0)</f>
        <v>0</v>
      </c>
      <c r="Y210" s="6">
        <f>IFERROR(VLOOKUP($K210,Dic!$H$4:$Z$489,19,FALSE),0)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IFERROR(VLOOKUP($K211,Ene!$H$4:$Z$489,19,FALSE),0)</f>
        <v>0</v>
      </c>
      <c r="O211" s="6">
        <f>IFERROR(VLOOKUP($K211,Feb!$H$4:$Z$489,19,FALSE),0)</f>
        <v>0</v>
      </c>
      <c r="P211" s="6">
        <f>IFERROR(VLOOKUP($K211,Mar!$H$4:$Z$489,19,FALSE),0)</f>
        <v>0</v>
      </c>
      <c r="Q211" s="6">
        <f>IFERROR(VLOOKUP($K211,Abr!$H$4:$Z$489,19,FALSE),0)</f>
        <v>0</v>
      </c>
      <c r="R211" s="6">
        <f>IFERROR(VLOOKUP($K211,May!$H$4:$Z$489,19,FALSE),0)</f>
        <v>0</v>
      </c>
      <c r="S211" s="6">
        <f>IFERROR(VLOOKUP($K211,Jun!$H$4:$Z$489,19,FALSE),0)</f>
        <v>0</v>
      </c>
      <c r="T211" s="6">
        <f>IFERROR(VLOOKUP($K211,Jul!$H$4:$Z$489,19,FALSE),0)</f>
        <v>0</v>
      </c>
      <c r="U211" s="6">
        <f>IFERROR(VLOOKUP($K211,Ago!$H$4:$Z$489,19,FALSE),0)</f>
        <v>0</v>
      </c>
      <c r="V211" s="6">
        <f>IFERROR(VLOOKUP($K211,Set!$H$4:$Z$489,19,FALSE),0)</f>
        <v>0</v>
      </c>
      <c r="W211" s="6">
        <f>IFERROR(VLOOKUP($K211,Oct!$H$4:$Z$489,19,FALSE),0)</f>
        <v>0</v>
      </c>
      <c r="X211" s="6">
        <f>IFERROR(VLOOKUP($K211,Nov!$H$4:$Z$489,19,FALSE),0)</f>
        <v>0</v>
      </c>
      <c r="Y211" s="6">
        <f>IFERROR(VLOOKUP($K211,Dic!$H$4:$Z$489,19,FALSE),0)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IFERROR(VLOOKUP($K212,Ene!$H$4:$Z$489,19,FALSE),0)</f>
        <v>0</v>
      </c>
      <c r="O212" s="6">
        <f>IFERROR(VLOOKUP($K212,Feb!$H$4:$Z$489,19,FALSE),0)</f>
        <v>0</v>
      </c>
      <c r="P212" s="6">
        <f>IFERROR(VLOOKUP($K212,Mar!$H$4:$Z$489,19,FALSE),0)</f>
        <v>0</v>
      </c>
      <c r="Q212" s="6">
        <f>IFERROR(VLOOKUP($K212,Abr!$H$4:$Z$489,19,FALSE),0)</f>
        <v>0</v>
      </c>
      <c r="R212" s="6">
        <f>IFERROR(VLOOKUP($K212,May!$H$4:$Z$489,19,FALSE),0)</f>
        <v>0</v>
      </c>
      <c r="S212" s="6">
        <f>IFERROR(VLOOKUP($K212,Jun!$H$4:$Z$489,19,FALSE),0)</f>
        <v>0</v>
      </c>
      <c r="T212" s="6">
        <f>IFERROR(VLOOKUP($K212,Jul!$H$4:$Z$489,19,FALSE),0)</f>
        <v>0</v>
      </c>
      <c r="U212" s="6">
        <f>IFERROR(VLOOKUP($K212,Ago!$H$4:$Z$489,19,FALSE),0)</f>
        <v>0</v>
      </c>
      <c r="V212" s="6">
        <f>IFERROR(VLOOKUP($K212,Set!$H$4:$Z$489,19,FALSE),0)</f>
        <v>0</v>
      </c>
      <c r="W212" s="6">
        <f>IFERROR(VLOOKUP($K212,Oct!$H$4:$Z$489,19,FALSE),0)</f>
        <v>0</v>
      </c>
      <c r="X212" s="6">
        <f>IFERROR(VLOOKUP($K212,Nov!$H$4:$Z$489,19,FALSE),0)</f>
        <v>0</v>
      </c>
      <c r="Y212" s="6">
        <f>IFERROR(VLOOKUP($K212,Dic!$H$4:$Z$489,19,FALSE),0)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IFERROR(VLOOKUP($K213,Ene!$H$4:$Z$489,19,FALSE),0)</f>
        <v>0</v>
      </c>
      <c r="O213" s="6">
        <f>IFERROR(VLOOKUP($K213,Feb!$H$4:$Z$489,19,FALSE),0)</f>
        <v>0</v>
      </c>
      <c r="P213" s="6">
        <f>IFERROR(VLOOKUP($K213,Mar!$H$4:$Z$489,19,FALSE),0)</f>
        <v>0</v>
      </c>
      <c r="Q213" s="6">
        <f>IFERROR(VLOOKUP($K213,Abr!$H$4:$Z$489,19,FALSE),0)</f>
        <v>0</v>
      </c>
      <c r="R213" s="6">
        <f>IFERROR(VLOOKUP($K213,May!$H$4:$Z$489,19,FALSE),0)</f>
        <v>0</v>
      </c>
      <c r="S213" s="6">
        <f>IFERROR(VLOOKUP($K213,Jun!$H$4:$Z$489,19,FALSE),0)</f>
        <v>0</v>
      </c>
      <c r="T213" s="6">
        <f>IFERROR(VLOOKUP($K213,Jul!$H$4:$Z$489,19,FALSE),0)</f>
        <v>0</v>
      </c>
      <c r="U213" s="6">
        <f>IFERROR(VLOOKUP($K213,Ago!$H$4:$Z$489,19,FALSE),0)</f>
        <v>0</v>
      </c>
      <c r="V213" s="6">
        <f>IFERROR(VLOOKUP($K213,Set!$H$4:$Z$489,19,FALSE),0)</f>
        <v>0</v>
      </c>
      <c r="W213" s="6">
        <f>IFERROR(VLOOKUP($K213,Oct!$H$4:$Z$489,19,FALSE),0)</f>
        <v>0</v>
      </c>
      <c r="X213" s="6">
        <f>IFERROR(VLOOKUP($K213,Nov!$H$4:$Z$489,19,FALSE),0)</f>
        <v>0</v>
      </c>
      <c r="Y213" s="6">
        <f>IFERROR(VLOOKUP($K213,Dic!$H$4:$Z$489,19,FALSE),0)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IFERROR(VLOOKUP($K214,Ene!$H$4:$Z$489,19,FALSE),0)</f>
        <v>0</v>
      </c>
      <c r="O214" s="6">
        <f>IFERROR(VLOOKUP($K214,Feb!$H$4:$Z$489,19,FALSE),0)</f>
        <v>0</v>
      </c>
      <c r="P214" s="6">
        <f>IFERROR(VLOOKUP($K214,Mar!$H$4:$Z$489,19,FALSE),0)</f>
        <v>0</v>
      </c>
      <c r="Q214" s="6">
        <f>IFERROR(VLOOKUP($K214,Abr!$H$4:$Z$489,19,FALSE),0)</f>
        <v>0</v>
      </c>
      <c r="R214" s="6">
        <f>IFERROR(VLOOKUP($K214,May!$H$4:$Z$489,19,FALSE),0)</f>
        <v>0</v>
      </c>
      <c r="S214" s="6">
        <f>IFERROR(VLOOKUP($K214,Jun!$H$4:$Z$489,19,FALSE),0)</f>
        <v>0</v>
      </c>
      <c r="T214" s="6">
        <f>IFERROR(VLOOKUP($K214,Jul!$H$4:$Z$489,19,FALSE),0)</f>
        <v>0</v>
      </c>
      <c r="U214" s="6">
        <f>IFERROR(VLOOKUP($K214,Ago!$H$4:$Z$489,19,FALSE),0)</f>
        <v>0</v>
      </c>
      <c r="V214" s="6">
        <f>IFERROR(VLOOKUP($K214,Set!$H$4:$Z$489,19,FALSE),0)</f>
        <v>0</v>
      </c>
      <c r="W214" s="6">
        <f>IFERROR(VLOOKUP($K214,Oct!$H$4:$Z$489,19,FALSE),0)</f>
        <v>0</v>
      </c>
      <c r="X214" s="6">
        <f>IFERROR(VLOOKUP($K214,Nov!$H$4:$Z$489,19,FALSE),0)</f>
        <v>0</v>
      </c>
      <c r="Y214" s="6">
        <f>IFERROR(VLOOKUP($K214,Dic!$H$4:$Z$489,19,FALSE),0)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IFERROR(VLOOKUP($K215,Ene!$H$4:$Z$489,19,FALSE),0)</f>
        <v>0</v>
      </c>
      <c r="O215" s="6">
        <f>IFERROR(VLOOKUP($K215,Feb!$H$4:$Z$489,19,FALSE),0)</f>
        <v>0</v>
      </c>
      <c r="P215" s="6">
        <f>IFERROR(VLOOKUP($K215,Mar!$H$4:$Z$489,19,FALSE),0)</f>
        <v>0</v>
      </c>
      <c r="Q215" s="6">
        <f>IFERROR(VLOOKUP($K215,Abr!$H$4:$Z$489,19,FALSE),0)</f>
        <v>0</v>
      </c>
      <c r="R215" s="6">
        <f>IFERROR(VLOOKUP($K215,May!$H$4:$Z$489,19,FALSE),0)</f>
        <v>0</v>
      </c>
      <c r="S215" s="6">
        <f>IFERROR(VLOOKUP($K215,Jun!$H$4:$Z$489,19,FALSE),0)</f>
        <v>0</v>
      </c>
      <c r="T215" s="6">
        <f>IFERROR(VLOOKUP($K215,Jul!$H$4:$Z$489,19,FALSE),0)</f>
        <v>0</v>
      </c>
      <c r="U215" s="6">
        <f>IFERROR(VLOOKUP($K215,Ago!$H$4:$Z$489,19,FALSE),0)</f>
        <v>0</v>
      </c>
      <c r="V215" s="6">
        <f>IFERROR(VLOOKUP($K215,Set!$H$4:$Z$489,19,FALSE),0)</f>
        <v>0</v>
      </c>
      <c r="W215" s="6">
        <f>IFERROR(VLOOKUP($K215,Oct!$H$4:$Z$489,19,FALSE),0)</f>
        <v>0</v>
      </c>
      <c r="X215" s="6">
        <f>IFERROR(VLOOKUP($K215,Nov!$H$4:$Z$489,19,FALSE),0)</f>
        <v>0</v>
      </c>
      <c r="Y215" s="6">
        <f>IFERROR(VLOOKUP($K215,Dic!$H$4:$Z$489,19,FALSE),0)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IFERROR(VLOOKUP($K216,Ene!$H$4:$Z$489,19,FALSE),0)</f>
        <v>0</v>
      </c>
      <c r="O216" s="6">
        <f>IFERROR(VLOOKUP($K216,Feb!$H$4:$Z$489,19,FALSE),0)</f>
        <v>0</v>
      </c>
      <c r="P216" s="6">
        <f>IFERROR(VLOOKUP($K216,Mar!$H$4:$Z$489,19,FALSE),0)</f>
        <v>0</v>
      </c>
      <c r="Q216" s="6">
        <f>IFERROR(VLOOKUP($K216,Abr!$H$4:$Z$489,19,FALSE),0)</f>
        <v>0</v>
      </c>
      <c r="R216" s="6">
        <f>IFERROR(VLOOKUP($K216,May!$H$4:$Z$489,19,FALSE),0)</f>
        <v>0</v>
      </c>
      <c r="S216" s="6">
        <f>IFERROR(VLOOKUP($K216,Jun!$H$4:$Z$489,19,FALSE),0)</f>
        <v>0</v>
      </c>
      <c r="T216" s="6">
        <f>IFERROR(VLOOKUP($K216,Jul!$H$4:$Z$489,19,FALSE),0)</f>
        <v>0</v>
      </c>
      <c r="U216" s="6">
        <f>IFERROR(VLOOKUP($K216,Ago!$H$4:$Z$489,19,FALSE),0)</f>
        <v>0</v>
      </c>
      <c r="V216" s="6">
        <f>IFERROR(VLOOKUP($K216,Set!$H$4:$Z$489,19,FALSE),0)</f>
        <v>0</v>
      </c>
      <c r="W216" s="6">
        <f>IFERROR(VLOOKUP($K216,Oct!$H$4:$Z$489,19,FALSE),0)</f>
        <v>0</v>
      </c>
      <c r="X216" s="6">
        <f>IFERROR(VLOOKUP($K216,Nov!$H$4:$Z$489,19,FALSE),0)</f>
        <v>0</v>
      </c>
      <c r="Y216" s="6">
        <f>IFERROR(VLOOKUP($K216,Dic!$H$4:$Z$489,19,FALSE),0)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IFERROR(VLOOKUP($K217,Ene!$H$4:$Z$489,19,FALSE),0)</f>
        <v>0</v>
      </c>
      <c r="O217" s="6">
        <f>IFERROR(VLOOKUP($K217,Feb!$H$4:$Z$489,19,FALSE),0)</f>
        <v>1</v>
      </c>
      <c r="P217" s="6">
        <f>IFERROR(VLOOKUP($K217,Mar!$H$4:$Z$489,19,FALSE),0)</f>
        <v>0</v>
      </c>
      <c r="Q217" s="6">
        <f>IFERROR(VLOOKUP($K217,Abr!$H$4:$Z$489,19,FALSE),0)</f>
        <v>0</v>
      </c>
      <c r="R217" s="6">
        <f>IFERROR(VLOOKUP($K217,May!$H$4:$Z$489,19,FALSE),0)</f>
        <v>1</v>
      </c>
      <c r="S217" s="6">
        <f>IFERROR(VLOOKUP($K217,Jun!$H$4:$Z$489,19,FALSE),0)</f>
        <v>1</v>
      </c>
      <c r="T217" s="6">
        <f>IFERROR(VLOOKUP($K217,Jul!$H$4:$Z$489,19,FALSE),0)</f>
        <v>0</v>
      </c>
      <c r="U217" s="6">
        <f>IFERROR(VLOOKUP($K217,Ago!$H$4:$Z$489,19,FALSE),0)</f>
        <v>0</v>
      </c>
      <c r="V217" s="6">
        <f>IFERROR(VLOOKUP($K217,Set!$H$4:$Z$489,19,FALSE),0)</f>
        <v>0</v>
      </c>
      <c r="W217" s="6">
        <f>IFERROR(VLOOKUP($K217,Oct!$H$4:$Z$489,19,FALSE),0)</f>
        <v>0</v>
      </c>
      <c r="X217" s="6">
        <f>IFERROR(VLOOKUP($K217,Nov!$H$4:$Z$489,19,FALSE),0)</f>
        <v>0</v>
      </c>
      <c r="Y217" s="6">
        <f>IFERROR(VLOOKUP($K217,Dic!$H$4:$Z$489,19,FALSE),0)</f>
        <v>0</v>
      </c>
      <c r="Z217" s="6">
        <f t="shared" si="66"/>
        <v>1</v>
      </c>
      <c r="AA217" s="6">
        <f t="shared" si="67"/>
        <v>2</v>
      </c>
      <c r="AB217" s="6">
        <f t="shared" si="68"/>
        <v>0</v>
      </c>
      <c r="AC217" s="6">
        <f t="shared" si="69"/>
        <v>0</v>
      </c>
      <c r="AD217" s="6">
        <f t="shared" si="70"/>
        <v>3</v>
      </c>
      <c r="AE217" s="6">
        <f t="shared" si="71"/>
        <v>0</v>
      </c>
      <c r="AF217" s="6">
        <f t="shared" si="72"/>
        <v>3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IFERROR(VLOOKUP($K218,Ene!$H$4:$Z$489,19,FALSE),0)</f>
        <v>0</v>
      </c>
      <c r="O218" s="6">
        <f>IFERROR(VLOOKUP($K218,Feb!$H$4:$Z$489,19,FALSE),0)</f>
        <v>0</v>
      </c>
      <c r="P218" s="6">
        <f>IFERROR(VLOOKUP($K218,Mar!$H$4:$Z$489,19,FALSE),0)</f>
        <v>0</v>
      </c>
      <c r="Q218" s="6">
        <f>IFERROR(VLOOKUP($K218,Abr!$H$4:$Z$489,19,FALSE),0)</f>
        <v>0</v>
      </c>
      <c r="R218" s="6">
        <f>IFERROR(VLOOKUP($K218,May!$H$4:$Z$489,19,FALSE),0)</f>
        <v>0</v>
      </c>
      <c r="S218" s="6">
        <f>IFERROR(VLOOKUP($K218,Jun!$H$4:$Z$489,19,FALSE),0)</f>
        <v>0</v>
      </c>
      <c r="T218" s="6">
        <f>IFERROR(VLOOKUP($K218,Jul!$H$4:$Z$489,19,FALSE),0)</f>
        <v>0</v>
      </c>
      <c r="U218" s="6">
        <f>IFERROR(VLOOKUP($K218,Ago!$H$4:$Z$489,19,FALSE),0)</f>
        <v>0</v>
      </c>
      <c r="V218" s="6">
        <f>IFERROR(VLOOKUP($K218,Set!$H$4:$Z$489,19,FALSE),0)</f>
        <v>0</v>
      </c>
      <c r="W218" s="6">
        <f>IFERROR(VLOOKUP($K218,Oct!$H$4:$Z$489,19,FALSE),0)</f>
        <v>0</v>
      </c>
      <c r="X218" s="6">
        <f>IFERROR(VLOOKUP($K218,Nov!$H$4:$Z$489,19,FALSE),0)</f>
        <v>0</v>
      </c>
      <c r="Y218" s="6">
        <f>IFERROR(VLOOKUP($K218,Dic!$H$4:$Z$489,19,FALSE),0)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IFERROR(VLOOKUP($K219,Ene!$H$4:$Z$489,19,FALSE),0)</f>
        <v>2</v>
      </c>
      <c r="O219" s="6">
        <f>IFERROR(VLOOKUP($K219,Feb!$H$4:$Z$489,19,FALSE),0)</f>
        <v>0</v>
      </c>
      <c r="P219" s="6">
        <f>IFERROR(VLOOKUP($K219,Mar!$H$4:$Z$489,19,FALSE),0)</f>
        <v>2</v>
      </c>
      <c r="Q219" s="6">
        <f>IFERROR(VLOOKUP($K219,Abr!$H$4:$Z$489,19,FALSE),0)</f>
        <v>1</v>
      </c>
      <c r="R219" s="6">
        <f>IFERROR(VLOOKUP($K219,May!$H$4:$Z$489,19,FALSE),0)</f>
        <v>2</v>
      </c>
      <c r="S219" s="6">
        <f>IFERROR(VLOOKUP($K219,Jun!$H$4:$Z$489,19,FALSE),0)</f>
        <v>1</v>
      </c>
      <c r="T219" s="6">
        <f>IFERROR(VLOOKUP($K219,Jul!$H$4:$Z$489,19,FALSE),0)</f>
        <v>4</v>
      </c>
      <c r="U219" s="6">
        <f>IFERROR(VLOOKUP($K219,Ago!$H$4:$Z$489,19,FALSE),0)</f>
        <v>1</v>
      </c>
      <c r="V219" s="6">
        <f>IFERROR(VLOOKUP($K219,Set!$H$4:$Z$489,19,FALSE),0)</f>
        <v>0</v>
      </c>
      <c r="W219" s="6">
        <f>IFERROR(VLOOKUP($K219,Oct!$H$4:$Z$489,19,FALSE),0)</f>
        <v>0</v>
      </c>
      <c r="X219" s="6">
        <f>IFERROR(VLOOKUP($K219,Nov!$H$4:$Z$489,19,FALSE),0)</f>
        <v>0</v>
      </c>
      <c r="Y219" s="6">
        <f>IFERROR(VLOOKUP($K219,Dic!$H$4:$Z$489,19,FALSE),0)</f>
        <v>0</v>
      </c>
      <c r="Z219" s="6">
        <f t="shared" si="66"/>
        <v>4</v>
      </c>
      <c r="AA219" s="6">
        <f t="shared" si="67"/>
        <v>4</v>
      </c>
      <c r="AB219" s="6">
        <f t="shared" si="68"/>
        <v>5</v>
      </c>
      <c r="AC219" s="6">
        <f t="shared" si="69"/>
        <v>0</v>
      </c>
      <c r="AD219" s="6">
        <f t="shared" si="70"/>
        <v>8</v>
      </c>
      <c r="AE219" s="6">
        <f t="shared" si="71"/>
        <v>5</v>
      </c>
      <c r="AF219" s="6">
        <f t="shared" si="72"/>
        <v>13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IFERROR(VLOOKUP($K220,Ene!$H$4:$Z$489,19,FALSE),0)</f>
        <v>0</v>
      </c>
      <c r="O220" s="6">
        <f>IFERROR(VLOOKUP($K220,Feb!$H$4:$Z$489,19,FALSE),0)</f>
        <v>0</v>
      </c>
      <c r="P220" s="6">
        <f>IFERROR(VLOOKUP($K220,Mar!$H$4:$Z$489,19,FALSE),0)</f>
        <v>0</v>
      </c>
      <c r="Q220" s="6">
        <f>IFERROR(VLOOKUP($K220,Abr!$H$4:$Z$489,19,FALSE),0)</f>
        <v>0</v>
      </c>
      <c r="R220" s="6">
        <f>IFERROR(VLOOKUP($K220,May!$H$4:$Z$489,19,FALSE),0)</f>
        <v>0</v>
      </c>
      <c r="S220" s="6">
        <f>IFERROR(VLOOKUP($K220,Jun!$H$4:$Z$489,19,FALSE),0)</f>
        <v>0</v>
      </c>
      <c r="T220" s="6">
        <f>IFERROR(VLOOKUP($K220,Jul!$H$4:$Z$489,19,FALSE),0)</f>
        <v>0</v>
      </c>
      <c r="U220" s="6">
        <f>IFERROR(VLOOKUP($K220,Ago!$H$4:$Z$489,19,FALSE),0)</f>
        <v>0</v>
      </c>
      <c r="V220" s="6">
        <f>IFERROR(VLOOKUP($K220,Set!$H$4:$Z$489,19,FALSE),0)</f>
        <v>0</v>
      </c>
      <c r="W220" s="6">
        <f>IFERROR(VLOOKUP($K220,Oct!$H$4:$Z$489,19,FALSE),0)</f>
        <v>0</v>
      </c>
      <c r="X220" s="6">
        <f>IFERROR(VLOOKUP($K220,Nov!$H$4:$Z$489,19,FALSE),0)</f>
        <v>0</v>
      </c>
      <c r="Y220" s="6">
        <f>IFERROR(VLOOKUP($K220,Dic!$H$4:$Z$489,19,FALSE),0)</f>
        <v>0</v>
      </c>
      <c r="Z220" s="6">
        <f t="shared" si="66"/>
        <v>0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0</v>
      </c>
      <c r="AE220" s="6">
        <f t="shared" si="71"/>
        <v>0</v>
      </c>
      <c r="AF220" s="6">
        <f t="shared" si="72"/>
        <v>0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IFERROR(VLOOKUP($K221,Ene!$H$4:$Z$489,19,FALSE),0)</f>
        <v>0</v>
      </c>
      <c r="O221" s="6">
        <f>IFERROR(VLOOKUP($K221,Feb!$H$4:$Z$489,19,FALSE),0)</f>
        <v>0</v>
      </c>
      <c r="P221" s="6">
        <f>IFERROR(VLOOKUP($K221,Mar!$H$4:$Z$489,19,FALSE),0)</f>
        <v>0</v>
      </c>
      <c r="Q221" s="6">
        <f>IFERROR(VLOOKUP($K221,Abr!$H$4:$Z$489,19,FALSE),0)</f>
        <v>0</v>
      </c>
      <c r="R221" s="6">
        <f>IFERROR(VLOOKUP($K221,May!$H$4:$Z$489,19,FALSE),0)</f>
        <v>0</v>
      </c>
      <c r="S221" s="6">
        <f>IFERROR(VLOOKUP($K221,Jun!$H$4:$Z$489,19,FALSE),0)</f>
        <v>0</v>
      </c>
      <c r="T221" s="6">
        <f>IFERROR(VLOOKUP($K221,Jul!$H$4:$Z$489,19,FALSE),0)</f>
        <v>0</v>
      </c>
      <c r="U221" s="6">
        <f>IFERROR(VLOOKUP($K221,Ago!$H$4:$Z$489,19,FALSE),0)</f>
        <v>0</v>
      </c>
      <c r="V221" s="6">
        <f>IFERROR(VLOOKUP($K221,Set!$H$4:$Z$489,19,FALSE),0)</f>
        <v>0</v>
      </c>
      <c r="W221" s="6">
        <f>IFERROR(VLOOKUP($K221,Oct!$H$4:$Z$489,19,FALSE),0)</f>
        <v>0</v>
      </c>
      <c r="X221" s="6">
        <f>IFERROR(VLOOKUP($K221,Nov!$H$4:$Z$489,19,FALSE),0)</f>
        <v>0</v>
      </c>
      <c r="Y221" s="6">
        <f>IFERROR(VLOOKUP($K221,Dic!$H$4:$Z$489,19,FALSE),0)</f>
        <v>0</v>
      </c>
      <c r="Z221" s="6">
        <f t="shared" si="66"/>
        <v>0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0</v>
      </c>
      <c r="AE221" s="6">
        <f t="shared" si="71"/>
        <v>0</v>
      </c>
      <c r="AF221" s="6">
        <f t="shared" si="72"/>
        <v>0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IFERROR(VLOOKUP($K222,Ene!$H$4:$Z$489,19,FALSE),0)</f>
        <v>0</v>
      </c>
      <c r="O222" s="6">
        <f>IFERROR(VLOOKUP($K222,Feb!$H$4:$Z$489,19,FALSE),0)</f>
        <v>0</v>
      </c>
      <c r="P222" s="6">
        <f>IFERROR(VLOOKUP($K222,Mar!$H$4:$Z$489,19,FALSE),0)</f>
        <v>0</v>
      </c>
      <c r="Q222" s="6">
        <f>IFERROR(VLOOKUP($K222,Abr!$H$4:$Z$489,19,FALSE),0)</f>
        <v>0</v>
      </c>
      <c r="R222" s="6">
        <f>IFERROR(VLOOKUP($K222,May!$H$4:$Z$489,19,FALSE),0)</f>
        <v>0</v>
      </c>
      <c r="S222" s="6">
        <f>IFERROR(VLOOKUP($K222,Jun!$H$4:$Z$489,19,FALSE),0)</f>
        <v>0</v>
      </c>
      <c r="T222" s="6">
        <f>IFERROR(VLOOKUP($K222,Jul!$H$4:$Z$489,19,FALSE),0)</f>
        <v>0</v>
      </c>
      <c r="U222" s="6">
        <f>IFERROR(VLOOKUP($K222,Ago!$H$4:$Z$489,19,FALSE),0)</f>
        <v>0</v>
      </c>
      <c r="V222" s="6">
        <f>IFERROR(VLOOKUP($K222,Set!$H$4:$Z$489,19,FALSE),0)</f>
        <v>0</v>
      </c>
      <c r="W222" s="6">
        <f>IFERROR(VLOOKUP($K222,Oct!$H$4:$Z$489,19,FALSE),0)</f>
        <v>0</v>
      </c>
      <c r="X222" s="6">
        <f>IFERROR(VLOOKUP($K222,Nov!$H$4:$Z$489,19,FALSE),0)</f>
        <v>0</v>
      </c>
      <c r="Y222" s="6">
        <f>IFERROR(VLOOKUP($K222,Dic!$H$4:$Z$489,19,FALSE),0)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IFERROR(VLOOKUP($K223,Ene!$H$4:$Z$489,19,FALSE),0)</f>
        <v>3</v>
      </c>
      <c r="O223" s="6">
        <f>IFERROR(VLOOKUP($K223,Feb!$H$4:$Z$489,19,FALSE),0)</f>
        <v>0</v>
      </c>
      <c r="P223" s="6">
        <f>IFERROR(VLOOKUP($K223,Mar!$H$4:$Z$489,19,FALSE),0)</f>
        <v>0</v>
      </c>
      <c r="Q223" s="6">
        <f>IFERROR(VLOOKUP($K223,Abr!$H$4:$Z$489,19,FALSE),0)</f>
        <v>0</v>
      </c>
      <c r="R223" s="6">
        <f>IFERROR(VLOOKUP($K223,May!$H$4:$Z$489,19,FALSE),0)</f>
        <v>0</v>
      </c>
      <c r="S223" s="6">
        <f>IFERROR(VLOOKUP($K223,Jun!$H$4:$Z$489,19,FALSE),0)</f>
        <v>0</v>
      </c>
      <c r="T223" s="6">
        <f>IFERROR(VLOOKUP($K223,Jul!$H$4:$Z$489,19,FALSE),0)</f>
        <v>0</v>
      </c>
      <c r="U223" s="6">
        <f>IFERROR(VLOOKUP($K223,Ago!$H$4:$Z$489,19,FALSE),0)</f>
        <v>0</v>
      </c>
      <c r="V223" s="6">
        <f>IFERROR(VLOOKUP($K223,Set!$H$4:$Z$489,19,FALSE),0)</f>
        <v>0</v>
      </c>
      <c r="W223" s="6">
        <f>IFERROR(VLOOKUP($K223,Oct!$H$4:$Z$489,19,FALSE),0)</f>
        <v>0</v>
      </c>
      <c r="X223" s="6">
        <f>IFERROR(VLOOKUP($K223,Nov!$H$4:$Z$489,19,FALSE),0)</f>
        <v>0</v>
      </c>
      <c r="Y223" s="6">
        <f>IFERROR(VLOOKUP($K223,Dic!$H$4:$Z$489,19,FALSE),0)</f>
        <v>0</v>
      </c>
      <c r="Z223" s="6">
        <f t="shared" si="66"/>
        <v>3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3</v>
      </c>
      <c r="AE223" s="6">
        <f t="shared" si="71"/>
        <v>0</v>
      </c>
      <c r="AF223" s="6">
        <f t="shared" si="72"/>
        <v>3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IFERROR(VLOOKUP($K224,Ene!$H$4:$Z$489,19,FALSE),0)</f>
        <v>0</v>
      </c>
      <c r="O224" s="6">
        <f>IFERROR(VLOOKUP($K224,Feb!$H$4:$Z$489,19,FALSE),0)</f>
        <v>0</v>
      </c>
      <c r="P224" s="6">
        <f>IFERROR(VLOOKUP($K224,Mar!$H$4:$Z$489,19,FALSE),0)</f>
        <v>0</v>
      </c>
      <c r="Q224" s="6">
        <f>IFERROR(VLOOKUP($K224,Abr!$H$4:$Z$489,19,FALSE),0)</f>
        <v>0</v>
      </c>
      <c r="R224" s="6">
        <f>IFERROR(VLOOKUP($K224,May!$H$4:$Z$489,19,FALSE),0)</f>
        <v>0</v>
      </c>
      <c r="S224" s="6">
        <f>IFERROR(VLOOKUP($K224,Jun!$H$4:$Z$489,19,FALSE),0)</f>
        <v>0</v>
      </c>
      <c r="T224" s="6">
        <f>IFERROR(VLOOKUP($K224,Jul!$H$4:$Z$489,19,FALSE),0)</f>
        <v>0</v>
      </c>
      <c r="U224" s="6">
        <f>IFERROR(VLOOKUP($K224,Ago!$H$4:$Z$489,19,FALSE),0)</f>
        <v>0</v>
      </c>
      <c r="V224" s="6">
        <f>IFERROR(VLOOKUP($K224,Set!$H$4:$Z$489,19,FALSE),0)</f>
        <v>0</v>
      </c>
      <c r="W224" s="6">
        <f>IFERROR(VLOOKUP($K224,Oct!$H$4:$Z$489,19,FALSE),0)</f>
        <v>0</v>
      </c>
      <c r="X224" s="6">
        <f>IFERROR(VLOOKUP($K224,Nov!$H$4:$Z$489,19,FALSE),0)</f>
        <v>0</v>
      </c>
      <c r="Y224" s="6">
        <f>IFERROR(VLOOKUP($K224,Dic!$H$4:$Z$489,19,FALSE),0)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IFERROR(VLOOKUP($K225,Ene!$H$4:$Z$489,19,FALSE),0)</f>
        <v>0</v>
      </c>
      <c r="O225" s="6">
        <f>IFERROR(VLOOKUP($K225,Feb!$H$4:$Z$489,19,FALSE),0)</f>
        <v>0</v>
      </c>
      <c r="P225" s="6">
        <f>IFERROR(VLOOKUP($K225,Mar!$H$4:$Z$489,19,FALSE),0)</f>
        <v>0</v>
      </c>
      <c r="Q225" s="6">
        <f>IFERROR(VLOOKUP($K225,Abr!$H$4:$Z$489,19,FALSE),0)</f>
        <v>0</v>
      </c>
      <c r="R225" s="6">
        <f>IFERROR(VLOOKUP($K225,May!$H$4:$Z$489,19,FALSE),0)</f>
        <v>0</v>
      </c>
      <c r="S225" s="6">
        <f>IFERROR(VLOOKUP($K225,Jun!$H$4:$Z$489,19,FALSE),0)</f>
        <v>0</v>
      </c>
      <c r="T225" s="6">
        <f>IFERROR(VLOOKUP($K225,Jul!$H$4:$Z$489,19,FALSE),0)</f>
        <v>0</v>
      </c>
      <c r="U225" s="6">
        <f>IFERROR(VLOOKUP($K225,Ago!$H$4:$Z$489,19,FALSE),0)</f>
        <v>0</v>
      </c>
      <c r="V225" s="6">
        <f>IFERROR(VLOOKUP($K225,Set!$H$4:$Z$489,19,FALSE),0)</f>
        <v>0</v>
      </c>
      <c r="W225" s="6">
        <f>IFERROR(VLOOKUP($K225,Oct!$H$4:$Z$489,19,FALSE),0)</f>
        <v>0</v>
      </c>
      <c r="X225" s="6">
        <f>IFERROR(VLOOKUP($K225,Nov!$H$4:$Z$489,19,FALSE),0)</f>
        <v>0</v>
      </c>
      <c r="Y225" s="6">
        <f>IFERROR(VLOOKUP($K225,Dic!$H$4:$Z$489,19,FALSE),0)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IFERROR(VLOOKUP($K226,Ene!$H$4:$Z$489,19,FALSE),0)</f>
        <v>0</v>
      </c>
      <c r="O226" s="6">
        <f>IFERROR(VLOOKUP($K226,Feb!$H$4:$Z$489,19,FALSE),0)</f>
        <v>0</v>
      </c>
      <c r="P226" s="6">
        <f>IFERROR(VLOOKUP($K226,Mar!$H$4:$Z$489,19,FALSE),0)</f>
        <v>0</v>
      </c>
      <c r="Q226" s="6">
        <f>IFERROR(VLOOKUP($K226,Abr!$H$4:$Z$489,19,FALSE),0)</f>
        <v>0</v>
      </c>
      <c r="R226" s="6">
        <f>IFERROR(VLOOKUP($K226,May!$H$4:$Z$489,19,FALSE),0)</f>
        <v>0</v>
      </c>
      <c r="S226" s="6">
        <f>IFERROR(VLOOKUP($K226,Jun!$H$4:$Z$489,19,FALSE),0)</f>
        <v>0</v>
      </c>
      <c r="T226" s="6">
        <f>IFERROR(VLOOKUP($K226,Jul!$H$4:$Z$489,19,FALSE),0)</f>
        <v>0</v>
      </c>
      <c r="U226" s="6">
        <f>IFERROR(VLOOKUP($K226,Ago!$H$4:$Z$489,19,FALSE),0)</f>
        <v>0</v>
      </c>
      <c r="V226" s="6">
        <f>IFERROR(VLOOKUP($K226,Set!$H$4:$Z$489,19,FALSE),0)</f>
        <v>0</v>
      </c>
      <c r="W226" s="6">
        <f>IFERROR(VLOOKUP($K226,Oct!$H$4:$Z$489,19,FALSE),0)</f>
        <v>0</v>
      </c>
      <c r="X226" s="6">
        <f>IFERROR(VLOOKUP($K226,Nov!$H$4:$Z$489,19,FALSE),0)</f>
        <v>0</v>
      </c>
      <c r="Y226" s="6">
        <f>IFERROR(VLOOKUP($K226,Dic!$H$4:$Z$489,19,FALSE),0)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IFERROR(VLOOKUP($K227,Ene!$H$4:$Z$489,19,FALSE),0)</f>
        <v>0</v>
      </c>
      <c r="O227" s="6">
        <f>IFERROR(VLOOKUP($K227,Feb!$H$4:$Z$489,19,FALSE),0)</f>
        <v>0</v>
      </c>
      <c r="P227" s="6">
        <f>IFERROR(VLOOKUP($K227,Mar!$H$4:$Z$489,19,FALSE),0)</f>
        <v>0</v>
      </c>
      <c r="Q227" s="6">
        <f>IFERROR(VLOOKUP($K227,Abr!$H$4:$Z$489,19,FALSE),0)</f>
        <v>0</v>
      </c>
      <c r="R227" s="6">
        <f>IFERROR(VLOOKUP($K227,May!$H$4:$Z$489,19,FALSE),0)</f>
        <v>0</v>
      </c>
      <c r="S227" s="6">
        <f>IFERROR(VLOOKUP($K227,Jun!$H$4:$Z$489,19,FALSE),0)</f>
        <v>0</v>
      </c>
      <c r="T227" s="6">
        <f>IFERROR(VLOOKUP($K227,Jul!$H$4:$Z$489,19,FALSE),0)</f>
        <v>0</v>
      </c>
      <c r="U227" s="6">
        <f>IFERROR(VLOOKUP($K227,Ago!$H$4:$Z$489,19,FALSE),0)</f>
        <v>0</v>
      </c>
      <c r="V227" s="6">
        <f>IFERROR(VLOOKUP($K227,Set!$H$4:$Z$489,19,FALSE),0)</f>
        <v>0</v>
      </c>
      <c r="W227" s="6">
        <f>IFERROR(VLOOKUP($K227,Oct!$H$4:$Z$489,19,FALSE),0)</f>
        <v>0</v>
      </c>
      <c r="X227" s="6">
        <f>IFERROR(VLOOKUP($K227,Nov!$H$4:$Z$489,19,FALSE),0)</f>
        <v>0</v>
      </c>
      <c r="Y227" s="6">
        <f>IFERROR(VLOOKUP($K227,Dic!$H$4:$Z$489,19,FALSE),0)</f>
        <v>0</v>
      </c>
      <c r="Z227" s="6">
        <f t="shared" si="66"/>
        <v>0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0</v>
      </c>
      <c r="AE227" s="6">
        <f t="shared" si="71"/>
        <v>0</v>
      </c>
      <c r="AF227" s="6">
        <f t="shared" si="72"/>
        <v>0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IFERROR(VLOOKUP($K228,Ene!$H$4:$Z$489,19,FALSE),0)</f>
        <v>0</v>
      </c>
      <c r="O228" s="6">
        <f>IFERROR(VLOOKUP($K228,Feb!$H$4:$Z$489,19,FALSE),0)</f>
        <v>0</v>
      </c>
      <c r="P228" s="6">
        <f>IFERROR(VLOOKUP($K228,Mar!$H$4:$Z$489,19,FALSE),0)</f>
        <v>0</v>
      </c>
      <c r="Q228" s="6">
        <f>IFERROR(VLOOKUP($K228,Abr!$H$4:$Z$489,19,FALSE),0)</f>
        <v>0</v>
      </c>
      <c r="R228" s="6">
        <f>IFERROR(VLOOKUP($K228,May!$H$4:$Z$489,19,FALSE),0)</f>
        <v>0</v>
      </c>
      <c r="S228" s="6">
        <f>IFERROR(VLOOKUP($K228,Jun!$H$4:$Z$489,19,FALSE),0)</f>
        <v>0</v>
      </c>
      <c r="T228" s="6">
        <f>IFERROR(VLOOKUP($K228,Jul!$H$4:$Z$489,19,FALSE),0)</f>
        <v>0</v>
      </c>
      <c r="U228" s="6">
        <f>IFERROR(VLOOKUP($K228,Ago!$H$4:$Z$489,19,FALSE),0)</f>
        <v>0</v>
      </c>
      <c r="V228" s="6">
        <f>IFERROR(VLOOKUP($K228,Set!$H$4:$Z$489,19,FALSE),0)</f>
        <v>0</v>
      </c>
      <c r="W228" s="6">
        <f>IFERROR(VLOOKUP($K228,Oct!$H$4:$Z$489,19,FALSE),0)</f>
        <v>0</v>
      </c>
      <c r="X228" s="6">
        <f>IFERROR(VLOOKUP($K228,Nov!$H$4:$Z$489,19,FALSE),0)</f>
        <v>0</v>
      </c>
      <c r="Y228" s="6">
        <f>IFERROR(VLOOKUP($K228,Dic!$H$4:$Z$489,19,FALSE),0)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IFERROR(VLOOKUP($K229,Ene!$H$4:$Z$489,19,FALSE),0)</f>
        <v>7</v>
      </c>
      <c r="O229" s="6">
        <f>IFERROR(VLOOKUP($K229,Feb!$H$4:$Z$489,19,FALSE),0)</f>
        <v>4</v>
      </c>
      <c r="P229" s="6">
        <f>IFERROR(VLOOKUP($K229,Mar!$H$4:$Z$489,19,FALSE),0)</f>
        <v>4</v>
      </c>
      <c r="Q229" s="6">
        <f>IFERROR(VLOOKUP($K229,Abr!$H$4:$Z$489,19,FALSE),0)</f>
        <v>3</v>
      </c>
      <c r="R229" s="6">
        <f>IFERROR(VLOOKUP($K229,May!$H$4:$Z$489,19,FALSE),0)</f>
        <v>3</v>
      </c>
      <c r="S229" s="6">
        <f>IFERROR(VLOOKUP($K229,Jun!$H$4:$Z$489,19,FALSE),0)</f>
        <v>2</v>
      </c>
      <c r="T229" s="6">
        <f>IFERROR(VLOOKUP($K229,Jul!$H$4:$Z$489,19,FALSE),0)</f>
        <v>7</v>
      </c>
      <c r="U229" s="6">
        <f>IFERROR(VLOOKUP($K229,Ago!$H$4:$Z$489,19,FALSE),0)</f>
        <v>1</v>
      </c>
      <c r="V229" s="6">
        <f>IFERROR(VLOOKUP($K229,Set!$H$4:$Z$489,19,FALSE),0)</f>
        <v>0</v>
      </c>
      <c r="W229" s="6">
        <f>IFERROR(VLOOKUP($K229,Oct!$H$4:$Z$489,19,FALSE),0)</f>
        <v>0</v>
      </c>
      <c r="X229" s="6">
        <f>IFERROR(VLOOKUP($K229,Nov!$H$4:$Z$489,19,FALSE),0)</f>
        <v>0</v>
      </c>
      <c r="Y229" s="6">
        <f>IFERROR(VLOOKUP($K229,Dic!$H$4:$Z$489,19,FALSE),0)</f>
        <v>0</v>
      </c>
      <c r="Z229" s="6">
        <f t="shared" si="66"/>
        <v>15</v>
      </c>
      <c r="AA229" s="6">
        <f t="shared" si="67"/>
        <v>8</v>
      </c>
      <c r="AB229" s="6">
        <f t="shared" si="68"/>
        <v>8</v>
      </c>
      <c r="AC229" s="6">
        <f t="shared" si="69"/>
        <v>0</v>
      </c>
      <c r="AD229" s="6">
        <f t="shared" si="70"/>
        <v>23</v>
      </c>
      <c r="AE229" s="6">
        <f t="shared" si="71"/>
        <v>8</v>
      </c>
      <c r="AF229" s="6">
        <f t="shared" si="72"/>
        <v>31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IFERROR(VLOOKUP($K230,Ene!$H$4:$Z$489,19,FALSE),0)</f>
        <v>0</v>
      </c>
      <c r="O230" s="6">
        <f>IFERROR(VLOOKUP($K230,Feb!$H$4:$Z$489,19,FALSE),0)</f>
        <v>0</v>
      </c>
      <c r="P230" s="6">
        <f>IFERROR(VLOOKUP($K230,Mar!$H$4:$Z$489,19,FALSE),0)</f>
        <v>0</v>
      </c>
      <c r="Q230" s="6">
        <f>IFERROR(VLOOKUP($K230,Abr!$H$4:$Z$489,19,FALSE),0)</f>
        <v>0</v>
      </c>
      <c r="R230" s="6">
        <f>IFERROR(VLOOKUP($K230,May!$H$4:$Z$489,19,FALSE),0)</f>
        <v>0</v>
      </c>
      <c r="S230" s="6">
        <f>IFERROR(VLOOKUP($K230,Jun!$H$4:$Z$489,19,FALSE),0)</f>
        <v>0</v>
      </c>
      <c r="T230" s="6">
        <f>IFERROR(VLOOKUP($K230,Jul!$H$4:$Z$489,19,FALSE),0)</f>
        <v>0</v>
      </c>
      <c r="U230" s="6">
        <f>IFERROR(VLOOKUP($K230,Ago!$H$4:$Z$489,19,FALSE),0)</f>
        <v>0</v>
      </c>
      <c r="V230" s="6">
        <f>IFERROR(VLOOKUP($K230,Set!$H$4:$Z$489,19,FALSE),0)</f>
        <v>0</v>
      </c>
      <c r="W230" s="6">
        <f>IFERROR(VLOOKUP($K230,Oct!$H$4:$Z$489,19,FALSE),0)</f>
        <v>0</v>
      </c>
      <c r="X230" s="6">
        <f>IFERROR(VLOOKUP($K230,Nov!$H$4:$Z$489,19,FALSE),0)</f>
        <v>0</v>
      </c>
      <c r="Y230" s="6">
        <f>IFERROR(VLOOKUP($K230,Dic!$H$4:$Z$489,19,FALSE),0)</f>
        <v>0</v>
      </c>
      <c r="Z230" s="6">
        <f t="shared" si="66"/>
        <v>0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0</v>
      </c>
      <c r="AE230" s="6">
        <f t="shared" si="71"/>
        <v>0</v>
      </c>
      <c r="AF230" s="6">
        <f t="shared" si="72"/>
        <v>0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IFERROR(VLOOKUP($K231,Ene!$H$4:$Z$489,19,FALSE),0)</f>
        <v>0</v>
      </c>
      <c r="O231" s="6">
        <f>IFERROR(VLOOKUP($K231,Feb!$H$4:$Z$489,19,FALSE),0)</f>
        <v>0</v>
      </c>
      <c r="P231" s="6">
        <f>IFERROR(VLOOKUP($K231,Mar!$H$4:$Z$489,19,FALSE),0)</f>
        <v>0</v>
      </c>
      <c r="Q231" s="6">
        <f>IFERROR(VLOOKUP($K231,Abr!$H$4:$Z$489,19,FALSE),0)</f>
        <v>0</v>
      </c>
      <c r="R231" s="6">
        <f>IFERROR(VLOOKUP($K231,May!$H$4:$Z$489,19,FALSE),0)</f>
        <v>0</v>
      </c>
      <c r="S231" s="6">
        <f>IFERROR(VLOOKUP($K231,Jun!$H$4:$Z$489,19,FALSE),0)</f>
        <v>0</v>
      </c>
      <c r="T231" s="6">
        <f>IFERROR(VLOOKUP($K231,Jul!$H$4:$Z$489,19,FALSE),0)</f>
        <v>0</v>
      </c>
      <c r="U231" s="6">
        <f>IFERROR(VLOOKUP($K231,Ago!$H$4:$Z$489,19,FALSE),0)</f>
        <v>0</v>
      </c>
      <c r="V231" s="6">
        <f>IFERROR(VLOOKUP($K231,Set!$H$4:$Z$489,19,FALSE),0)</f>
        <v>0</v>
      </c>
      <c r="W231" s="6">
        <f>IFERROR(VLOOKUP($K231,Oct!$H$4:$Z$489,19,FALSE),0)</f>
        <v>0</v>
      </c>
      <c r="X231" s="6">
        <f>IFERROR(VLOOKUP($K231,Nov!$H$4:$Z$489,19,FALSE),0)</f>
        <v>0</v>
      </c>
      <c r="Y231" s="6">
        <f>IFERROR(VLOOKUP($K231,Dic!$H$4:$Z$489,19,FALSE),0)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IFERROR(VLOOKUP($K232,Ene!$H$4:$Z$489,19,FALSE),0)</f>
        <v>0</v>
      </c>
      <c r="O232" s="6">
        <f>IFERROR(VLOOKUP($K232,Feb!$H$4:$Z$489,19,FALSE),0)</f>
        <v>0</v>
      </c>
      <c r="P232" s="6">
        <f>IFERROR(VLOOKUP($K232,Mar!$H$4:$Z$489,19,FALSE),0)</f>
        <v>0</v>
      </c>
      <c r="Q232" s="6">
        <f>IFERROR(VLOOKUP($K232,Abr!$H$4:$Z$489,19,FALSE),0)</f>
        <v>0</v>
      </c>
      <c r="R232" s="6">
        <f>IFERROR(VLOOKUP($K232,May!$H$4:$Z$489,19,FALSE),0)</f>
        <v>0</v>
      </c>
      <c r="S232" s="6">
        <f>IFERROR(VLOOKUP($K232,Jun!$H$4:$Z$489,19,FALSE),0)</f>
        <v>0</v>
      </c>
      <c r="T232" s="6">
        <f>IFERROR(VLOOKUP($K232,Jul!$H$4:$Z$489,19,FALSE),0)</f>
        <v>0</v>
      </c>
      <c r="U232" s="6">
        <f>IFERROR(VLOOKUP($K232,Ago!$H$4:$Z$489,19,FALSE),0)</f>
        <v>0</v>
      </c>
      <c r="V232" s="6">
        <f>IFERROR(VLOOKUP($K232,Set!$H$4:$Z$489,19,FALSE),0)</f>
        <v>0</v>
      </c>
      <c r="W232" s="6">
        <f>IFERROR(VLOOKUP($K232,Oct!$H$4:$Z$489,19,FALSE),0)</f>
        <v>0</v>
      </c>
      <c r="X232" s="6">
        <f>IFERROR(VLOOKUP($K232,Nov!$H$4:$Z$489,19,FALSE),0)</f>
        <v>0</v>
      </c>
      <c r="Y232" s="6">
        <f>IFERROR(VLOOKUP($K232,Dic!$H$4:$Z$489,19,FALSE),0)</f>
        <v>0</v>
      </c>
      <c r="Z232" s="6">
        <f t="shared" si="66"/>
        <v>0</v>
      </c>
      <c r="AA232" s="6">
        <f t="shared" si="67"/>
        <v>0</v>
      </c>
      <c r="AB232" s="6">
        <f t="shared" si="68"/>
        <v>0</v>
      </c>
      <c r="AC232" s="6">
        <f t="shared" si="69"/>
        <v>0</v>
      </c>
      <c r="AD232" s="6">
        <f t="shared" si="70"/>
        <v>0</v>
      </c>
      <c r="AE232" s="6">
        <f t="shared" si="71"/>
        <v>0</v>
      </c>
      <c r="AF232" s="6">
        <f t="shared" si="72"/>
        <v>0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IFERROR(VLOOKUP($K233,Ene!$H$4:$Z$489,19,FALSE),0)</f>
        <v>0</v>
      </c>
      <c r="O233" s="6">
        <f>IFERROR(VLOOKUP($K233,Feb!$H$4:$Z$489,19,FALSE),0)</f>
        <v>0</v>
      </c>
      <c r="P233" s="6">
        <f>IFERROR(VLOOKUP($K233,Mar!$H$4:$Z$489,19,FALSE),0)</f>
        <v>0</v>
      </c>
      <c r="Q233" s="6">
        <f>IFERROR(VLOOKUP($K233,Abr!$H$4:$Z$489,19,FALSE),0)</f>
        <v>0</v>
      </c>
      <c r="R233" s="6">
        <f>IFERROR(VLOOKUP($K233,May!$H$4:$Z$489,19,FALSE),0)</f>
        <v>0</v>
      </c>
      <c r="S233" s="6">
        <f>IFERROR(VLOOKUP($K233,Jun!$H$4:$Z$489,19,FALSE),0)</f>
        <v>0</v>
      </c>
      <c r="T233" s="6">
        <f>IFERROR(VLOOKUP($K233,Jul!$H$4:$Z$489,19,FALSE),0)</f>
        <v>0</v>
      </c>
      <c r="U233" s="6">
        <f>IFERROR(VLOOKUP($K233,Ago!$H$4:$Z$489,19,FALSE),0)</f>
        <v>0</v>
      </c>
      <c r="V233" s="6">
        <f>IFERROR(VLOOKUP($K233,Set!$H$4:$Z$489,19,FALSE),0)</f>
        <v>0</v>
      </c>
      <c r="W233" s="6">
        <f>IFERROR(VLOOKUP($K233,Oct!$H$4:$Z$489,19,FALSE),0)</f>
        <v>0</v>
      </c>
      <c r="X233" s="6">
        <f>IFERROR(VLOOKUP($K233,Nov!$H$4:$Z$489,19,FALSE),0)</f>
        <v>0</v>
      </c>
      <c r="Y233" s="6">
        <f>IFERROR(VLOOKUP($K233,Dic!$H$4:$Z$489,19,FALSE),0)</f>
        <v>0</v>
      </c>
      <c r="Z233" s="6">
        <f t="shared" si="66"/>
        <v>0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0</v>
      </c>
      <c r="AE233" s="6">
        <f t="shared" si="71"/>
        <v>0</v>
      </c>
      <c r="AF233" s="6">
        <f t="shared" si="72"/>
        <v>0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IFERROR(VLOOKUP($K234,Ene!$H$4:$Z$489,19,FALSE),0)</f>
        <v>0</v>
      </c>
      <c r="O234" s="6">
        <f>IFERROR(VLOOKUP($K234,Feb!$H$4:$Z$489,19,FALSE),0)</f>
        <v>0</v>
      </c>
      <c r="P234" s="6">
        <f>IFERROR(VLOOKUP($K234,Mar!$H$4:$Z$489,19,FALSE),0)</f>
        <v>0</v>
      </c>
      <c r="Q234" s="6">
        <f>IFERROR(VLOOKUP($K234,Abr!$H$4:$Z$489,19,FALSE),0)</f>
        <v>0</v>
      </c>
      <c r="R234" s="6">
        <f>IFERROR(VLOOKUP($K234,May!$H$4:$Z$489,19,FALSE),0)</f>
        <v>0</v>
      </c>
      <c r="S234" s="6">
        <f>IFERROR(VLOOKUP($K234,Jun!$H$4:$Z$489,19,FALSE),0)</f>
        <v>0</v>
      </c>
      <c r="T234" s="6">
        <f>IFERROR(VLOOKUP($K234,Jul!$H$4:$Z$489,19,FALSE),0)</f>
        <v>0</v>
      </c>
      <c r="U234" s="6">
        <f>IFERROR(VLOOKUP($K234,Ago!$H$4:$Z$489,19,FALSE),0)</f>
        <v>0</v>
      </c>
      <c r="V234" s="6">
        <f>IFERROR(VLOOKUP($K234,Set!$H$4:$Z$489,19,FALSE),0)</f>
        <v>0</v>
      </c>
      <c r="W234" s="6">
        <f>IFERROR(VLOOKUP($K234,Oct!$H$4:$Z$489,19,FALSE),0)</f>
        <v>0</v>
      </c>
      <c r="X234" s="6">
        <f>IFERROR(VLOOKUP($K234,Nov!$H$4:$Z$489,19,FALSE),0)</f>
        <v>0</v>
      </c>
      <c r="Y234" s="6">
        <f>IFERROR(VLOOKUP($K234,Dic!$H$4:$Z$489,19,FALSE),0)</f>
        <v>0</v>
      </c>
      <c r="Z234" s="6">
        <f t="shared" si="66"/>
        <v>0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0</v>
      </c>
      <c r="AE234" s="6">
        <f t="shared" si="71"/>
        <v>0</v>
      </c>
      <c r="AF234" s="6">
        <f t="shared" si="72"/>
        <v>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IFERROR(VLOOKUP($K235,Ene!$H$4:$Z$489,19,FALSE),0)</f>
        <v>0</v>
      </c>
      <c r="O235" s="6">
        <f>IFERROR(VLOOKUP($K235,Feb!$H$4:$Z$489,19,FALSE),0)</f>
        <v>0</v>
      </c>
      <c r="P235" s="6">
        <f>IFERROR(VLOOKUP($K235,Mar!$H$4:$Z$489,19,FALSE),0)</f>
        <v>0</v>
      </c>
      <c r="Q235" s="6">
        <f>IFERROR(VLOOKUP($K235,Abr!$H$4:$Z$489,19,FALSE),0)</f>
        <v>0</v>
      </c>
      <c r="R235" s="6">
        <f>IFERROR(VLOOKUP($K235,May!$H$4:$Z$489,19,FALSE),0)</f>
        <v>0</v>
      </c>
      <c r="S235" s="6">
        <f>IFERROR(VLOOKUP($K235,Jun!$H$4:$Z$489,19,FALSE),0)</f>
        <v>0</v>
      </c>
      <c r="T235" s="6">
        <f>IFERROR(VLOOKUP($K235,Jul!$H$4:$Z$489,19,FALSE),0)</f>
        <v>0</v>
      </c>
      <c r="U235" s="6">
        <f>IFERROR(VLOOKUP($K235,Ago!$H$4:$Z$489,19,FALSE),0)</f>
        <v>0</v>
      </c>
      <c r="V235" s="6">
        <f>IFERROR(VLOOKUP($K235,Set!$H$4:$Z$489,19,FALSE),0)</f>
        <v>0</v>
      </c>
      <c r="W235" s="6">
        <f>IFERROR(VLOOKUP($K235,Oct!$H$4:$Z$489,19,FALSE),0)</f>
        <v>0</v>
      </c>
      <c r="X235" s="6">
        <f>IFERROR(VLOOKUP($K235,Nov!$H$4:$Z$489,19,FALSE),0)</f>
        <v>0</v>
      </c>
      <c r="Y235" s="6">
        <f>IFERROR(VLOOKUP($K235,Dic!$H$4:$Z$489,19,FALSE),0)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IFERROR(VLOOKUP($K236,Ene!$H$4:$Z$489,19,FALSE),0)</f>
        <v>0</v>
      </c>
      <c r="O236" s="6">
        <f>IFERROR(VLOOKUP($K236,Feb!$H$4:$Z$489,19,FALSE),0)</f>
        <v>0</v>
      </c>
      <c r="P236" s="6">
        <f>IFERROR(VLOOKUP($K236,Mar!$H$4:$Z$489,19,FALSE),0)</f>
        <v>0</v>
      </c>
      <c r="Q236" s="6">
        <f>IFERROR(VLOOKUP($K236,Abr!$H$4:$Z$489,19,FALSE),0)</f>
        <v>0</v>
      </c>
      <c r="R236" s="6">
        <f>IFERROR(VLOOKUP($K236,May!$H$4:$Z$489,19,FALSE),0)</f>
        <v>0</v>
      </c>
      <c r="S236" s="6">
        <f>IFERROR(VLOOKUP($K236,Jun!$H$4:$Z$489,19,FALSE),0)</f>
        <v>0</v>
      </c>
      <c r="T236" s="6">
        <f>IFERROR(VLOOKUP($K236,Jul!$H$4:$Z$489,19,FALSE),0)</f>
        <v>0</v>
      </c>
      <c r="U236" s="6">
        <f>IFERROR(VLOOKUP($K236,Ago!$H$4:$Z$489,19,FALSE),0)</f>
        <v>0</v>
      </c>
      <c r="V236" s="6">
        <f>IFERROR(VLOOKUP($K236,Set!$H$4:$Z$489,19,FALSE),0)</f>
        <v>0</v>
      </c>
      <c r="W236" s="6">
        <f>IFERROR(VLOOKUP($K236,Oct!$H$4:$Z$489,19,FALSE),0)</f>
        <v>0</v>
      </c>
      <c r="X236" s="6">
        <f>IFERROR(VLOOKUP($K236,Nov!$H$4:$Z$489,19,FALSE),0)</f>
        <v>0</v>
      </c>
      <c r="Y236" s="6">
        <f>IFERROR(VLOOKUP($K236,Dic!$H$4:$Z$489,19,FALSE),0)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IFERROR(VLOOKUP($K237,Ene!$H$4:$Z$489,19,FALSE),0)</f>
        <v>0</v>
      </c>
      <c r="O237" s="6">
        <f>IFERROR(VLOOKUP($K237,Feb!$H$4:$Z$489,19,FALSE),0)</f>
        <v>0</v>
      </c>
      <c r="P237" s="6">
        <f>IFERROR(VLOOKUP($K237,Mar!$H$4:$Z$489,19,FALSE),0)</f>
        <v>0</v>
      </c>
      <c r="Q237" s="6">
        <f>IFERROR(VLOOKUP($K237,Abr!$H$4:$Z$489,19,FALSE),0)</f>
        <v>0</v>
      </c>
      <c r="R237" s="6">
        <f>IFERROR(VLOOKUP($K237,May!$H$4:$Z$489,19,FALSE),0)</f>
        <v>0</v>
      </c>
      <c r="S237" s="6">
        <f>IFERROR(VLOOKUP($K237,Jun!$H$4:$Z$489,19,FALSE),0)</f>
        <v>0</v>
      </c>
      <c r="T237" s="6">
        <f>IFERROR(VLOOKUP($K237,Jul!$H$4:$Z$489,19,FALSE),0)</f>
        <v>0</v>
      </c>
      <c r="U237" s="6">
        <f>IFERROR(VLOOKUP($K237,Ago!$H$4:$Z$489,19,FALSE),0)</f>
        <v>0</v>
      </c>
      <c r="V237" s="6">
        <f>IFERROR(VLOOKUP($K237,Set!$H$4:$Z$489,19,FALSE),0)</f>
        <v>0</v>
      </c>
      <c r="W237" s="6">
        <f>IFERROR(VLOOKUP($K237,Oct!$H$4:$Z$489,19,FALSE),0)</f>
        <v>0</v>
      </c>
      <c r="X237" s="6">
        <f>IFERROR(VLOOKUP($K237,Nov!$H$4:$Z$489,19,FALSE),0)</f>
        <v>0</v>
      </c>
      <c r="Y237" s="6">
        <f>IFERROR(VLOOKUP($K237,Dic!$H$4:$Z$489,19,FALSE),0)</f>
        <v>0</v>
      </c>
      <c r="Z237" s="6">
        <f t="shared" si="66"/>
        <v>0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0</v>
      </c>
      <c r="AE237" s="6">
        <f t="shared" si="71"/>
        <v>0</v>
      </c>
      <c r="AF237" s="6">
        <f t="shared" si="72"/>
        <v>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IFERROR(VLOOKUP($K238,Ene!$H$4:$Z$489,19,FALSE),0)</f>
        <v>0</v>
      </c>
      <c r="O238" s="6">
        <f>IFERROR(VLOOKUP($K238,Feb!$H$4:$Z$489,19,FALSE),0)</f>
        <v>0</v>
      </c>
      <c r="P238" s="6">
        <f>IFERROR(VLOOKUP($K238,Mar!$H$4:$Z$489,19,FALSE),0)</f>
        <v>0</v>
      </c>
      <c r="Q238" s="6">
        <f>IFERROR(VLOOKUP($K238,Abr!$H$4:$Z$489,19,FALSE),0)</f>
        <v>0</v>
      </c>
      <c r="R238" s="6">
        <f>IFERROR(VLOOKUP($K238,May!$H$4:$Z$489,19,FALSE),0)</f>
        <v>0</v>
      </c>
      <c r="S238" s="6">
        <f>IFERROR(VLOOKUP($K238,Jun!$H$4:$Z$489,19,FALSE),0)</f>
        <v>0</v>
      </c>
      <c r="T238" s="6">
        <f>IFERROR(VLOOKUP($K238,Jul!$H$4:$Z$489,19,FALSE),0)</f>
        <v>0</v>
      </c>
      <c r="U238" s="6">
        <f>IFERROR(VLOOKUP($K238,Ago!$H$4:$Z$489,19,FALSE),0)</f>
        <v>0</v>
      </c>
      <c r="V238" s="6">
        <f>IFERROR(VLOOKUP($K238,Set!$H$4:$Z$489,19,FALSE),0)</f>
        <v>0</v>
      </c>
      <c r="W238" s="6">
        <f>IFERROR(VLOOKUP($K238,Oct!$H$4:$Z$489,19,FALSE),0)</f>
        <v>0</v>
      </c>
      <c r="X238" s="6">
        <f>IFERROR(VLOOKUP($K238,Nov!$H$4:$Z$489,19,FALSE),0)</f>
        <v>0</v>
      </c>
      <c r="Y238" s="6">
        <f>IFERROR(VLOOKUP($K238,Dic!$H$4:$Z$489,19,FALSE),0)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IFERROR(VLOOKUP($K239,Ene!$H$4:$Z$489,19,FALSE),0)</f>
        <v>0</v>
      </c>
      <c r="O239" s="6">
        <f>IFERROR(VLOOKUP($K239,Feb!$H$4:$Z$489,19,FALSE),0)</f>
        <v>0</v>
      </c>
      <c r="P239" s="6">
        <f>IFERROR(VLOOKUP($K239,Mar!$H$4:$Z$489,19,FALSE),0)</f>
        <v>0</v>
      </c>
      <c r="Q239" s="6">
        <f>IFERROR(VLOOKUP($K239,Abr!$H$4:$Z$489,19,FALSE),0)</f>
        <v>0</v>
      </c>
      <c r="R239" s="6">
        <f>IFERROR(VLOOKUP($K239,May!$H$4:$Z$489,19,FALSE),0)</f>
        <v>0</v>
      </c>
      <c r="S239" s="6">
        <f>IFERROR(VLOOKUP($K239,Jun!$H$4:$Z$489,19,FALSE),0)</f>
        <v>0</v>
      </c>
      <c r="T239" s="6">
        <f>IFERROR(VLOOKUP($K239,Jul!$H$4:$Z$489,19,FALSE),0)</f>
        <v>0</v>
      </c>
      <c r="U239" s="6">
        <f>IFERROR(VLOOKUP($K239,Ago!$H$4:$Z$489,19,FALSE),0)</f>
        <v>0</v>
      </c>
      <c r="V239" s="6">
        <f>IFERROR(VLOOKUP($K239,Set!$H$4:$Z$489,19,FALSE),0)</f>
        <v>0</v>
      </c>
      <c r="W239" s="6">
        <f>IFERROR(VLOOKUP($K239,Oct!$H$4:$Z$489,19,FALSE),0)</f>
        <v>0</v>
      </c>
      <c r="X239" s="6">
        <f>IFERROR(VLOOKUP($K239,Nov!$H$4:$Z$489,19,FALSE),0)</f>
        <v>0</v>
      </c>
      <c r="Y239" s="6">
        <f>IFERROR(VLOOKUP($K239,Dic!$H$4:$Z$489,19,FALSE),0)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IFERROR(VLOOKUP($K240,Ene!$H$4:$Z$489,19,FALSE),0)</f>
        <v>0</v>
      </c>
      <c r="O240" s="6">
        <f>IFERROR(VLOOKUP($K240,Feb!$H$4:$Z$489,19,FALSE),0)</f>
        <v>0</v>
      </c>
      <c r="P240" s="6">
        <f>IFERROR(VLOOKUP($K240,Mar!$H$4:$Z$489,19,FALSE),0)</f>
        <v>0</v>
      </c>
      <c r="Q240" s="6">
        <f>IFERROR(VLOOKUP($K240,Abr!$H$4:$Z$489,19,FALSE),0)</f>
        <v>0</v>
      </c>
      <c r="R240" s="6">
        <f>IFERROR(VLOOKUP($K240,May!$H$4:$Z$489,19,FALSE),0)</f>
        <v>0</v>
      </c>
      <c r="S240" s="6">
        <f>IFERROR(VLOOKUP($K240,Jun!$H$4:$Z$489,19,FALSE),0)</f>
        <v>0</v>
      </c>
      <c r="T240" s="6">
        <f>IFERROR(VLOOKUP($K240,Jul!$H$4:$Z$489,19,FALSE),0)</f>
        <v>0</v>
      </c>
      <c r="U240" s="6">
        <f>IFERROR(VLOOKUP($K240,Ago!$H$4:$Z$489,19,FALSE),0)</f>
        <v>0</v>
      </c>
      <c r="V240" s="6">
        <f>IFERROR(VLOOKUP($K240,Set!$H$4:$Z$489,19,FALSE),0)</f>
        <v>0</v>
      </c>
      <c r="W240" s="6">
        <f>IFERROR(VLOOKUP($K240,Oct!$H$4:$Z$489,19,FALSE),0)</f>
        <v>0</v>
      </c>
      <c r="X240" s="6">
        <f>IFERROR(VLOOKUP($K240,Nov!$H$4:$Z$489,19,FALSE),0)</f>
        <v>0</v>
      </c>
      <c r="Y240" s="6">
        <f>IFERROR(VLOOKUP($K240,Dic!$H$4:$Z$489,19,FALSE),0)</f>
        <v>0</v>
      </c>
      <c r="Z240" s="6">
        <f t="shared" si="66"/>
        <v>0</v>
      </c>
      <c r="AA240" s="6">
        <f t="shared" si="67"/>
        <v>0</v>
      </c>
      <c r="AB240" s="6">
        <f t="shared" si="68"/>
        <v>0</v>
      </c>
      <c r="AC240" s="6">
        <f t="shared" si="69"/>
        <v>0</v>
      </c>
      <c r="AD240" s="6">
        <f t="shared" si="70"/>
        <v>0</v>
      </c>
      <c r="AE240" s="6">
        <f t="shared" si="71"/>
        <v>0</v>
      </c>
      <c r="AF240" s="6">
        <f t="shared" si="72"/>
        <v>0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IFERROR(VLOOKUP($K241,Ene!$H$4:$Z$489,19,FALSE),0)</f>
        <v>0</v>
      </c>
      <c r="O241" s="6">
        <f>IFERROR(VLOOKUP($K241,Feb!$H$4:$Z$489,19,FALSE),0)</f>
        <v>0</v>
      </c>
      <c r="P241" s="6">
        <f>IFERROR(VLOOKUP($K241,Mar!$H$4:$Z$489,19,FALSE),0)</f>
        <v>0</v>
      </c>
      <c r="Q241" s="6">
        <f>IFERROR(VLOOKUP($K241,Abr!$H$4:$Z$489,19,FALSE),0)</f>
        <v>0</v>
      </c>
      <c r="R241" s="6">
        <f>IFERROR(VLOOKUP($K241,May!$H$4:$Z$489,19,FALSE),0)</f>
        <v>0</v>
      </c>
      <c r="S241" s="6">
        <f>IFERROR(VLOOKUP($K241,Jun!$H$4:$Z$489,19,FALSE),0)</f>
        <v>0</v>
      </c>
      <c r="T241" s="6">
        <f>IFERROR(VLOOKUP($K241,Jul!$H$4:$Z$489,19,FALSE),0)</f>
        <v>0</v>
      </c>
      <c r="U241" s="6">
        <f>IFERROR(VLOOKUP($K241,Ago!$H$4:$Z$489,19,FALSE),0)</f>
        <v>0</v>
      </c>
      <c r="V241" s="6">
        <f>IFERROR(VLOOKUP($K241,Set!$H$4:$Z$489,19,FALSE),0)</f>
        <v>0</v>
      </c>
      <c r="W241" s="6">
        <f>IFERROR(VLOOKUP($K241,Oct!$H$4:$Z$489,19,FALSE),0)</f>
        <v>0</v>
      </c>
      <c r="X241" s="6">
        <f>IFERROR(VLOOKUP($K241,Nov!$H$4:$Z$489,19,FALSE),0)</f>
        <v>0</v>
      </c>
      <c r="Y241" s="6">
        <f>IFERROR(VLOOKUP($K241,Dic!$H$4:$Z$489,19,FALSE),0)</f>
        <v>0</v>
      </c>
      <c r="Z241" s="6">
        <f t="shared" si="66"/>
        <v>0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0</v>
      </c>
      <c r="AE241" s="6">
        <f t="shared" si="71"/>
        <v>0</v>
      </c>
      <c r="AF241" s="6">
        <f t="shared" si="72"/>
        <v>0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IFERROR(VLOOKUP($K242,Ene!$H$4:$Z$489,19,FALSE),0)</f>
        <v>0</v>
      </c>
      <c r="O242" s="6">
        <f>IFERROR(VLOOKUP($K242,Feb!$H$4:$Z$489,19,FALSE),0)</f>
        <v>0</v>
      </c>
      <c r="P242" s="6">
        <f>IFERROR(VLOOKUP($K242,Mar!$H$4:$Z$489,19,FALSE),0)</f>
        <v>0</v>
      </c>
      <c r="Q242" s="6">
        <f>IFERROR(VLOOKUP($K242,Abr!$H$4:$Z$489,19,FALSE),0)</f>
        <v>0</v>
      </c>
      <c r="R242" s="6">
        <f>IFERROR(VLOOKUP($K242,May!$H$4:$Z$489,19,FALSE),0)</f>
        <v>0</v>
      </c>
      <c r="S242" s="6">
        <f>IFERROR(VLOOKUP($K242,Jun!$H$4:$Z$489,19,FALSE),0)</f>
        <v>0</v>
      </c>
      <c r="T242" s="6">
        <f>IFERROR(VLOOKUP($K242,Jul!$H$4:$Z$489,19,FALSE),0)</f>
        <v>0</v>
      </c>
      <c r="U242" s="6">
        <f>IFERROR(VLOOKUP($K242,Ago!$H$4:$Z$489,19,FALSE),0)</f>
        <v>0</v>
      </c>
      <c r="V242" s="6">
        <f>IFERROR(VLOOKUP($K242,Set!$H$4:$Z$489,19,FALSE),0)</f>
        <v>0</v>
      </c>
      <c r="W242" s="6">
        <f>IFERROR(VLOOKUP($K242,Oct!$H$4:$Z$489,19,FALSE),0)</f>
        <v>0</v>
      </c>
      <c r="X242" s="6">
        <f>IFERROR(VLOOKUP($K242,Nov!$H$4:$Z$489,19,FALSE),0)</f>
        <v>0</v>
      </c>
      <c r="Y242" s="6">
        <f>IFERROR(VLOOKUP($K242,Dic!$H$4:$Z$489,19,FALSE),0)</f>
        <v>0</v>
      </c>
      <c r="Z242" s="6">
        <f t="shared" si="66"/>
        <v>0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0</v>
      </c>
      <c r="AE242" s="6">
        <f t="shared" si="71"/>
        <v>0</v>
      </c>
      <c r="AF242" s="6">
        <f t="shared" si="72"/>
        <v>0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IFERROR(VLOOKUP($K243,Ene!$H$4:$Z$489,19,FALSE),0)</f>
        <v>0</v>
      </c>
      <c r="O243" s="6">
        <f>IFERROR(VLOOKUP($K243,Feb!$H$4:$Z$489,19,FALSE),0)</f>
        <v>0</v>
      </c>
      <c r="P243" s="6">
        <f>IFERROR(VLOOKUP($K243,Mar!$H$4:$Z$489,19,FALSE),0)</f>
        <v>0</v>
      </c>
      <c r="Q243" s="6">
        <f>IFERROR(VLOOKUP($K243,Abr!$H$4:$Z$489,19,FALSE),0)</f>
        <v>0</v>
      </c>
      <c r="R243" s="6">
        <f>IFERROR(VLOOKUP($K243,May!$H$4:$Z$489,19,FALSE),0)</f>
        <v>0</v>
      </c>
      <c r="S243" s="6">
        <f>IFERROR(VLOOKUP($K243,Jun!$H$4:$Z$489,19,FALSE),0)</f>
        <v>0</v>
      </c>
      <c r="T243" s="6">
        <f>IFERROR(VLOOKUP($K243,Jul!$H$4:$Z$489,19,FALSE),0)</f>
        <v>0</v>
      </c>
      <c r="U243" s="6">
        <f>IFERROR(VLOOKUP($K243,Ago!$H$4:$Z$489,19,FALSE),0)</f>
        <v>0</v>
      </c>
      <c r="V243" s="6">
        <f>IFERROR(VLOOKUP($K243,Set!$H$4:$Z$489,19,FALSE),0)</f>
        <v>0</v>
      </c>
      <c r="W243" s="6">
        <f>IFERROR(VLOOKUP($K243,Oct!$H$4:$Z$489,19,FALSE),0)</f>
        <v>0</v>
      </c>
      <c r="X243" s="6">
        <f>IFERROR(VLOOKUP($K243,Nov!$H$4:$Z$489,19,FALSE),0)</f>
        <v>0</v>
      </c>
      <c r="Y243" s="6">
        <f>IFERROR(VLOOKUP($K243,Dic!$H$4:$Z$489,19,FALSE),0)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IFERROR(VLOOKUP($K244,Ene!$H$4:$Z$489,19,FALSE),0)</f>
        <v>0</v>
      </c>
      <c r="O244" s="6">
        <f>IFERROR(VLOOKUP($K244,Feb!$H$4:$Z$489,19,FALSE),0)</f>
        <v>0</v>
      </c>
      <c r="P244" s="6">
        <f>IFERROR(VLOOKUP($K244,Mar!$H$4:$Z$489,19,FALSE),0)</f>
        <v>0</v>
      </c>
      <c r="Q244" s="6">
        <f>IFERROR(VLOOKUP($K244,Abr!$H$4:$Z$489,19,FALSE),0)</f>
        <v>0</v>
      </c>
      <c r="R244" s="6">
        <f>IFERROR(VLOOKUP($K244,May!$H$4:$Z$489,19,FALSE),0)</f>
        <v>0</v>
      </c>
      <c r="S244" s="6">
        <f>IFERROR(VLOOKUP($K244,Jun!$H$4:$Z$489,19,FALSE),0)</f>
        <v>0</v>
      </c>
      <c r="T244" s="6">
        <f>IFERROR(VLOOKUP($K244,Jul!$H$4:$Z$489,19,FALSE),0)</f>
        <v>0</v>
      </c>
      <c r="U244" s="6">
        <f>IFERROR(VLOOKUP($K244,Ago!$H$4:$Z$489,19,FALSE),0)</f>
        <v>0</v>
      </c>
      <c r="V244" s="6">
        <f>IFERROR(VLOOKUP($K244,Set!$H$4:$Z$489,19,FALSE),0)</f>
        <v>0</v>
      </c>
      <c r="W244" s="6">
        <f>IFERROR(VLOOKUP($K244,Oct!$H$4:$Z$489,19,FALSE),0)</f>
        <v>0</v>
      </c>
      <c r="X244" s="6">
        <f>IFERROR(VLOOKUP($K244,Nov!$H$4:$Z$489,19,FALSE),0)</f>
        <v>0</v>
      </c>
      <c r="Y244" s="6">
        <f>IFERROR(VLOOKUP($K244,Dic!$H$4:$Z$489,19,FALSE),0)</f>
        <v>0</v>
      </c>
      <c r="Z244" s="6">
        <f t="shared" si="66"/>
        <v>0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0</v>
      </c>
      <c r="AE244" s="6">
        <f t="shared" si="71"/>
        <v>0</v>
      </c>
      <c r="AF244" s="6">
        <f t="shared" si="72"/>
        <v>0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IFERROR(VLOOKUP($K245,Ene!$H$4:$Z$489,19,FALSE),0)</f>
        <v>0</v>
      </c>
      <c r="O245" s="6">
        <f>IFERROR(VLOOKUP($K245,Feb!$H$4:$Z$489,19,FALSE),0)</f>
        <v>0</v>
      </c>
      <c r="P245" s="6">
        <f>IFERROR(VLOOKUP($K245,Mar!$H$4:$Z$489,19,FALSE),0)</f>
        <v>0</v>
      </c>
      <c r="Q245" s="6">
        <f>IFERROR(VLOOKUP($K245,Abr!$H$4:$Z$489,19,FALSE),0)</f>
        <v>0</v>
      </c>
      <c r="R245" s="6">
        <f>IFERROR(VLOOKUP($K245,May!$H$4:$Z$489,19,FALSE),0)</f>
        <v>0</v>
      </c>
      <c r="S245" s="6">
        <f>IFERROR(VLOOKUP($K245,Jun!$H$4:$Z$489,19,FALSE),0)</f>
        <v>0</v>
      </c>
      <c r="T245" s="6">
        <f>IFERROR(VLOOKUP($K245,Jul!$H$4:$Z$489,19,FALSE),0)</f>
        <v>0</v>
      </c>
      <c r="U245" s="6">
        <f>IFERROR(VLOOKUP($K245,Ago!$H$4:$Z$489,19,FALSE),0)</f>
        <v>0</v>
      </c>
      <c r="V245" s="6">
        <f>IFERROR(VLOOKUP($K245,Set!$H$4:$Z$489,19,FALSE),0)</f>
        <v>0</v>
      </c>
      <c r="W245" s="6">
        <f>IFERROR(VLOOKUP($K245,Oct!$H$4:$Z$489,19,FALSE),0)</f>
        <v>0</v>
      </c>
      <c r="X245" s="6">
        <f>IFERROR(VLOOKUP($K245,Nov!$H$4:$Z$489,19,FALSE),0)</f>
        <v>0</v>
      </c>
      <c r="Y245" s="6">
        <f>IFERROR(VLOOKUP($K245,Dic!$H$4:$Z$489,19,FALSE),0)</f>
        <v>0</v>
      </c>
      <c r="Z245" s="6">
        <f t="shared" si="66"/>
        <v>0</v>
      </c>
      <c r="AA245" s="6">
        <f t="shared" si="67"/>
        <v>0</v>
      </c>
      <c r="AB245" s="6">
        <f t="shared" si="68"/>
        <v>0</v>
      </c>
      <c r="AC245" s="6">
        <f t="shared" si="69"/>
        <v>0</v>
      </c>
      <c r="AD245" s="6">
        <f t="shared" si="70"/>
        <v>0</v>
      </c>
      <c r="AE245" s="6">
        <f t="shared" si="71"/>
        <v>0</v>
      </c>
      <c r="AF245" s="6">
        <f t="shared" si="72"/>
        <v>0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IFERROR(VLOOKUP($K246,Ene!$H$4:$Z$489,19,FALSE),0)</f>
        <v>0</v>
      </c>
      <c r="O246" s="6">
        <f>IFERROR(VLOOKUP($K246,Feb!$H$4:$Z$489,19,FALSE),0)</f>
        <v>0</v>
      </c>
      <c r="P246" s="6">
        <f>IFERROR(VLOOKUP($K246,Mar!$H$4:$Z$489,19,FALSE),0)</f>
        <v>0</v>
      </c>
      <c r="Q246" s="6">
        <f>IFERROR(VLOOKUP($K246,Abr!$H$4:$Z$489,19,FALSE),0)</f>
        <v>0</v>
      </c>
      <c r="R246" s="6">
        <f>IFERROR(VLOOKUP($K246,May!$H$4:$Z$489,19,FALSE),0)</f>
        <v>0</v>
      </c>
      <c r="S246" s="6">
        <f>IFERROR(VLOOKUP($K246,Jun!$H$4:$Z$489,19,FALSE),0)</f>
        <v>0</v>
      </c>
      <c r="T246" s="6">
        <f>IFERROR(VLOOKUP($K246,Jul!$H$4:$Z$489,19,FALSE),0)</f>
        <v>0</v>
      </c>
      <c r="U246" s="6">
        <f>IFERROR(VLOOKUP($K246,Ago!$H$4:$Z$489,19,FALSE),0)</f>
        <v>0</v>
      </c>
      <c r="V246" s="6">
        <f>IFERROR(VLOOKUP($K246,Set!$H$4:$Z$489,19,FALSE),0)</f>
        <v>0</v>
      </c>
      <c r="W246" s="6">
        <f>IFERROR(VLOOKUP($K246,Oct!$H$4:$Z$489,19,FALSE),0)</f>
        <v>0</v>
      </c>
      <c r="X246" s="6">
        <f>IFERROR(VLOOKUP($K246,Nov!$H$4:$Z$489,19,FALSE),0)</f>
        <v>0</v>
      </c>
      <c r="Y246" s="6">
        <f>IFERROR(VLOOKUP($K246,Dic!$H$4:$Z$489,19,FALSE),0)</f>
        <v>0</v>
      </c>
      <c r="Z246" s="6">
        <f t="shared" si="66"/>
        <v>0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0</v>
      </c>
      <c r="AE246" s="6">
        <f t="shared" si="71"/>
        <v>0</v>
      </c>
      <c r="AF246" s="6">
        <f t="shared" si="72"/>
        <v>0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IFERROR(VLOOKUP($K247,Ene!$H$4:$Z$489,19,FALSE),0)</f>
        <v>0</v>
      </c>
      <c r="O247" s="6">
        <f>IFERROR(VLOOKUP($K247,Feb!$H$4:$Z$489,19,FALSE),0)</f>
        <v>0</v>
      </c>
      <c r="P247" s="6">
        <f>IFERROR(VLOOKUP($K247,Mar!$H$4:$Z$489,19,FALSE),0)</f>
        <v>0</v>
      </c>
      <c r="Q247" s="6">
        <f>IFERROR(VLOOKUP($K247,Abr!$H$4:$Z$489,19,FALSE),0)</f>
        <v>0</v>
      </c>
      <c r="R247" s="6">
        <f>IFERROR(VLOOKUP($K247,May!$H$4:$Z$489,19,FALSE),0)</f>
        <v>0</v>
      </c>
      <c r="S247" s="6">
        <f>IFERROR(VLOOKUP($K247,Jun!$H$4:$Z$489,19,FALSE),0)</f>
        <v>0</v>
      </c>
      <c r="T247" s="6">
        <f>IFERROR(VLOOKUP($K247,Jul!$H$4:$Z$489,19,FALSE),0)</f>
        <v>0</v>
      </c>
      <c r="U247" s="6">
        <f>IFERROR(VLOOKUP($K247,Ago!$H$4:$Z$489,19,FALSE),0)</f>
        <v>0</v>
      </c>
      <c r="V247" s="6">
        <f>IFERROR(VLOOKUP($K247,Set!$H$4:$Z$489,19,FALSE),0)</f>
        <v>0</v>
      </c>
      <c r="W247" s="6">
        <f>IFERROR(VLOOKUP($K247,Oct!$H$4:$Z$489,19,FALSE),0)</f>
        <v>0</v>
      </c>
      <c r="X247" s="6">
        <f>IFERROR(VLOOKUP($K247,Nov!$H$4:$Z$489,19,FALSE),0)</f>
        <v>0</v>
      </c>
      <c r="Y247" s="6">
        <f>IFERROR(VLOOKUP($K247,Dic!$H$4:$Z$489,19,FALSE),0)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IFERROR(VLOOKUP($K248,Ene!$H$4:$Z$489,19,FALSE),0)</f>
        <v>0</v>
      </c>
      <c r="O248" s="6">
        <f>IFERROR(VLOOKUP($K248,Feb!$H$4:$Z$489,19,FALSE),0)</f>
        <v>0</v>
      </c>
      <c r="P248" s="6">
        <f>IFERROR(VLOOKUP($K248,Mar!$H$4:$Z$489,19,FALSE),0)</f>
        <v>0</v>
      </c>
      <c r="Q248" s="6">
        <f>IFERROR(VLOOKUP($K248,Abr!$H$4:$Z$489,19,FALSE),0)</f>
        <v>0</v>
      </c>
      <c r="R248" s="6">
        <f>IFERROR(VLOOKUP($K248,May!$H$4:$Z$489,19,FALSE),0)</f>
        <v>0</v>
      </c>
      <c r="S248" s="6">
        <f>IFERROR(VLOOKUP($K248,Jun!$H$4:$Z$489,19,FALSE),0)</f>
        <v>0</v>
      </c>
      <c r="T248" s="6">
        <f>IFERROR(VLOOKUP($K248,Jul!$H$4:$Z$489,19,FALSE),0)</f>
        <v>0</v>
      </c>
      <c r="U248" s="6">
        <f>IFERROR(VLOOKUP($K248,Ago!$H$4:$Z$489,19,FALSE),0)</f>
        <v>0</v>
      </c>
      <c r="V248" s="6">
        <f>IFERROR(VLOOKUP($K248,Set!$H$4:$Z$489,19,FALSE),0)</f>
        <v>0</v>
      </c>
      <c r="W248" s="6">
        <f>IFERROR(VLOOKUP($K248,Oct!$H$4:$Z$489,19,FALSE),0)</f>
        <v>0</v>
      </c>
      <c r="X248" s="6">
        <f>IFERROR(VLOOKUP($K248,Nov!$H$4:$Z$489,19,FALSE),0)</f>
        <v>0</v>
      </c>
      <c r="Y248" s="6">
        <f>IFERROR(VLOOKUP($K248,Dic!$H$4:$Z$489,19,FALSE),0)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IFERROR(VLOOKUP($K249,Ene!$H$4:$Z$489,19,FALSE),0)</f>
        <v>0</v>
      </c>
      <c r="O249" s="6">
        <f>IFERROR(VLOOKUP($K249,Feb!$H$4:$Z$489,19,FALSE),0)</f>
        <v>0</v>
      </c>
      <c r="P249" s="6">
        <f>IFERROR(VLOOKUP($K249,Mar!$H$4:$Z$489,19,FALSE),0)</f>
        <v>0</v>
      </c>
      <c r="Q249" s="6">
        <f>IFERROR(VLOOKUP($K249,Abr!$H$4:$Z$489,19,FALSE),0)</f>
        <v>0</v>
      </c>
      <c r="R249" s="6">
        <f>IFERROR(VLOOKUP($K249,May!$H$4:$Z$489,19,FALSE),0)</f>
        <v>0</v>
      </c>
      <c r="S249" s="6">
        <f>IFERROR(VLOOKUP($K249,Jun!$H$4:$Z$489,19,FALSE),0)</f>
        <v>0</v>
      </c>
      <c r="T249" s="6">
        <f>IFERROR(VLOOKUP($K249,Jul!$H$4:$Z$489,19,FALSE),0)</f>
        <v>0</v>
      </c>
      <c r="U249" s="6">
        <f>IFERROR(VLOOKUP($K249,Ago!$H$4:$Z$489,19,FALSE),0)</f>
        <v>0</v>
      </c>
      <c r="V249" s="6">
        <f>IFERROR(VLOOKUP($K249,Set!$H$4:$Z$489,19,FALSE),0)</f>
        <v>0</v>
      </c>
      <c r="W249" s="6">
        <f>IFERROR(VLOOKUP($K249,Oct!$H$4:$Z$489,19,FALSE),0)</f>
        <v>0</v>
      </c>
      <c r="X249" s="6">
        <f>IFERROR(VLOOKUP($K249,Nov!$H$4:$Z$489,19,FALSE),0)</f>
        <v>0</v>
      </c>
      <c r="Y249" s="6">
        <f>IFERROR(VLOOKUP($K249,Dic!$H$4:$Z$489,19,FALSE),0)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IFERROR(VLOOKUP($K250,Ene!$H$4:$Z$489,19,FALSE),0)</f>
        <v>0</v>
      </c>
      <c r="O250" s="6">
        <f>IFERROR(VLOOKUP($K250,Feb!$H$4:$Z$489,19,FALSE),0)</f>
        <v>0</v>
      </c>
      <c r="P250" s="6">
        <f>IFERROR(VLOOKUP($K250,Mar!$H$4:$Z$489,19,FALSE),0)</f>
        <v>0</v>
      </c>
      <c r="Q250" s="6">
        <f>IFERROR(VLOOKUP($K250,Abr!$H$4:$Z$489,19,FALSE),0)</f>
        <v>0</v>
      </c>
      <c r="R250" s="6">
        <f>IFERROR(VLOOKUP($K250,May!$H$4:$Z$489,19,FALSE),0)</f>
        <v>0</v>
      </c>
      <c r="S250" s="6">
        <f>IFERROR(VLOOKUP($K250,Jun!$H$4:$Z$489,19,FALSE),0)</f>
        <v>0</v>
      </c>
      <c r="T250" s="6">
        <f>IFERROR(VLOOKUP($K250,Jul!$H$4:$Z$489,19,FALSE),0)</f>
        <v>0</v>
      </c>
      <c r="U250" s="6">
        <f>IFERROR(VLOOKUP($K250,Ago!$H$4:$Z$489,19,FALSE),0)</f>
        <v>0</v>
      </c>
      <c r="V250" s="6">
        <f>IFERROR(VLOOKUP($K250,Set!$H$4:$Z$489,19,FALSE),0)</f>
        <v>0</v>
      </c>
      <c r="W250" s="6">
        <f>IFERROR(VLOOKUP($K250,Oct!$H$4:$Z$489,19,FALSE),0)</f>
        <v>0</v>
      </c>
      <c r="X250" s="6">
        <f>IFERROR(VLOOKUP($K250,Nov!$H$4:$Z$489,19,FALSE),0)</f>
        <v>0</v>
      </c>
      <c r="Y250" s="6">
        <f>IFERROR(VLOOKUP($K250,Dic!$H$4:$Z$489,19,FALSE),0)</f>
        <v>0</v>
      </c>
      <c r="Z250" s="6">
        <f t="shared" si="66"/>
        <v>0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0</v>
      </c>
      <c r="AE250" s="6">
        <f t="shared" si="71"/>
        <v>0</v>
      </c>
      <c r="AF250" s="6">
        <f t="shared" si="72"/>
        <v>0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IFERROR(VLOOKUP($K251,Ene!$H$4:$Z$489,19,FALSE),0)</f>
        <v>0</v>
      </c>
      <c r="O251" s="6">
        <f>IFERROR(VLOOKUP($K251,Feb!$H$4:$Z$489,19,FALSE),0)</f>
        <v>0</v>
      </c>
      <c r="P251" s="6">
        <f>IFERROR(VLOOKUP($K251,Mar!$H$4:$Z$489,19,FALSE),0)</f>
        <v>0</v>
      </c>
      <c r="Q251" s="6">
        <f>IFERROR(VLOOKUP($K251,Abr!$H$4:$Z$489,19,FALSE),0)</f>
        <v>0</v>
      </c>
      <c r="R251" s="6">
        <f>IFERROR(VLOOKUP($K251,May!$H$4:$Z$489,19,FALSE),0)</f>
        <v>0</v>
      </c>
      <c r="S251" s="6">
        <f>IFERROR(VLOOKUP($K251,Jun!$H$4:$Z$489,19,FALSE),0)</f>
        <v>0</v>
      </c>
      <c r="T251" s="6">
        <f>IFERROR(VLOOKUP($K251,Jul!$H$4:$Z$489,19,FALSE),0)</f>
        <v>0</v>
      </c>
      <c r="U251" s="6">
        <f>IFERROR(VLOOKUP($K251,Ago!$H$4:$Z$489,19,FALSE),0)</f>
        <v>0</v>
      </c>
      <c r="V251" s="6">
        <f>IFERROR(VLOOKUP($K251,Set!$H$4:$Z$489,19,FALSE),0)</f>
        <v>0</v>
      </c>
      <c r="W251" s="6">
        <f>IFERROR(VLOOKUP($K251,Oct!$H$4:$Z$489,19,FALSE),0)</f>
        <v>0</v>
      </c>
      <c r="X251" s="6">
        <f>IFERROR(VLOOKUP($K251,Nov!$H$4:$Z$489,19,FALSE),0)</f>
        <v>0</v>
      </c>
      <c r="Y251" s="6">
        <f>IFERROR(VLOOKUP($K251,Dic!$H$4:$Z$489,19,FALSE),0)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IFERROR(VLOOKUP($K252,Ene!$H$4:$Z$489,19,FALSE),0)</f>
        <v>0</v>
      </c>
      <c r="O252" s="6">
        <f>IFERROR(VLOOKUP($K252,Feb!$H$4:$Z$489,19,FALSE),0)</f>
        <v>0</v>
      </c>
      <c r="P252" s="6">
        <f>IFERROR(VLOOKUP($K252,Mar!$H$4:$Z$489,19,FALSE),0)</f>
        <v>0</v>
      </c>
      <c r="Q252" s="6">
        <f>IFERROR(VLOOKUP($K252,Abr!$H$4:$Z$489,19,FALSE),0)</f>
        <v>0</v>
      </c>
      <c r="R252" s="6">
        <f>IFERROR(VLOOKUP($K252,May!$H$4:$Z$489,19,FALSE),0)</f>
        <v>0</v>
      </c>
      <c r="S252" s="6">
        <f>IFERROR(VLOOKUP($K252,Jun!$H$4:$Z$489,19,FALSE),0)</f>
        <v>0</v>
      </c>
      <c r="T252" s="6">
        <f>IFERROR(VLOOKUP($K252,Jul!$H$4:$Z$489,19,FALSE),0)</f>
        <v>0</v>
      </c>
      <c r="U252" s="6">
        <f>IFERROR(VLOOKUP($K252,Ago!$H$4:$Z$489,19,FALSE),0)</f>
        <v>0</v>
      </c>
      <c r="V252" s="6">
        <f>IFERROR(VLOOKUP($K252,Set!$H$4:$Z$489,19,FALSE),0)</f>
        <v>0</v>
      </c>
      <c r="W252" s="6">
        <f>IFERROR(VLOOKUP($K252,Oct!$H$4:$Z$489,19,FALSE),0)</f>
        <v>0</v>
      </c>
      <c r="X252" s="6">
        <f>IFERROR(VLOOKUP($K252,Nov!$H$4:$Z$489,19,FALSE),0)</f>
        <v>0</v>
      </c>
      <c r="Y252" s="6">
        <f>IFERROR(VLOOKUP($K252,Dic!$H$4:$Z$489,19,FALSE),0)</f>
        <v>0</v>
      </c>
      <c r="Z252" s="6">
        <f t="shared" si="66"/>
        <v>0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0</v>
      </c>
      <c r="AE252" s="6">
        <f t="shared" si="71"/>
        <v>0</v>
      </c>
      <c r="AF252" s="6">
        <f t="shared" si="72"/>
        <v>0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IFERROR(VLOOKUP($K253,Ene!$H$4:$Z$489,19,FALSE),0)</f>
        <v>0</v>
      </c>
      <c r="O253" s="6">
        <f>IFERROR(VLOOKUP($K253,Feb!$H$4:$Z$489,19,FALSE),0)</f>
        <v>0</v>
      </c>
      <c r="P253" s="6">
        <f>IFERROR(VLOOKUP($K253,Mar!$H$4:$Z$489,19,FALSE),0)</f>
        <v>0</v>
      </c>
      <c r="Q253" s="6">
        <f>IFERROR(VLOOKUP($K253,Abr!$H$4:$Z$489,19,FALSE),0)</f>
        <v>0</v>
      </c>
      <c r="R253" s="6">
        <f>IFERROR(VLOOKUP($K253,May!$H$4:$Z$489,19,FALSE),0)</f>
        <v>0</v>
      </c>
      <c r="S253" s="6">
        <f>IFERROR(VLOOKUP($K253,Jun!$H$4:$Z$489,19,FALSE),0)</f>
        <v>0</v>
      </c>
      <c r="T253" s="6">
        <f>IFERROR(VLOOKUP($K253,Jul!$H$4:$Z$489,19,FALSE),0)</f>
        <v>0</v>
      </c>
      <c r="U253" s="6">
        <f>IFERROR(VLOOKUP($K253,Ago!$H$4:$Z$489,19,FALSE),0)</f>
        <v>0</v>
      </c>
      <c r="V253" s="6">
        <f>IFERROR(VLOOKUP($K253,Set!$H$4:$Z$489,19,FALSE),0)</f>
        <v>0</v>
      </c>
      <c r="W253" s="6">
        <f>IFERROR(VLOOKUP($K253,Oct!$H$4:$Z$489,19,FALSE),0)</f>
        <v>0</v>
      </c>
      <c r="X253" s="6">
        <f>IFERROR(VLOOKUP($K253,Nov!$H$4:$Z$489,19,FALSE),0)</f>
        <v>0</v>
      </c>
      <c r="Y253" s="6">
        <f>IFERROR(VLOOKUP($K253,Dic!$H$4:$Z$489,19,FALSE),0)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IFERROR(VLOOKUP($K254,Ene!$H$4:$Z$489,19,FALSE),0)</f>
        <v>0</v>
      </c>
      <c r="O254" s="6">
        <f>IFERROR(VLOOKUP($K254,Feb!$H$4:$Z$489,19,FALSE),0)</f>
        <v>0</v>
      </c>
      <c r="P254" s="6">
        <f>IFERROR(VLOOKUP($K254,Mar!$H$4:$Z$489,19,FALSE),0)</f>
        <v>0</v>
      </c>
      <c r="Q254" s="6">
        <f>IFERROR(VLOOKUP($K254,Abr!$H$4:$Z$489,19,FALSE),0)</f>
        <v>0</v>
      </c>
      <c r="R254" s="6">
        <f>IFERROR(VLOOKUP($K254,May!$H$4:$Z$489,19,FALSE),0)</f>
        <v>0</v>
      </c>
      <c r="S254" s="6">
        <f>IFERROR(VLOOKUP($K254,Jun!$H$4:$Z$489,19,FALSE),0)</f>
        <v>0</v>
      </c>
      <c r="T254" s="6">
        <f>IFERROR(VLOOKUP($K254,Jul!$H$4:$Z$489,19,FALSE),0)</f>
        <v>0</v>
      </c>
      <c r="U254" s="6">
        <f>IFERROR(VLOOKUP($K254,Ago!$H$4:$Z$489,19,FALSE),0)</f>
        <v>0</v>
      </c>
      <c r="V254" s="6">
        <f>IFERROR(VLOOKUP($K254,Set!$H$4:$Z$489,19,FALSE),0)</f>
        <v>0</v>
      </c>
      <c r="W254" s="6">
        <f>IFERROR(VLOOKUP($K254,Oct!$H$4:$Z$489,19,FALSE),0)</f>
        <v>0</v>
      </c>
      <c r="X254" s="6">
        <f>IFERROR(VLOOKUP($K254,Nov!$H$4:$Z$489,19,FALSE),0)</f>
        <v>0</v>
      </c>
      <c r="Y254" s="6">
        <f>IFERROR(VLOOKUP($K254,Dic!$H$4:$Z$489,19,FALSE),0)</f>
        <v>0</v>
      </c>
      <c r="Z254" s="6">
        <f t="shared" si="66"/>
        <v>0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0</v>
      </c>
      <c r="AE254" s="6">
        <f t="shared" si="71"/>
        <v>0</v>
      </c>
      <c r="AF254" s="6">
        <f t="shared" si="72"/>
        <v>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IFERROR(VLOOKUP($K255,Ene!$H$4:$Z$489,19,FALSE),0)</f>
        <v>0</v>
      </c>
      <c r="O255" s="6">
        <f>IFERROR(VLOOKUP($K255,Feb!$H$4:$Z$489,19,FALSE),0)</f>
        <v>0</v>
      </c>
      <c r="P255" s="6">
        <f>IFERROR(VLOOKUP($K255,Mar!$H$4:$Z$489,19,FALSE),0)</f>
        <v>0</v>
      </c>
      <c r="Q255" s="6">
        <f>IFERROR(VLOOKUP($K255,Abr!$H$4:$Z$489,19,FALSE),0)</f>
        <v>0</v>
      </c>
      <c r="R255" s="6">
        <f>IFERROR(VLOOKUP($K255,May!$H$4:$Z$489,19,FALSE),0)</f>
        <v>0</v>
      </c>
      <c r="S255" s="6">
        <f>IFERROR(VLOOKUP($K255,Jun!$H$4:$Z$489,19,FALSE),0)</f>
        <v>0</v>
      </c>
      <c r="T255" s="6">
        <f>IFERROR(VLOOKUP($K255,Jul!$H$4:$Z$489,19,FALSE),0)</f>
        <v>0</v>
      </c>
      <c r="U255" s="6">
        <f>IFERROR(VLOOKUP($K255,Ago!$H$4:$Z$489,19,FALSE),0)</f>
        <v>0</v>
      </c>
      <c r="V255" s="6">
        <f>IFERROR(VLOOKUP($K255,Set!$H$4:$Z$489,19,FALSE),0)</f>
        <v>0</v>
      </c>
      <c r="W255" s="6">
        <f>IFERROR(VLOOKUP($K255,Oct!$H$4:$Z$489,19,FALSE),0)</f>
        <v>0</v>
      </c>
      <c r="X255" s="6">
        <f>IFERROR(VLOOKUP($K255,Nov!$H$4:$Z$489,19,FALSE),0)</f>
        <v>0</v>
      </c>
      <c r="Y255" s="6">
        <f>IFERROR(VLOOKUP($K255,Dic!$H$4:$Z$489,19,FALSE),0)</f>
        <v>0</v>
      </c>
      <c r="Z255" s="6">
        <f t="shared" si="66"/>
        <v>0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0</v>
      </c>
      <c r="AE255" s="6">
        <f t="shared" si="71"/>
        <v>0</v>
      </c>
      <c r="AF255" s="6">
        <f t="shared" si="72"/>
        <v>0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IFERROR(VLOOKUP($K256,Ene!$H$4:$Z$489,19,FALSE),0)</f>
        <v>0</v>
      </c>
      <c r="O256" s="6">
        <f>IFERROR(VLOOKUP($K256,Feb!$H$4:$Z$489,19,FALSE),0)</f>
        <v>0</v>
      </c>
      <c r="P256" s="6">
        <f>IFERROR(VLOOKUP($K256,Mar!$H$4:$Z$489,19,FALSE),0)</f>
        <v>0</v>
      </c>
      <c r="Q256" s="6">
        <f>IFERROR(VLOOKUP($K256,Abr!$H$4:$Z$489,19,FALSE),0)</f>
        <v>0</v>
      </c>
      <c r="R256" s="6">
        <f>IFERROR(VLOOKUP($K256,May!$H$4:$Z$489,19,FALSE),0)</f>
        <v>0</v>
      </c>
      <c r="S256" s="6">
        <f>IFERROR(VLOOKUP($K256,Jun!$H$4:$Z$489,19,FALSE),0)</f>
        <v>0</v>
      </c>
      <c r="T256" s="6">
        <f>IFERROR(VLOOKUP($K256,Jul!$H$4:$Z$489,19,FALSE),0)</f>
        <v>0</v>
      </c>
      <c r="U256" s="6">
        <f>IFERROR(VLOOKUP($K256,Ago!$H$4:$Z$489,19,FALSE),0)</f>
        <v>0</v>
      </c>
      <c r="V256" s="6">
        <f>IFERROR(VLOOKUP($K256,Set!$H$4:$Z$489,19,FALSE),0)</f>
        <v>0</v>
      </c>
      <c r="W256" s="6">
        <f>IFERROR(VLOOKUP($K256,Oct!$H$4:$Z$489,19,FALSE),0)</f>
        <v>0</v>
      </c>
      <c r="X256" s="6">
        <f>IFERROR(VLOOKUP($K256,Nov!$H$4:$Z$489,19,FALSE),0)</f>
        <v>0</v>
      </c>
      <c r="Y256" s="6">
        <f>IFERROR(VLOOKUP($K256,Dic!$H$4:$Z$489,19,FALSE),0)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IFERROR(VLOOKUP($K257,Ene!$H$4:$Z$489,19,FALSE),0)</f>
        <v>0</v>
      </c>
      <c r="O257" s="6">
        <f>IFERROR(VLOOKUP($K257,Feb!$H$4:$Z$489,19,FALSE),0)</f>
        <v>0</v>
      </c>
      <c r="P257" s="6">
        <f>IFERROR(VLOOKUP($K257,Mar!$H$4:$Z$489,19,FALSE),0)</f>
        <v>0</v>
      </c>
      <c r="Q257" s="6">
        <f>IFERROR(VLOOKUP($K257,Abr!$H$4:$Z$489,19,FALSE),0)</f>
        <v>0</v>
      </c>
      <c r="R257" s="6">
        <f>IFERROR(VLOOKUP($K257,May!$H$4:$Z$489,19,FALSE),0)</f>
        <v>0</v>
      </c>
      <c r="S257" s="6">
        <f>IFERROR(VLOOKUP($K257,Jun!$H$4:$Z$489,19,FALSE),0)</f>
        <v>0</v>
      </c>
      <c r="T257" s="6">
        <f>IFERROR(VLOOKUP($K257,Jul!$H$4:$Z$489,19,FALSE),0)</f>
        <v>0</v>
      </c>
      <c r="U257" s="6">
        <f>IFERROR(VLOOKUP($K257,Ago!$H$4:$Z$489,19,FALSE),0)</f>
        <v>0</v>
      </c>
      <c r="V257" s="6">
        <f>IFERROR(VLOOKUP($K257,Set!$H$4:$Z$489,19,FALSE),0)</f>
        <v>0</v>
      </c>
      <c r="W257" s="6">
        <f>IFERROR(VLOOKUP($K257,Oct!$H$4:$Z$489,19,FALSE),0)</f>
        <v>0</v>
      </c>
      <c r="X257" s="6">
        <f>IFERROR(VLOOKUP($K257,Nov!$H$4:$Z$489,19,FALSE),0)</f>
        <v>0</v>
      </c>
      <c r="Y257" s="6">
        <f>IFERROR(VLOOKUP($K257,Dic!$H$4:$Z$489,19,FALSE),0)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IFERROR(VLOOKUP($K258,Ene!$H$4:$Z$489,19,FALSE),0)</f>
        <v>0</v>
      </c>
      <c r="O258" s="6">
        <f>IFERROR(VLOOKUP($K258,Feb!$H$4:$Z$489,19,FALSE),0)</f>
        <v>0</v>
      </c>
      <c r="P258" s="6">
        <f>IFERROR(VLOOKUP($K258,Mar!$H$4:$Z$489,19,FALSE),0)</f>
        <v>0</v>
      </c>
      <c r="Q258" s="6">
        <f>IFERROR(VLOOKUP($K258,Abr!$H$4:$Z$489,19,FALSE),0)</f>
        <v>0</v>
      </c>
      <c r="R258" s="6">
        <f>IFERROR(VLOOKUP($K258,May!$H$4:$Z$489,19,FALSE),0)</f>
        <v>0</v>
      </c>
      <c r="S258" s="6">
        <f>IFERROR(VLOOKUP($K258,Jun!$H$4:$Z$489,19,FALSE),0)</f>
        <v>0</v>
      </c>
      <c r="T258" s="6">
        <f>IFERROR(VLOOKUP($K258,Jul!$H$4:$Z$489,19,FALSE),0)</f>
        <v>0</v>
      </c>
      <c r="U258" s="6">
        <f>IFERROR(VLOOKUP($K258,Ago!$H$4:$Z$489,19,FALSE),0)</f>
        <v>0</v>
      </c>
      <c r="V258" s="6">
        <f>IFERROR(VLOOKUP($K258,Set!$H$4:$Z$489,19,FALSE),0)</f>
        <v>0</v>
      </c>
      <c r="W258" s="6">
        <f>IFERROR(VLOOKUP($K258,Oct!$H$4:$Z$489,19,FALSE),0)</f>
        <v>0</v>
      </c>
      <c r="X258" s="6">
        <f>IFERROR(VLOOKUP($K258,Nov!$H$4:$Z$489,19,FALSE),0)</f>
        <v>0</v>
      </c>
      <c r="Y258" s="6">
        <f>IFERROR(VLOOKUP($K258,Dic!$H$4:$Z$489,19,FALSE),0)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IFERROR(VLOOKUP($K259,Ene!$H$4:$Z$489,19,FALSE),0)</f>
        <v>0</v>
      </c>
      <c r="O259" s="6">
        <f>IFERROR(VLOOKUP($K259,Feb!$H$4:$Z$489,19,FALSE),0)</f>
        <v>0</v>
      </c>
      <c r="P259" s="6">
        <f>IFERROR(VLOOKUP($K259,Mar!$H$4:$Z$489,19,FALSE),0)</f>
        <v>1</v>
      </c>
      <c r="Q259" s="6">
        <f>IFERROR(VLOOKUP($K259,Abr!$H$4:$Z$489,19,FALSE),0)</f>
        <v>0</v>
      </c>
      <c r="R259" s="6">
        <f>IFERROR(VLOOKUP($K259,May!$H$4:$Z$489,19,FALSE),0)</f>
        <v>0</v>
      </c>
      <c r="S259" s="6">
        <f>IFERROR(VLOOKUP($K259,Jun!$H$4:$Z$489,19,FALSE),0)</f>
        <v>0</v>
      </c>
      <c r="T259" s="6">
        <f>IFERROR(VLOOKUP($K259,Jul!$H$4:$Z$489,19,FALSE),0)</f>
        <v>0</v>
      </c>
      <c r="U259" s="6">
        <f>IFERROR(VLOOKUP($K259,Ago!$H$4:$Z$489,19,FALSE),0)</f>
        <v>0</v>
      </c>
      <c r="V259" s="6">
        <f>IFERROR(VLOOKUP($K259,Set!$H$4:$Z$489,19,FALSE),0)</f>
        <v>0</v>
      </c>
      <c r="W259" s="6">
        <f>IFERROR(VLOOKUP($K259,Oct!$H$4:$Z$489,19,FALSE),0)</f>
        <v>0</v>
      </c>
      <c r="X259" s="6">
        <f>IFERROR(VLOOKUP($K259,Nov!$H$4:$Z$489,19,FALSE),0)</f>
        <v>0</v>
      </c>
      <c r="Y259" s="6">
        <f>IFERROR(VLOOKUP($K259,Dic!$H$4:$Z$489,19,FALSE),0)</f>
        <v>0</v>
      </c>
      <c r="Z259" s="6">
        <f t="shared" si="73"/>
        <v>1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1</v>
      </c>
      <c r="AE259" s="6">
        <f t="shared" si="78"/>
        <v>0</v>
      </c>
      <c r="AF259" s="6">
        <f t="shared" si="79"/>
        <v>1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IFERROR(VLOOKUP($K260,Ene!$H$4:$Z$489,19,FALSE),0)</f>
        <v>0</v>
      </c>
      <c r="O260" s="6">
        <f>IFERROR(VLOOKUP($K260,Feb!$H$4:$Z$489,19,FALSE),0)</f>
        <v>0</v>
      </c>
      <c r="P260" s="6">
        <f>IFERROR(VLOOKUP($K260,Mar!$H$4:$Z$489,19,FALSE),0)</f>
        <v>0</v>
      </c>
      <c r="Q260" s="6">
        <f>IFERROR(VLOOKUP($K260,Abr!$H$4:$Z$489,19,FALSE),0)</f>
        <v>0</v>
      </c>
      <c r="R260" s="6">
        <f>IFERROR(VLOOKUP($K260,May!$H$4:$Z$489,19,FALSE),0)</f>
        <v>0</v>
      </c>
      <c r="S260" s="6">
        <f>IFERROR(VLOOKUP($K260,Jun!$H$4:$Z$489,19,FALSE),0)</f>
        <v>0</v>
      </c>
      <c r="T260" s="6">
        <f>IFERROR(VLOOKUP($K260,Jul!$H$4:$Z$489,19,FALSE),0)</f>
        <v>0</v>
      </c>
      <c r="U260" s="6">
        <f>IFERROR(VLOOKUP($K260,Ago!$H$4:$Z$489,19,FALSE),0)</f>
        <v>0</v>
      </c>
      <c r="V260" s="6">
        <f>IFERROR(VLOOKUP($K260,Set!$H$4:$Z$489,19,FALSE),0)</f>
        <v>0</v>
      </c>
      <c r="W260" s="6">
        <f>IFERROR(VLOOKUP($K260,Oct!$H$4:$Z$489,19,FALSE),0)</f>
        <v>0</v>
      </c>
      <c r="X260" s="6">
        <f>IFERROR(VLOOKUP($K260,Nov!$H$4:$Z$489,19,FALSE),0)</f>
        <v>0</v>
      </c>
      <c r="Y260" s="6">
        <f>IFERROR(VLOOKUP($K260,Dic!$H$4:$Z$489,19,FALSE),0)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IFERROR(VLOOKUP($K261,Ene!$H$4:$Z$489,19,FALSE),0)</f>
        <v>0</v>
      </c>
      <c r="O261" s="6">
        <f>IFERROR(VLOOKUP($K261,Feb!$H$4:$Z$489,19,FALSE),0)</f>
        <v>0</v>
      </c>
      <c r="P261" s="6">
        <f>IFERROR(VLOOKUP($K261,Mar!$H$4:$Z$489,19,FALSE),0)</f>
        <v>0</v>
      </c>
      <c r="Q261" s="6">
        <f>IFERROR(VLOOKUP($K261,Abr!$H$4:$Z$489,19,FALSE),0)</f>
        <v>0</v>
      </c>
      <c r="R261" s="6">
        <f>IFERROR(VLOOKUP($K261,May!$H$4:$Z$489,19,FALSE),0)</f>
        <v>0</v>
      </c>
      <c r="S261" s="6">
        <f>IFERROR(VLOOKUP($K261,Jun!$H$4:$Z$489,19,FALSE),0)</f>
        <v>0</v>
      </c>
      <c r="T261" s="6">
        <f>IFERROR(VLOOKUP($K261,Jul!$H$4:$Z$489,19,FALSE),0)</f>
        <v>0</v>
      </c>
      <c r="U261" s="6">
        <f>IFERROR(VLOOKUP($K261,Ago!$H$4:$Z$489,19,FALSE),0)</f>
        <v>0</v>
      </c>
      <c r="V261" s="6">
        <f>IFERROR(VLOOKUP($K261,Set!$H$4:$Z$489,19,FALSE),0)</f>
        <v>0</v>
      </c>
      <c r="W261" s="6">
        <f>IFERROR(VLOOKUP($K261,Oct!$H$4:$Z$489,19,FALSE),0)</f>
        <v>0</v>
      </c>
      <c r="X261" s="6">
        <f>IFERROR(VLOOKUP($K261,Nov!$H$4:$Z$489,19,FALSE),0)</f>
        <v>0</v>
      </c>
      <c r="Y261" s="6">
        <f>IFERROR(VLOOKUP($K261,Dic!$H$4:$Z$489,19,FALSE),0)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IFERROR(VLOOKUP($K262,Ene!$H$4:$Z$489,19,FALSE),0)</f>
        <v>0</v>
      </c>
      <c r="O262" s="6">
        <f>IFERROR(VLOOKUP($K262,Feb!$H$4:$Z$489,19,FALSE),0)</f>
        <v>0</v>
      </c>
      <c r="P262" s="6">
        <f>IFERROR(VLOOKUP($K262,Mar!$H$4:$Z$489,19,FALSE),0)</f>
        <v>0</v>
      </c>
      <c r="Q262" s="6">
        <f>IFERROR(VLOOKUP($K262,Abr!$H$4:$Z$489,19,FALSE),0)</f>
        <v>0</v>
      </c>
      <c r="R262" s="6">
        <f>IFERROR(VLOOKUP($K262,May!$H$4:$Z$489,19,FALSE),0)</f>
        <v>1</v>
      </c>
      <c r="S262" s="6">
        <f>IFERROR(VLOOKUP($K262,Jun!$H$4:$Z$489,19,FALSE),0)</f>
        <v>1</v>
      </c>
      <c r="T262" s="6">
        <f>IFERROR(VLOOKUP($K262,Jul!$H$4:$Z$489,19,FALSE),0)</f>
        <v>0</v>
      </c>
      <c r="U262" s="6">
        <f>IFERROR(VLOOKUP($K262,Ago!$H$4:$Z$489,19,FALSE),0)</f>
        <v>0</v>
      </c>
      <c r="V262" s="6">
        <f>IFERROR(VLOOKUP($K262,Set!$H$4:$Z$489,19,FALSE),0)</f>
        <v>0</v>
      </c>
      <c r="W262" s="6">
        <f>IFERROR(VLOOKUP($K262,Oct!$H$4:$Z$489,19,FALSE),0)</f>
        <v>0</v>
      </c>
      <c r="X262" s="6">
        <f>IFERROR(VLOOKUP($K262,Nov!$H$4:$Z$489,19,FALSE),0)</f>
        <v>0</v>
      </c>
      <c r="Y262" s="6">
        <f>IFERROR(VLOOKUP($K262,Dic!$H$4:$Z$489,19,FALSE),0)</f>
        <v>0</v>
      </c>
      <c r="Z262" s="6">
        <f t="shared" si="73"/>
        <v>0</v>
      </c>
      <c r="AA262" s="6">
        <f t="shared" si="74"/>
        <v>2</v>
      </c>
      <c r="AB262" s="6">
        <f t="shared" si="75"/>
        <v>0</v>
      </c>
      <c r="AC262" s="6">
        <f t="shared" si="76"/>
        <v>0</v>
      </c>
      <c r="AD262" s="6">
        <f t="shared" si="77"/>
        <v>2</v>
      </c>
      <c r="AE262" s="6">
        <f t="shared" si="78"/>
        <v>0</v>
      </c>
      <c r="AF262" s="6">
        <f t="shared" si="79"/>
        <v>2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IFERROR(VLOOKUP($K263,Ene!$H$4:$Z$489,19,FALSE),0)</f>
        <v>0</v>
      </c>
      <c r="O263" s="6">
        <f>IFERROR(VLOOKUP($K263,Feb!$H$4:$Z$489,19,FALSE),0)</f>
        <v>0</v>
      </c>
      <c r="P263" s="6">
        <f>IFERROR(VLOOKUP($K263,Mar!$H$4:$Z$489,19,FALSE),0)</f>
        <v>0</v>
      </c>
      <c r="Q263" s="6">
        <f>IFERROR(VLOOKUP($K263,Abr!$H$4:$Z$489,19,FALSE),0)</f>
        <v>0</v>
      </c>
      <c r="R263" s="6">
        <f>IFERROR(VLOOKUP($K263,May!$H$4:$Z$489,19,FALSE),0)</f>
        <v>0</v>
      </c>
      <c r="S263" s="6">
        <f>IFERROR(VLOOKUP($K263,Jun!$H$4:$Z$489,19,FALSE),0)</f>
        <v>0</v>
      </c>
      <c r="T263" s="6">
        <f>IFERROR(VLOOKUP($K263,Jul!$H$4:$Z$489,19,FALSE),0)</f>
        <v>0</v>
      </c>
      <c r="U263" s="6">
        <f>IFERROR(VLOOKUP($K263,Ago!$H$4:$Z$489,19,FALSE),0)</f>
        <v>0</v>
      </c>
      <c r="V263" s="6">
        <f>IFERROR(VLOOKUP($K263,Set!$H$4:$Z$489,19,FALSE),0)</f>
        <v>0</v>
      </c>
      <c r="W263" s="6">
        <f>IFERROR(VLOOKUP($K263,Oct!$H$4:$Z$489,19,FALSE),0)</f>
        <v>0</v>
      </c>
      <c r="X263" s="6">
        <f>IFERROR(VLOOKUP($K263,Nov!$H$4:$Z$489,19,FALSE),0)</f>
        <v>0</v>
      </c>
      <c r="Y263" s="6">
        <f>IFERROR(VLOOKUP($K263,Dic!$H$4:$Z$489,19,FALSE),0)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IFERROR(VLOOKUP($K264,Ene!$H$4:$Z$489,19,FALSE),0)</f>
        <v>0</v>
      </c>
      <c r="O264" s="6">
        <f>IFERROR(VLOOKUP($K264,Feb!$H$4:$Z$489,19,FALSE),0)</f>
        <v>0</v>
      </c>
      <c r="P264" s="6">
        <f>IFERROR(VLOOKUP($K264,Mar!$H$4:$Z$489,19,FALSE),0)</f>
        <v>0</v>
      </c>
      <c r="Q264" s="6">
        <f>IFERROR(VLOOKUP($K264,Abr!$H$4:$Z$489,19,FALSE),0)</f>
        <v>0</v>
      </c>
      <c r="R264" s="6">
        <f>IFERROR(VLOOKUP($K264,May!$H$4:$Z$489,19,FALSE),0)</f>
        <v>0</v>
      </c>
      <c r="S264" s="6">
        <f>IFERROR(VLOOKUP($K264,Jun!$H$4:$Z$489,19,FALSE),0)</f>
        <v>0</v>
      </c>
      <c r="T264" s="6">
        <f>IFERROR(VLOOKUP($K264,Jul!$H$4:$Z$489,19,FALSE),0)</f>
        <v>0</v>
      </c>
      <c r="U264" s="6">
        <f>IFERROR(VLOOKUP($K264,Ago!$H$4:$Z$489,19,FALSE),0)</f>
        <v>0</v>
      </c>
      <c r="V264" s="6">
        <f>IFERROR(VLOOKUP($K264,Set!$H$4:$Z$489,19,FALSE),0)</f>
        <v>0</v>
      </c>
      <c r="W264" s="6">
        <f>IFERROR(VLOOKUP($K264,Oct!$H$4:$Z$489,19,FALSE),0)</f>
        <v>0</v>
      </c>
      <c r="X264" s="6">
        <f>IFERROR(VLOOKUP($K264,Nov!$H$4:$Z$489,19,FALSE),0)</f>
        <v>0</v>
      </c>
      <c r="Y264" s="6">
        <f>IFERROR(VLOOKUP($K264,Dic!$H$4:$Z$489,19,FALSE),0)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IFERROR(VLOOKUP($K265,Ene!$H$4:$Z$489,19,FALSE),0)</f>
        <v>2</v>
      </c>
      <c r="O265" s="6">
        <f>IFERROR(VLOOKUP($K265,Feb!$H$4:$Z$489,19,FALSE),0)</f>
        <v>3</v>
      </c>
      <c r="P265" s="6">
        <f>IFERROR(VLOOKUP($K265,Mar!$H$4:$Z$489,19,FALSE),0)</f>
        <v>3</v>
      </c>
      <c r="Q265" s="6">
        <f>IFERROR(VLOOKUP($K265,Abr!$H$4:$Z$489,19,FALSE),0)</f>
        <v>0</v>
      </c>
      <c r="R265" s="6">
        <f>IFERROR(VLOOKUP($K265,May!$H$4:$Z$489,19,FALSE),0)</f>
        <v>1</v>
      </c>
      <c r="S265" s="6">
        <f>IFERROR(VLOOKUP($K265,Jun!$H$4:$Z$489,19,FALSE),0)</f>
        <v>1</v>
      </c>
      <c r="T265" s="6">
        <f>IFERROR(VLOOKUP($K265,Jul!$H$4:$Z$489,19,FALSE),0)</f>
        <v>4</v>
      </c>
      <c r="U265" s="6">
        <f>IFERROR(VLOOKUP($K265,Ago!$H$4:$Z$489,19,FALSE),0)</f>
        <v>1</v>
      </c>
      <c r="V265" s="6">
        <f>IFERROR(VLOOKUP($K265,Set!$H$4:$Z$489,19,FALSE),0)</f>
        <v>0</v>
      </c>
      <c r="W265" s="6">
        <f>IFERROR(VLOOKUP($K265,Oct!$H$4:$Z$489,19,FALSE),0)</f>
        <v>0</v>
      </c>
      <c r="X265" s="6">
        <f>IFERROR(VLOOKUP($K265,Nov!$H$4:$Z$489,19,FALSE),0)</f>
        <v>0</v>
      </c>
      <c r="Y265" s="6">
        <f>IFERROR(VLOOKUP($K265,Dic!$H$4:$Z$489,19,FALSE),0)</f>
        <v>0</v>
      </c>
      <c r="Z265" s="6">
        <f t="shared" si="73"/>
        <v>8</v>
      </c>
      <c r="AA265" s="6">
        <f t="shared" si="74"/>
        <v>2</v>
      </c>
      <c r="AB265" s="6">
        <f t="shared" si="75"/>
        <v>5</v>
      </c>
      <c r="AC265" s="6">
        <f t="shared" si="76"/>
        <v>0</v>
      </c>
      <c r="AD265" s="6">
        <f t="shared" si="77"/>
        <v>10</v>
      </c>
      <c r="AE265" s="6">
        <f t="shared" si="78"/>
        <v>5</v>
      </c>
      <c r="AF265" s="6">
        <f t="shared" si="79"/>
        <v>15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IFERROR(VLOOKUP($K266,Ene!$H$4:$Z$489,19,FALSE),0)</f>
        <v>0</v>
      </c>
      <c r="O266" s="6">
        <f>IFERROR(VLOOKUP($K266,Feb!$H$4:$Z$489,19,FALSE),0)</f>
        <v>0</v>
      </c>
      <c r="P266" s="6">
        <f>IFERROR(VLOOKUP($K266,Mar!$H$4:$Z$489,19,FALSE),0)</f>
        <v>0</v>
      </c>
      <c r="Q266" s="6">
        <f>IFERROR(VLOOKUP($K266,Abr!$H$4:$Z$489,19,FALSE),0)</f>
        <v>0</v>
      </c>
      <c r="R266" s="6">
        <f>IFERROR(VLOOKUP($K266,May!$H$4:$Z$489,19,FALSE),0)</f>
        <v>0</v>
      </c>
      <c r="S266" s="6">
        <f>IFERROR(VLOOKUP($K266,Jun!$H$4:$Z$489,19,FALSE),0)</f>
        <v>0</v>
      </c>
      <c r="T266" s="6">
        <f>IFERROR(VLOOKUP($K266,Jul!$H$4:$Z$489,19,FALSE),0)</f>
        <v>0</v>
      </c>
      <c r="U266" s="6">
        <f>IFERROR(VLOOKUP($K266,Ago!$H$4:$Z$489,19,FALSE),0)</f>
        <v>0</v>
      </c>
      <c r="V266" s="6">
        <f>IFERROR(VLOOKUP($K266,Set!$H$4:$Z$489,19,FALSE),0)</f>
        <v>0</v>
      </c>
      <c r="W266" s="6">
        <f>IFERROR(VLOOKUP($K266,Oct!$H$4:$Z$489,19,FALSE),0)</f>
        <v>0</v>
      </c>
      <c r="X266" s="6">
        <f>IFERROR(VLOOKUP($K266,Nov!$H$4:$Z$489,19,FALSE),0)</f>
        <v>0</v>
      </c>
      <c r="Y266" s="6">
        <f>IFERROR(VLOOKUP($K266,Dic!$H$4:$Z$489,19,FALSE),0)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IFERROR(VLOOKUP($K267,Ene!$H$4:$Z$489,19,FALSE),0)</f>
        <v>0</v>
      </c>
      <c r="O267" s="6">
        <f>IFERROR(VLOOKUP($K267,Feb!$H$4:$Z$489,19,FALSE),0)</f>
        <v>0</v>
      </c>
      <c r="P267" s="6">
        <f>IFERROR(VLOOKUP($K267,Mar!$H$4:$Z$489,19,FALSE),0)</f>
        <v>0</v>
      </c>
      <c r="Q267" s="6">
        <f>IFERROR(VLOOKUP($K267,Abr!$H$4:$Z$489,19,FALSE),0)</f>
        <v>0</v>
      </c>
      <c r="R267" s="6">
        <f>IFERROR(VLOOKUP($K267,May!$H$4:$Z$489,19,FALSE),0)</f>
        <v>0</v>
      </c>
      <c r="S267" s="6">
        <f>IFERROR(VLOOKUP($K267,Jun!$H$4:$Z$489,19,FALSE),0)</f>
        <v>0</v>
      </c>
      <c r="T267" s="6">
        <f>IFERROR(VLOOKUP($K267,Jul!$H$4:$Z$489,19,FALSE),0)</f>
        <v>0</v>
      </c>
      <c r="U267" s="6">
        <f>IFERROR(VLOOKUP($K267,Ago!$H$4:$Z$489,19,FALSE),0)</f>
        <v>0</v>
      </c>
      <c r="V267" s="6">
        <f>IFERROR(VLOOKUP($K267,Set!$H$4:$Z$489,19,FALSE),0)</f>
        <v>0</v>
      </c>
      <c r="W267" s="6">
        <f>IFERROR(VLOOKUP($K267,Oct!$H$4:$Z$489,19,FALSE),0)</f>
        <v>0</v>
      </c>
      <c r="X267" s="6">
        <f>IFERROR(VLOOKUP($K267,Nov!$H$4:$Z$489,19,FALSE),0)</f>
        <v>0</v>
      </c>
      <c r="Y267" s="6">
        <f>IFERROR(VLOOKUP($K267,Dic!$H$4:$Z$489,19,FALSE),0)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0</v>
      </c>
      <c r="AE267" s="6">
        <f t="shared" si="78"/>
        <v>0</v>
      </c>
      <c r="AF267" s="6">
        <f t="shared" si="79"/>
        <v>0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IFERROR(VLOOKUP($K268,Ene!$H$4:$Z$489,19,FALSE),0)</f>
        <v>0</v>
      </c>
      <c r="O268" s="6">
        <f>IFERROR(VLOOKUP($K268,Feb!$H$4:$Z$489,19,FALSE),0)</f>
        <v>0</v>
      </c>
      <c r="P268" s="6">
        <f>IFERROR(VLOOKUP($K268,Mar!$H$4:$Z$489,19,FALSE),0)</f>
        <v>0</v>
      </c>
      <c r="Q268" s="6">
        <f>IFERROR(VLOOKUP($K268,Abr!$H$4:$Z$489,19,FALSE),0)</f>
        <v>1</v>
      </c>
      <c r="R268" s="6">
        <f>IFERROR(VLOOKUP($K268,May!$H$4:$Z$489,19,FALSE),0)</f>
        <v>3</v>
      </c>
      <c r="S268" s="6">
        <f>IFERROR(VLOOKUP($K268,Jun!$H$4:$Z$489,19,FALSE),0)</f>
        <v>0</v>
      </c>
      <c r="T268" s="6">
        <f>IFERROR(VLOOKUP($K268,Jul!$H$4:$Z$489,19,FALSE),0)</f>
        <v>0</v>
      </c>
      <c r="U268" s="6">
        <f>IFERROR(VLOOKUP($K268,Ago!$H$4:$Z$489,19,FALSE),0)</f>
        <v>0</v>
      </c>
      <c r="V268" s="6">
        <f>IFERROR(VLOOKUP($K268,Set!$H$4:$Z$489,19,FALSE),0)</f>
        <v>0</v>
      </c>
      <c r="W268" s="6">
        <f>IFERROR(VLOOKUP($K268,Oct!$H$4:$Z$489,19,FALSE),0)</f>
        <v>0</v>
      </c>
      <c r="X268" s="6">
        <f>IFERROR(VLOOKUP($K268,Nov!$H$4:$Z$489,19,FALSE),0)</f>
        <v>0</v>
      </c>
      <c r="Y268" s="6">
        <f>IFERROR(VLOOKUP($K268,Dic!$H$4:$Z$489,19,FALSE),0)</f>
        <v>0</v>
      </c>
      <c r="Z268" s="6">
        <f t="shared" si="73"/>
        <v>0</v>
      </c>
      <c r="AA268" s="6">
        <f t="shared" si="74"/>
        <v>4</v>
      </c>
      <c r="AB268" s="6">
        <f t="shared" si="75"/>
        <v>0</v>
      </c>
      <c r="AC268" s="6">
        <f t="shared" si="76"/>
        <v>0</v>
      </c>
      <c r="AD268" s="6">
        <f t="shared" si="77"/>
        <v>4</v>
      </c>
      <c r="AE268" s="6">
        <f t="shared" si="78"/>
        <v>0</v>
      </c>
      <c r="AF268" s="6">
        <f t="shared" si="79"/>
        <v>4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IFERROR(VLOOKUP($K269,Ene!$H$4:$Z$489,19,FALSE),0)</f>
        <v>0</v>
      </c>
      <c r="O269" s="6">
        <f>IFERROR(VLOOKUP($K269,Feb!$H$4:$Z$489,19,FALSE),0)</f>
        <v>0</v>
      </c>
      <c r="P269" s="6">
        <f>IFERROR(VLOOKUP($K269,Mar!$H$4:$Z$489,19,FALSE),0)</f>
        <v>0</v>
      </c>
      <c r="Q269" s="6">
        <f>IFERROR(VLOOKUP($K269,Abr!$H$4:$Z$489,19,FALSE),0)</f>
        <v>0</v>
      </c>
      <c r="R269" s="6">
        <f>IFERROR(VLOOKUP($K269,May!$H$4:$Z$489,19,FALSE),0)</f>
        <v>0</v>
      </c>
      <c r="S269" s="6">
        <f>IFERROR(VLOOKUP($K269,Jun!$H$4:$Z$489,19,FALSE),0)</f>
        <v>0</v>
      </c>
      <c r="T269" s="6">
        <f>IFERROR(VLOOKUP($K269,Jul!$H$4:$Z$489,19,FALSE),0)</f>
        <v>0</v>
      </c>
      <c r="U269" s="6">
        <f>IFERROR(VLOOKUP($K269,Ago!$H$4:$Z$489,19,FALSE),0)</f>
        <v>0</v>
      </c>
      <c r="V269" s="6">
        <f>IFERROR(VLOOKUP($K269,Set!$H$4:$Z$489,19,FALSE),0)</f>
        <v>0</v>
      </c>
      <c r="W269" s="6">
        <f>IFERROR(VLOOKUP($K269,Oct!$H$4:$Z$489,19,FALSE),0)</f>
        <v>0</v>
      </c>
      <c r="X269" s="6">
        <f>IFERROR(VLOOKUP($K269,Nov!$H$4:$Z$489,19,FALSE),0)</f>
        <v>0</v>
      </c>
      <c r="Y269" s="6">
        <f>IFERROR(VLOOKUP($K269,Dic!$H$4:$Z$489,19,FALSE),0)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IFERROR(VLOOKUP($K270,Ene!$H$4:$Z$489,19,FALSE),0)</f>
        <v>0</v>
      </c>
      <c r="O270" s="6">
        <f>IFERROR(VLOOKUP($K270,Feb!$H$4:$Z$489,19,FALSE),0)</f>
        <v>0</v>
      </c>
      <c r="P270" s="6">
        <f>IFERROR(VLOOKUP($K270,Mar!$H$4:$Z$489,19,FALSE),0)</f>
        <v>0</v>
      </c>
      <c r="Q270" s="6">
        <f>IFERROR(VLOOKUP($K270,Abr!$H$4:$Z$489,19,FALSE),0)</f>
        <v>0</v>
      </c>
      <c r="R270" s="6">
        <f>IFERROR(VLOOKUP($K270,May!$H$4:$Z$489,19,FALSE),0)</f>
        <v>0</v>
      </c>
      <c r="S270" s="6">
        <f>IFERROR(VLOOKUP($K270,Jun!$H$4:$Z$489,19,FALSE),0)</f>
        <v>0</v>
      </c>
      <c r="T270" s="6">
        <f>IFERROR(VLOOKUP($K270,Jul!$H$4:$Z$489,19,FALSE),0)</f>
        <v>0</v>
      </c>
      <c r="U270" s="6">
        <f>IFERROR(VLOOKUP($K270,Ago!$H$4:$Z$489,19,FALSE),0)</f>
        <v>0</v>
      </c>
      <c r="V270" s="6">
        <f>IFERROR(VLOOKUP($K270,Set!$H$4:$Z$489,19,FALSE),0)</f>
        <v>0</v>
      </c>
      <c r="W270" s="6">
        <f>IFERROR(VLOOKUP($K270,Oct!$H$4:$Z$489,19,FALSE),0)</f>
        <v>0</v>
      </c>
      <c r="X270" s="6">
        <f>IFERROR(VLOOKUP($K270,Nov!$H$4:$Z$489,19,FALSE),0)</f>
        <v>0</v>
      </c>
      <c r="Y270" s="6">
        <f>IFERROR(VLOOKUP($K270,Dic!$H$4:$Z$489,19,FALSE),0)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IFERROR(VLOOKUP($K271,Ene!$H$4:$Z$489,19,FALSE),0)</f>
        <v>0</v>
      </c>
      <c r="O271" s="6">
        <f>IFERROR(VLOOKUP($K271,Feb!$H$4:$Z$489,19,FALSE),0)</f>
        <v>0</v>
      </c>
      <c r="P271" s="6">
        <f>IFERROR(VLOOKUP($K271,Mar!$H$4:$Z$489,19,FALSE),0)</f>
        <v>0</v>
      </c>
      <c r="Q271" s="6">
        <f>IFERROR(VLOOKUP($K271,Abr!$H$4:$Z$489,19,FALSE),0)</f>
        <v>0</v>
      </c>
      <c r="R271" s="6">
        <f>IFERROR(VLOOKUP($K271,May!$H$4:$Z$489,19,FALSE),0)</f>
        <v>0</v>
      </c>
      <c r="S271" s="6">
        <f>IFERROR(VLOOKUP($K271,Jun!$H$4:$Z$489,19,FALSE),0)</f>
        <v>0</v>
      </c>
      <c r="T271" s="6">
        <f>IFERROR(VLOOKUP($K271,Jul!$H$4:$Z$489,19,FALSE),0)</f>
        <v>0</v>
      </c>
      <c r="U271" s="6">
        <f>IFERROR(VLOOKUP($K271,Ago!$H$4:$Z$489,19,FALSE),0)</f>
        <v>0</v>
      </c>
      <c r="V271" s="6">
        <f>IFERROR(VLOOKUP($K271,Set!$H$4:$Z$489,19,FALSE),0)</f>
        <v>0</v>
      </c>
      <c r="W271" s="6">
        <f>IFERROR(VLOOKUP($K271,Oct!$H$4:$Z$489,19,FALSE),0)</f>
        <v>0</v>
      </c>
      <c r="X271" s="6">
        <f>IFERROR(VLOOKUP($K271,Nov!$H$4:$Z$489,19,FALSE),0)</f>
        <v>0</v>
      </c>
      <c r="Y271" s="6">
        <f>IFERROR(VLOOKUP($K271,Dic!$H$4:$Z$489,19,FALSE),0)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IFERROR(VLOOKUP($K272,Ene!$H$4:$Z$489,19,FALSE),0)</f>
        <v>0</v>
      </c>
      <c r="O272" s="6">
        <f>IFERROR(VLOOKUP($K272,Feb!$H$4:$Z$489,19,FALSE),0)</f>
        <v>0</v>
      </c>
      <c r="P272" s="6">
        <f>IFERROR(VLOOKUP($K272,Mar!$H$4:$Z$489,19,FALSE),0)</f>
        <v>0</v>
      </c>
      <c r="Q272" s="6">
        <f>IFERROR(VLOOKUP($K272,Abr!$H$4:$Z$489,19,FALSE),0)</f>
        <v>0</v>
      </c>
      <c r="R272" s="6">
        <f>IFERROR(VLOOKUP($K272,May!$H$4:$Z$489,19,FALSE),0)</f>
        <v>0</v>
      </c>
      <c r="S272" s="6">
        <f>IFERROR(VLOOKUP($K272,Jun!$H$4:$Z$489,19,FALSE),0)</f>
        <v>0</v>
      </c>
      <c r="T272" s="6">
        <f>IFERROR(VLOOKUP($K272,Jul!$H$4:$Z$489,19,FALSE),0)</f>
        <v>0</v>
      </c>
      <c r="U272" s="6">
        <f>IFERROR(VLOOKUP($K272,Ago!$H$4:$Z$489,19,FALSE),0)</f>
        <v>0</v>
      </c>
      <c r="V272" s="6">
        <f>IFERROR(VLOOKUP($K272,Set!$H$4:$Z$489,19,FALSE),0)</f>
        <v>0</v>
      </c>
      <c r="W272" s="6">
        <f>IFERROR(VLOOKUP($K272,Oct!$H$4:$Z$489,19,FALSE),0)</f>
        <v>0</v>
      </c>
      <c r="X272" s="6">
        <f>IFERROR(VLOOKUP($K272,Nov!$H$4:$Z$489,19,FALSE),0)</f>
        <v>0</v>
      </c>
      <c r="Y272" s="6">
        <f>IFERROR(VLOOKUP($K272,Dic!$H$4:$Z$489,19,FALSE),0)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IFERROR(VLOOKUP($K273,Ene!$H$4:$Z$489,19,FALSE),0)</f>
        <v>0</v>
      </c>
      <c r="O273" s="6">
        <f>IFERROR(VLOOKUP($K273,Feb!$H$4:$Z$489,19,FALSE),0)</f>
        <v>0</v>
      </c>
      <c r="P273" s="6">
        <f>IFERROR(VLOOKUP($K273,Mar!$H$4:$Z$489,19,FALSE),0)</f>
        <v>0</v>
      </c>
      <c r="Q273" s="6">
        <f>IFERROR(VLOOKUP($K273,Abr!$H$4:$Z$489,19,FALSE),0)</f>
        <v>0</v>
      </c>
      <c r="R273" s="6">
        <f>IFERROR(VLOOKUP($K273,May!$H$4:$Z$489,19,FALSE),0)</f>
        <v>0</v>
      </c>
      <c r="S273" s="6">
        <f>IFERROR(VLOOKUP($K273,Jun!$H$4:$Z$489,19,FALSE),0)</f>
        <v>0</v>
      </c>
      <c r="T273" s="6">
        <f>IFERROR(VLOOKUP($K273,Jul!$H$4:$Z$489,19,FALSE),0)</f>
        <v>0</v>
      </c>
      <c r="U273" s="6">
        <f>IFERROR(VLOOKUP($K273,Ago!$H$4:$Z$489,19,FALSE),0)</f>
        <v>0</v>
      </c>
      <c r="V273" s="6">
        <f>IFERROR(VLOOKUP($K273,Set!$H$4:$Z$489,19,FALSE),0)</f>
        <v>0</v>
      </c>
      <c r="W273" s="6">
        <f>IFERROR(VLOOKUP($K273,Oct!$H$4:$Z$489,19,FALSE),0)</f>
        <v>0</v>
      </c>
      <c r="X273" s="6">
        <f>IFERROR(VLOOKUP($K273,Nov!$H$4:$Z$489,19,FALSE),0)</f>
        <v>0</v>
      </c>
      <c r="Y273" s="6">
        <f>IFERROR(VLOOKUP($K273,Dic!$H$4:$Z$489,19,FALSE),0)</f>
        <v>0</v>
      </c>
      <c r="Z273" s="6">
        <f t="shared" si="73"/>
        <v>0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0</v>
      </c>
      <c r="AE273" s="6">
        <f t="shared" si="78"/>
        <v>0</v>
      </c>
      <c r="AF273" s="6">
        <f t="shared" si="79"/>
        <v>0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IFERROR(VLOOKUP($K274,Ene!$H$4:$Z$489,19,FALSE),0)</f>
        <v>0</v>
      </c>
      <c r="O274" s="6">
        <f>IFERROR(VLOOKUP($K274,Feb!$H$4:$Z$489,19,FALSE),0)</f>
        <v>0</v>
      </c>
      <c r="P274" s="6">
        <f>IFERROR(VLOOKUP($K274,Mar!$H$4:$Z$489,19,FALSE),0)</f>
        <v>0</v>
      </c>
      <c r="Q274" s="6">
        <f>IFERROR(VLOOKUP($K274,Abr!$H$4:$Z$489,19,FALSE),0)</f>
        <v>0</v>
      </c>
      <c r="R274" s="6">
        <f>IFERROR(VLOOKUP($K274,May!$H$4:$Z$489,19,FALSE),0)</f>
        <v>0</v>
      </c>
      <c r="S274" s="6">
        <f>IFERROR(VLOOKUP($K274,Jun!$H$4:$Z$489,19,FALSE),0)</f>
        <v>0</v>
      </c>
      <c r="T274" s="6">
        <f>IFERROR(VLOOKUP($K274,Jul!$H$4:$Z$489,19,FALSE),0)</f>
        <v>0</v>
      </c>
      <c r="U274" s="6">
        <f>IFERROR(VLOOKUP($K274,Ago!$H$4:$Z$489,19,FALSE),0)</f>
        <v>0</v>
      </c>
      <c r="V274" s="6">
        <f>IFERROR(VLOOKUP($K274,Set!$H$4:$Z$489,19,FALSE),0)</f>
        <v>0</v>
      </c>
      <c r="W274" s="6">
        <f>IFERROR(VLOOKUP($K274,Oct!$H$4:$Z$489,19,FALSE),0)</f>
        <v>0</v>
      </c>
      <c r="X274" s="6">
        <f>IFERROR(VLOOKUP($K274,Nov!$H$4:$Z$489,19,FALSE),0)</f>
        <v>0</v>
      </c>
      <c r="Y274" s="6">
        <f>IFERROR(VLOOKUP($K274,Dic!$H$4:$Z$489,19,FALSE),0)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IFERROR(VLOOKUP($K275,Ene!$H$4:$Z$489,19,FALSE),0)</f>
        <v>0</v>
      </c>
      <c r="O275" s="6">
        <f>IFERROR(VLOOKUP($K275,Feb!$H$4:$Z$489,19,FALSE),0)</f>
        <v>0</v>
      </c>
      <c r="P275" s="6">
        <f>IFERROR(VLOOKUP($K275,Mar!$H$4:$Z$489,19,FALSE),0)</f>
        <v>0</v>
      </c>
      <c r="Q275" s="6">
        <f>IFERROR(VLOOKUP($K275,Abr!$H$4:$Z$489,19,FALSE),0)</f>
        <v>0</v>
      </c>
      <c r="R275" s="6">
        <f>IFERROR(VLOOKUP($K275,May!$H$4:$Z$489,19,FALSE),0)</f>
        <v>0</v>
      </c>
      <c r="S275" s="6">
        <f>IFERROR(VLOOKUP($K275,Jun!$H$4:$Z$489,19,FALSE),0)</f>
        <v>0</v>
      </c>
      <c r="T275" s="6">
        <f>IFERROR(VLOOKUP($K275,Jul!$H$4:$Z$489,19,FALSE),0)</f>
        <v>0</v>
      </c>
      <c r="U275" s="6">
        <f>IFERROR(VLOOKUP($K275,Ago!$H$4:$Z$489,19,FALSE),0)</f>
        <v>0</v>
      </c>
      <c r="V275" s="6">
        <f>IFERROR(VLOOKUP($K275,Set!$H$4:$Z$489,19,FALSE),0)</f>
        <v>0</v>
      </c>
      <c r="W275" s="6">
        <f>IFERROR(VLOOKUP($K275,Oct!$H$4:$Z$489,19,FALSE),0)</f>
        <v>0</v>
      </c>
      <c r="X275" s="6">
        <f>IFERROR(VLOOKUP($K275,Nov!$H$4:$Z$489,19,FALSE),0)</f>
        <v>0</v>
      </c>
      <c r="Y275" s="6">
        <f>IFERROR(VLOOKUP($K275,Dic!$H$4:$Z$489,19,FALSE),0)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IFERROR(VLOOKUP($K276,Ene!$H$4:$Z$489,19,FALSE),0)</f>
        <v>0</v>
      </c>
      <c r="O276" s="6">
        <f>IFERROR(VLOOKUP($K276,Feb!$H$4:$Z$489,19,FALSE),0)</f>
        <v>0</v>
      </c>
      <c r="P276" s="6">
        <f>IFERROR(VLOOKUP($K276,Mar!$H$4:$Z$489,19,FALSE),0)</f>
        <v>1</v>
      </c>
      <c r="Q276" s="6">
        <f>IFERROR(VLOOKUP($K276,Abr!$H$4:$Z$489,19,FALSE),0)</f>
        <v>0</v>
      </c>
      <c r="R276" s="6">
        <f>IFERROR(VLOOKUP($K276,May!$H$4:$Z$489,19,FALSE),0)</f>
        <v>0</v>
      </c>
      <c r="S276" s="6">
        <f>IFERROR(VLOOKUP($K276,Jun!$H$4:$Z$489,19,FALSE),0)</f>
        <v>0</v>
      </c>
      <c r="T276" s="6">
        <f>IFERROR(VLOOKUP($K276,Jul!$H$4:$Z$489,19,FALSE),0)</f>
        <v>0</v>
      </c>
      <c r="U276" s="6">
        <f>IFERROR(VLOOKUP($K276,Ago!$H$4:$Z$489,19,FALSE),0)</f>
        <v>0</v>
      </c>
      <c r="V276" s="6">
        <f>IFERROR(VLOOKUP($K276,Set!$H$4:$Z$489,19,FALSE),0)</f>
        <v>0</v>
      </c>
      <c r="W276" s="6">
        <f>IFERROR(VLOOKUP($K276,Oct!$H$4:$Z$489,19,FALSE),0)</f>
        <v>0</v>
      </c>
      <c r="X276" s="6">
        <f>IFERROR(VLOOKUP($K276,Nov!$H$4:$Z$489,19,FALSE),0)</f>
        <v>0</v>
      </c>
      <c r="Y276" s="6">
        <f>IFERROR(VLOOKUP($K276,Dic!$H$4:$Z$489,19,FALSE),0)</f>
        <v>0</v>
      </c>
      <c r="Z276" s="6">
        <f t="shared" si="73"/>
        <v>1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1</v>
      </c>
      <c r="AE276" s="6">
        <f t="shared" si="78"/>
        <v>0</v>
      </c>
      <c r="AF276" s="6">
        <f t="shared" si="79"/>
        <v>1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IFERROR(VLOOKUP($K277,Ene!$H$4:$Z$489,19,FALSE),0)</f>
        <v>0</v>
      </c>
      <c r="O277" s="6">
        <f>IFERROR(VLOOKUP($K277,Feb!$H$4:$Z$489,19,FALSE),0)</f>
        <v>0</v>
      </c>
      <c r="P277" s="6">
        <f>IFERROR(VLOOKUP($K277,Mar!$H$4:$Z$489,19,FALSE),0)</f>
        <v>0</v>
      </c>
      <c r="Q277" s="6">
        <f>IFERROR(VLOOKUP($K277,Abr!$H$4:$Z$489,19,FALSE),0)</f>
        <v>0</v>
      </c>
      <c r="R277" s="6">
        <f>IFERROR(VLOOKUP($K277,May!$H$4:$Z$489,19,FALSE),0)</f>
        <v>0</v>
      </c>
      <c r="S277" s="6">
        <f>IFERROR(VLOOKUP($K277,Jun!$H$4:$Z$489,19,FALSE),0)</f>
        <v>0</v>
      </c>
      <c r="T277" s="6">
        <f>IFERROR(VLOOKUP($K277,Jul!$H$4:$Z$489,19,FALSE),0)</f>
        <v>0</v>
      </c>
      <c r="U277" s="6">
        <f>IFERROR(VLOOKUP($K277,Ago!$H$4:$Z$489,19,FALSE),0)</f>
        <v>0</v>
      </c>
      <c r="V277" s="6">
        <f>IFERROR(VLOOKUP($K277,Set!$H$4:$Z$489,19,FALSE),0)</f>
        <v>0</v>
      </c>
      <c r="W277" s="6">
        <f>IFERROR(VLOOKUP($K277,Oct!$H$4:$Z$489,19,FALSE),0)</f>
        <v>0</v>
      </c>
      <c r="X277" s="6">
        <f>IFERROR(VLOOKUP($K277,Nov!$H$4:$Z$489,19,FALSE),0)</f>
        <v>0</v>
      </c>
      <c r="Y277" s="6">
        <f>IFERROR(VLOOKUP($K277,Dic!$H$4:$Z$489,19,FALSE),0)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IFERROR(VLOOKUP($K278,Ene!$H$4:$Z$489,19,FALSE),0)</f>
        <v>0</v>
      </c>
      <c r="O278" s="6">
        <f>IFERROR(VLOOKUP($K278,Feb!$H$4:$Z$489,19,FALSE),0)</f>
        <v>0</v>
      </c>
      <c r="P278" s="6">
        <f>IFERROR(VLOOKUP($K278,Mar!$H$4:$Z$489,19,FALSE),0)</f>
        <v>0</v>
      </c>
      <c r="Q278" s="6">
        <f>IFERROR(VLOOKUP($K278,Abr!$H$4:$Z$489,19,FALSE),0)</f>
        <v>0</v>
      </c>
      <c r="R278" s="6">
        <f>IFERROR(VLOOKUP($K278,May!$H$4:$Z$489,19,FALSE),0)</f>
        <v>0</v>
      </c>
      <c r="S278" s="6">
        <f>IFERROR(VLOOKUP($K278,Jun!$H$4:$Z$489,19,FALSE),0)</f>
        <v>0</v>
      </c>
      <c r="T278" s="6">
        <f>IFERROR(VLOOKUP($K278,Jul!$H$4:$Z$489,19,FALSE),0)</f>
        <v>0</v>
      </c>
      <c r="U278" s="6">
        <f>IFERROR(VLOOKUP($K278,Ago!$H$4:$Z$489,19,FALSE),0)</f>
        <v>0</v>
      </c>
      <c r="V278" s="6">
        <f>IFERROR(VLOOKUP($K278,Set!$H$4:$Z$489,19,FALSE),0)</f>
        <v>0</v>
      </c>
      <c r="W278" s="6">
        <f>IFERROR(VLOOKUP($K278,Oct!$H$4:$Z$489,19,FALSE),0)</f>
        <v>0</v>
      </c>
      <c r="X278" s="6">
        <f>IFERROR(VLOOKUP($K278,Nov!$H$4:$Z$489,19,FALSE),0)</f>
        <v>0</v>
      </c>
      <c r="Y278" s="6">
        <f>IFERROR(VLOOKUP($K278,Dic!$H$4:$Z$489,19,FALSE),0)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IFERROR(VLOOKUP($K279,Ene!$H$4:$Z$489,19,FALSE),0)</f>
        <v>0</v>
      </c>
      <c r="O279" s="6">
        <f>IFERROR(VLOOKUP($K279,Feb!$H$4:$Z$489,19,FALSE),0)</f>
        <v>0</v>
      </c>
      <c r="P279" s="6">
        <f>IFERROR(VLOOKUP($K279,Mar!$H$4:$Z$489,19,FALSE),0)</f>
        <v>0</v>
      </c>
      <c r="Q279" s="6">
        <f>IFERROR(VLOOKUP($K279,Abr!$H$4:$Z$489,19,FALSE),0)</f>
        <v>0</v>
      </c>
      <c r="R279" s="6">
        <f>IFERROR(VLOOKUP($K279,May!$H$4:$Z$489,19,FALSE),0)</f>
        <v>0</v>
      </c>
      <c r="S279" s="6">
        <f>IFERROR(VLOOKUP($K279,Jun!$H$4:$Z$489,19,FALSE),0)</f>
        <v>0</v>
      </c>
      <c r="T279" s="6">
        <f>IFERROR(VLOOKUP($K279,Jul!$H$4:$Z$489,19,FALSE),0)</f>
        <v>0</v>
      </c>
      <c r="U279" s="6">
        <f>IFERROR(VLOOKUP($K279,Ago!$H$4:$Z$489,19,FALSE),0)</f>
        <v>0</v>
      </c>
      <c r="V279" s="6">
        <f>IFERROR(VLOOKUP($K279,Set!$H$4:$Z$489,19,FALSE),0)</f>
        <v>0</v>
      </c>
      <c r="W279" s="6">
        <f>IFERROR(VLOOKUP($K279,Oct!$H$4:$Z$489,19,FALSE),0)</f>
        <v>0</v>
      </c>
      <c r="X279" s="6">
        <f>IFERROR(VLOOKUP($K279,Nov!$H$4:$Z$489,19,FALSE),0)</f>
        <v>0</v>
      </c>
      <c r="Y279" s="6">
        <f>IFERROR(VLOOKUP($K279,Dic!$H$4:$Z$489,19,FALSE),0)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IFERROR(VLOOKUP($K280,Ene!$H$4:$Z$489,19,FALSE),0)</f>
        <v>0</v>
      </c>
      <c r="O280" s="6">
        <f>IFERROR(VLOOKUP($K280,Feb!$H$4:$Z$489,19,FALSE),0)</f>
        <v>0</v>
      </c>
      <c r="P280" s="6">
        <f>IFERROR(VLOOKUP($K280,Mar!$H$4:$Z$489,19,FALSE),0)</f>
        <v>0</v>
      </c>
      <c r="Q280" s="6">
        <f>IFERROR(VLOOKUP($K280,Abr!$H$4:$Z$489,19,FALSE),0)</f>
        <v>0</v>
      </c>
      <c r="R280" s="6">
        <f>IFERROR(VLOOKUP($K280,May!$H$4:$Z$489,19,FALSE),0)</f>
        <v>0</v>
      </c>
      <c r="S280" s="6">
        <f>IFERROR(VLOOKUP($K280,Jun!$H$4:$Z$489,19,FALSE),0)</f>
        <v>0</v>
      </c>
      <c r="T280" s="6">
        <f>IFERROR(VLOOKUP($K280,Jul!$H$4:$Z$489,19,FALSE),0)</f>
        <v>0</v>
      </c>
      <c r="U280" s="6">
        <f>IFERROR(VLOOKUP($K280,Ago!$H$4:$Z$489,19,FALSE),0)</f>
        <v>0</v>
      </c>
      <c r="V280" s="6">
        <f>IFERROR(VLOOKUP($K280,Set!$H$4:$Z$489,19,FALSE),0)</f>
        <v>0</v>
      </c>
      <c r="W280" s="6">
        <f>IFERROR(VLOOKUP($K280,Oct!$H$4:$Z$489,19,FALSE),0)</f>
        <v>0</v>
      </c>
      <c r="X280" s="6">
        <f>IFERROR(VLOOKUP($K280,Nov!$H$4:$Z$489,19,FALSE),0)</f>
        <v>0</v>
      </c>
      <c r="Y280" s="6">
        <f>IFERROR(VLOOKUP($K280,Dic!$H$4:$Z$489,19,FALSE),0)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IFERROR(VLOOKUP($K281,Ene!$H$4:$Z$489,19,FALSE),0)</f>
        <v>1</v>
      </c>
      <c r="O281" s="6">
        <f>IFERROR(VLOOKUP($K281,Feb!$H$4:$Z$489,19,FALSE),0)</f>
        <v>0</v>
      </c>
      <c r="P281" s="6">
        <f>IFERROR(VLOOKUP($K281,Mar!$H$4:$Z$489,19,FALSE),0)</f>
        <v>0</v>
      </c>
      <c r="Q281" s="6">
        <f>IFERROR(VLOOKUP($K281,Abr!$H$4:$Z$489,19,FALSE),0)</f>
        <v>0</v>
      </c>
      <c r="R281" s="6">
        <f>IFERROR(VLOOKUP($K281,May!$H$4:$Z$489,19,FALSE),0)</f>
        <v>0</v>
      </c>
      <c r="S281" s="6">
        <f>IFERROR(VLOOKUP($K281,Jun!$H$4:$Z$489,19,FALSE),0)</f>
        <v>0</v>
      </c>
      <c r="T281" s="6">
        <f>IFERROR(VLOOKUP($K281,Jul!$H$4:$Z$489,19,FALSE),0)</f>
        <v>0</v>
      </c>
      <c r="U281" s="6">
        <f>IFERROR(VLOOKUP($K281,Ago!$H$4:$Z$489,19,FALSE),0)</f>
        <v>0</v>
      </c>
      <c r="V281" s="6">
        <f>IFERROR(VLOOKUP($K281,Set!$H$4:$Z$489,19,FALSE),0)</f>
        <v>0</v>
      </c>
      <c r="W281" s="6">
        <f>IFERROR(VLOOKUP($K281,Oct!$H$4:$Z$489,19,FALSE),0)</f>
        <v>0</v>
      </c>
      <c r="X281" s="6">
        <f>IFERROR(VLOOKUP($K281,Nov!$H$4:$Z$489,19,FALSE),0)</f>
        <v>0</v>
      </c>
      <c r="Y281" s="6">
        <f>IFERROR(VLOOKUP($K281,Dic!$H$4:$Z$489,19,FALSE),0)</f>
        <v>0</v>
      </c>
      <c r="Z281" s="6">
        <f t="shared" si="73"/>
        <v>1</v>
      </c>
      <c r="AA281" s="6">
        <f t="shared" si="74"/>
        <v>0</v>
      </c>
      <c r="AB281" s="6">
        <f t="shared" si="75"/>
        <v>0</v>
      </c>
      <c r="AC281" s="6">
        <f t="shared" si="76"/>
        <v>0</v>
      </c>
      <c r="AD281" s="6">
        <f t="shared" si="77"/>
        <v>1</v>
      </c>
      <c r="AE281" s="6">
        <f t="shared" si="78"/>
        <v>0</v>
      </c>
      <c r="AF281" s="6">
        <f t="shared" si="79"/>
        <v>1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IFERROR(VLOOKUP($K282,Ene!$H$4:$Z$489,19,FALSE),0)</f>
        <v>0</v>
      </c>
      <c r="O282" s="6">
        <f>IFERROR(VLOOKUP($K282,Feb!$H$4:$Z$489,19,FALSE),0)</f>
        <v>0</v>
      </c>
      <c r="P282" s="6">
        <f>IFERROR(VLOOKUP($K282,Mar!$H$4:$Z$489,19,FALSE),0)</f>
        <v>0</v>
      </c>
      <c r="Q282" s="6">
        <f>IFERROR(VLOOKUP($K282,Abr!$H$4:$Z$489,19,FALSE),0)</f>
        <v>0</v>
      </c>
      <c r="R282" s="6">
        <f>IFERROR(VLOOKUP($K282,May!$H$4:$Z$489,19,FALSE),0)</f>
        <v>0</v>
      </c>
      <c r="S282" s="6">
        <f>IFERROR(VLOOKUP($K282,Jun!$H$4:$Z$489,19,FALSE),0)</f>
        <v>0</v>
      </c>
      <c r="T282" s="6">
        <f>IFERROR(VLOOKUP($K282,Jul!$H$4:$Z$489,19,FALSE),0)</f>
        <v>0</v>
      </c>
      <c r="U282" s="6">
        <f>IFERROR(VLOOKUP($K282,Ago!$H$4:$Z$489,19,FALSE),0)</f>
        <v>0</v>
      </c>
      <c r="V282" s="6">
        <f>IFERROR(VLOOKUP($K282,Set!$H$4:$Z$489,19,FALSE),0)</f>
        <v>0</v>
      </c>
      <c r="W282" s="6">
        <f>IFERROR(VLOOKUP($K282,Oct!$H$4:$Z$489,19,FALSE),0)</f>
        <v>0</v>
      </c>
      <c r="X282" s="6">
        <f>IFERROR(VLOOKUP($K282,Nov!$H$4:$Z$489,19,FALSE),0)</f>
        <v>0</v>
      </c>
      <c r="Y282" s="6">
        <f>IFERROR(VLOOKUP($K282,Dic!$H$4:$Z$489,19,FALSE),0)</f>
        <v>0</v>
      </c>
      <c r="Z282" s="6">
        <f t="shared" si="73"/>
        <v>0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0</v>
      </c>
      <c r="AE282" s="6">
        <f t="shared" si="78"/>
        <v>0</v>
      </c>
      <c r="AF282" s="6">
        <f t="shared" si="79"/>
        <v>0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IFERROR(VLOOKUP($K283,Ene!$H$4:$Z$489,19,FALSE),0)</f>
        <v>0</v>
      </c>
      <c r="O283" s="6">
        <f>IFERROR(VLOOKUP($K283,Feb!$H$4:$Z$489,19,FALSE),0)</f>
        <v>0</v>
      </c>
      <c r="P283" s="6">
        <f>IFERROR(VLOOKUP($K283,Mar!$H$4:$Z$489,19,FALSE),0)</f>
        <v>0</v>
      </c>
      <c r="Q283" s="6">
        <f>IFERROR(VLOOKUP($K283,Abr!$H$4:$Z$489,19,FALSE),0)</f>
        <v>0</v>
      </c>
      <c r="R283" s="6">
        <f>IFERROR(VLOOKUP($K283,May!$H$4:$Z$489,19,FALSE),0)</f>
        <v>0</v>
      </c>
      <c r="S283" s="6">
        <f>IFERROR(VLOOKUP($K283,Jun!$H$4:$Z$489,19,FALSE),0)</f>
        <v>0</v>
      </c>
      <c r="T283" s="6">
        <f>IFERROR(VLOOKUP($K283,Jul!$H$4:$Z$489,19,FALSE),0)</f>
        <v>0</v>
      </c>
      <c r="U283" s="6">
        <f>IFERROR(VLOOKUP($K283,Ago!$H$4:$Z$489,19,FALSE),0)</f>
        <v>0</v>
      </c>
      <c r="V283" s="6">
        <f>IFERROR(VLOOKUP($K283,Set!$H$4:$Z$489,19,FALSE),0)</f>
        <v>0</v>
      </c>
      <c r="W283" s="6">
        <f>IFERROR(VLOOKUP($K283,Oct!$H$4:$Z$489,19,FALSE),0)</f>
        <v>0</v>
      </c>
      <c r="X283" s="6">
        <f>IFERROR(VLOOKUP($K283,Nov!$H$4:$Z$489,19,FALSE),0)</f>
        <v>0</v>
      </c>
      <c r="Y283" s="6">
        <f>IFERROR(VLOOKUP($K283,Dic!$H$4:$Z$489,19,FALSE),0)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IFERROR(VLOOKUP($K284,Ene!$H$4:$Z$489,19,FALSE),0)</f>
        <v>0</v>
      </c>
      <c r="O284" s="6">
        <f>IFERROR(VLOOKUP($K284,Feb!$H$4:$Z$489,19,FALSE),0)</f>
        <v>0</v>
      </c>
      <c r="P284" s="6">
        <f>IFERROR(VLOOKUP($K284,Mar!$H$4:$Z$489,19,FALSE),0)</f>
        <v>0</v>
      </c>
      <c r="Q284" s="6">
        <f>IFERROR(VLOOKUP($K284,Abr!$H$4:$Z$489,19,FALSE),0)</f>
        <v>0</v>
      </c>
      <c r="R284" s="6">
        <f>IFERROR(VLOOKUP($K284,May!$H$4:$Z$489,19,FALSE),0)</f>
        <v>0</v>
      </c>
      <c r="S284" s="6">
        <f>IFERROR(VLOOKUP($K284,Jun!$H$4:$Z$489,19,FALSE),0)</f>
        <v>0</v>
      </c>
      <c r="T284" s="6">
        <f>IFERROR(VLOOKUP($K284,Jul!$H$4:$Z$489,19,FALSE),0)</f>
        <v>0</v>
      </c>
      <c r="U284" s="6">
        <f>IFERROR(VLOOKUP($K284,Ago!$H$4:$Z$489,19,FALSE),0)</f>
        <v>0</v>
      </c>
      <c r="V284" s="6">
        <f>IFERROR(VLOOKUP($K284,Set!$H$4:$Z$489,19,FALSE),0)</f>
        <v>0</v>
      </c>
      <c r="W284" s="6">
        <f>IFERROR(VLOOKUP($K284,Oct!$H$4:$Z$489,19,FALSE),0)</f>
        <v>0</v>
      </c>
      <c r="X284" s="6">
        <f>IFERROR(VLOOKUP($K284,Nov!$H$4:$Z$489,19,FALSE),0)</f>
        <v>0</v>
      </c>
      <c r="Y284" s="6">
        <f>IFERROR(VLOOKUP($K284,Dic!$H$4:$Z$489,19,FALSE),0)</f>
        <v>0</v>
      </c>
      <c r="Z284" s="6">
        <f t="shared" si="73"/>
        <v>0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0</v>
      </c>
      <c r="AE284" s="6">
        <f t="shared" si="78"/>
        <v>0</v>
      </c>
      <c r="AF284" s="6">
        <f t="shared" si="79"/>
        <v>0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IFERROR(VLOOKUP($K285,Ene!$H$4:$Z$489,19,FALSE),0)</f>
        <v>0</v>
      </c>
      <c r="O285" s="6">
        <f>IFERROR(VLOOKUP($K285,Feb!$H$4:$Z$489,19,FALSE),0)</f>
        <v>0</v>
      </c>
      <c r="P285" s="6">
        <f>IFERROR(VLOOKUP($K285,Mar!$H$4:$Z$489,19,FALSE),0)</f>
        <v>0</v>
      </c>
      <c r="Q285" s="6">
        <f>IFERROR(VLOOKUP($K285,Abr!$H$4:$Z$489,19,FALSE),0)</f>
        <v>0</v>
      </c>
      <c r="R285" s="6">
        <f>IFERROR(VLOOKUP($K285,May!$H$4:$Z$489,19,FALSE),0)</f>
        <v>0</v>
      </c>
      <c r="S285" s="6">
        <f>IFERROR(VLOOKUP($K285,Jun!$H$4:$Z$489,19,FALSE),0)</f>
        <v>0</v>
      </c>
      <c r="T285" s="6">
        <f>IFERROR(VLOOKUP($K285,Jul!$H$4:$Z$489,19,FALSE),0)</f>
        <v>0</v>
      </c>
      <c r="U285" s="6">
        <f>IFERROR(VLOOKUP($K285,Ago!$H$4:$Z$489,19,FALSE),0)</f>
        <v>0</v>
      </c>
      <c r="V285" s="6">
        <f>IFERROR(VLOOKUP($K285,Set!$H$4:$Z$489,19,FALSE),0)</f>
        <v>0</v>
      </c>
      <c r="W285" s="6">
        <f>IFERROR(VLOOKUP($K285,Oct!$H$4:$Z$489,19,FALSE),0)</f>
        <v>0</v>
      </c>
      <c r="X285" s="6">
        <f>IFERROR(VLOOKUP($K285,Nov!$H$4:$Z$489,19,FALSE),0)</f>
        <v>0</v>
      </c>
      <c r="Y285" s="6">
        <f>IFERROR(VLOOKUP($K285,Dic!$H$4:$Z$489,19,FALSE),0)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IFERROR(VLOOKUP($K286,Ene!$H$4:$Z$489,19,FALSE),0)</f>
        <v>0</v>
      </c>
      <c r="O286" s="6">
        <f>IFERROR(VLOOKUP($K286,Feb!$H$4:$Z$489,19,FALSE),0)</f>
        <v>0</v>
      </c>
      <c r="P286" s="6">
        <f>IFERROR(VLOOKUP($K286,Mar!$H$4:$Z$489,19,FALSE),0)</f>
        <v>0</v>
      </c>
      <c r="Q286" s="6">
        <f>IFERROR(VLOOKUP($K286,Abr!$H$4:$Z$489,19,FALSE),0)</f>
        <v>0</v>
      </c>
      <c r="R286" s="6">
        <f>IFERROR(VLOOKUP($K286,May!$H$4:$Z$489,19,FALSE),0)</f>
        <v>0</v>
      </c>
      <c r="S286" s="6">
        <f>IFERROR(VLOOKUP($K286,Jun!$H$4:$Z$489,19,FALSE),0)</f>
        <v>0</v>
      </c>
      <c r="T286" s="6">
        <f>IFERROR(VLOOKUP($K286,Jul!$H$4:$Z$489,19,FALSE),0)</f>
        <v>0</v>
      </c>
      <c r="U286" s="6">
        <f>IFERROR(VLOOKUP($K286,Ago!$H$4:$Z$489,19,FALSE),0)</f>
        <v>0</v>
      </c>
      <c r="V286" s="6">
        <f>IFERROR(VLOOKUP($K286,Set!$H$4:$Z$489,19,FALSE),0)</f>
        <v>0</v>
      </c>
      <c r="W286" s="6">
        <f>IFERROR(VLOOKUP($K286,Oct!$H$4:$Z$489,19,FALSE),0)</f>
        <v>0</v>
      </c>
      <c r="X286" s="6">
        <f>IFERROR(VLOOKUP($K286,Nov!$H$4:$Z$489,19,FALSE),0)</f>
        <v>0</v>
      </c>
      <c r="Y286" s="6">
        <f>IFERROR(VLOOKUP($K286,Dic!$H$4:$Z$489,19,FALSE),0)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IFERROR(VLOOKUP($K287,Ene!$H$4:$Z$489,19,FALSE),0)</f>
        <v>0</v>
      </c>
      <c r="O287" s="6">
        <f>IFERROR(VLOOKUP($K287,Feb!$H$4:$Z$489,19,FALSE),0)</f>
        <v>0</v>
      </c>
      <c r="P287" s="6">
        <f>IFERROR(VLOOKUP($K287,Mar!$H$4:$Z$489,19,FALSE),0)</f>
        <v>0</v>
      </c>
      <c r="Q287" s="6">
        <f>IFERROR(VLOOKUP($K287,Abr!$H$4:$Z$489,19,FALSE),0)</f>
        <v>0</v>
      </c>
      <c r="R287" s="6">
        <f>IFERROR(VLOOKUP($K287,May!$H$4:$Z$489,19,FALSE),0)</f>
        <v>0</v>
      </c>
      <c r="S287" s="6">
        <f>IFERROR(VLOOKUP($K287,Jun!$H$4:$Z$489,19,FALSE),0)</f>
        <v>0</v>
      </c>
      <c r="T287" s="6">
        <f>IFERROR(VLOOKUP($K287,Jul!$H$4:$Z$489,19,FALSE),0)</f>
        <v>0</v>
      </c>
      <c r="U287" s="6">
        <f>IFERROR(VLOOKUP($K287,Ago!$H$4:$Z$489,19,FALSE),0)</f>
        <v>0</v>
      </c>
      <c r="V287" s="6">
        <f>IFERROR(VLOOKUP($K287,Set!$H$4:$Z$489,19,FALSE),0)</f>
        <v>0</v>
      </c>
      <c r="W287" s="6">
        <f>IFERROR(VLOOKUP($K287,Oct!$H$4:$Z$489,19,FALSE),0)</f>
        <v>0</v>
      </c>
      <c r="X287" s="6">
        <f>IFERROR(VLOOKUP($K287,Nov!$H$4:$Z$489,19,FALSE),0)</f>
        <v>0</v>
      </c>
      <c r="Y287" s="6">
        <f>IFERROR(VLOOKUP($K287,Dic!$H$4:$Z$489,19,FALSE),0)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IFERROR(VLOOKUP($K288,Ene!$H$4:$Z$489,19,FALSE),0)</f>
        <v>0</v>
      </c>
      <c r="O288" s="6">
        <f>IFERROR(VLOOKUP($K288,Feb!$H$4:$Z$489,19,FALSE),0)</f>
        <v>0</v>
      </c>
      <c r="P288" s="6">
        <f>IFERROR(VLOOKUP($K288,Mar!$H$4:$Z$489,19,FALSE),0)</f>
        <v>0</v>
      </c>
      <c r="Q288" s="6">
        <f>IFERROR(VLOOKUP($K288,Abr!$H$4:$Z$489,19,FALSE),0)</f>
        <v>0</v>
      </c>
      <c r="R288" s="6">
        <f>IFERROR(VLOOKUP($K288,May!$H$4:$Z$489,19,FALSE),0)</f>
        <v>0</v>
      </c>
      <c r="S288" s="6">
        <f>IFERROR(VLOOKUP($K288,Jun!$H$4:$Z$489,19,FALSE),0)</f>
        <v>0</v>
      </c>
      <c r="T288" s="6">
        <f>IFERROR(VLOOKUP($K288,Jul!$H$4:$Z$489,19,FALSE),0)</f>
        <v>0</v>
      </c>
      <c r="U288" s="6">
        <f>IFERROR(VLOOKUP($K288,Ago!$H$4:$Z$489,19,FALSE),0)</f>
        <v>0</v>
      </c>
      <c r="V288" s="6">
        <f>IFERROR(VLOOKUP($K288,Set!$H$4:$Z$489,19,FALSE),0)</f>
        <v>0</v>
      </c>
      <c r="W288" s="6">
        <f>IFERROR(VLOOKUP($K288,Oct!$H$4:$Z$489,19,FALSE),0)</f>
        <v>0</v>
      </c>
      <c r="X288" s="6">
        <f>IFERROR(VLOOKUP($K288,Nov!$H$4:$Z$489,19,FALSE),0)</f>
        <v>0</v>
      </c>
      <c r="Y288" s="6">
        <f>IFERROR(VLOOKUP($K288,Dic!$H$4:$Z$489,19,FALSE),0)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IFERROR(VLOOKUP($K289,Ene!$H$4:$Z$489,19,FALSE),0)</f>
        <v>0</v>
      </c>
      <c r="O289" s="6">
        <f>IFERROR(VLOOKUP($K289,Feb!$H$4:$Z$489,19,FALSE),0)</f>
        <v>0</v>
      </c>
      <c r="P289" s="6">
        <f>IFERROR(VLOOKUP($K289,Mar!$H$4:$Z$489,19,FALSE),0)</f>
        <v>0</v>
      </c>
      <c r="Q289" s="6">
        <f>IFERROR(VLOOKUP($K289,Abr!$H$4:$Z$489,19,FALSE),0)</f>
        <v>0</v>
      </c>
      <c r="R289" s="6">
        <f>IFERROR(VLOOKUP($K289,May!$H$4:$Z$489,19,FALSE),0)</f>
        <v>0</v>
      </c>
      <c r="S289" s="6">
        <f>IFERROR(VLOOKUP($K289,Jun!$H$4:$Z$489,19,FALSE),0)</f>
        <v>0</v>
      </c>
      <c r="T289" s="6">
        <f>IFERROR(VLOOKUP($K289,Jul!$H$4:$Z$489,19,FALSE),0)</f>
        <v>0</v>
      </c>
      <c r="U289" s="6">
        <f>IFERROR(VLOOKUP($K289,Ago!$H$4:$Z$489,19,FALSE),0)</f>
        <v>0</v>
      </c>
      <c r="V289" s="6">
        <f>IFERROR(VLOOKUP($K289,Set!$H$4:$Z$489,19,FALSE),0)</f>
        <v>0</v>
      </c>
      <c r="W289" s="6">
        <f>IFERROR(VLOOKUP($K289,Oct!$H$4:$Z$489,19,FALSE),0)</f>
        <v>0</v>
      </c>
      <c r="X289" s="6">
        <f>IFERROR(VLOOKUP($K289,Nov!$H$4:$Z$489,19,FALSE),0)</f>
        <v>0</v>
      </c>
      <c r="Y289" s="6">
        <f>IFERROR(VLOOKUP($K289,Dic!$H$4:$Z$489,19,FALSE),0)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IFERROR(VLOOKUP($K290,Ene!$H$4:$Z$489,19,FALSE),0)</f>
        <v>0</v>
      </c>
      <c r="O290" s="6">
        <f>IFERROR(VLOOKUP($K290,Feb!$H$4:$Z$489,19,FALSE),0)</f>
        <v>0</v>
      </c>
      <c r="P290" s="6">
        <f>IFERROR(VLOOKUP($K290,Mar!$H$4:$Z$489,19,FALSE),0)</f>
        <v>0</v>
      </c>
      <c r="Q290" s="6">
        <f>IFERROR(VLOOKUP($K290,Abr!$H$4:$Z$489,19,FALSE),0)</f>
        <v>0</v>
      </c>
      <c r="R290" s="6">
        <f>IFERROR(VLOOKUP($K290,May!$H$4:$Z$489,19,FALSE),0)</f>
        <v>0</v>
      </c>
      <c r="S290" s="6">
        <f>IFERROR(VLOOKUP($K290,Jun!$H$4:$Z$489,19,FALSE),0)</f>
        <v>0</v>
      </c>
      <c r="T290" s="6">
        <f>IFERROR(VLOOKUP($K290,Jul!$H$4:$Z$489,19,FALSE),0)</f>
        <v>0</v>
      </c>
      <c r="U290" s="6">
        <f>IFERROR(VLOOKUP($K290,Ago!$H$4:$Z$489,19,FALSE),0)</f>
        <v>0</v>
      </c>
      <c r="V290" s="6">
        <f>IFERROR(VLOOKUP($K290,Set!$H$4:$Z$489,19,FALSE),0)</f>
        <v>0</v>
      </c>
      <c r="W290" s="6">
        <f>IFERROR(VLOOKUP($K290,Oct!$H$4:$Z$489,19,FALSE),0)</f>
        <v>0</v>
      </c>
      <c r="X290" s="6">
        <f>IFERROR(VLOOKUP($K290,Nov!$H$4:$Z$489,19,FALSE),0)</f>
        <v>0</v>
      </c>
      <c r="Y290" s="6">
        <f>IFERROR(VLOOKUP($K290,Dic!$H$4:$Z$489,19,FALSE),0)</f>
        <v>0</v>
      </c>
      <c r="Z290" s="6">
        <f t="shared" si="73"/>
        <v>0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0</v>
      </c>
      <c r="AE290" s="6">
        <f t="shared" si="78"/>
        <v>0</v>
      </c>
      <c r="AF290" s="6">
        <f t="shared" si="79"/>
        <v>0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IFERROR(VLOOKUP($K291,Ene!$H$4:$Z$489,19,FALSE),0)</f>
        <v>0</v>
      </c>
      <c r="O291" s="6">
        <f>IFERROR(VLOOKUP($K291,Feb!$H$4:$Z$489,19,FALSE),0)</f>
        <v>0</v>
      </c>
      <c r="P291" s="6">
        <f>IFERROR(VLOOKUP($K291,Mar!$H$4:$Z$489,19,FALSE),0)</f>
        <v>0</v>
      </c>
      <c r="Q291" s="6">
        <f>IFERROR(VLOOKUP($K291,Abr!$H$4:$Z$489,19,FALSE),0)</f>
        <v>0</v>
      </c>
      <c r="R291" s="6">
        <f>IFERROR(VLOOKUP($K291,May!$H$4:$Z$489,19,FALSE),0)</f>
        <v>0</v>
      </c>
      <c r="S291" s="6">
        <f>IFERROR(VLOOKUP($K291,Jun!$H$4:$Z$489,19,FALSE),0)</f>
        <v>0</v>
      </c>
      <c r="T291" s="6">
        <f>IFERROR(VLOOKUP($K291,Jul!$H$4:$Z$489,19,FALSE),0)</f>
        <v>0</v>
      </c>
      <c r="U291" s="6">
        <f>IFERROR(VLOOKUP($K291,Ago!$H$4:$Z$489,19,FALSE),0)</f>
        <v>0</v>
      </c>
      <c r="V291" s="6">
        <f>IFERROR(VLOOKUP($K291,Set!$H$4:$Z$489,19,FALSE),0)</f>
        <v>0</v>
      </c>
      <c r="W291" s="6">
        <f>IFERROR(VLOOKUP($K291,Oct!$H$4:$Z$489,19,FALSE),0)</f>
        <v>0</v>
      </c>
      <c r="X291" s="6">
        <f>IFERROR(VLOOKUP($K291,Nov!$H$4:$Z$489,19,FALSE),0)</f>
        <v>0</v>
      </c>
      <c r="Y291" s="6">
        <f>IFERROR(VLOOKUP($K291,Dic!$H$4:$Z$489,19,FALSE),0)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IFERROR(VLOOKUP($K292,Ene!$H$4:$Z$489,19,FALSE),0)</f>
        <v>0</v>
      </c>
      <c r="O292" s="6">
        <f>IFERROR(VLOOKUP($K292,Feb!$H$4:$Z$489,19,FALSE),0)</f>
        <v>0</v>
      </c>
      <c r="P292" s="6">
        <f>IFERROR(VLOOKUP($K292,Mar!$H$4:$Z$489,19,FALSE),0)</f>
        <v>0</v>
      </c>
      <c r="Q292" s="6">
        <f>IFERROR(VLOOKUP($K292,Abr!$H$4:$Z$489,19,FALSE),0)</f>
        <v>0</v>
      </c>
      <c r="R292" s="6">
        <f>IFERROR(VLOOKUP($K292,May!$H$4:$Z$489,19,FALSE),0)</f>
        <v>0</v>
      </c>
      <c r="S292" s="6">
        <f>IFERROR(VLOOKUP($K292,Jun!$H$4:$Z$489,19,FALSE),0)</f>
        <v>0</v>
      </c>
      <c r="T292" s="6">
        <f>IFERROR(VLOOKUP($K292,Jul!$H$4:$Z$489,19,FALSE),0)</f>
        <v>0</v>
      </c>
      <c r="U292" s="6">
        <f>IFERROR(VLOOKUP($K292,Ago!$H$4:$Z$489,19,FALSE),0)</f>
        <v>0</v>
      </c>
      <c r="V292" s="6">
        <f>IFERROR(VLOOKUP($K292,Set!$H$4:$Z$489,19,FALSE),0)</f>
        <v>0</v>
      </c>
      <c r="W292" s="6">
        <f>IFERROR(VLOOKUP($K292,Oct!$H$4:$Z$489,19,FALSE),0)</f>
        <v>0</v>
      </c>
      <c r="X292" s="6">
        <f>IFERROR(VLOOKUP($K292,Nov!$H$4:$Z$489,19,FALSE),0)</f>
        <v>0</v>
      </c>
      <c r="Y292" s="6">
        <f>IFERROR(VLOOKUP($K292,Dic!$H$4:$Z$489,19,FALSE),0)</f>
        <v>0</v>
      </c>
      <c r="Z292" s="6">
        <f t="shared" si="73"/>
        <v>0</v>
      </c>
      <c r="AA292" s="6">
        <f t="shared" si="74"/>
        <v>0</v>
      </c>
      <c r="AB292" s="6">
        <f t="shared" si="75"/>
        <v>0</v>
      </c>
      <c r="AC292" s="6">
        <f t="shared" si="76"/>
        <v>0</v>
      </c>
      <c r="AD292" s="6">
        <f t="shared" si="77"/>
        <v>0</v>
      </c>
      <c r="AE292" s="6">
        <f t="shared" si="78"/>
        <v>0</v>
      </c>
      <c r="AF292" s="6">
        <f t="shared" si="79"/>
        <v>0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IFERROR(VLOOKUP($K293,Ene!$H$4:$Z$489,19,FALSE),0)</f>
        <v>0</v>
      </c>
      <c r="O293" s="6">
        <f>IFERROR(VLOOKUP($K293,Feb!$H$4:$Z$489,19,FALSE),0)</f>
        <v>0</v>
      </c>
      <c r="P293" s="6">
        <f>IFERROR(VLOOKUP($K293,Mar!$H$4:$Z$489,19,FALSE),0)</f>
        <v>0</v>
      </c>
      <c r="Q293" s="6">
        <f>IFERROR(VLOOKUP($K293,Abr!$H$4:$Z$489,19,FALSE),0)</f>
        <v>0</v>
      </c>
      <c r="R293" s="6">
        <f>IFERROR(VLOOKUP($K293,May!$H$4:$Z$489,19,FALSE),0)</f>
        <v>0</v>
      </c>
      <c r="S293" s="6">
        <f>IFERROR(VLOOKUP($K293,Jun!$H$4:$Z$489,19,FALSE),0)</f>
        <v>0</v>
      </c>
      <c r="T293" s="6">
        <f>IFERROR(VLOOKUP($K293,Jul!$H$4:$Z$489,19,FALSE),0)</f>
        <v>0</v>
      </c>
      <c r="U293" s="6">
        <f>IFERROR(VLOOKUP($K293,Ago!$H$4:$Z$489,19,FALSE),0)</f>
        <v>0</v>
      </c>
      <c r="V293" s="6">
        <f>IFERROR(VLOOKUP($K293,Set!$H$4:$Z$489,19,FALSE),0)</f>
        <v>0</v>
      </c>
      <c r="W293" s="6">
        <f>IFERROR(VLOOKUP($K293,Oct!$H$4:$Z$489,19,FALSE),0)</f>
        <v>0</v>
      </c>
      <c r="X293" s="6">
        <f>IFERROR(VLOOKUP($K293,Nov!$H$4:$Z$489,19,FALSE),0)</f>
        <v>0</v>
      </c>
      <c r="Y293" s="6">
        <f>IFERROR(VLOOKUP($K293,Dic!$H$4:$Z$489,19,FALSE),0)</f>
        <v>0</v>
      </c>
      <c r="Z293" s="6">
        <f t="shared" si="73"/>
        <v>0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0</v>
      </c>
      <c r="AE293" s="6">
        <f t="shared" si="78"/>
        <v>0</v>
      </c>
      <c r="AF293" s="6">
        <f t="shared" si="79"/>
        <v>0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IFERROR(VLOOKUP($K294,Ene!$H$4:$Z$489,19,FALSE),0)</f>
        <v>0</v>
      </c>
      <c r="O294" s="6">
        <f>IFERROR(VLOOKUP($K294,Feb!$H$4:$Z$489,19,FALSE),0)</f>
        <v>0</v>
      </c>
      <c r="P294" s="6">
        <f>IFERROR(VLOOKUP($K294,Mar!$H$4:$Z$489,19,FALSE),0)</f>
        <v>0</v>
      </c>
      <c r="Q294" s="6">
        <f>IFERROR(VLOOKUP($K294,Abr!$H$4:$Z$489,19,FALSE),0)</f>
        <v>0</v>
      </c>
      <c r="R294" s="6">
        <f>IFERROR(VLOOKUP($K294,May!$H$4:$Z$489,19,FALSE),0)</f>
        <v>0</v>
      </c>
      <c r="S294" s="6">
        <f>IFERROR(VLOOKUP($K294,Jun!$H$4:$Z$489,19,FALSE),0)</f>
        <v>0</v>
      </c>
      <c r="T294" s="6">
        <f>IFERROR(VLOOKUP($K294,Jul!$H$4:$Z$489,19,FALSE),0)</f>
        <v>0</v>
      </c>
      <c r="U294" s="6">
        <f>IFERROR(VLOOKUP($K294,Ago!$H$4:$Z$489,19,FALSE),0)</f>
        <v>0</v>
      </c>
      <c r="V294" s="6">
        <f>IFERROR(VLOOKUP($K294,Set!$H$4:$Z$489,19,FALSE),0)</f>
        <v>0</v>
      </c>
      <c r="W294" s="6">
        <f>IFERROR(VLOOKUP($K294,Oct!$H$4:$Z$489,19,FALSE),0)</f>
        <v>0</v>
      </c>
      <c r="X294" s="6">
        <f>IFERROR(VLOOKUP($K294,Nov!$H$4:$Z$489,19,FALSE),0)</f>
        <v>0</v>
      </c>
      <c r="Y294" s="6">
        <f>IFERROR(VLOOKUP($K294,Dic!$H$4:$Z$489,19,FALSE),0)</f>
        <v>0</v>
      </c>
      <c r="Z294" s="6">
        <f t="shared" si="73"/>
        <v>0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0</v>
      </c>
      <c r="AE294" s="6">
        <f t="shared" si="78"/>
        <v>0</v>
      </c>
      <c r="AF294" s="6">
        <f t="shared" si="79"/>
        <v>0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IFERROR(VLOOKUP($K295,Ene!$H$4:$Z$489,19,FALSE),0)</f>
        <v>0</v>
      </c>
      <c r="O295" s="6">
        <f>IFERROR(VLOOKUP($K295,Feb!$H$4:$Z$489,19,FALSE),0)</f>
        <v>0</v>
      </c>
      <c r="P295" s="6">
        <f>IFERROR(VLOOKUP($K295,Mar!$H$4:$Z$489,19,FALSE),0)</f>
        <v>0</v>
      </c>
      <c r="Q295" s="6">
        <f>IFERROR(VLOOKUP($K295,Abr!$H$4:$Z$489,19,FALSE),0)</f>
        <v>0</v>
      </c>
      <c r="R295" s="6">
        <f>IFERROR(VLOOKUP($K295,May!$H$4:$Z$489,19,FALSE),0)</f>
        <v>0</v>
      </c>
      <c r="S295" s="6">
        <f>IFERROR(VLOOKUP($K295,Jun!$H$4:$Z$489,19,FALSE),0)</f>
        <v>0</v>
      </c>
      <c r="T295" s="6">
        <f>IFERROR(VLOOKUP($K295,Jul!$H$4:$Z$489,19,FALSE),0)</f>
        <v>0</v>
      </c>
      <c r="U295" s="6">
        <f>IFERROR(VLOOKUP($K295,Ago!$H$4:$Z$489,19,FALSE),0)</f>
        <v>0</v>
      </c>
      <c r="V295" s="6">
        <f>IFERROR(VLOOKUP($K295,Set!$H$4:$Z$489,19,FALSE),0)</f>
        <v>0</v>
      </c>
      <c r="W295" s="6">
        <f>IFERROR(VLOOKUP($K295,Oct!$H$4:$Z$489,19,FALSE),0)</f>
        <v>0</v>
      </c>
      <c r="X295" s="6">
        <f>IFERROR(VLOOKUP($K295,Nov!$H$4:$Z$489,19,FALSE),0)</f>
        <v>0</v>
      </c>
      <c r="Y295" s="6">
        <f>IFERROR(VLOOKUP($K295,Dic!$H$4:$Z$489,19,FALSE),0)</f>
        <v>0</v>
      </c>
      <c r="Z295" s="6">
        <f t="shared" si="73"/>
        <v>0</v>
      </c>
      <c r="AA295" s="6">
        <f t="shared" si="74"/>
        <v>0</v>
      </c>
      <c r="AB295" s="6">
        <f t="shared" si="75"/>
        <v>0</v>
      </c>
      <c r="AC295" s="6">
        <f t="shared" si="76"/>
        <v>0</v>
      </c>
      <c r="AD295" s="6">
        <f t="shared" si="77"/>
        <v>0</v>
      </c>
      <c r="AE295" s="6">
        <f t="shared" si="78"/>
        <v>0</v>
      </c>
      <c r="AF295" s="6">
        <f t="shared" si="79"/>
        <v>0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IFERROR(VLOOKUP($K296,Ene!$H$4:$Z$489,19,FALSE),0)</f>
        <v>0</v>
      </c>
      <c r="O296" s="6">
        <f>IFERROR(VLOOKUP($K296,Feb!$H$4:$Z$489,19,FALSE),0)</f>
        <v>0</v>
      </c>
      <c r="P296" s="6">
        <f>IFERROR(VLOOKUP($K296,Mar!$H$4:$Z$489,19,FALSE),0)</f>
        <v>0</v>
      </c>
      <c r="Q296" s="6">
        <f>IFERROR(VLOOKUP($K296,Abr!$H$4:$Z$489,19,FALSE),0)</f>
        <v>0</v>
      </c>
      <c r="R296" s="6">
        <f>IFERROR(VLOOKUP($K296,May!$H$4:$Z$489,19,FALSE),0)</f>
        <v>1</v>
      </c>
      <c r="S296" s="6">
        <f>IFERROR(VLOOKUP($K296,Jun!$H$4:$Z$489,19,FALSE),0)</f>
        <v>1</v>
      </c>
      <c r="T296" s="6">
        <f>IFERROR(VLOOKUP($K296,Jul!$H$4:$Z$489,19,FALSE),0)</f>
        <v>0</v>
      </c>
      <c r="U296" s="6">
        <f>IFERROR(VLOOKUP($K296,Ago!$H$4:$Z$489,19,FALSE),0)</f>
        <v>0</v>
      </c>
      <c r="V296" s="6">
        <f>IFERROR(VLOOKUP($K296,Set!$H$4:$Z$489,19,FALSE),0)</f>
        <v>0</v>
      </c>
      <c r="W296" s="6">
        <f>IFERROR(VLOOKUP($K296,Oct!$H$4:$Z$489,19,FALSE),0)</f>
        <v>0</v>
      </c>
      <c r="X296" s="6">
        <f>IFERROR(VLOOKUP($K296,Nov!$H$4:$Z$489,19,FALSE),0)</f>
        <v>0</v>
      </c>
      <c r="Y296" s="6">
        <f>IFERROR(VLOOKUP($K296,Dic!$H$4:$Z$489,19,FALSE),0)</f>
        <v>0</v>
      </c>
      <c r="Z296" s="6">
        <f t="shared" si="73"/>
        <v>0</v>
      </c>
      <c r="AA296" s="6">
        <f t="shared" si="74"/>
        <v>2</v>
      </c>
      <c r="AB296" s="6">
        <f t="shared" si="75"/>
        <v>0</v>
      </c>
      <c r="AC296" s="6">
        <f t="shared" si="76"/>
        <v>0</v>
      </c>
      <c r="AD296" s="6">
        <f t="shared" si="77"/>
        <v>2</v>
      </c>
      <c r="AE296" s="6">
        <f t="shared" si="78"/>
        <v>0</v>
      </c>
      <c r="AF296" s="6">
        <f t="shared" si="79"/>
        <v>2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IFERROR(VLOOKUP($K297,Ene!$H$4:$Z$489,19,FALSE),0)</f>
        <v>0</v>
      </c>
      <c r="O297" s="6">
        <f>IFERROR(VLOOKUP($K297,Feb!$H$4:$Z$489,19,FALSE),0)</f>
        <v>0</v>
      </c>
      <c r="P297" s="6">
        <f>IFERROR(VLOOKUP($K297,Mar!$H$4:$Z$489,19,FALSE),0)</f>
        <v>0</v>
      </c>
      <c r="Q297" s="6">
        <f>IFERROR(VLOOKUP($K297,Abr!$H$4:$Z$489,19,FALSE),0)</f>
        <v>0</v>
      </c>
      <c r="R297" s="6">
        <f>IFERROR(VLOOKUP($K297,May!$H$4:$Z$489,19,FALSE),0)</f>
        <v>0</v>
      </c>
      <c r="S297" s="6">
        <f>IFERROR(VLOOKUP($K297,Jun!$H$4:$Z$489,19,FALSE),0)</f>
        <v>0</v>
      </c>
      <c r="T297" s="6">
        <f>IFERROR(VLOOKUP($K297,Jul!$H$4:$Z$489,19,FALSE),0)</f>
        <v>0</v>
      </c>
      <c r="U297" s="6">
        <f>IFERROR(VLOOKUP($K297,Ago!$H$4:$Z$489,19,FALSE),0)</f>
        <v>0</v>
      </c>
      <c r="V297" s="6">
        <f>IFERROR(VLOOKUP($K297,Set!$H$4:$Z$489,19,FALSE),0)</f>
        <v>0</v>
      </c>
      <c r="W297" s="6">
        <f>IFERROR(VLOOKUP($K297,Oct!$H$4:$Z$489,19,FALSE),0)</f>
        <v>0</v>
      </c>
      <c r="X297" s="6">
        <f>IFERROR(VLOOKUP($K297,Nov!$H$4:$Z$489,19,FALSE),0)</f>
        <v>0</v>
      </c>
      <c r="Y297" s="6">
        <f>IFERROR(VLOOKUP($K297,Dic!$H$4:$Z$489,19,FALSE),0)</f>
        <v>0</v>
      </c>
      <c r="Z297" s="6">
        <f t="shared" si="73"/>
        <v>0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0</v>
      </c>
      <c r="AE297" s="6">
        <f t="shared" si="78"/>
        <v>0</v>
      </c>
      <c r="AF297" s="6">
        <f t="shared" si="79"/>
        <v>0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IFERROR(VLOOKUP($K298,Ene!$H$4:$Z$489,19,FALSE),0)</f>
        <v>0</v>
      </c>
      <c r="O298" s="6">
        <f>IFERROR(VLOOKUP($K298,Feb!$H$4:$Z$489,19,FALSE),0)</f>
        <v>0</v>
      </c>
      <c r="P298" s="6">
        <f>IFERROR(VLOOKUP($K298,Mar!$H$4:$Z$489,19,FALSE),0)</f>
        <v>0</v>
      </c>
      <c r="Q298" s="6">
        <f>IFERROR(VLOOKUP($K298,Abr!$H$4:$Z$489,19,FALSE),0)</f>
        <v>0</v>
      </c>
      <c r="R298" s="6">
        <f>IFERROR(VLOOKUP($K298,May!$H$4:$Z$489,19,FALSE),0)</f>
        <v>0</v>
      </c>
      <c r="S298" s="6">
        <f>IFERROR(VLOOKUP($K298,Jun!$H$4:$Z$489,19,FALSE),0)</f>
        <v>0</v>
      </c>
      <c r="T298" s="6">
        <f>IFERROR(VLOOKUP($K298,Jul!$H$4:$Z$489,19,FALSE),0)</f>
        <v>0</v>
      </c>
      <c r="U298" s="6">
        <f>IFERROR(VLOOKUP($K298,Ago!$H$4:$Z$489,19,FALSE),0)</f>
        <v>0</v>
      </c>
      <c r="V298" s="6">
        <f>IFERROR(VLOOKUP($K298,Set!$H$4:$Z$489,19,FALSE),0)</f>
        <v>0</v>
      </c>
      <c r="W298" s="6">
        <f>IFERROR(VLOOKUP($K298,Oct!$H$4:$Z$489,19,FALSE),0)</f>
        <v>0</v>
      </c>
      <c r="X298" s="6">
        <f>IFERROR(VLOOKUP($K298,Nov!$H$4:$Z$489,19,FALSE),0)</f>
        <v>0</v>
      </c>
      <c r="Y298" s="6">
        <f>IFERROR(VLOOKUP($K298,Dic!$H$4:$Z$489,19,FALSE),0)</f>
        <v>0</v>
      </c>
      <c r="Z298" s="6">
        <f t="shared" si="73"/>
        <v>0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0</v>
      </c>
      <c r="AE298" s="6">
        <f t="shared" si="78"/>
        <v>0</v>
      </c>
      <c r="AF298" s="6">
        <f t="shared" si="79"/>
        <v>0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IFERROR(VLOOKUP($K299,Ene!$H$4:$Z$489,19,FALSE),0)</f>
        <v>0</v>
      </c>
      <c r="O299" s="6">
        <f>IFERROR(VLOOKUP($K299,Feb!$H$4:$Z$489,19,FALSE),0)</f>
        <v>0</v>
      </c>
      <c r="P299" s="6">
        <f>IFERROR(VLOOKUP($K299,Mar!$H$4:$Z$489,19,FALSE),0)</f>
        <v>0</v>
      </c>
      <c r="Q299" s="6">
        <f>IFERROR(VLOOKUP($K299,Abr!$H$4:$Z$489,19,FALSE),0)</f>
        <v>0</v>
      </c>
      <c r="R299" s="6">
        <f>IFERROR(VLOOKUP($K299,May!$H$4:$Z$489,19,FALSE),0)</f>
        <v>0</v>
      </c>
      <c r="S299" s="6">
        <f>IFERROR(VLOOKUP($K299,Jun!$H$4:$Z$489,19,FALSE),0)</f>
        <v>0</v>
      </c>
      <c r="T299" s="6">
        <f>IFERROR(VLOOKUP($K299,Jul!$H$4:$Z$489,19,FALSE),0)</f>
        <v>0</v>
      </c>
      <c r="U299" s="6">
        <f>IFERROR(VLOOKUP($K299,Ago!$H$4:$Z$489,19,FALSE),0)</f>
        <v>0</v>
      </c>
      <c r="V299" s="6">
        <f>IFERROR(VLOOKUP($K299,Set!$H$4:$Z$489,19,FALSE),0)</f>
        <v>0</v>
      </c>
      <c r="W299" s="6">
        <f>IFERROR(VLOOKUP($K299,Oct!$H$4:$Z$489,19,FALSE),0)</f>
        <v>0</v>
      </c>
      <c r="X299" s="6">
        <f>IFERROR(VLOOKUP($K299,Nov!$H$4:$Z$489,19,FALSE),0)</f>
        <v>0</v>
      </c>
      <c r="Y299" s="6">
        <f>IFERROR(VLOOKUP($K299,Dic!$H$4:$Z$489,19,FALSE),0)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IFERROR(VLOOKUP($K300,Ene!$H$4:$Z$489,19,FALSE),0)</f>
        <v>0</v>
      </c>
      <c r="O300" s="6">
        <f>IFERROR(VLOOKUP($K300,Feb!$H$4:$Z$489,19,FALSE),0)</f>
        <v>0</v>
      </c>
      <c r="P300" s="6">
        <f>IFERROR(VLOOKUP($K300,Mar!$H$4:$Z$489,19,FALSE),0)</f>
        <v>0</v>
      </c>
      <c r="Q300" s="6">
        <f>IFERROR(VLOOKUP($K300,Abr!$H$4:$Z$489,19,FALSE),0)</f>
        <v>0</v>
      </c>
      <c r="R300" s="6">
        <f>IFERROR(VLOOKUP($K300,May!$H$4:$Z$489,19,FALSE),0)</f>
        <v>0</v>
      </c>
      <c r="S300" s="6">
        <f>IFERROR(VLOOKUP($K300,Jun!$H$4:$Z$489,19,FALSE),0)</f>
        <v>0</v>
      </c>
      <c r="T300" s="6">
        <f>IFERROR(VLOOKUP($K300,Jul!$H$4:$Z$489,19,FALSE),0)</f>
        <v>0</v>
      </c>
      <c r="U300" s="6">
        <f>IFERROR(VLOOKUP($K300,Ago!$H$4:$Z$489,19,FALSE),0)</f>
        <v>0</v>
      </c>
      <c r="V300" s="6">
        <f>IFERROR(VLOOKUP($K300,Set!$H$4:$Z$489,19,FALSE),0)</f>
        <v>0</v>
      </c>
      <c r="W300" s="6">
        <f>IFERROR(VLOOKUP($K300,Oct!$H$4:$Z$489,19,FALSE),0)</f>
        <v>0</v>
      </c>
      <c r="X300" s="6">
        <f>IFERROR(VLOOKUP($K300,Nov!$H$4:$Z$489,19,FALSE),0)</f>
        <v>0</v>
      </c>
      <c r="Y300" s="6">
        <f>IFERROR(VLOOKUP($K300,Dic!$H$4:$Z$489,19,FALSE),0)</f>
        <v>0</v>
      </c>
      <c r="Z300" s="6">
        <f t="shared" si="73"/>
        <v>0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0</v>
      </c>
      <c r="AE300" s="6">
        <f t="shared" si="78"/>
        <v>0</v>
      </c>
      <c r="AF300" s="6">
        <f t="shared" si="79"/>
        <v>0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IFERROR(VLOOKUP($K301,Ene!$H$4:$Z$489,19,FALSE),0)</f>
        <v>0</v>
      </c>
      <c r="O301" s="6">
        <f>IFERROR(VLOOKUP($K301,Feb!$H$4:$Z$489,19,FALSE),0)</f>
        <v>0</v>
      </c>
      <c r="P301" s="6">
        <f>IFERROR(VLOOKUP($K301,Mar!$H$4:$Z$489,19,FALSE),0)</f>
        <v>0</v>
      </c>
      <c r="Q301" s="6">
        <f>IFERROR(VLOOKUP($K301,Abr!$H$4:$Z$489,19,FALSE),0)</f>
        <v>0</v>
      </c>
      <c r="R301" s="6">
        <f>IFERROR(VLOOKUP($K301,May!$H$4:$Z$489,19,FALSE),0)</f>
        <v>0</v>
      </c>
      <c r="S301" s="6">
        <f>IFERROR(VLOOKUP($K301,Jun!$H$4:$Z$489,19,FALSE),0)</f>
        <v>0</v>
      </c>
      <c r="T301" s="6">
        <f>IFERROR(VLOOKUP($K301,Jul!$H$4:$Z$489,19,FALSE),0)</f>
        <v>0</v>
      </c>
      <c r="U301" s="6">
        <f>IFERROR(VLOOKUP($K301,Ago!$H$4:$Z$489,19,FALSE),0)</f>
        <v>0</v>
      </c>
      <c r="V301" s="6">
        <f>IFERROR(VLOOKUP($K301,Set!$H$4:$Z$489,19,FALSE),0)</f>
        <v>0</v>
      </c>
      <c r="W301" s="6">
        <f>IFERROR(VLOOKUP($K301,Oct!$H$4:$Z$489,19,FALSE),0)</f>
        <v>0</v>
      </c>
      <c r="X301" s="6">
        <f>IFERROR(VLOOKUP($K301,Nov!$H$4:$Z$489,19,FALSE),0)</f>
        <v>0</v>
      </c>
      <c r="Y301" s="6">
        <f>IFERROR(VLOOKUP($K301,Dic!$H$4:$Z$489,19,FALSE),0)</f>
        <v>0</v>
      </c>
      <c r="Z301" s="6">
        <f t="shared" si="73"/>
        <v>0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0</v>
      </c>
      <c r="AE301" s="6">
        <f t="shared" si="78"/>
        <v>0</v>
      </c>
      <c r="AF301" s="6">
        <f t="shared" si="79"/>
        <v>0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IFERROR(VLOOKUP($K302,Ene!$H$4:$Z$489,19,FALSE),0)</f>
        <v>0</v>
      </c>
      <c r="O302" s="6">
        <f>IFERROR(VLOOKUP($K302,Feb!$H$4:$Z$489,19,FALSE),0)</f>
        <v>0</v>
      </c>
      <c r="P302" s="6">
        <f>IFERROR(VLOOKUP($K302,Mar!$H$4:$Z$489,19,FALSE),0)</f>
        <v>0</v>
      </c>
      <c r="Q302" s="6">
        <f>IFERROR(VLOOKUP($K302,Abr!$H$4:$Z$489,19,FALSE),0)</f>
        <v>1</v>
      </c>
      <c r="R302" s="6">
        <f>IFERROR(VLOOKUP($K302,May!$H$4:$Z$489,19,FALSE),0)</f>
        <v>1</v>
      </c>
      <c r="S302" s="6">
        <f>IFERROR(VLOOKUP($K302,Jun!$H$4:$Z$489,19,FALSE),0)</f>
        <v>0</v>
      </c>
      <c r="T302" s="6">
        <f>IFERROR(VLOOKUP($K302,Jul!$H$4:$Z$489,19,FALSE),0)</f>
        <v>0</v>
      </c>
      <c r="U302" s="6">
        <f>IFERROR(VLOOKUP($K302,Ago!$H$4:$Z$489,19,FALSE),0)</f>
        <v>0</v>
      </c>
      <c r="V302" s="6">
        <f>IFERROR(VLOOKUP($K302,Set!$H$4:$Z$489,19,FALSE),0)</f>
        <v>0</v>
      </c>
      <c r="W302" s="6">
        <f>IFERROR(VLOOKUP($K302,Oct!$H$4:$Z$489,19,FALSE),0)</f>
        <v>0</v>
      </c>
      <c r="X302" s="6">
        <f>IFERROR(VLOOKUP($K302,Nov!$H$4:$Z$489,19,FALSE),0)</f>
        <v>0</v>
      </c>
      <c r="Y302" s="6">
        <f>IFERROR(VLOOKUP($K302,Dic!$H$4:$Z$489,19,FALSE),0)</f>
        <v>0</v>
      </c>
      <c r="Z302" s="6">
        <f t="shared" si="73"/>
        <v>0</v>
      </c>
      <c r="AA302" s="6">
        <f t="shared" si="74"/>
        <v>2</v>
      </c>
      <c r="AB302" s="6">
        <f t="shared" si="75"/>
        <v>0</v>
      </c>
      <c r="AC302" s="6">
        <f t="shared" si="76"/>
        <v>0</v>
      </c>
      <c r="AD302" s="6">
        <f t="shared" si="77"/>
        <v>2</v>
      </c>
      <c r="AE302" s="6">
        <f t="shared" si="78"/>
        <v>0</v>
      </c>
      <c r="AF302" s="6">
        <f t="shared" si="79"/>
        <v>2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IFERROR(VLOOKUP($K303,Ene!$H$4:$Z$489,19,FALSE),0)</f>
        <v>0</v>
      </c>
      <c r="O303" s="6">
        <f>IFERROR(VLOOKUP($K303,Feb!$H$4:$Z$489,19,FALSE),0)</f>
        <v>0</v>
      </c>
      <c r="P303" s="6">
        <f>IFERROR(VLOOKUP($K303,Mar!$H$4:$Z$489,19,FALSE),0)</f>
        <v>0</v>
      </c>
      <c r="Q303" s="6">
        <f>IFERROR(VLOOKUP($K303,Abr!$H$4:$Z$489,19,FALSE),0)</f>
        <v>0</v>
      </c>
      <c r="R303" s="6">
        <f>IFERROR(VLOOKUP($K303,May!$H$4:$Z$489,19,FALSE),0)</f>
        <v>0</v>
      </c>
      <c r="S303" s="6">
        <f>IFERROR(VLOOKUP($K303,Jun!$H$4:$Z$489,19,FALSE),0)</f>
        <v>0</v>
      </c>
      <c r="T303" s="6">
        <f>IFERROR(VLOOKUP($K303,Jul!$H$4:$Z$489,19,FALSE),0)</f>
        <v>0</v>
      </c>
      <c r="U303" s="6">
        <f>IFERROR(VLOOKUP($K303,Ago!$H$4:$Z$489,19,FALSE),0)</f>
        <v>0</v>
      </c>
      <c r="V303" s="6">
        <f>IFERROR(VLOOKUP($K303,Set!$H$4:$Z$489,19,FALSE),0)</f>
        <v>0</v>
      </c>
      <c r="W303" s="6">
        <f>IFERROR(VLOOKUP($K303,Oct!$H$4:$Z$489,19,FALSE),0)</f>
        <v>0</v>
      </c>
      <c r="X303" s="6">
        <f>IFERROR(VLOOKUP($K303,Nov!$H$4:$Z$489,19,FALSE),0)</f>
        <v>0</v>
      </c>
      <c r="Y303" s="6">
        <f>IFERROR(VLOOKUP($K303,Dic!$H$4:$Z$489,19,FALSE),0)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IFERROR(VLOOKUP($K304,Ene!$H$4:$Z$489,19,FALSE),0)</f>
        <v>0</v>
      </c>
      <c r="O304" s="6">
        <f>IFERROR(VLOOKUP($K304,Feb!$H$4:$Z$489,19,FALSE),0)</f>
        <v>0</v>
      </c>
      <c r="P304" s="6">
        <f>IFERROR(VLOOKUP($K304,Mar!$H$4:$Z$489,19,FALSE),0)</f>
        <v>0</v>
      </c>
      <c r="Q304" s="6">
        <f>IFERROR(VLOOKUP($K304,Abr!$H$4:$Z$489,19,FALSE),0)</f>
        <v>0</v>
      </c>
      <c r="R304" s="6">
        <f>IFERROR(VLOOKUP($K304,May!$H$4:$Z$489,19,FALSE),0)</f>
        <v>0</v>
      </c>
      <c r="S304" s="6">
        <f>IFERROR(VLOOKUP($K304,Jun!$H$4:$Z$489,19,FALSE),0)</f>
        <v>0</v>
      </c>
      <c r="T304" s="6">
        <f>IFERROR(VLOOKUP($K304,Jul!$H$4:$Z$489,19,FALSE),0)</f>
        <v>0</v>
      </c>
      <c r="U304" s="6">
        <f>IFERROR(VLOOKUP($K304,Ago!$H$4:$Z$489,19,FALSE),0)</f>
        <v>0</v>
      </c>
      <c r="V304" s="6">
        <f>IFERROR(VLOOKUP($K304,Set!$H$4:$Z$489,19,FALSE),0)</f>
        <v>0</v>
      </c>
      <c r="W304" s="6">
        <f>IFERROR(VLOOKUP($K304,Oct!$H$4:$Z$489,19,FALSE),0)</f>
        <v>0</v>
      </c>
      <c r="X304" s="6">
        <f>IFERROR(VLOOKUP($K304,Nov!$H$4:$Z$489,19,FALSE),0)</f>
        <v>0</v>
      </c>
      <c r="Y304" s="6">
        <f>IFERROR(VLOOKUP($K304,Dic!$H$4:$Z$489,19,FALSE),0)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IFERROR(VLOOKUP($K305,Ene!$H$4:$Z$489,19,FALSE),0)</f>
        <v>0</v>
      </c>
      <c r="O305" s="6">
        <f>IFERROR(VLOOKUP($K305,Feb!$H$4:$Z$489,19,FALSE),0)</f>
        <v>0</v>
      </c>
      <c r="P305" s="6">
        <f>IFERROR(VLOOKUP($K305,Mar!$H$4:$Z$489,19,FALSE),0)</f>
        <v>0</v>
      </c>
      <c r="Q305" s="6">
        <f>IFERROR(VLOOKUP($K305,Abr!$H$4:$Z$489,19,FALSE),0)</f>
        <v>0</v>
      </c>
      <c r="R305" s="6">
        <f>IFERROR(VLOOKUP($K305,May!$H$4:$Z$489,19,FALSE),0)</f>
        <v>0</v>
      </c>
      <c r="S305" s="6">
        <f>IFERROR(VLOOKUP($K305,Jun!$H$4:$Z$489,19,FALSE),0)</f>
        <v>2</v>
      </c>
      <c r="T305" s="6">
        <f>IFERROR(VLOOKUP($K305,Jul!$H$4:$Z$489,19,FALSE),0)</f>
        <v>3</v>
      </c>
      <c r="U305" s="6">
        <f>IFERROR(VLOOKUP($K305,Ago!$H$4:$Z$489,19,FALSE),0)</f>
        <v>0</v>
      </c>
      <c r="V305" s="6">
        <f>IFERROR(VLOOKUP($K305,Set!$H$4:$Z$489,19,FALSE),0)</f>
        <v>0</v>
      </c>
      <c r="W305" s="6">
        <f>IFERROR(VLOOKUP($K305,Oct!$H$4:$Z$489,19,FALSE),0)</f>
        <v>0</v>
      </c>
      <c r="X305" s="6">
        <f>IFERROR(VLOOKUP($K305,Nov!$H$4:$Z$489,19,FALSE),0)</f>
        <v>0</v>
      </c>
      <c r="Y305" s="6">
        <f>IFERROR(VLOOKUP($K305,Dic!$H$4:$Z$489,19,FALSE),0)</f>
        <v>0</v>
      </c>
      <c r="Z305" s="6">
        <f t="shared" si="73"/>
        <v>0</v>
      </c>
      <c r="AA305" s="6">
        <f t="shared" si="74"/>
        <v>2</v>
      </c>
      <c r="AB305" s="6">
        <f t="shared" si="75"/>
        <v>3</v>
      </c>
      <c r="AC305" s="6">
        <f t="shared" si="76"/>
        <v>0</v>
      </c>
      <c r="AD305" s="6">
        <f t="shared" si="77"/>
        <v>2</v>
      </c>
      <c r="AE305" s="6">
        <f t="shared" si="78"/>
        <v>3</v>
      </c>
      <c r="AF305" s="6">
        <f t="shared" si="79"/>
        <v>5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IFERROR(VLOOKUP($K306,Ene!$H$4:$Z$489,19,FALSE),0)</f>
        <v>0</v>
      </c>
      <c r="O306" s="6">
        <f>IFERROR(VLOOKUP($K306,Feb!$H$4:$Z$489,19,FALSE),0)</f>
        <v>0</v>
      </c>
      <c r="P306" s="6">
        <f>IFERROR(VLOOKUP($K306,Mar!$H$4:$Z$489,19,FALSE),0)</f>
        <v>0</v>
      </c>
      <c r="Q306" s="6">
        <f>IFERROR(VLOOKUP($K306,Abr!$H$4:$Z$489,19,FALSE),0)</f>
        <v>0</v>
      </c>
      <c r="R306" s="6">
        <f>IFERROR(VLOOKUP($K306,May!$H$4:$Z$489,19,FALSE),0)</f>
        <v>0</v>
      </c>
      <c r="S306" s="6">
        <f>IFERROR(VLOOKUP($K306,Jun!$H$4:$Z$489,19,FALSE),0)</f>
        <v>0</v>
      </c>
      <c r="T306" s="6">
        <f>IFERROR(VLOOKUP($K306,Jul!$H$4:$Z$489,19,FALSE),0)</f>
        <v>1</v>
      </c>
      <c r="U306" s="6">
        <f>IFERROR(VLOOKUP($K306,Ago!$H$4:$Z$489,19,FALSE),0)</f>
        <v>0</v>
      </c>
      <c r="V306" s="6">
        <f>IFERROR(VLOOKUP($K306,Set!$H$4:$Z$489,19,FALSE),0)</f>
        <v>0</v>
      </c>
      <c r="W306" s="6">
        <f>IFERROR(VLOOKUP($K306,Oct!$H$4:$Z$489,19,FALSE),0)</f>
        <v>0</v>
      </c>
      <c r="X306" s="6">
        <f>IFERROR(VLOOKUP($K306,Nov!$H$4:$Z$489,19,FALSE),0)</f>
        <v>0</v>
      </c>
      <c r="Y306" s="6">
        <f>IFERROR(VLOOKUP($K306,Dic!$H$4:$Z$489,19,FALSE),0)</f>
        <v>0</v>
      </c>
      <c r="Z306" s="6">
        <f t="shared" si="73"/>
        <v>0</v>
      </c>
      <c r="AA306" s="6">
        <f t="shared" si="74"/>
        <v>0</v>
      </c>
      <c r="AB306" s="6">
        <f t="shared" si="75"/>
        <v>1</v>
      </c>
      <c r="AC306" s="6">
        <f t="shared" si="76"/>
        <v>0</v>
      </c>
      <c r="AD306" s="6">
        <f t="shared" si="77"/>
        <v>0</v>
      </c>
      <c r="AE306" s="6">
        <f t="shared" si="78"/>
        <v>1</v>
      </c>
      <c r="AF306" s="6">
        <f t="shared" si="79"/>
        <v>1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IFERROR(VLOOKUP($K307,Ene!$H$4:$Z$489,19,FALSE),0)</f>
        <v>0</v>
      </c>
      <c r="O307" s="6">
        <f>IFERROR(VLOOKUP($K307,Feb!$H$4:$Z$489,19,FALSE),0)</f>
        <v>0</v>
      </c>
      <c r="P307" s="6">
        <f>IFERROR(VLOOKUP($K307,Mar!$H$4:$Z$489,19,FALSE),0)</f>
        <v>0</v>
      </c>
      <c r="Q307" s="6">
        <f>IFERROR(VLOOKUP($K307,Abr!$H$4:$Z$489,19,FALSE),0)</f>
        <v>0</v>
      </c>
      <c r="R307" s="6">
        <f>IFERROR(VLOOKUP($K307,May!$H$4:$Z$489,19,FALSE),0)</f>
        <v>0</v>
      </c>
      <c r="S307" s="6">
        <f>IFERROR(VLOOKUP($K307,Jun!$H$4:$Z$489,19,FALSE),0)</f>
        <v>0</v>
      </c>
      <c r="T307" s="6">
        <f>IFERROR(VLOOKUP($K307,Jul!$H$4:$Z$489,19,FALSE),0)</f>
        <v>0</v>
      </c>
      <c r="U307" s="6">
        <f>IFERROR(VLOOKUP($K307,Ago!$H$4:$Z$489,19,FALSE),0)</f>
        <v>0</v>
      </c>
      <c r="V307" s="6">
        <f>IFERROR(VLOOKUP($K307,Set!$H$4:$Z$489,19,FALSE),0)</f>
        <v>0</v>
      </c>
      <c r="W307" s="6">
        <f>IFERROR(VLOOKUP($K307,Oct!$H$4:$Z$489,19,FALSE),0)</f>
        <v>0</v>
      </c>
      <c r="X307" s="6">
        <f>IFERROR(VLOOKUP($K307,Nov!$H$4:$Z$489,19,FALSE),0)</f>
        <v>0</v>
      </c>
      <c r="Y307" s="6">
        <f>IFERROR(VLOOKUP($K307,Dic!$H$4:$Z$489,19,FALSE),0)</f>
        <v>0</v>
      </c>
      <c r="Z307" s="6">
        <f t="shared" si="73"/>
        <v>0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0</v>
      </c>
      <c r="AE307" s="6">
        <f t="shared" si="78"/>
        <v>0</v>
      </c>
      <c r="AF307" s="6">
        <f t="shared" si="79"/>
        <v>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IFERROR(VLOOKUP($K308,Ene!$H$4:$Z$489,19,FALSE),0)</f>
        <v>0</v>
      </c>
      <c r="O308" s="6">
        <f>IFERROR(VLOOKUP($K308,Feb!$H$4:$Z$489,19,FALSE),0)</f>
        <v>0</v>
      </c>
      <c r="P308" s="6">
        <f>IFERROR(VLOOKUP($K308,Mar!$H$4:$Z$489,19,FALSE),0)</f>
        <v>0</v>
      </c>
      <c r="Q308" s="6">
        <f>IFERROR(VLOOKUP($K308,Abr!$H$4:$Z$489,19,FALSE),0)</f>
        <v>0</v>
      </c>
      <c r="R308" s="6">
        <f>IFERROR(VLOOKUP($K308,May!$H$4:$Z$489,19,FALSE),0)</f>
        <v>0</v>
      </c>
      <c r="S308" s="6">
        <f>IFERROR(VLOOKUP($K308,Jun!$H$4:$Z$489,19,FALSE),0)</f>
        <v>0</v>
      </c>
      <c r="T308" s="6">
        <f>IFERROR(VLOOKUP($K308,Jul!$H$4:$Z$489,19,FALSE),0)</f>
        <v>0</v>
      </c>
      <c r="U308" s="6">
        <f>IFERROR(VLOOKUP($K308,Ago!$H$4:$Z$489,19,FALSE),0)</f>
        <v>0</v>
      </c>
      <c r="V308" s="6">
        <f>IFERROR(VLOOKUP($K308,Set!$H$4:$Z$489,19,FALSE),0)</f>
        <v>0</v>
      </c>
      <c r="W308" s="6">
        <f>IFERROR(VLOOKUP($K308,Oct!$H$4:$Z$489,19,FALSE),0)</f>
        <v>0</v>
      </c>
      <c r="X308" s="6">
        <f>IFERROR(VLOOKUP($K308,Nov!$H$4:$Z$489,19,FALSE),0)</f>
        <v>0</v>
      </c>
      <c r="Y308" s="6">
        <f>IFERROR(VLOOKUP($K308,Dic!$H$4:$Z$489,19,FALSE),0)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IFERROR(VLOOKUP($K309,Ene!$H$4:$Z$489,19,FALSE),0)</f>
        <v>0</v>
      </c>
      <c r="O309" s="6">
        <f>IFERROR(VLOOKUP($K309,Feb!$H$4:$Z$489,19,FALSE),0)</f>
        <v>0</v>
      </c>
      <c r="P309" s="6">
        <f>IFERROR(VLOOKUP($K309,Mar!$H$4:$Z$489,19,FALSE),0)</f>
        <v>0</v>
      </c>
      <c r="Q309" s="6">
        <f>IFERROR(VLOOKUP($K309,Abr!$H$4:$Z$489,19,FALSE),0)</f>
        <v>1</v>
      </c>
      <c r="R309" s="6">
        <f>IFERROR(VLOOKUP($K309,May!$H$4:$Z$489,19,FALSE),0)</f>
        <v>0</v>
      </c>
      <c r="S309" s="6">
        <f>IFERROR(VLOOKUP($K309,Jun!$H$4:$Z$489,19,FALSE),0)</f>
        <v>0</v>
      </c>
      <c r="T309" s="6">
        <f>IFERROR(VLOOKUP($K309,Jul!$H$4:$Z$489,19,FALSE),0)</f>
        <v>0</v>
      </c>
      <c r="U309" s="6">
        <f>IFERROR(VLOOKUP($K309,Ago!$H$4:$Z$489,19,FALSE),0)</f>
        <v>0</v>
      </c>
      <c r="V309" s="6">
        <f>IFERROR(VLOOKUP($K309,Set!$H$4:$Z$489,19,FALSE),0)</f>
        <v>0</v>
      </c>
      <c r="W309" s="6">
        <f>IFERROR(VLOOKUP($K309,Oct!$H$4:$Z$489,19,FALSE),0)</f>
        <v>0</v>
      </c>
      <c r="X309" s="6">
        <f>IFERROR(VLOOKUP($K309,Nov!$H$4:$Z$489,19,FALSE),0)</f>
        <v>0</v>
      </c>
      <c r="Y309" s="6">
        <f>IFERROR(VLOOKUP($K309,Dic!$H$4:$Z$489,19,FALSE),0)</f>
        <v>0</v>
      </c>
      <c r="Z309" s="6">
        <f t="shared" si="73"/>
        <v>0</v>
      </c>
      <c r="AA309" s="6">
        <f t="shared" si="74"/>
        <v>1</v>
      </c>
      <c r="AB309" s="6">
        <f t="shared" si="75"/>
        <v>0</v>
      </c>
      <c r="AC309" s="6">
        <f t="shared" si="76"/>
        <v>0</v>
      </c>
      <c r="AD309" s="6">
        <f t="shared" si="77"/>
        <v>1</v>
      </c>
      <c r="AE309" s="6">
        <f t="shared" si="78"/>
        <v>0</v>
      </c>
      <c r="AF309" s="6">
        <f t="shared" si="79"/>
        <v>1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IFERROR(VLOOKUP($K310,Ene!$H$4:$Z$489,19,FALSE),0)</f>
        <v>0</v>
      </c>
      <c r="O310" s="6">
        <f>IFERROR(VLOOKUP($K310,Feb!$H$4:$Z$489,19,FALSE),0)</f>
        <v>0</v>
      </c>
      <c r="P310" s="6">
        <f>IFERROR(VLOOKUP($K310,Mar!$H$4:$Z$489,19,FALSE),0)</f>
        <v>0</v>
      </c>
      <c r="Q310" s="6">
        <f>IFERROR(VLOOKUP($K310,Abr!$H$4:$Z$489,19,FALSE),0)</f>
        <v>0</v>
      </c>
      <c r="R310" s="6">
        <f>IFERROR(VLOOKUP($K310,May!$H$4:$Z$489,19,FALSE),0)</f>
        <v>0</v>
      </c>
      <c r="S310" s="6">
        <f>IFERROR(VLOOKUP($K310,Jun!$H$4:$Z$489,19,FALSE),0)</f>
        <v>0</v>
      </c>
      <c r="T310" s="6">
        <f>IFERROR(VLOOKUP($K310,Jul!$H$4:$Z$489,19,FALSE),0)</f>
        <v>0</v>
      </c>
      <c r="U310" s="6">
        <f>IFERROR(VLOOKUP($K310,Ago!$H$4:$Z$489,19,FALSE),0)</f>
        <v>0</v>
      </c>
      <c r="V310" s="6">
        <f>IFERROR(VLOOKUP($K310,Set!$H$4:$Z$489,19,FALSE),0)</f>
        <v>0</v>
      </c>
      <c r="W310" s="6">
        <f>IFERROR(VLOOKUP($K310,Oct!$H$4:$Z$489,19,FALSE),0)</f>
        <v>0</v>
      </c>
      <c r="X310" s="6">
        <f>IFERROR(VLOOKUP($K310,Nov!$H$4:$Z$489,19,FALSE),0)</f>
        <v>0</v>
      </c>
      <c r="Y310" s="6">
        <f>IFERROR(VLOOKUP($K310,Dic!$H$4:$Z$489,19,FALSE),0)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IFERROR(VLOOKUP($K311,Ene!$H$4:$Z$489,19,FALSE),0)</f>
        <v>0</v>
      </c>
      <c r="O311" s="6">
        <f>IFERROR(VLOOKUP($K311,Feb!$H$4:$Z$489,19,FALSE),0)</f>
        <v>0</v>
      </c>
      <c r="P311" s="6">
        <f>IFERROR(VLOOKUP($K311,Mar!$H$4:$Z$489,19,FALSE),0)</f>
        <v>0</v>
      </c>
      <c r="Q311" s="6">
        <f>IFERROR(VLOOKUP($K311,Abr!$H$4:$Z$489,19,FALSE),0)</f>
        <v>0</v>
      </c>
      <c r="R311" s="6">
        <f>IFERROR(VLOOKUP($K311,May!$H$4:$Z$489,19,FALSE),0)</f>
        <v>0</v>
      </c>
      <c r="S311" s="6">
        <f>IFERROR(VLOOKUP($K311,Jun!$H$4:$Z$489,19,FALSE),0)</f>
        <v>0</v>
      </c>
      <c r="T311" s="6">
        <f>IFERROR(VLOOKUP($K311,Jul!$H$4:$Z$489,19,FALSE),0)</f>
        <v>0</v>
      </c>
      <c r="U311" s="6">
        <f>IFERROR(VLOOKUP($K311,Ago!$H$4:$Z$489,19,FALSE),0)</f>
        <v>0</v>
      </c>
      <c r="V311" s="6">
        <f>IFERROR(VLOOKUP($K311,Set!$H$4:$Z$489,19,FALSE),0)</f>
        <v>0</v>
      </c>
      <c r="W311" s="6">
        <f>IFERROR(VLOOKUP($K311,Oct!$H$4:$Z$489,19,FALSE),0)</f>
        <v>0</v>
      </c>
      <c r="X311" s="6">
        <f>IFERROR(VLOOKUP($K311,Nov!$H$4:$Z$489,19,FALSE),0)</f>
        <v>0</v>
      </c>
      <c r="Y311" s="6">
        <f>IFERROR(VLOOKUP($K311,Dic!$H$4:$Z$489,19,FALSE),0)</f>
        <v>0</v>
      </c>
      <c r="Z311" s="6">
        <f t="shared" si="73"/>
        <v>0</v>
      </c>
      <c r="AA311" s="6">
        <f t="shared" si="74"/>
        <v>0</v>
      </c>
      <c r="AB311" s="6">
        <f t="shared" si="75"/>
        <v>0</v>
      </c>
      <c r="AC311" s="6">
        <f t="shared" si="76"/>
        <v>0</v>
      </c>
      <c r="AD311" s="6">
        <f t="shared" si="77"/>
        <v>0</v>
      </c>
      <c r="AE311" s="6">
        <f t="shared" si="78"/>
        <v>0</v>
      </c>
      <c r="AF311" s="6">
        <f t="shared" si="79"/>
        <v>0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IFERROR(VLOOKUP($K312,Ene!$H$4:$Z$489,19,FALSE),0)</f>
        <v>0</v>
      </c>
      <c r="O312" s="6">
        <f>IFERROR(VLOOKUP($K312,Feb!$H$4:$Z$489,19,FALSE),0)</f>
        <v>0</v>
      </c>
      <c r="P312" s="6">
        <f>IFERROR(VLOOKUP($K312,Mar!$H$4:$Z$489,19,FALSE),0)</f>
        <v>0</v>
      </c>
      <c r="Q312" s="6">
        <f>IFERROR(VLOOKUP($K312,Abr!$H$4:$Z$489,19,FALSE),0)</f>
        <v>0</v>
      </c>
      <c r="R312" s="6">
        <f>IFERROR(VLOOKUP($K312,May!$H$4:$Z$489,19,FALSE),0)</f>
        <v>1</v>
      </c>
      <c r="S312" s="6">
        <f>IFERROR(VLOOKUP($K312,Jun!$H$4:$Z$489,19,FALSE),0)</f>
        <v>0</v>
      </c>
      <c r="T312" s="6">
        <f>IFERROR(VLOOKUP($K312,Jul!$H$4:$Z$489,19,FALSE),0)</f>
        <v>0</v>
      </c>
      <c r="U312" s="6">
        <f>IFERROR(VLOOKUP($K312,Ago!$H$4:$Z$489,19,FALSE),0)</f>
        <v>0</v>
      </c>
      <c r="V312" s="6">
        <f>IFERROR(VLOOKUP($K312,Set!$H$4:$Z$489,19,FALSE),0)</f>
        <v>0</v>
      </c>
      <c r="W312" s="6">
        <f>IFERROR(VLOOKUP($K312,Oct!$H$4:$Z$489,19,FALSE),0)</f>
        <v>0</v>
      </c>
      <c r="X312" s="6">
        <f>IFERROR(VLOOKUP($K312,Nov!$H$4:$Z$489,19,FALSE),0)</f>
        <v>0</v>
      </c>
      <c r="Y312" s="6">
        <f>IFERROR(VLOOKUP($K312,Dic!$H$4:$Z$489,19,FALSE),0)</f>
        <v>0</v>
      </c>
      <c r="Z312" s="6">
        <f t="shared" si="73"/>
        <v>0</v>
      </c>
      <c r="AA312" s="6">
        <f t="shared" si="74"/>
        <v>1</v>
      </c>
      <c r="AB312" s="6">
        <f t="shared" si="75"/>
        <v>0</v>
      </c>
      <c r="AC312" s="6">
        <f t="shared" si="76"/>
        <v>0</v>
      </c>
      <c r="AD312" s="6">
        <f t="shared" si="77"/>
        <v>1</v>
      </c>
      <c r="AE312" s="6">
        <f t="shared" si="78"/>
        <v>0</v>
      </c>
      <c r="AF312" s="6">
        <f t="shared" si="79"/>
        <v>1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IFERROR(VLOOKUP($K313,Ene!$H$4:$Z$489,19,FALSE),0)</f>
        <v>0</v>
      </c>
      <c r="O313" s="6">
        <f>IFERROR(VLOOKUP($K313,Feb!$H$4:$Z$489,19,FALSE),0)</f>
        <v>0</v>
      </c>
      <c r="P313" s="6">
        <f>IFERROR(VLOOKUP($K313,Mar!$H$4:$Z$489,19,FALSE),0)</f>
        <v>0</v>
      </c>
      <c r="Q313" s="6">
        <f>IFERROR(VLOOKUP($K313,Abr!$H$4:$Z$489,19,FALSE),0)</f>
        <v>0</v>
      </c>
      <c r="R313" s="6">
        <f>IFERROR(VLOOKUP($K313,May!$H$4:$Z$489,19,FALSE),0)</f>
        <v>0</v>
      </c>
      <c r="S313" s="6">
        <f>IFERROR(VLOOKUP($K313,Jun!$H$4:$Z$489,19,FALSE),0)</f>
        <v>0</v>
      </c>
      <c r="T313" s="6">
        <f>IFERROR(VLOOKUP($K313,Jul!$H$4:$Z$489,19,FALSE),0)</f>
        <v>0</v>
      </c>
      <c r="U313" s="6">
        <f>IFERROR(VLOOKUP($K313,Ago!$H$4:$Z$489,19,FALSE),0)</f>
        <v>0</v>
      </c>
      <c r="V313" s="6">
        <f>IFERROR(VLOOKUP($K313,Set!$H$4:$Z$489,19,FALSE),0)</f>
        <v>0</v>
      </c>
      <c r="W313" s="6">
        <f>IFERROR(VLOOKUP($K313,Oct!$H$4:$Z$489,19,FALSE),0)</f>
        <v>0</v>
      </c>
      <c r="X313" s="6">
        <f>IFERROR(VLOOKUP($K313,Nov!$H$4:$Z$489,19,FALSE),0)</f>
        <v>0</v>
      </c>
      <c r="Y313" s="6">
        <f>IFERROR(VLOOKUP($K313,Dic!$H$4:$Z$489,19,FALSE),0)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IFERROR(VLOOKUP($K314,Ene!$H$4:$Z$489,19,FALSE),0)</f>
        <v>0</v>
      </c>
      <c r="O314" s="6">
        <f>IFERROR(VLOOKUP($K314,Feb!$H$4:$Z$489,19,FALSE),0)</f>
        <v>0</v>
      </c>
      <c r="P314" s="6">
        <f>IFERROR(VLOOKUP($K314,Mar!$H$4:$Z$489,19,FALSE),0)</f>
        <v>0</v>
      </c>
      <c r="Q314" s="6">
        <f>IFERROR(VLOOKUP($K314,Abr!$H$4:$Z$489,19,FALSE),0)</f>
        <v>0</v>
      </c>
      <c r="R314" s="6">
        <f>IFERROR(VLOOKUP($K314,May!$H$4:$Z$489,19,FALSE),0)</f>
        <v>0</v>
      </c>
      <c r="S314" s="6">
        <f>IFERROR(VLOOKUP($K314,Jun!$H$4:$Z$489,19,FALSE),0)</f>
        <v>0</v>
      </c>
      <c r="T314" s="6">
        <f>IFERROR(VLOOKUP($K314,Jul!$H$4:$Z$489,19,FALSE),0)</f>
        <v>0</v>
      </c>
      <c r="U314" s="6">
        <f>IFERROR(VLOOKUP($K314,Ago!$H$4:$Z$489,19,FALSE),0)</f>
        <v>0</v>
      </c>
      <c r="V314" s="6">
        <f>IFERROR(VLOOKUP($K314,Set!$H$4:$Z$489,19,FALSE),0)</f>
        <v>0</v>
      </c>
      <c r="W314" s="6">
        <f>IFERROR(VLOOKUP($K314,Oct!$H$4:$Z$489,19,FALSE),0)</f>
        <v>0</v>
      </c>
      <c r="X314" s="6">
        <f>IFERROR(VLOOKUP($K314,Nov!$H$4:$Z$489,19,FALSE),0)</f>
        <v>0</v>
      </c>
      <c r="Y314" s="6">
        <f>IFERROR(VLOOKUP($K314,Dic!$H$4:$Z$489,19,FALSE),0)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IFERROR(VLOOKUP($K315,Ene!$H$4:$Z$489,19,FALSE),0)</f>
        <v>0</v>
      </c>
      <c r="O315" s="6">
        <f>IFERROR(VLOOKUP($K315,Feb!$H$4:$Z$489,19,FALSE),0)</f>
        <v>0</v>
      </c>
      <c r="P315" s="6">
        <f>IFERROR(VLOOKUP($K315,Mar!$H$4:$Z$489,19,FALSE),0)</f>
        <v>0</v>
      </c>
      <c r="Q315" s="6">
        <f>IFERROR(VLOOKUP($K315,Abr!$H$4:$Z$489,19,FALSE),0)</f>
        <v>0</v>
      </c>
      <c r="R315" s="6">
        <f>IFERROR(VLOOKUP($K315,May!$H$4:$Z$489,19,FALSE),0)</f>
        <v>0</v>
      </c>
      <c r="S315" s="6">
        <f>IFERROR(VLOOKUP($K315,Jun!$H$4:$Z$489,19,FALSE),0)</f>
        <v>0</v>
      </c>
      <c r="T315" s="6">
        <f>IFERROR(VLOOKUP($K315,Jul!$H$4:$Z$489,19,FALSE),0)</f>
        <v>0</v>
      </c>
      <c r="U315" s="6">
        <f>IFERROR(VLOOKUP($K315,Ago!$H$4:$Z$489,19,FALSE),0)</f>
        <v>0</v>
      </c>
      <c r="V315" s="6">
        <f>IFERROR(VLOOKUP($K315,Set!$H$4:$Z$489,19,FALSE),0)</f>
        <v>0</v>
      </c>
      <c r="W315" s="6">
        <f>IFERROR(VLOOKUP($K315,Oct!$H$4:$Z$489,19,FALSE),0)</f>
        <v>0</v>
      </c>
      <c r="X315" s="6">
        <f>IFERROR(VLOOKUP($K315,Nov!$H$4:$Z$489,19,FALSE),0)</f>
        <v>0</v>
      </c>
      <c r="Y315" s="6">
        <f>IFERROR(VLOOKUP($K315,Dic!$H$4:$Z$489,19,FALSE),0)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IFERROR(VLOOKUP($K316,Ene!$H$4:$Z$489,19,FALSE),0)</f>
        <v>0</v>
      </c>
      <c r="O316" s="6">
        <f>IFERROR(VLOOKUP($K316,Feb!$H$4:$Z$489,19,FALSE),0)</f>
        <v>0</v>
      </c>
      <c r="P316" s="6">
        <f>IFERROR(VLOOKUP($K316,Mar!$H$4:$Z$489,19,FALSE),0)</f>
        <v>0</v>
      </c>
      <c r="Q316" s="6">
        <f>IFERROR(VLOOKUP($K316,Abr!$H$4:$Z$489,19,FALSE),0)</f>
        <v>0</v>
      </c>
      <c r="R316" s="6">
        <f>IFERROR(VLOOKUP($K316,May!$H$4:$Z$489,19,FALSE),0)</f>
        <v>0</v>
      </c>
      <c r="S316" s="6">
        <f>IFERROR(VLOOKUP($K316,Jun!$H$4:$Z$489,19,FALSE),0)</f>
        <v>0</v>
      </c>
      <c r="T316" s="6">
        <f>IFERROR(VLOOKUP($K316,Jul!$H$4:$Z$489,19,FALSE),0)</f>
        <v>0</v>
      </c>
      <c r="U316" s="6">
        <f>IFERROR(VLOOKUP($K316,Ago!$H$4:$Z$489,19,FALSE),0)</f>
        <v>0</v>
      </c>
      <c r="V316" s="6">
        <f>IFERROR(VLOOKUP($K316,Set!$H$4:$Z$489,19,FALSE),0)</f>
        <v>0</v>
      </c>
      <c r="W316" s="6">
        <f>IFERROR(VLOOKUP($K316,Oct!$H$4:$Z$489,19,FALSE),0)</f>
        <v>0</v>
      </c>
      <c r="X316" s="6">
        <f>IFERROR(VLOOKUP($K316,Nov!$H$4:$Z$489,19,FALSE),0)</f>
        <v>0</v>
      </c>
      <c r="Y316" s="6">
        <f>IFERROR(VLOOKUP($K316,Dic!$H$4:$Z$489,19,FALSE),0)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IFERROR(VLOOKUP($K317,Ene!$H$4:$Z$489,19,FALSE),0)</f>
        <v>0</v>
      </c>
      <c r="O317" s="6">
        <f>IFERROR(VLOOKUP($K317,Feb!$H$4:$Z$489,19,FALSE),0)</f>
        <v>0</v>
      </c>
      <c r="P317" s="6">
        <f>IFERROR(VLOOKUP($K317,Mar!$H$4:$Z$489,19,FALSE),0)</f>
        <v>0</v>
      </c>
      <c r="Q317" s="6">
        <f>IFERROR(VLOOKUP($K317,Abr!$H$4:$Z$489,19,FALSE),0)</f>
        <v>0</v>
      </c>
      <c r="R317" s="6">
        <f>IFERROR(VLOOKUP($K317,May!$H$4:$Z$489,19,FALSE),0)</f>
        <v>0</v>
      </c>
      <c r="S317" s="6">
        <f>IFERROR(VLOOKUP($K317,Jun!$H$4:$Z$489,19,FALSE),0)</f>
        <v>0</v>
      </c>
      <c r="T317" s="6">
        <f>IFERROR(VLOOKUP($K317,Jul!$H$4:$Z$489,19,FALSE),0)</f>
        <v>0</v>
      </c>
      <c r="U317" s="6">
        <f>IFERROR(VLOOKUP($K317,Ago!$H$4:$Z$489,19,FALSE),0)</f>
        <v>0</v>
      </c>
      <c r="V317" s="6">
        <f>IFERROR(VLOOKUP($K317,Set!$H$4:$Z$489,19,FALSE),0)</f>
        <v>0</v>
      </c>
      <c r="W317" s="6">
        <f>IFERROR(VLOOKUP($K317,Oct!$H$4:$Z$489,19,FALSE),0)</f>
        <v>0</v>
      </c>
      <c r="X317" s="6">
        <f>IFERROR(VLOOKUP($K317,Nov!$H$4:$Z$489,19,FALSE),0)</f>
        <v>0</v>
      </c>
      <c r="Y317" s="6">
        <f>IFERROR(VLOOKUP($K317,Dic!$H$4:$Z$489,19,FALSE),0)</f>
        <v>0</v>
      </c>
      <c r="Z317" s="6">
        <f t="shared" si="73"/>
        <v>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0</v>
      </c>
      <c r="AE317" s="6">
        <f t="shared" si="78"/>
        <v>0</v>
      </c>
      <c r="AF317" s="6">
        <f t="shared" si="79"/>
        <v>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IFERROR(VLOOKUP($K318,Ene!$H$4:$Z$489,19,FALSE),0)</f>
        <v>0</v>
      </c>
      <c r="O318" s="6">
        <f>IFERROR(VLOOKUP($K318,Feb!$H$4:$Z$489,19,FALSE),0)</f>
        <v>0</v>
      </c>
      <c r="P318" s="6">
        <f>IFERROR(VLOOKUP($K318,Mar!$H$4:$Z$489,19,FALSE),0)</f>
        <v>0</v>
      </c>
      <c r="Q318" s="6">
        <f>IFERROR(VLOOKUP($K318,Abr!$H$4:$Z$489,19,FALSE),0)</f>
        <v>0</v>
      </c>
      <c r="R318" s="6">
        <f>IFERROR(VLOOKUP($K318,May!$H$4:$Z$489,19,FALSE),0)</f>
        <v>0</v>
      </c>
      <c r="S318" s="6">
        <f>IFERROR(VLOOKUP($K318,Jun!$H$4:$Z$489,19,FALSE),0)</f>
        <v>0</v>
      </c>
      <c r="T318" s="6">
        <f>IFERROR(VLOOKUP($K318,Jul!$H$4:$Z$489,19,FALSE),0)</f>
        <v>0</v>
      </c>
      <c r="U318" s="6">
        <f>IFERROR(VLOOKUP($K318,Ago!$H$4:$Z$489,19,FALSE),0)</f>
        <v>0</v>
      </c>
      <c r="V318" s="6">
        <f>IFERROR(VLOOKUP($K318,Set!$H$4:$Z$489,19,FALSE),0)</f>
        <v>0</v>
      </c>
      <c r="W318" s="6">
        <f>IFERROR(VLOOKUP($K318,Oct!$H$4:$Z$489,19,FALSE),0)</f>
        <v>0</v>
      </c>
      <c r="X318" s="6">
        <f>IFERROR(VLOOKUP($K318,Nov!$H$4:$Z$489,19,FALSE),0)</f>
        <v>0</v>
      </c>
      <c r="Y318" s="6">
        <f>IFERROR(VLOOKUP($K318,Dic!$H$4:$Z$489,19,FALSE),0)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IFERROR(VLOOKUP($K319,Ene!$H$4:$Z$489,19,FALSE),0)</f>
        <v>0</v>
      </c>
      <c r="O319" s="6">
        <f>IFERROR(VLOOKUP($K319,Feb!$H$4:$Z$489,19,FALSE),0)</f>
        <v>0</v>
      </c>
      <c r="P319" s="6">
        <f>IFERROR(VLOOKUP($K319,Mar!$H$4:$Z$489,19,FALSE),0)</f>
        <v>0</v>
      </c>
      <c r="Q319" s="6">
        <f>IFERROR(VLOOKUP($K319,Abr!$H$4:$Z$489,19,FALSE),0)</f>
        <v>0</v>
      </c>
      <c r="R319" s="6">
        <f>IFERROR(VLOOKUP($K319,May!$H$4:$Z$489,19,FALSE),0)</f>
        <v>0</v>
      </c>
      <c r="S319" s="6">
        <f>IFERROR(VLOOKUP($K319,Jun!$H$4:$Z$489,19,FALSE),0)</f>
        <v>0</v>
      </c>
      <c r="T319" s="6">
        <f>IFERROR(VLOOKUP($K319,Jul!$H$4:$Z$489,19,FALSE),0)</f>
        <v>0</v>
      </c>
      <c r="U319" s="6">
        <f>IFERROR(VLOOKUP($K319,Ago!$H$4:$Z$489,19,FALSE),0)</f>
        <v>0</v>
      </c>
      <c r="V319" s="6">
        <f>IFERROR(VLOOKUP($K319,Set!$H$4:$Z$489,19,FALSE),0)</f>
        <v>0</v>
      </c>
      <c r="W319" s="6">
        <f>IFERROR(VLOOKUP($K319,Oct!$H$4:$Z$489,19,FALSE),0)</f>
        <v>0</v>
      </c>
      <c r="X319" s="6">
        <f>IFERROR(VLOOKUP($K319,Nov!$H$4:$Z$489,19,FALSE),0)</f>
        <v>0</v>
      </c>
      <c r="Y319" s="6">
        <f>IFERROR(VLOOKUP($K319,Dic!$H$4:$Z$489,19,FALSE),0)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IFERROR(VLOOKUP($K320,Ene!$H$4:$Z$489,19,FALSE),0)</f>
        <v>0</v>
      </c>
      <c r="O320" s="6">
        <f>IFERROR(VLOOKUP($K320,Feb!$H$4:$Z$489,19,FALSE),0)</f>
        <v>0</v>
      </c>
      <c r="P320" s="6">
        <f>IFERROR(VLOOKUP($K320,Mar!$H$4:$Z$489,19,FALSE),0)</f>
        <v>0</v>
      </c>
      <c r="Q320" s="6">
        <f>IFERROR(VLOOKUP($K320,Abr!$H$4:$Z$489,19,FALSE),0)</f>
        <v>0</v>
      </c>
      <c r="R320" s="6">
        <f>IFERROR(VLOOKUP($K320,May!$H$4:$Z$489,19,FALSE),0)</f>
        <v>0</v>
      </c>
      <c r="S320" s="6">
        <f>IFERROR(VLOOKUP($K320,Jun!$H$4:$Z$489,19,FALSE),0)</f>
        <v>0</v>
      </c>
      <c r="T320" s="6">
        <f>IFERROR(VLOOKUP($K320,Jul!$H$4:$Z$489,19,FALSE),0)</f>
        <v>0</v>
      </c>
      <c r="U320" s="6">
        <f>IFERROR(VLOOKUP($K320,Ago!$H$4:$Z$489,19,FALSE),0)</f>
        <v>0</v>
      </c>
      <c r="V320" s="6">
        <f>IFERROR(VLOOKUP($K320,Set!$H$4:$Z$489,19,FALSE),0)</f>
        <v>0</v>
      </c>
      <c r="W320" s="6">
        <f>IFERROR(VLOOKUP($K320,Oct!$H$4:$Z$489,19,FALSE),0)</f>
        <v>0</v>
      </c>
      <c r="X320" s="6">
        <f>IFERROR(VLOOKUP($K320,Nov!$H$4:$Z$489,19,FALSE),0)</f>
        <v>0</v>
      </c>
      <c r="Y320" s="6">
        <f>IFERROR(VLOOKUP($K320,Dic!$H$4:$Z$489,19,FALSE),0)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IFERROR(VLOOKUP($K321,Ene!$H$4:$Z$489,19,FALSE),0)</f>
        <v>0</v>
      </c>
      <c r="O321" s="6">
        <f>IFERROR(VLOOKUP($K321,Feb!$H$4:$Z$489,19,FALSE),0)</f>
        <v>0</v>
      </c>
      <c r="P321" s="6">
        <f>IFERROR(VLOOKUP($K321,Mar!$H$4:$Z$489,19,FALSE),0)</f>
        <v>0</v>
      </c>
      <c r="Q321" s="6">
        <f>IFERROR(VLOOKUP($K321,Abr!$H$4:$Z$489,19,FALSE),0)</f>
        <v>0</v>
      </c>
      <c r="R321" s="6">
        <f>IFERROR(VLOOKUP($K321,May!$H$4:$Z$489,19,FALSE),0)</f>
        <v>0</v>
      </c>
      <c r="S321" s="6">
        <f>IFERROR(VLOOKUP($K321,Jun!$H$4:$Z$489,19,FALSE),0)</f>
        <v>0</v>
      </c>
      <c r="T321" s="6">
        <f>IFERROR(VLOOKUP($K321,Jul!$H$4:$Z$489,19,FALSE),0)</f>
        <v>0</v>
      </c>
      <c r="U321" s="6">
        <f>IFERROR(VLOOKUP($K321,Ago!$H$4:$Z$489,19,FALSE),0)</f>
        <v>0</v>
      </c>
      <c r="V321" s="6">
        <f>IFERROR(VLOOKUP($K321,Set!$H$4:$Z$489,19,FALSE),0)</f>
        <v>0</v>
      </c>
      <c r="W321" s="6">
        <f>IFERROR(VLOOKUP($K321,Oct!$H$4:$Z$489,19,FALSE),0)</f>
        <v>0</v>
      </c>
      <c r="X321" s="6">
        <f>IFERROR(VLOOKUP($K321,Nov!$H$4:$Z$489,19,FALSE),0)</f>
        <v>0</v>
      </c>
      <c r="Y321" s="6">
        <f>IFERROR(VLOOKUP($K321,Dic!$H$4:$Z$489,19,FALSE),0)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IFERROR(VLOOKUP($K322,Ene!$H$4:$Z$489,19,FALSE),0)</f>
        <v>0</v>
      </c>
      <c r="O322" s="6">
        <f>IFERROR(VLOOKUP($K322,Feb!$H$4:$Z$489,19,FALSE),0)</f>
        <v>0</v>
      </c>
      <c r="P322" s="6">
        <f>IFERROR(VLOOKUP($K322,Mar!$H$4:$Z$489,19,FALSE),0)</f>
        <v>0</v>
      </c>
      <c r="Q322" s="6">
        <f>IFERROR(VLOOKUP($K322,Abr!$H$4:$Z$489,19,FALSE),0)</f>
        <v>0</v>
      </c>
      <c r="R322" s="6">
        <f>IFERROR(VLOOKUP($K322,May!$H$4:$Z$489,19,FALSE),0)</f>
        <v>0</v>
      </c>
      <c r="S322" s="6">
        <f>IFERROR(VLOOKUP($K322,Jun!$H$4:$Z$489,19,FALSE),0)</f>
        <v>0</v>
      </c>
      <c r="T322" s="6">
        <f>IFERROR(VLOOKUP($K322,Jul!$H$4:$Z$489,19,FALSE),0)</f>
        <v>0</v>
      </c>
      <c r="U322" s="6">
        <f>IFERROR(VLOOKUP($K322,Ago!$H$4:$Z$489,19,FALSE),0)</f>
        <v>0</v>
      </c>
      <c r="V322" s="6">
        <f>IFERROR(VLOOKUP($K322,Set!$H$4:$Z$489,19,FALSE),0)</f>
        <v>0</v>
      </c>
      <c r="W322" s="6">
        <f>IFERROR(VLOOKUP($K322,Oct!$H$4:$Z$489,19,FALSE),0)</f>
        <v>0</v>
      </c>
      <c r="X322" s="6">
        <f>IFERROR(VLOOKUP($K322,Nov!$H$4:$Z$489,19,FALSE),0)</f>
        <v>0</v>
      </c>
      <c r="Y322" s="6">
        <f>IFERROR(VLOOKUP($K322,Dic!$H$4:$Z$489,19,FALSE),0)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IFERROR(VLOOKUP($K323,Ene!$H$4:$Z$489,19,FALSE),0)</f>
        <v>0</v>
      </c>
      <c r="O323" s="6">
        <f>IFERROR(VLOOKUP($K323,Feb!$H$4:$Z$489,19,FALSE),0)</f>
        <v>0</v>
      </c>
      <c r="P323" s="6">
        <f>IFERROR(VLOOKUP($K323,Mar!$H$4:$Z$489,19,FALSE),0)</f>
        <v>0</v>
      </c>
      <c r="Q323" s="6">
        <f>IFERROR(VLOOKUP($K323,Abr!$H$4:$Z$489,19,FALSE),0)</f>
        <v>0</v>
      </c>
      <c r="R323" s="6">
        <f>IFERROR(VLOOKUP($K323,May!$H$4:$Z$489,19,FALSE),0)</f>
        <v>0</v>
      </c>
      <c r="S323" s="6">
        <f>IFERROR(VLOOKUP($K323,Jun!$H$4:$Z$489,19,FALSE),0)</f>
        <v>0</v>
      </c>
      <c r="T323" s="6">
        <f>IFERROR(VLOOKUP($K323,Jul!$H$4:$Z$489,19,FALSE),0)</f>
        <v>0</v>
      </c>
      <c r="U323" s="6">
        <f>IFERROR(VLOOKUP($K323,Ago!$H$4:$Z$489,19,FALSE),0)</f>
        <v>0</v>
      </c>
      <c r="V323" s="6">
        <f>IFERROR(VLOOKUP($K323,Set!$H$4:$Z$489,19,FALSE),0)</f>
        <v>0</v>
      </c>
      <c r="W323" s="6">
        <f>IFERROR(VLOOKUP($K323,Oct!$H$4:$Z$489,19,FALSE),0)</f>
        <v>0</v>
      </c>
      <c r="X323" s="6">
        <f>IFERROR(VLOOKUP($K323,Nov!$H$4:$Z$489,19,FALSE),0)</f>
        <v>0</v>
      </c>
      <c r="Y323" s="6">
        <f>IFERROR(VLOOKUP($K323,Dic!$H$4:$Z$489,19,FALSE),0)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IFERROR(VLOOKUP($K324,Ene!$H$4:$Z$489,19,FALSE),0)</f>
        <v>0</v>
      </c>
      <c r="O324" s="6">
        <f>IFERROR(VLOOKUP($K324,Feb!$H$4:$Z$489,19,FALSE),0)</f>
        <v>0</v>
      </c>
      <c r="P324" s="6">
        <f>IFERROR(VLOOKUP($K324,Mar!$H$4:$Z$489,19,FALSE),0)</f>
        <v>0</v>
      </c>
      <c r="Q324" s="6">
        <f>IFERROR(VLOOKUP($K324,Abr!$H$4:$Z$489,19,FALSE),0)</f>
        <v>0</v>
      </c>
      <c r="R324" s="6">
        <f>IFERROR(VLOOKUP($K324,May!$H$4:$Z$489,19,FALSE),0)</f>
        <v>0</v>
      </c>
      <c r="S324" s="6">
        <f>IFERROR(VLOOKUP($K324,Jun!$H$4:$Z$489,19,FALSE),0)</f>
        <v>0</v>
      </c>
      <c r="T324" s="6">
        <f>IFERROR(VLOOKUP($K324,Jul!$H$4:$Z$489,19,FALSE),0)</f>
        <v>0</v>
      </c>
      <c r="U324" s="6">
        <f>IFERROR(VLOOKUP($K324,Ago!$H$4:$Z$489,19,FALSE),0)</f>
        <v>0</v>
      </c>
      <c r="V324" s="6">
        <f>IFERROR(VLOOKUP($K324,Set!$H$4:$Z$489,19,FALSE),0)</f>
        <v>0</v>
      </c>
      <c r="W324" s="6">
        <f>IFERROR(VLOOKUP($K324,Oct!$H$4:$Z$489,19,FALSE),0)</f>
        <v>0</v>
      </c>
      <c r="X324" s="6">
        <f>IFERROR(VLOOKUP($K324,Nov!$H$4:$Z$489,19,FALSE),0)</f>
        <v>0</v>
      </c>
      <c r="Y324" s="6">
        <f>IFERROR(VLOOKUP($K324,Dic!$H$4:$Z$489,19,FALSE),0)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IFERROR(VLOOKUP($K325,Ene!$H$4:$Z$489,19,FALSE),0)</f>
        <v>0</v>
      </c>
      <c r="O325" s="6">
        <f>IFERROR(VLOOKUP($K325,Feb!$H$4:$Z$489,19,FALSE),0)</f>
        <v>0</v>
      </c>
      <c r="P325" s="6">
        <f>IFERROR(VLOOKUP($K325,Mar!$H$4:$Z$489,19,FALSE),0)</f>
        <v>0</v>
      </c>
      <c r="Q325" s="6">
        <f>IFERROR(VLOOKUP($K325,Abr!$H$4:$Z$489,19,FALSE),0)</f>
        <v>0</v>
      </c>
      <c r="R325" s="6">
        <f>IFERROR(VLOOKUP($K325,May!$H$4:$Z$489,19,FALSE),0)</f>
        <v>0</v>
      </c>
      <c r="S325" s="6">
        <f>IFERROR(VLOOKUP($K325,Jun!$H$4:$Z$489,19,FALSE),0)</f>
        <v>0</v>
      </c>
      <c r="T325" s="6">
        <f>IFERROR(VLOOKUP($K325,Jul!$H$4:$Z$489,19,FALSE),0)</f>
        <v>0</v>
      </c>
      <c r="U325" s="6">
        <f>IFERROR(VLOOKUP($K325,Ago!$H$4:$Z$489,19,FALSE),0)</f>
        <v>0</v>
      </c>
      <c r="V325" s="6">
        <f>IFERROR(VLOOKUP($K325,Set!$H$4:$Z$489,19,FALSE),0)</f>
        <v>0</v>
      </c>
      <c r="W325" s="6">
        <f>IFERROR(VLOOKUP($K325,Oct!$H$4:$Z$489,19,FALSE),0)</f>
        <v>0</v>
      </c>
      <c r="X325" s="6">
        <f>IFERROR(VLOOKUP($K325,Nov!$H$4:$Z$489,19,FALSE),0)</f>
        <v>0</v>
      </c>
      <c r="Y325" s="6">
        <f>IFERROR(VLOOKUP($K325,Dic!$H$4:$Z$489,19,FALSE),0)</f>
        <v>0</v>
      </c>
      <c r="Z325" s="6">
        <f t="shared" si="80"/>
        <v>0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0</v>
      </c>
      <c r="AE325" s="6">
        <f t="shared" si="85"/>
        <v>0</v>
      </c>
      <c r="AF325" s="6">
        <f t="shared" si="86"/>
        <v>0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IFERROR(VLOOKUP($K326,Ene!$H$4:$Z$489,19,FALSE),0)</f>
        <v>0</v>
      </c>
      <c r="O326" s="6">
        <f>IFERROR(VLOOKUP($K326,Feb!$H$4:$Z$489,19,FALSE),0)</f>
        <v>0</v>
      </c>
      <c r="P326" s="6">
        <f>IFERROR(VLOOKUP($K326,Mar!$H$4:$Z$489,19,FALSE),0)</f>
        <v>0</v>
      </c>
      <c r="Q326" s="6">
        <f>IFERROR(VLOOKUP($K326,Abr!$H$4:$Z$489,19,FALSE),0)</f>
        <v>0</v>
      </c>
      <c r="R326" s="6">
        <f>IFERROR(VLOOKUP($K326,May!$H$4:$Z$489,19,FALSE),0)</f>
        <v>0</v>
      </c>
      <c r="S326" s="6">
        <f>IFERROR(VLOOKUP($K326,Jun!$H$4:$Z$489,19,FALSE),0)</f>
        <v>0</v>
      </c>
      <c r="T326" s="6">
        <f>IFERROR(VLOOKUP($K326,Jul!$H$4:$Z$489,19,FALSE),0)</f>
        <v>0</v>
      </c>
      <c r="U326" s="6">
        <f>IFERROR(VLOOKUP($K326,Ago!$H$4:$Z$489,19,FALSE),0)</f>
        <v>0</v>
      </c>
      <c r="V326" s="6">
        <f>IFERROR(VLOOKUP($K326,Set!$H$4:$Z$489,19,FALSE),0)</f>
        <v>0</v>
      </c>
      <c r="W326" s="6">
        <f>IFERROR(VLOOKUP($K326,Oct!$H$4:$Z$489,19,FALSE),0)</f>
        <v>0</v>
      </c>
      <c r="X326" s="6">
        <f>IFERROR(VLOOKUP($K326,Nov!$H$4:$Z$489,19,FALSE),0)</f>
        <v>0</v>
      </c>
      <c r="Y326" s="6">
        <f>IFERROR(VLOOKUP($K326,Dic!$H$4:$Z$489,19,FALSE),0)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IFERROR(VLOOKUP($K327,Ene!$H$4:$Z$489,19,FALSE),0)</f>
        <v>0</v>
      </c>
      <c r="O327" s="6">
        <f>IFERROR(VLOOKUP($K327,Feb!$H$4:$Z$489,19,FALSE),0)</f>
        <v>0</v>
      </c>
      <c r="P327" s="6">
        <f>IFERROR(VLOOKUP($K327,Mar!$H$4:$Z$489,19,FALSE),0)</f>
        <v>0</v>
      </c>
      <c r="Q327" s="6">
        <f>IFERROR(VLOOKUP($K327,Abr!$H$4:$Z$489,19,FALSE),0)</f>
        <v>0</v>
      </c>
      <c r="R327" s="6">
        <f>IFERROR(VLOOKUP($K327,May!$H$4:$Z$489,19,FALSE),0)</f>
        <v>0</v>
      </c>
      <c r="S327" s="6">
        <f>IFERROR(VLOOKUP($K327,Jun!$H$4:$Z$489,19,FALSE),0)</f>
        <v>0</v>
      </c>
      <c r="T327" s="6">
        <f>IFERROR(VLOOKUP($K327,Jul!$H$4:$Z$489,19,FALSE),0)</f>
        <v>0</v>
      </c>
      <c r="U327" s="6">
        <f>IFERROR(VLOOKUP($K327,Ago!$H$4:$Z$489,19,FALSE),0)</f>
        <v>0</v>
      </c>
      <c r="V327" s="6">
        <f>IFERROR(VLOOKUP($K327,Set!$H$4:$Z$489,19,FALSE),0)</f>
        <v>0</v>
      </c>
      <c r="W327" s="6">
        <f>IFERROR(VLOOKUP($K327,Oct!$H$4:$Z$489,19,FALSE),0)</f>
        <v>0</v>
      </c>
      <c r="X327" s="6">
        <f>IFERROR(VLOOKUP($K327,Nov!$H$4:$Z$489,19,FALSE),0)</f>
        <v>0</v>
      </c>
      <c r="Y327" s="6">
        <f>IFERROR(VLOOKUP($K327,Dic!$H$4:$Z$489,19,FALSE),0)</f>
        <v>0</v>
      </c>
      <c r="Z327" s="6">
        <f t="shared" si="80"/>
        <v>0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0</v>
      </c>
      <c r="AE327" s="6">
        <f t="shared" si="85"/>
        <v>0</v>
      </c>
      <c r="AF327" s="6">
        <f t="shared" si="86"/>
        <v>0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IFERROR(VLOOKUP($K328,Ene!$H$4:$Z$489,19,FALSE),0)</f>
        <v>0</v>
      </c>
      <c r="O328" s="6">
        <f>IFERROR(VLOOKUP($K328,Feb!$H$4:$Z$489,19,FALSE),0)</f>
        <v>0</v>
      </c>
      <c r="P328" s="6">
        <f>IFERROR(VLOOKUP($K328,Mar!$H$4:$Z$489,19,FALSE),0)</f>
        <v>0</v>
      </c>
      <c r="Q328" s="6">
        <f>IFERROR(VLOOKUP($K328,Abr!$H$4:$Z$489,19,FALSE),0)</f>
        <v>0</v>
      </c>
      <c r="R328" s="6">
        <f>IFERROR(VLOOKUP($K328,May!$H$4:$Z$489,19,FALSE),0)</f>
        <v>0</v>
      </c>
      <c r="S328" s="6">
        <f>IFERROR(VLOOKUP($K328,Jun!$H$4:$Z$489,19,FALSE),0)</f>
        <v>0</v>
      </c>
      <c r="T328" s="6">
        <f>IFERROR(VLOOKUP($K328,Jul!$H$4:$Z$489,19,FALSE),0)</f>
        <v>0</v>
      </c>
      <c r="U328" s="6">
        <f>IFERROR(VLOOKUP($K328,Ago!$H$4:$Z$489,19,FALSE),0)</f>
        <v>0</v>
      </c>
      <c r="V328" s="6">
        <f>IFERROR(VLOOKUP($K328,Set!$H$4:$Z$489,19,FALSE),0)</f>
        <v>0</v>
      </c>
      <c r="W328" s="6">
        <f>IFERROR(VLOOKUP($K328,Oct!$H$4:$Z$489,19,FALSE),0)</f>
        <v>0</v>
      </c>
      <c r="X328" s="6">
        <f>IFERROR(VLOOKUP($K328,Nov!$H$4:$Z$489,19,FALSE),0)</f>
        <v>0</v>
      </c>
      <c r="Y328" s="6">
        <f>IFERROR(VLOOKUP($K328,Dic!$H$4:$Z$489,19,FALSE),0)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IFERROR(VLOOKUP($K329,Ene!$H$4:$Z$489,19,FALSE),0)</f>
        <v>0</v>
      </c>
      <c r="O329" s="6">
        <f>IFERROR(VLOOKUP($K329,Feb!$H$4:$Z$489,19,FALSE),0)</f>
        <v>0</v>
      </c>
      <c r="P329" s="6">
        <f>IFERROR(VLOOKUP($K329,Mar!$H$4:$Z$489,19,FALSE),0)</f>
        <v>0</v>
      </c>
      <c r="Q329" s="6">
        <f>IFERROR(VLOOKUP($K329,Abr!$H$4:$Z$489,19,FALSE),0)</f>
        <v>0</v>
      </c>
      <c r="R329" s="6">
        <f>IFERROR(VLOOKUP($K329,May!$H$4:$Z$489,19,FALSE),0)</f>
        <v>0</v>
      </c>
      <c r="S329" s="6">
        <f>IFERROR(VLOOKUP($K329,Jun!$H$4:$Z$489,19,FALSE),0)</f>
        <v>0</v>
      </c>
      <c r="T329" s="6">
        <f>IFERROR(VLOOKUP($K329,Jul!$H$4:$Z$489,19,FALSE),0)</f>
        <v>2</v>
      </c>
      <c r="U329" s="6">
        <f>IFERROR(VLOOKUP($K329,Ago!$H$4:$Z$489,19,FALSE),0)</f>
        <v>0</v>
      </c>
      <c r="V329" s="6">
        <f>IFERROR(VLOOKUP($K329,Set!$H$4:$Z$489,19,FALSE),0)</f>
        <v>0</v>
      </c>
      <c r="W329" s="6">
        <f>IFERROR(VLOOKUP($K329,Oct!$H$4:$Z$489,19,FALSE),0)</f>
        <v>0</v>
      </c>
      <c r="X329" s="6">
        <f>IFERROR(VLOOKUP($K329,Nov!$H$4:$Z$489,19,FALSE),0)</f>
        <v>0</v>
      </c>
      <c r="Y329" s="6">
        <f>IFERROR(VLOOKUP($K329,Dic!$H$4:$Z$489,19,FALSE),0)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2</v>
      </c>
      <c r="AC329" s="6">
        <f t="shared" si="83"/>
        <v>0</v>
      </c>
      <c r="AD329" s="6">
        <f t="shared" si="84"/>
        <v>0</v>
      </c>
      <c r="AE329" s="6">
        <f t="shared" si="85"/>
        <v>2</v>
      </c>
      <c r="AF329" s="6">
        <f t="shared" si="86"/>
        <v>2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IFERROR(VLOOKUP($K330,Ene!$H$4:$Z$489,19,FALSE),0)</f>
        <v>0</v>
      </c>
      <c r="O330" s="6">
        <f>IFERROR(VLOOKUP($K330,Feb!$H$4:$Z$489,19,FALSE),0)</f>
        <v>0</v>
      </c>
      <c r="P330" s="6">
        <f>IFERROR(VLOOKUP($K330,Mar!$H$4:$Z$489,19,FALSE),0)</f>
        <v>0</v>
      </c>
      <c r="Q330" s="6">
        <f>IFERROR(VLOOKUP($K330,Abr!$H$4:$Z$489,19,FALSE),0)</f>
        <v>0</v>
      </c>
      <c r="R330" s="6">
        <f>IFERROR(VLOOKUP($K330,May!$H$4:$Z$489,19,FALSE),0)</f>
        <v>0</v>
      </c>
      <c r="S330" s="6">
        <f>IFERROR(VLOOKUP($K330,Jun!$H$4:$Z$489,19,FALSE),0)</f>
        <v>0</v>
      </c>
      <c r="T330" s="6">
        <f>IFERROR(VLOOKUP($K330,Jul!$H$4:$Z$489,19,FALSE),0)</f>
        <v>0</v>
      </c>
      <c r="U330" s="6">
        <f>IFERROR(VLOOKUP($K330,Ago!$H$4:$Z$489,19,FALSE),0)</f>
        <v>0</v>
      </c>
      <c r="V330" s="6">
        <f>IFERROR(VLOOKUP($K330,Set!$H$4:$Z$489,19,FALSE),0)</f>
        <v>0</v>
      </c>
      <c r="W330" s="6">
        <f>IFERROR(VLOOKUP($K330,Oct!$H$4:$Z$489,19,FALSE),0)</f>
        <v>0</v>
      </c>
      <c r="X330" s="6">
        <f>IFERROR(VLOOKUP($K330,Nov!$H$4:$Z$489,19,FALSE),0)</f>
        <v>0</v>
      </c>
      <c r="Y330" s="6">
        <f>IFERROR(VLOOKUP($K330,Dic!$H$4:$Z$489,19,FALSE),0)</f>
        <v>0</v>
      </c>
      <c r="Z330" s="6">
        <f t="shared" si="80"/>
        <v>0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0</v>
      </c>
      <c r="AE330" s="6">
        <f t="shared" si="85"/>
        <v>0</v>
      </c>
      <c r="AF330" s="6">
        <f t="shared" si="86"/>
        <v>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IFERROR(VLOOKUP($K331,Ene!$H$4:$Z$489,19,FALSE),0)</f>
        <v>0</v>
      </c>
      <c r="O331" s="6">
        <f>IFERROR(VLOOKUP($K331,Feb!$H$4:$Z$489,19,FALSE),0)</f>
        <v>0</v>
      </c>
      <c r="P331" s="6">
        <f>IFERROR(VLOOKUP($K331,Mar!$H$4:$Z$489,19,FALSE),0)</f>
        <v>0</v>
      </c>
      <c r="Q331" s="6">
        <f>IFERROR(VLOOKUP($K331,Abr!$H$4:$Z$489,19,FALSE),0)</f>
        <v>0</v>
      </c>
      <c r="R331" s="6">
        <f>IFERROR(VLOOKUP($K331,May!$H$4:$Z$489,19,FALSE),0)</f>
        <v>0</v>
      </c>
      <c r="S331" s="6">
        <f>IFERROR(VLOOKUP($K331,Jun!$H$4:$Z$489,19,FALSE),0)</f>
        <v>0</v>
      </c>
      <c r="T331" s="6">
        <f>IFERROR(VLOOKUP($K331,Jul!$H$4:$Z$489,19,FALSE),0)</f>
        <v>0</v>
      </c>
      <c r="U331" s="6">
        <f>IFERROR(VLOOKUP($K331,Ago!$H$4:$Z$489,19,FALSE),0)</f>
        <v>0</v>
      </c>
      <c r="V331" s="6">
        <f>IFERROR(VLOOKUP($K331,Set!$H$4:$Z$489,19,FALSE),0)</f>
        <v>0</v>
      </c>
      <c r="W331" s="6">
        <f>IFERROR(VLOOKUP($K331,Oct!$H$4:$Z$489,19,FALSE),0)</f>
        <v>0</v>
      </c>
      <c r="X331" s="6">
        <f>IFERROR(VLOOKUP($K331,Nov!$H$4:$Z$489,19,FALSE),0)</f>
        <v>0</v>
      </c>
      <c r="Y331" s="6">
        <f>IFERROR(VLOOKUP($K331,Dic!$H$4:$Z$489,19,FALSE),0)</f>
        <v>0</v>
      </c>
      <c r="Z331" s="6">
        <f t="shared" si="80"/>
        <v>0</v>
      </c>
      <c r="AA331" s="6">
        <f t="shared" si="81"/>
        <v>0</v>
      </c>
      <c r="AB331" s="6">
        <f t="shared" si="82"/>
        <v>0</v>
      </c>
      <c r="AC331" s="6">
        <f t="shared" si="83"/>
        <v>0</v>
      </c>
      <c r="AD331" s="6">
        <f t="shared" si="84"/>
        <v>0</v>
      </c>
      <c r="AE331" s="6">
        <f t="shared" si="85"/>
        <v>0</v>
      </c>
      <c r="AF331" s="6">
        <f t="shared" si="86"/>
        <v>0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IFERROR(VLOOKUP($K332,Ene!$H$4:$Z$489,19,FALSE),0)</f>
        <v>0</v>
      </c>
      <c r="O332" s="6">
        <f>IFERROR(VLOOKUP($K332,Feb!$H$4:$Z$489,19,FALSE),0)</f>
        <v>0</v>
      </c>
      <c r="P332" s="6">
        <f>IFERROR(VLOOKUP($K332,Mar!$H$4:$Z$489,19,FALSE),0)</f>
        <v>0</v>
      </c>
      <c r="Q332" s="6">
        <f>IFERROR(VLOOKUP($K332,Abr!$H$4:$Z$489,19,FALSE),0)</f>
        <v>0</v>
      </c>
      <c r="R332" s="6">
        <f>IFERROR(VLOOKUP($K332,May!$H$4:$Z$489,19,FALSE),0)</f>
        <v>0</v>
      </c>
      <c r="S332" s="6">
        <f>IFERROR(VLOOKUP($K332,Jun!$H$4:$Z$489,19,FALSE),0)</f>
        <v>0</v>
      </c>
      <c r="T332" s="6">
        <f>IFERROR(VLOOKUP($K332,Jul!$H$4:$Z$489,19,FALSE),0)</f>
        <v>0</v>
      </c>
      <c r="U332" s="6">
        <f>IFERROR(VLOOKUP($K332,Ago!$H$4:$Z$489,19,FALSE),0)</f>
        <v>0</v>
      </c>
      <c r="V332" s="6">
        <f>IFERROR(VLOOKUP($K332,Set!$H$4:$Z$489,19,FALSE),0)</f>
        <v>0</v>
      </c>
      <c r="W332" s="6">
        <f>IFERROR(VLOOKUP($K332,Oct!$H$4:$Z$489,19,FALSE),0)</f>
        <v>0</v>
      </c>
      <c r="X332" s="6">
        <f>IFERROR(VLOOKUP($K332,Nov!$H$4:$Z$489,19,FALSE),0)</f>
        <v>0</v>
      </c>
      <c r="Y332" s="6">
        <f>IFERROR(VLOOKUP($K332,Dic!$H$4:$Z$489,19,FALSE),0)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IFERROR(VLOOKUP($K333,Ene!$H$4:$Z$489,19,FALSE),0)</f>
        <v>0</v>
      </c>
      <c r="O333" s="6">
        <f>IFERROR(VLOOKUP($K333,Feb!$H$4:$Z$489,19,FALSE),0)</f>
        <v>0</v>
      </c>
      <c r="P333" s="6">
        <f>IFERROR(VLOOKUP($K333,Mar!$H$4:$Z$489,19,FALSE),0)</f>
        <v>0</v>
      </c>
      <c r="Q333" s="6">
        <f>IFERROR(VLOOKUP($K333,Abr!$H$4:$Z$489,19,FALSE),0)</f>
        <v>0</v>
      </c>
      <c r="R333" s="6">
        <f>IFERROR(VLOOKUP($K333,May!$H$4:$Z$489,19,FALSE),0)</f>
        <v>0</v>
      </c>
      <c r="S333" s="6">
        <f>IFERROR(VLOOKUP($K333,Jun!$H$4:$Z$489,19,FALSE),0)</f>
        <v>0</v>
      </c>
      <c r="T333" s="6">
        <f>IFERROR(VLOOKUP($K333,Jul!$H$4:$Z$489,19,FALSE),0)</f>
        <v>0</v>
      </c>
      <c r="U333" s="6">
        <f>IFERROR(VLOOKUP($K333,Ago!$H$4:$Z$489,19,FALSE),0)</f>
        <v>0</v>
      </c>
      <c r="V333" s="6">
        <f>IFERROR(VLOOKUP($K333,Set!$H$4:$Z$489,19,FALSE),0)</f>
        <v>0</v>
      </c>
      <c r="W333" s="6">
        <f>IFERROR(VLOOKUP($K333,Oct!$H$4:$Z$489,19,FALSE),0)</f>
        <v>0</v>
      </c>
      <c r="X333" s="6">
        <f>IFERROR(VLOOKUP($K333,Nov!$H$4:$Z$489,19,FALSE),0)</f>
        <v>0</v>
      </c>
      <c r="Y333" s="6">
        <f>IFERROR(VLOOKUP($K333,Dic!$H$4:$Z$489,19,FALSE),0)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IFERROR(VLOOKUP($K334,Ene!$H$4:$Z$489,19,FALSE),0)</f>
        <v>0</v>
      </c>
      <c r="O334" s="6">
        <f>IFERROR(VLOOKUP($K334,Feb!$H$4:$Z$489,19,FALSE),0)</f>
        <v>0</v>
      </c>
      <c r="P334" s="6">
        <f>IFERROR(VLOOKUP($K334,Mar!$H$4:$Z$489,19,FALSE),0)</f>
        <v>0</v>
      </c>
      <c r="Q334" s="6">
        <f>IFERROR(VLOOKUP($K334,Abr!$H$4:$Z$489,19,FALSE),0)</f>
        <v>0</v>
      </c>
      <c r="R334" s="6">
        <f>IFERROR(VLOOKUP($K334,May!$H$4:$Z$489,19,FALSE),0)</f>
        <v>2</v>
      </c>
      <c r="S334" s="6">
        <f>IFERROR(VLOOKUP($K334,Jun!$H$4:$Z$489,19,FALSE),0)</f>
        <v>0</v>
      </c>
      <c r="T334" s="6">
        <f>IFERROR(VLOOKUP($K334,Jul!$H$4:$Z$489,19,FALSE),0)</f>
        <v>0</v>
      </c>
      <c r="U334" s="6">
        <f>IFERROR(VLOOKUP($K334,Ago!$H$4:$Z$489,19,FALSE),0)</f>
        <v>0</v>
      </c>
      <c r="V334" s="6">
        <f>IFERROR(VLOOKUP($K334,Set!$H$4:$Z$489,19,FALSE),0)</f>
        <v>0</v>
      </c>
      <c r="W334" s="6">
        <f>IFERROR(VLOOKUP($K334,Oct!$H$4:$Z$489,19,FALSE),0)</f>
        <v>0</v>
      </c>
      <c r="X334" s="6">
        <f>IFERROR(VLOOKUP($K334,Nov!$H$4:$Z$489,19,FALSE),0)</f>
        <v>0</v>
      </c>
      <c r="Y334" s="6">
        <f>IFERROR(VLOOKUP($K334,Dic!$H$4:$Z$489,19,FALSE),0)</f>
        <v>0</v>
      </c>
      <c r="Z334" s="6">
        <f t="shared" si="80"/>
        <v>0</v>
      </c>
      <c r="AA334" s="6">
        <f t="shared" si="81"/>
        <v>2</v>
      </c>
      <c r="AB334" s="6">
        <f t="shared" si="82"/>
        <v>0</v>
      </c>
      <c r="AC334" s="6">
        <f t="shared" si="83"/>
        <v>0</v>
      </c>
      <c r="AD334" s="6">
        <f t="shared" si="84"/>
        <v>2</v>
      </c>
      <c r="AE334" s="6">
        <f t="shared" si="85"/>
        <v>0</v>
      </c>
      <c r="AF334" s="6">
        <f t="shared" si="86"/>
        <v>2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IFERROR(VLOOKUP($K335,Ene!$H$4:$Z$489,19,FALSE),0)</f>
        <v>1</v>
      </c>
      <c r="O335" s="6">
        <f>IFERROR(VLOOKUP($K335,Feb!$H$4:$Z$489,19,FALSE),0)</f>
        <v>1</v>
      </c>
      <c r="P335" s="6">
        <f>IFERROR(VLOOKUP($K335,Mar!$H$4:$Z$489,19,FALSE),0)</f>
        <v>2</v>
      </c>
      <c r="Q335" s="6">
        <f>IFERROR(VLOOKUP($K335,Abr!$H$4:$Z$489,19,FALSE),0)</f>
        <v>1</v>
      </c>
      <c r="R335" s="6">
        <f>IFERROR(VLOOKUP($K335,May!$H$4:$Z$489,19,FALSE),0)</f>
        <v>1</v>
      </c>
      <c r="S335" s="6">
        <f>IFERROR(VLOOKUP($K335,Jun!$H$4:$Z$489,19,FALSE),0)</f>
        <v>1</v>
      </c>
      <c r="T335" s="6">
        <f>IFERROR(VLOOKUP($K335,Jul!$H$4:$Z$489,19,FALSE),0)</f>
        <v>0</v>
      </c>
      <c r="U335" s="6">
        <f>IFERROR(VLOOKUP($K335,Ago!$H$4:$Z$489,19,FALSE),0)</f>
        <v>0</v>
      </c>
      <c r="V335" s="6">
        <f>IFERROR(VLOOKUP($K335,Set!$H$4:$Z$489,19,FALSE),0)</f>
        <v>0</v>
      </c>
      <c r="W335" s="6">
        <f>IFERROR(VLOOKUP($K335,Oct!$H$4:$Z$489,19,FALSE),0)</f>
        <v>0</v>
      </c>
      <c r="X335" s="6">
        <f>IFERROR(VLOOKUP($K335,Nov!$H$4:$Z$489,19,FALSE),0)</f>
        <v>0</v>
      </c>
      <c r="Y335" s="6">
        <f>IFERROR(VLOOKUP($K335,Dic!$H$4:$Z$489,19,FALSE),0)</f>
        <v>0</v>
      </c>
      <c r="Z335" s="6">
        <f t="shared" si="80"/>
        <v>4</v>
      </c>
      <c r="AA335" s="6">
        <f t="shared" si="81"/>
        <v>3</v>
      </c>
      <c r="AB335" s="6">
        <f t="shared" si="82"/>
        <v>0</v>
      </c>
      <c r="AC335" s="6">
        <f t="shared" si="83"/>
        <v>0</v>
      </c>
      <c r="AD335" s="6">
        <f t="shared" si="84"/>
        <v>7</v>
      </c>
      <c r="AE335" s="6">
        <f t="shared" si="85"/>
        <v>0</v>
      </c>
      <c r="AF335" s="6">
        <f t="shared" si="86"/>
        <v>7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IFERROR(VLOOKUP($K336,Ene!$H$4:$Z$489,19,FALSE),0)</f>
        <v>0</v>
      </c>
      <c r="O336" s="6">
        <f>IFERROR(VLOOKUP($K336,Feb!$H$4:$Z$489,19,FALSE),0)</f>
        <v>0</v>
      </c>
      <c r="P336" s="6">
        <f>IFERROR(VLOOKUP($K336,Mar!$H$4:$Z$489,19,FALSE),0)</f>
        <v>0</v>
      </c>
      <c r="Q336" s="6">
        <f>IFERROR(VLOOKUP($K336,Abr!$H$4:$Z$489,19,FALSE),0)</f>
        <v>0</v>
      </c>
      <c r="R336" s="6">
        <f>IFERROR(VLOOKUP($K336,May!$H$4:$Z$489,19,FALSE),0)</f>
        <v>0</v>
      </c>
      <c r="S336" s="6">
        <f>IFERROR(VLOOKUP($K336,Jun!$H$4:$Z$489,19,FALSE),0)</f>
        <v>0</v>
      </c>
      <c r="T336" s="6">
        <f>IFERROR(VLOOKUP($K336,Jul!$H$4:$Z$489,19,FALSE),0)</f>
        <v>0</v>
      </c>
      <c r="U336" s="6">
        <f>IFERROR(VLOOKUP($K336,Ago!$H$4:$Z$489,19,FALSE),0)</f>
        <v>0</v>
      </c>
      <c r="V336" s="6">
        <f>IFERROR(VLOOKUP($K336,Set!$H$4:$Z$489,19,FALSE),0)</f>
        <v>0</v>
      </c>
      <c r="W336" s="6">
        <f>IFERROR(VLOOKUP($K336,Oct!$H$4:$Z$489,19,FALSE),0)</f>
        <v>0</v>
      </c>
      <c r="X336" s="6">
        <f>IFERROR(VLOOKUP($K336,Nov!$H$4:$Z$489,19,FALSE),0)</f>
        <v>0</v>
      </c>
      <c r="Y336" s="6">
        <f>IFERROR(VLOOKUP($K336,Dic!$H$4:$Z$489,19,FALSE),0)</f>
        <v>0</v>
      </c>
      <c r="Z336" s="6">
        <f t="shared" si="80"/>
        <v>0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0</v>
      </c>
      <c r="AE336" s="6">
        <f t="shared" si="85"/>
        <v>0</v>
      </c>
      <c r="AF336" s="6">
        <f t="shared" si="86"/>
        <v>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IFERROR(VLOOKUP($K337,Ene!$H$4:$Z$489,19,FALSE),0)</f>
        <v>0</v>
      </c>
      <c r="O337" s="6">
        <f>IFERROR(VLOOKUP($K337,Feb!$H$4:$Z$489,19,FALSE),0)</f>
        <v>0</v>
      </c>
      <c r="P337" s="6">
        <f>IFERROR(VLOOKUP($K337,Mar!$H$4:$Z$489,19,FALSE),0)</f>
        <v>0</v>
      </c>
      <c r="Q337" s="6">
        <f>IFERROR(VLOOKUP($K337,Abr!$H$4:$Z$489,19,FALSE),0)</f>
        <v>0</v>
      </c>
      <c r="R337" s="6">
        <f>IFERROR(VLOOKUP($K337,May!$H$4:$Z$489,19,FALSE),0)</f>
        <v>0</v>
      </c>
      <c r="S337" s="6">
        <f>IFERROR(VLOOKUP($K337,Jun!$H$4:$Z$489,19,FALSE),0)</f>
        <v>0</v>
      </c>
      <c r="T337" s="6">
        <f>IFERROR(VLOOKUP($K337,Jul!$H$4:$Z$489,19,FALSE),0)</f>
        <v>0</v>
      </c>
      <c r="U337" s="6">
        <f>IFERROR(VLOOKUP($K337,Ago!$H$4:$Z$489,19,FALSE),0)</f>
        <v>0</v>
      </c>
      <c r="V337" s="6">
        <f>IFERROR(VLOOKUP($K337,Set!$H$4:$Z$489,19,FALSE),0)</f>
        <v>0</v>
      </c>
      <c r="W337" s="6">
        <f>IFERROR(VLOOKUP($K337,Oct!$H$4:$Z$489,19,FALSE),0)</f>
        <v>0</v>
      </c>
      <c r="X337" s="6">
        <f>IFERROR(VLOOKUP($K337,Nov!$H$4:$Z$489,19,FALSE),0)</f>
        <v>0</v>
      </c>
      <c r="Y337" s="6">
        <f>IFERROR(VLOOKUP($K337,Dic!$H$4:$Z$489,19,FALSE),0)</f>
        <v>0</v>
      </c>
      <c r="Z337" s="6">
        <f t="shared" si="80"/>
        <v>0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0</v>
      </c>
      <c r="AE337" s="6">
        <f t="shared" si="85"/>
        <v>0</v>
      </c>
      <c r="AF337" s="6">
        <f t="shared" si="86"/>
        <v>0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IFERROR(VLOOKUP($K338,Ene!$H$4:$Z$489,19,FALSE),0)</f>
        <v>0</v>
      </c>
      <c r="O338" s="6">
        <f>IFERROR(VLOOKUP($K338,Feb!$H$4:$Z$489,19,FALSE),0)</f>
        <v>0</v>
      </c>
      <c r="P338" s="6">
        <f>IFERROR(VLOOKUP($K338,Mar!$H$4:$Z$489,19,FALSE),0)</f>
        <v>0</v>
      </c>
      <c r="Q338" s="6">
        <f>IFERROR(VLOOKUP($K338,Abr!$H$4:$Z$489,19,FALSE),0)</f>
        <v>0</v>
      </c>
      <c r="R338" s="6">
        <f>IFERROR(VLOOKUP($K338,May!$H$4:$Z$489,19,FALSE),0)</f>
        <v>0</v>
      </c>
      <c r="S338" s="6">
        <f>IFERROR(VLOOKUP($K338,Jun!$H$4:$Z$489,19,FALSE),0)</f>
        <v>0</v>
      </c>
      <c r="T338" s="6">
        <f>IFERROR(VLOOKUP($K338,Jul!$H$4:$Z$489,19,FALSE),0)</f>
        <v>0</v>
      </c>
      <c r="U338" s="6">
        <f>IFERROR(VLOOKUP($K338,Ago!$H$4:$Z$489,19,FALSE),0)</f>
        <v>0</v>
      </c>
      <c r="V338" s="6">
        <f>IFERROR(VLOOKUP($K338,Set!$H$4:$Z$489,19,FALSE),0)</f>
        <v>0</v>
      </c>
      <c r="W338" s="6">
        <f>IFERROR(VLOOKUP($K338,Oct!$H$4:$Z$489,19,FALSE),0)</f>
        <v>0</v>
      </c>
      <c r="X338" s="6">
        <f>IFERROR(VLOOKUP($K338,Nov!$H$4:$Z$489,19,FALSE),0)</f>
        <v>0</v>
      </c>
      <c r="Y338" s="6">
        <f>IFERROR(VLOOKUP($K338,Dic!$H$4:$Z$489,19,FALSE),0)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IFERROR(VLOOKUP($K339,Ene!$H$4:$Z$489,19,FALSE),0)</f>
        <v>0</v>
      </c>
      <c r="O339" s="6">
        <f>IFERROR(VLOOKUP($K339,Feb!$H$4:$Z$489,19,FALSE),0)</f>
        <v>0</v>
      </c>
      <c r="P339" s="6">
        <f>IFERROR(VLOOKUP($K339,Mar!$H$4:$Z$489,19,FALSE),0)</f>
        <v>0</v>
      </c>
      <c r="Q339" s="6">
        <f>IFERROR(VLOOKUP($K339,Abr!$H$4:$Z$489,19,FALSE),0)</f>
        <v>0</v>
      </c>
      <c r="R339" s="6">
        <f>IFERROR(VLOOKUP($K339,May!$H$4:$Z$489,19,FALSE),0)</f>
        <v>0</v>
      </c>
      <c r="S339" s="6">
        <f>IFERROR(VLOOKUP($K339,Jun!$H$4:$Z$489,19,FALSE),0)</f>
        <v>0</v>
      </c>
      <c r="T339" s="6">
        <f>IFERROR(VLOOKUP($K339,Jul!$H$4:$Z$489,19,FALSE),0)</f>
        <v>0</v>
      </c>
      <c r="U339" s="6">
        <f>IFERROR(VLOOKUP($K339,Ago!$H$4:$Z$489,19,FALSE),0)</f>
        <v>0</v>
      </c>
      <c r="V339" s="6">
        <f>IFERROR(VLOOKUP($K339,Set!$H$4:$Z$489,19,FALSE),0)</f>
        <v>0</v>
      </c>
      <c r="W339" s="6">
        <f>IFERROR(VLOOKUP($K339,Oct!$H$4:$Z$489,19,FALSE),0)</f>
        <v>0</v>
      </c>
      <c r="X339" s="6">
        <f>IFERROR(VLOOKUP($K339,Nov!$H$4:$Z$489,19,FALSE),0)</f>
        <v>0</v>
      </c>
      <c r="Y339" s="6">
        <f>IFERROR(VLOOKUP($K339,Dic!$H$4:$Z$489,19,FALSE),0)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IFERROR(VLOOKUP($K340,Ene!$H$4:$Z$489,19,FALSE),0)</f>
        <v>0</v>
      </c>
      <c r="O340" s="6">
        <f>IFERROR(VLOOKUP($K340,Feb!$H$4:$Z$489,19,FALSE),0)</f>
        <v>0</v>
      </c>
      <c r="P340" s="6">
        <f>IFERROR(VLOOKUP($K340,Mar!$H$4:$Z$489,19,FALSE),0)</f>
        <v>0</v>
      </c>
      <c r="Q340" s="6">
        <f>IFERROR(VLOOKUP($K340,Abr!$H$4:$Z$489,19,FALSE),0)</f>
        <v>0</v>
      </c>
      <c r="R340" s="6">
        <f>IFERROR(VLOOKUP($K340,May!$H$4:$Z$489,19,FALSE),0)</f>
        <v>0</v>
      </c>
      <c r="S340" s="6">
        <f>IFERROR(VLOOKUP($K340,Jun!$H$4:$Z$489,19,FALSE),0)</f>
        <v>0</v>
      </c>
      <c r="T340" s="6">
        <f>IFERROR(VLOOKUP($K340,Jul!$H$4:$Z$489,19,FALSE),0)</f>
        <v>0</v>
      </c>
      <c r="U340" s="6">
        <f>IFERROR(VLOOKUP($K340,Ago!$H$4:$Z$489,19,FALSE),0)</f>
        <v>0</v>
      </c>
      <c r="V340" s="6">
        <f>IFERROR(VLOOKUP($K340,Set!$H$4:$Z$489,19,FALSE),0)</f>
        <v>0</v>
      </c>
      <c r="W340" s="6">
        <f>IFERROR(VLOOKUP($K340,Oct!$H$4:$Z$489,19,FALSE),0)</f>
        <v>0</v>
      </c>
      <c r="X340" s="6">
        <f>IFERROR(VLOOKUP($K340,Nov!$H$4:$Z$489,19,FALSE),0)</f>
        <v>0</v>
      </c>
      <c r="Y340" s="6">
        <f>IFERROR(VLOOKUP($K340,Dic!$H$4:$Z$489,19,FALSE),0)</f>
        <v>0</v>
      </c>
      <c r="Z340" s="6">
        <f t="shared" si="80"/>
        <v>0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0</v>
      </c>
      <c r="AE340" s="6">
        <f t="shared" si="85"/>
        <v>0</v>
      </c>
      <c r="AF340" s="6">
        <f t="shared" si="86"/>
        <v>0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IFERROR(VLOOKUP($K341,Ene!$H$4:$Z$489,19,FALSE),0)</f>
        <v>0</v>
      </c>
      <c r="O341" s="6">
        <f>IFERROR(VLOOKUP($K341,Feb!$H$4:$Z$489,19,FALSE),0)</f>
        <v>0</v>
      </c>
      <c r="P341" s="6">
        <f>IFERROR(VLOOKUP($K341,Mar!$H$4:$Z$489,19,FALSE),0)</f>
        <v>0</v>
      </c>
      <c r="Q341" s="6">
        <f>IFERROR(VLOOKUP($K341,Abr!$H$4:$Z$489,19,FALSE),0)</f>
        <v>0</v>
      </c>
      <c r="R341" s="6">
        <f>IFERROR(VLOOKUP($K341,May!$H$4:$Z$489,19,FALSE),0)</f>
        <v>0</v>
      </c>
      <c r="S341" s="6">
        <f>IFERROR(VLOOKUP($K341,Jun!$H$4:$Z$489,19,FALSE),0)</f>
        <v>0</v>
      </c>
      <c r="T341" s="6">
        <f>IFERROR(VLOOKUP($K341,Jul!$H$4:$Z$489,19,FALSE),0)</f>
        <v>0</v>
      </c>
      <c r="U341" s="6">
        <f>IFERROR(VLOOKUP($K341,Ago!$H$4:$Z$489,19,FALSE),0)</f>
        <v>0</v>
      </c>
      <c r="V341" s="6">
        <f>IFERROR(VLOOKUP($K341,Set!$H$4:$Z$489,19,FALSE),0)</f>
        <v>0</v>
      </c>
      <c r="W341" s="6">
        <f>IFERROR(VLOOKUP($K341,Oct!$H$4:$Z$489,19,FALSE),0)</f>
        <v>0</v>
      </c>
      <c r="X341" s="6">
        <f>IFERROR(VLOOKUP($K341,Nov!$H$4:$Z$489,19,FALSE),0)</f>
        <v>0</v>
      </c>
      <c r="Y341" s="6">
        <f>IFERROR(VLOOKUP($K341,Dic!$H$4:$Z$489,19,FALSE),0)</f>
        <v>0</v>
      </c>
      <c r="Z341" s="6">
        <f t="shared" si="80"/>
        <v>0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0</v>
      </c>
      <c r="AE341" s="6">
        <f t="shared" si="85"/>
        <v>0</v>
      </c>
      <c r="AF341" s="6">
        <f t="shared" si="86"/>
        <v>0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IFERROR(VLOOKUP($K342,Ene!$H$4:$Z$489,19,FALSE),0)</f>
        <v>0</v>
      </c>
      <c r="O342" s="6">
        <f>IFERROR(VLOOKUP($K342,Feb!$H$4:$Z$489,19,FALSE),0)</f>
        <v>0</v>
      </c>
      <c r="P342" s="6">
        <f>IFERROR(VLOOKUP($K342,Mar!$H$4:$Z$489,19,FALSE),0)</f>
        <v>0</v>
      </c>
      <c r="Q342" s="6">
        <f>IFERROR(VLOOKUP($K342,Abr!$H$4:$Z$489,19,FALSE),0)</f>
        <v>0</v>
      </c>
      <c r="R342" s="6">
        <f>IFERROR(VLOOKUP($K342,May!$H$4:$Z$489,19,FALSE),0)</f>
        <v>0</v>
      </c>
      <c r="S342" s="6">
        <f>IFERROR(VLOOKUP($K342,Jun!$H$4:$Z$489,19,FALSE),0)</f>
        <v>0</v>
      </c>
      <c r="T342" s="6">
        <f>IFERROR(VLOOKUP($K342,Jul!$H$4:$Z$489,19,FALSE),0)</f>
        <v>0</v>
      </c>
      <c r="U342" s="6">
        <f>IFERROR(VLOOKUP($K342,Ago!$H$4:$Z$489,19,FALSE),0)</f>
        <v>0</v>
      </c>
      <c r="V342" s="6">
        <f>IFERROR(VLOOKUP($K342,Set!$H$4:$Z$489,19,FALSE),0)</f>
        <v>0</v>
      </c>
      <c r="W342" s="6">
        <f>IFERROR(VLOOKUP($K342,Oct!$H$4:$Z$489,19,FALSE),0)</f>
        <v>0</v>
      </c>
      <c r="X342" s="6">
        <f>IFERROR(VLOOKUP($K342,Nov!$H$4:$Z$489,19,FALSE),0)</f>
        <v>0</v>
      </c>
      <c r="Y342" s="6">
        <f>IFERROR(VLOOKUP($K342,Dic!$H$4:$Z$489,19,FALSE),0)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IFERROR(VLOOKUP($K343,Ene!$H$4:$Z$489,19,FALSE),0)</f>
        <v>0</v>
      </c>
      <c r="O343" s="6">
        <f>IFERROR(VLOOKUP($K343,Feb!$H$4:$Z$489,19,FALSE),0)</f>
        <v>0</v>
      </c>
      <c r="P343" s="6">
        <f>IFERROR(VLOOKUP($K343,Mar!$H$4:$Z$489,19,FALSE),0)</f>
        <v>0</v>
      </c>
      <c r="Q343" s="6">
        <f>IFERROR(VLOOKUP($K343,Abr!$H$4:$Z$489,19,FALSE),0)</f>
        <v>0</v>
      </c>
      <c r="R343" s="6">
        <f>IFERROR(VLOOKUP($K343,May!$H$4:$Z$489,19,FALSE),0)</f>
        <v>0</v>
      </c>
      <c r="S343" s="6">
        <f>IFERROR(VLOOKUP($K343,Jun!$H$4:$Z$489,19,FALSE),0)</f>
        <v>0</v>
      </c>
      <c r="T343" s="6">
        <f>IFERROR(VLOOKUP($K343,Jul!$H$4:$Z$489,19,FALSE),0)</f>
        <v>0</v>
      </c>
      <c r="U343" s="6">
        <f>IFERROR(VLOOKUP($K343,Ago!$H$4:$Z$489,19,FALSE),0)</f>
        <v>0</v>
      </c>
      <c r="V343" s="6">
        <f>IFERROR(VLOOKUP($K343,Set!$H$4:$Z$489,19,FALSE),0)</f>
        <v>0</v>
      </c>
      <c r="W343" s="6">
        <f>IFERROR(VLOOKUP($K343,Oct!$H$4:$Z$489,19,FALSE),0)</f>
        <v>0</v>
      </c>
      <c r="X343" s="6">
        <f>IFERROR(VLOOKUP($K343,Nov!$H$4:$Z$489,19,FALSE),0)</f>
        <v>0</v>
      </c>
      <c r="Y343" s="6">
        <f>IFERROR(VLOOKUP($K343,Dic!$H$4:$Z$489,19,FALSE),0)</f>
        <v>0</v>
      </c>
      <c r="Z343" s="6">
        <f t="shared" si="80"/>
        <v>0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0</v>
      </c>
      <c r="AE343" s="6">
        <f t="shared" si="85"/>
        <v>0</v>
      </c>
      <c r="AF343" s="6">
        <f t="shared" si="86"/>
        <v>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IFERROR(VLOOKUP($K344,Ene!$H$4:$Z$489,19,FALSE),0)</f>
        <v>0</v>
      </c>
      <c r="O344" s="6">
        <f>IFERROR(VLOOKUP($K344,Feb!$H$4:$Z$489,19,FALSE),0)</f>
        <v>0</v>
      </c>
      <c r="P344" s="6">
        <f>IFERROR(VLOOKUP($K344,Mar!$H$4:$Z$489,19,FALSE),0)</f>
        <v>0</v>
      </c>
      <c r="Q344" s="6">
        <f>IFERROR(VLOOKUP($K344,Abr!$H$4:$Z$489,19,FALSE),0)</f>
        <v>0</v>
      </c>
      <c r="R344" s="6">
        <f>IFERROR(VLOOKUP($K344,May!$H$4:$Z$489,19,FALSE),0)</f>
        <v>0</v>
      </c>
      <c r="S344" s="6">
        <f>IFERROR(VLOOKUP($K344,Jun!$H$4:$Z$489,19,FALSE),0)</f>
        <v>0</v>
      </c>
      <c r="T344" s="6">
        <f>IFERROR(VLOOKUP($K344,Jul!$H$4:$Z$489,19,FALSE),0)</f>
        <v>0</v>
      </c>
      <c r="U344" s="6">
        <f>IFERROR(VLOOKUP($K344,Ago!$H$4:$Z$489,19,FALSE),0)</f>
        <v>0</v>
      </c>
      <c r="V344" s="6">
        <f>IFERROR(VLOOKUP($K344,Set!$H$4:$Z$489,19,FALSE),0)</f>
        <v>0</v>
      </c>
      <c r="W344" s="6">
        <f>IFERROR(VLOOKUP($K344,Oct!$H$4:$Z$489,19,FALSE),0)</f>
        <v>0</v>
      </c>
      <c r="X344" s="6">
        <f>IFERROR(VLOOKUP($K344,Nov!$H$4:$Z$489,19,FALSE),0)</f>
        <v>0</v>
      </c>
      <c r="Y344" s="6">
        <f>IFERROR(VLOOKUP($K344,Dic!$H$4:$Z$489,19,FALSE),0)</f>
        <v>0</v>
      </c>
      <c r="Z344" s="6">
        <f t="shared" si="80"/>
        <v>0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0</v>
      </c>
      <c r="AE344" s="6">
        <f t="shared" si="85"/>
        <v>0</v>
      </c>
      <c r="AF344" s="6">
        <f t="shared" si="86"/>
        <v>0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IFERROR(VLOOKUP($K345,Ene!$H$4:$Z$489,19,FALSE),0)</f>
        <v>0</v>
      </c>
      <c r="O345" s="6">
        <f>IFERROR(VLOOKUP($K345,Feb!$H$4:$Z$489,19,FALSE),0)</f>
        <v>0</v>
      </c>
      <c r="P345" s="6">
        <f>IFERROR(VLOOKUP($K345,Mar!$H$4:$Z$489,19,FALSE),0)</f>
        <v>0</v>
      </c>
      <c r="Q345" s="6">
        <f>IFERROR(VLOOKUP($K345,Abr!$H$4:$Z$489,19,FALSE),0)</f>
        <v>0</v>
      </c>
      <c r="R345" s="6">
        <f>IFERROR(VLOOKUP($K345,May!$H$4:$Z$489,19,FALSE),0)</f>
        <v>0</v>
      </c>
      <c r="S345" s="6">
        <f>IFERROR(VLOOKUP($K345,Jun!$H$4:$Z$489,19,FALSE),0)</f>
        <v>0</v>
      </c>
      <c r="T345" s="6">
        <f>IFERROR(VLOOKUP($K345,Jul!$H$4:$Z$489,19,FALSE),0)</f>
        <v>0</v>
      </c>
      <c r="U345" s="6">
        <f>IFERROR(VLOOKUP($K345,Ago!$H$4:$Z$489,19,FALSE),0)</f>
        <v>0</v>
      </c>
      <c r="V345" s="6">
        <f>IFERROR(VLOOKUP($K345,Set!$H$4:$Z$489,19,FALSE),0)</f>
        <v>0</v>
      </c>
      <c r="W345" s="6">
        <f>IFERROR(VLOOKUP($K345,Oct!$H$4:$Z$489,19,FALSE),0)</f>
        <v>0</v>
      </c>
      <c r="X345" s="6">
        <f>IFERROR(VLOOKUP($K345,Nov!$H$4:$Z$489,19,FALSE),0)</f>
        <v>0</v>
      </c>
      <c r="Y345" s="6">
        <f>IFERROR(VLOOKUP($K345,Dic!$H$4:$Z$489,19,FALSE),0)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IFERROR(VLOOKUP($K346,Ene!$H$4:$Z$489,19,FALSE),0)</f>
        <v>0</v>
      </c>
      <c r="O346" s="6">
        <f>IFERROR(VLOOKUP($K346,Feb!$H$4:$Z$489,19,FALSE),0)</f>
        <v>0</v>
      </c>
      <c r="P346" s="6">
        <f>IFERROR(VLOOKUP($K346,Mar!$H$4:$Z$489,19,FALSE),0)</f>
        <v>0</v>
      </c>
      <c r="Q346" s="6">
        <f>IFERROR(VLOOKUP($K346,Abr!$H$4:$Z$489,19,FALSE),0)</f>
        <v>0</v>
      </c>
      <c r="R346" s="6">
        <f>IFERROR(VLOOKUP($K346,May!$H$4:$Z$489,19,FALSE),0)</f>
        <v>0</v>
      </c>
      <c r="S346" s="6">
        <f>IFERROR(VLOOKUP($K346,Jun!$H$4:$Z$489,19,FALSE),0)</f>
        <v>0</v>
      </c>
      <c r="T346" s="6">
        <f>IFERROR(VLOOKUP($K346,Jul!$H$4:$Z$489,19,FALSE),0)</f>
        <v>0</v>
      </c>
      <c r="U346" s="6">
        <f>IFERROR(VLOOKUP($K346,Ago!$H$4:$Z$489,19,FALSE),0)</f>
        <v>0</v>
      </c>
      <c r="V346" s="6">
        <f>IFERROR(VLOOKUP($K346,Set!$H$4:$Z$489,19,FALSE),0)</f>
        <v>0</v>
      </c>
      <c r="W346" s="6">
        <f>IFERROR(VLOOKUP($K346,Oct!$H$4:$Z$489,19,FALSE),0)</f>
        <v>0</v>
      </c>
      <c r="X346" s="6">
        <f>IFERROR(VLOOKUP($K346,Nov!$H$4:$Z$489,19,FALSE),0)</f>
        <v>0</v>
      </c>
      <c r="Y346" s="6">
        <f>IFERROR(VLOOKUP($K346,Dic!$H$4:$Z$489,19,FALSE),0)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IFERROR(VLOOKUP($K347,Ene!$H$4:$Z$489,19,FALSE),0)</f>
        <v>0</v>
      </c>
      <c r="O347" s="6">
        <f>IFERROR(VLOOKUP($K347,Feb!$H$4:$Z$489,19,FALSE),0)</f>
        <v>0</v>
      </c>
      <c r="P347" s="6">
        <f>IFERROR(VLOOKUP($K347,Mar!$H$4:$Z$489,19,FALSE),0)</f>
        <v>0</v>
      </c>
      <c r="Q347" s="6">
        <f>IFERROR(VLOOKUP($K347,Abr!$H$4:$Z$489,19,FALSE),0)</f>
        <v>0</v>
      </c>
      <c r="R347" s="6">
        <f>IFERROR(VLOOKUP($K347,May!$H$4:$Z$489,19,FALSE),0)</f>
        <v>0</v>
      </c>
      <c r="S347" s="6">
        <f>IFERROR(VLOOKUP($K347,Jun!$H$4:$Z$489,19,FALSE),0)</f>
        <v>1</v>
      </c>
      <c r="T347" s="6">
        <f>IFERROR(VLOOKUP($K347,Jul!$H$4:$Z$489,19,FALSE),0)</f>
        <v>0</v>
      </c>
      <c r="U347" s="6">
        <f>IFERROR(VLOOKUP($K347,Ago!$H$4:$Z$489,19,FALSE),0)</f>
        <v>0</v>
      </c>
      <c r="V347" s="6">
        <f>IFERROR(VLOOKUP($K347,Set!$H$4:$Z$489,19,FALSE),0)</f>
        <v>0</v>
      </c>
      <c r="W347" s="6">
        <f>IFERROR(VLOOKUP($K347,Oct!$H$4:$Z$489,19,FALSE),0)</f>
        <v>0</v>
      </c>
      <c r="X347" s="6">
        <f>IFERROR(VLOOKUP($K347,Nov!$H$4:$Z$489,19,FALSE),0)</f>
        <v>0</v>
      </c>
      <c r="Y347" s="6">
        <f>IFERROR(VLOOKUP($K347,Dic!$H$4:$Z$489,19,FALSE),0)</f>
        <v>0</v>
      </c>
      <c r="Z347" s="6">
        <f t="shared" si="80"/>
        <v>0</v>
      </c>
      <c r="AA347" s="6">
        <f t="shared" si="81"/>
        <v>1</v>
      </c>
      <c r="AB347" s="6">
        <f t="shared" si="82"/>
        <v>0</v>
      </c>
      <c r="AC347" s="6">
        <f t="shared" si="83"/>
        <v>0</v>
      </c>
      <c r="AD347" s="6">
        <f t="shared" si="84"/>
        <v>1</v>
      </c>
      <c r="AE347" s="6">
        <f t="shared" si="85"/>
        <v>0</v>
      </c>
      <c r="AF347" s="6">
        <f t="shared" si="86"/>
        <v>1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IFERROR(VLOOKUP($K348,Ene!$H$4:$Z$489,19,FALSE),0)</f>
        <v>0</v>
      </c>
      <c r="O348" s="6">
        <f>IFERROR(VLOOKUP($K348,Feb!$H$4:$Z$489,19,FALSE),0)</f>
        <v>0</v>
      </c>
      <c r="P348" s="6">
        <f>IFERROR(VLOOKUP($K348,Mar!$H$4:$Z$489,19,FALSE),0)</f>
        <v>0</v>
      </c>
      <c r="Q348" s="6">
        <f>IFERROR(VLOOKUP($K348,Abr!$H$4:$Z$489,19,FALSE),0)</f>
        <v>0</v>
      </c>
      <c r="R348" s="6">
        <f>IFERROR(VLOOKUP($K348,May!$H$4:$Z$489,19,FALSE),0)</f>
        <v>0</v>
      </c>
      <c r="S348" s="6">
        <f>IFERROR(VLOOKUP($K348,Jun!$H$4:$Z$489,19,FALSE),0)</f>
        <v>0</v>
      </c>
      <c r="T348" s="6">
        <f>IFERROR(VLOOKUP($K348,Jul!$H$4:$Z$489,19,FALSE),0)</f>
        <v>0</v>
      </c>
      <c r="U348" s="6">
        <f>IFERROR(VLOOKUP($K348,Ago!$H$4:$Z$489,19,FALSE),0)</f>
        <v>0</v>
      </c>
      <c r="V348" s="6">
        <f>IFERROR(VLOOKUP($K348,Set!$H$4:$Z$489,19,FALSE),0)</f>
        <v>0</v>
      </c>
      <c r="W348" s="6">
        <f>IFERROR(VLOOKUP($K348,Oct!$H$4:$Z$489,19,FALSE),0)</f>
        <v>0</v>
      </c>
      <c r="X348" s="6">
        <f>IFERROR(VLOOKUP($K348,Nov!$H$4:$Z$489,19,FALSE),0)</f>
        <v>0</v>
      </c>
      <c r="Y348" s="6">
        <f>IFERROR(VLOOKUP($K348,Dic!$H$4:$Z$489,19,FALSE),0)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IFERROR(VLOOKUP($K349,Ene!$H$4:$Z$489,19,FALSE),0)</f>
        <v>0</v>
      </c>
      <c r="O349" s="6">
        <f>IFERROR(VLOOKUP($K349,Feb!$H$4:$Z$489,19,FALSE),0)</f>
        <v>0</v>
      </c>
      <c r="P349" s="6">
        <f>IFERROR(VLOOKUP($K349,Mar!$H$4:$Z$489,19,FALSE),0)</f>
        <v>0</v>
      </c>
      <c r="Q349" s="6">
        <f>IFERROR(VLOOKUP($K349,Abr!$H$4:$Z$489,19,FALSE),0)</f>
        <v>0</v>
      </c>
      <c r="R349" s="6">
        <f>IFERROR(VLOOKUP($K349,May!$H$4:$Z$489,19,FALSE),0)</f>
        <v>0</v>
      </c>
      <c r="S349" s="6">
        <f>IFERROR(VLOOKUP($K349,Jun!$H$4:$Z$489,19,FALSE),0)</f>
        <v>0</v>
      </c>
      <c r="T349" s="6">
        <f>IFERROR(VLOOKUP($K349,Jul!$H$4:$Z$489,19,FALSE),0)</f>
        <v>0</v>
      </c>
      <c r="U349" s="6">
        <f>IFERROR(VLOOKUP($K349,Ago!$H$4:$Z$489,19,FALSE),0)</f>
        <v>0</v>
      </c>
      <c r="V349" s="6">
        <f>IFERROR(VLOOKUP($K349,Set!$H$4:$Z$489,19,FALSE),0)</f>
        <v>0</v>
      </c>
      <c r="W349" s="6">
        <f>IFERROR(VLOOKUP($K349,Oct!$H$4:$Z$489,19,FALSE),0)</f>
        <v>0</v>
      </c>
      <c r="X349" s="6">
        <f>IFERROR(VLOOKUP($K349,Nov!$H$4:$Z$489,19,FALSE),0)</f>
        <v>0</v>
      </c>
      <c r="Y349" s="6">
        <f>IFERROR(VLOOKUP($K349,Dic!$H$4:$Z$489,19,FALSE),0)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IFERROR(VLOOKUP($K350,Ene!$H$4:$Z$489,19,FALSE),0)</f>
        <v>0</v>
      </c>
      <c r="O350" s="6">
        <f>IFERROR(VLOOKUP($K350,Feb!$H$4:$Z$489,19,FALSE),0)</f>
        <v>0</v>
      </c>
      <c r="P350" s="6">
        <f>IFERROR(VLOOKUP($K350,Mar!$H$4:$Z$489,19,FALSE),0)</f>
        <v>0</v>
      </c>
      <c r="Q350" s="6">
        <f>IFERROR(VLOOKUP($K350,Abr!$H$4:$Z$489,19,FALSE),0)</f>
        <v>0</v>
      </c>
      <c r="R350" s="6">
        <f>IFERROR(VLOOKUP($K350,May!$H$4:$Z$489,19,FALSE),0)</f>
        <v>0</v>
      </c>
      <c r="S350" s="6">
        <f>IFERROR(VLOOKUP($K350,Jun!$H$4:$Z$489,19,FALSE),0)</f>
        <v>0</v>
      </c>
      <c r="T350" s="6">
        <f>IFERROR(VLOOKUP($K350,Jul!$H$4:$Z$489,19,FALSE),0)</f>
        <v>0</v>
      </c>
      <c r="U350" s="6">
        <f>IFERROR(VLOOKUP($K350,Ago!$H$4:$Z$489,19,FALSE),0)</f>
        <v>0</v>
      </c>
      <c r="V350" s="6">
        <f>IFERROR(VLOOKUP($K350,Set!$H$4:$Z$489,19,FALSE),0)</f>
        <v>0</v>
      </c>
      <c r="W350" s="6">
        <f>IFERROR(VLOOKUP($K350,Oct!$H$4:$Z$489,19,FALSE),0)</f>
        <v>0</v>
      </c>
      <c r="X350" s="6">
        <f>IFERROR(VLOOKUP($K350,Nov!$H$4:$Z$489,19,FALSE),0)</f>
        <v>0</v>
      </c>
      <c r="Y350" s="6">
        <f>IFERROR(VLOOKUP($K350,Dic!$H$4:$Z$489,19,FALSE),0)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IFERROR(VLOOKUP($K351,Ene!$H$4:$Z$489,19,FALSE),0)</f>
        <v>0</v>
      </c>
      <c r="O351" s="6">
        <f>IFERROR(VLOOKUP($K351,Feb!$H$4:$Z$489,19,FALSE),0)</f>
        <v>0</v>
      </c>
      <c r="P351" s="6">
        <f>IFERROR(VLOOKUP($K351,Mar!$H$4:$Z$489,19,FALSE),0)</f>
        <v>0</v>
      </c>
      <c r="Q351" s="6">
        <f>IFERROR(VLOOKUP($K351,Abr!$H$4:$Z$489,19,FALSE),0)</f>
        <v>0</v>
      </c>
      <c r="R351" s="6">
        <f>IFERROR(VLOOKUP($K351,May!$H$4:$Z$489,19,FALSE),0)</f>
        <v>0</v>
      </c>
      <c r="S351" s="6">
        <f>IFERROR(VLOOKUP($K351,Jun!$H$4:$Z$489,19,FALSE),0)</f>
        <v>0</v>
      </c>
      <c r="T351" s="6">
        <f>IFERROR(VLOOKUP($K351,Jul!$H$4:$Z$489,19,FALSE),0)</f>
        <v>0</v>
      </c>
      <c r="U351" s="6">
        <f>IFERROR(VLOOKUP($K351,Ago!$H$4:$Z$489,19,FALSE),0)</f>
        <v>0</v>
      </c>
      <c r="V351" s="6">
        <f>IFERROR(VLOOKUP($K351,Set!$H$4:$Z$489,19,FALSE),0)</f>
        <v>0</v>
      </c>
      <c r="W351" s="6">
        <f>IFERROR(VLOOKUP($K351,Oct!$H$4:$Z$489,19,FALSE),0)</f>
        <v>0</v>
      </c>
      <c r="X351" s="6">
        <f>IFERROR(VLOOKUP($K351,Nov!$H$4:$Z$489,19,FALSE),0)</f>
        <v>0</v>
      </c>
      <c r="Y351" s="6">
        <f>IFERROR(VLOOKUP($K351,Dic!$H$4:$Z$489,19,FALSE),0)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IFERROR(VLOOKUP($K352,Ene!$H$4:$Z$489,19,FALSE),0)</f>
        <v>0</v>
      </c>
      <c r="O352" s="6">
        <f>IFERROR(VLOOKUP($K352,Feb!$H$4:$Z$489,19,FALSE),0)</f>
        <v>0</v>
      </c>
      <c r="P352" s="6">
        <f>IFERROR(VLOOKUP($K352,Mar!$H$4:$Z$489,19,FALSE),0)</f>
        <v>0</v>
      </c>
      <c r="Q352" s="6">
        <f>IFERROR(VLOOKUP($K352,Abr!$H$4:$Z$489,19,FALSE),0)</f>
        <v>0</v>
      </c>
      <c r="R352" s="6">
        <f>IFERROR(VLOOKUP($K352,May!$H$4:$Z$489,19,FALSE),0)</f>
        <v>0</v>
      </c>
      <c r="S352" s="6">
        <f>IFERROR(VLOOKUP($K352,Jun!$H$4:$Z$489,19,FALSE),0)</f>
        <v>0</v>
      </c>
      <c r="T352" s="6">
        <f>IFERROR(VLOOKUP($K352,Jul!$H$4:$Z$489,19,FALSE),0)</f>
        <v>0</v>
      </c>
      <c r="U352" s="6">
        <f>IFERROR(VLOOKUP($K352,Ago!$H$4:$Z$489,19,FALSE),0)</f>
        <v>0</v>
      </c>
      <c r="V352" s="6">
        <f>IFERROR(VLOOKUP($K352,Set!$H$4:$Z$489,19,FALSE),0)</f>
        <v>0</v>
      </c>
      <c r="W352" s="6">
        <f>IFERROR(VLOOKUP($K352,Oct!$H$4:$Z$489,19,FALSE),0)</f>
        <v>0</v>
      </c>
      <c r="X352" s="6">
        <f>IFERROR(VLOOKUP($K352,Nov!$H$4:$Z$489,19,FALSE),0)</f>
        <v>0</v>
      </c>
      <c r="Y352" s="6">
        <f>IFERROR(VLOOKUP($K352,Dic!$H$4:$Z$489,19,FALSE),0)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IFERROR(VLOOKUP($K353,Ene!$H$4:$Z$489,19,FALSE),0)</f>
        <v>0</v>
      </c>
      <c r="O353" s="6">
        <f>IFERROR(VLOOKUP($K353,Feb!$H$4:$Z$489,19,FALSE),0)</f>
        <v>0</v>
      </c>
      <c r="P353" s="6">
        <f>IFERROR(VLOOKUP($K353,Mar!$H$4:$Z$489,19,FALSE),0)</f>
        <v>0</v>
      </c>
      <c r="Q353" s="6">
        <f>IFERROR(VLOOKUP($K353,Abr!$H$4:$Z$489,19,FALSE),0)</f>
        <v>0</v>
      </c>
      <c r="R353" s="6">
        <f>IFERROR(VLOOKUP($K353,May!$H$4:$Z$489,19,FALSE),0)</f>
        <v>0</v>
      </c>
      <c r="S353" s="6">
        <f>IFERROR(VLOOKUP($K353,Jun!$H$4:$Z$489,19,FALSE),0)</f>
        <v>0</v>
      </c>
      <c r="T353" s="6">
        <f>IFERROR(VLOOKUP($K353,Jul!$H$4:$Z$489,19,FALSE),0)</f>
        <v>0</v>
      </c>
      <c r="U353" s="6">
        <f>IFERROR(VLOOKUP($K353,Ago!$H$4:$Z$489,19,FALSE),0)</f>
        <v>0</v>
      </c>
      <c r="V353" s="6">
        <f>IFERROR(VLOOKUP($K353,Set!$H$4:$Z$489,19,FALSE),0)</f>
        <v>0</v>
      </c>
      <c r="W353" s="6">
        <f>IFERROR(VLOOKUP($K353,Oct!$H$4:$Z$489,19,FALSE),0)</f>
        <v>0</v>
      </c>
      <c r="X353" s="6">
        <f>IFERROR(VLOOKUP($K353,Nov!$H$4:$Z$489,19,FALSE),0)</f>
        <v>0</v>
      </c>
      <c r="Y353" s="6">
        <f>IFERROR(VLOOKUP($K353,Dic!$H$4:$Z$489,19,FALSE),0)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IFERROR(VLOOKUP($K354,Ene!$H$4:$Z$489,19,FALSE),0)</f>
        <v>0</v>
      </c>
      <c r="O354" s="6">
        <f>IFERROR(VLOOKUP($K354,Feb!$H$4:$Z$489,19,FALSE),0)</f>
        <v>0</v>
      </c>
      <c r="P354" s="6">
        <f>IFERROR(VLOOKUP($K354,Mar!$H$4:$Z$489,19,FALSE),0)</f>
        <v>0</v>
      </c>
      <c r="Q354" s="6">
        <f>IFERROR(VLOOKUP($K354,Abr!$H$4:$Z$489,19,FALSE),0)</f>
        <v>0</v>
      </c>
      <c r="R354" s="6">
        <f>IFERROR(VLOOKUP($K354,May!$H$4:$Z$489,19,FALSE),0)</f>
        <v>0</v>
      </c>
      <c r="S354" s="6">
        <f>IFERROR(VLOOKUP($K354,Jun!$H$4:$Z$489,19,FALSE),0)</f>
        <v>0</v>
      </c>
      <c r="T354" s="6">
        <f>IFERROR(VLOOKUP($K354,Jul!$H$4:$Z$489,19,FALSE),0)</f>
        <v>0</v>
      </c>
      <c r="U354" s="6">
        <f>IFERROR(VLOOKUP($K354,Ago!$H$4:$Z$489,19,FALSE),0)</f>
        <v>0</v>
      </c>
      <c r="V354" s="6">
        <f>IFERROR(VLOOKUP($K354,Set!$H$4:$Z$489,19,FALSE),0)</f>
        <v>0</v>
      </c>
      <c r="W354" s="6">
        <f>IFERROR(VLOOKUP($K354,Oct!$H$4:$Z$489,19,FALSE),0)</f>
        <v>0</v>
      </c>
      <c r="X354" s="6">
        <f>IFERROR(VLOOKUP($K354,Nov!$H$4:$Z$489,19,FALSE),0)</f>
        <v>0</v>
      </c>
      <c r="Y354" s="6">
        <f>IFERROR(VLOOKUP($K354,Dic!$H$4:$Z$489,19,FALSE),0)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IFERROR(VLOOKUP($K355,Ene!$H$4:$Z$489,19,FALSE),0)</f>
        <v>0</v>
      </c>
      <c r="O355" s="6">
        <f>IFERROR(VLOOKUP($K355,Feb!$H$4:$Z$489,19,FALSE),0)</f>
        <v>0</v>
      </c>
      <c r="P355" s="6">
        <f>IFERROR(VLOOKUP($K355,Mar!$H$4:$Z$489,19,FALSE),0)</f>
        <v>0</v>
      </c>
      <c r="Q355" s="6">
        <f>IFERROR(VLOOKUP($K355,Abr!$H$4:$Z$489,19,FALSE),0)</f>
        <v>0</v>
      </c>
      <c r="R355" s="6">
        <f>IFERROR(VLOOKUP($K355,May!$H$4:$Z$489,19,FALSE),0)</f>
        <v>0</v>
      </c>
      <c r="S355" s="6">
        <f>IFERROR(VLOOKUP($K355,Jun!$H$4:$Z$489,19,FALSE),0)</f>
        <v>0</v>
      </c>
      <c r="T355" s="6">
        <f>IFERROR(VLOOKUP($K355,Jul!$H$4:$Z$489,19,FALSE),0)</f>
        <v>0</v>
      </c>
      <c r="U355" s="6">
        <f>IFERROR(VLOOKUP($K355,Ago!$H$4:$Z$489,19,FALSE),0)</f>
        <v>0</v>
      </c>
      <c r="V355" s="6">
        <f>IFERROR(VLOOKUP($K355,Set!$H$4:$Z$489,19,FALSE),0)</f>
        <v>0</v>
      </c>
      <c r="W355" s="6">
        <f>IFERROR(VLOOKUP($K355,Oct!$H$4:$Z$489,19,FALSE),0)</f>
        <v>0</v>
      </c>
      <c r="X355" s="6">
        <f>IFERROR(VLOOKUP($K355,Nov!$H$4:$Z$489,19,FALSE),0)</f>
        <v>0</v>
      </c>
      <c r="Y355" s="6">
        <f>IFERROR(VLOOKUP($K355,Dic!$H$4:$Z$489,19,FALSE),0)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IFERROR(VLOOKUP($K356,Ene!$H$4:$Z$489,19,FALSE),0)</f>
        <v>0</v>
      </c>
      <c r="O356" s="6">
        <f>IFERROR(VLOOKUP($K356,Feb!$H$4:$Z$489,19,FALSE),0)</f>
        <v>0</v>
      </c>
      <c r="P356" s="6">
        <f>IFERROR(VLOOKUP($K356,Mar!$H$4:$Z$489,19,FALSE),0)</f>
        <v>0</v>
      </c>
      <c r="Q356" s="6">
        <f>IFERROR(VLOOKUP($K356,Abr!$H$4:$Z$489,19,FALSE),0)</f>
        <v>0</v>
      </c>
      <c r="R356" s="6">
        <f>IFERROR(VLOOKUP($K356,May!$H$4:$Z$489,19,FALSE),0)</f>
        <v>0</v>
      </c>
      <c r="S356" s="6">
        <f>IFERROR(VLOOKUP($K356,Jun!$H$4:$Z$489,19,FALSE),0)</f>
        <v>0</v>
      </c>
      <c r="T356" s="6">
        <f>IFERROR(VLOOKUP($K356,Jul!$H$4:$Z$489,19,FALSE),0)</f>
        <v>0</v>
      </c>
      <c r="U356" s="6">
        <f>IFERROR(VLOOKUP($K356,Ago!$H$4:$Z$489,19,FALSE),0)</f>
        <v>0</v>
      </c>
      <c r="V356" s="6">
        <f>IFERROR(VLOOKUP($K356,Set!$H$4:$Z$489,19,FALSE),0)</f>
        <v>0</v>
      </c>
      <c r="W356" s="6">
        <f>IFERROR(VLOOKUP($K356,Oct!$H$4:$Z$489,19,FALSE),0)</f>
        <v>0</v>
      </c>
      <c r="X356" s="6">
        <f>IFERROR(VLOOKUP($K356,Nov!$H$4:$Z$489,19,FALSE),0)</f>
        <v>0</v>
      </c>
      <c r="Y356" s="6">
        <f>IFERROR(VLOOKUP($K356,Dic!$H$4:$Z$489,19,FALSE),0)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IFERROR(VLOOKUP($K357,Ene!$H$4:$Z$489,19,FALSE),0)</f>
        <v>0</v>
      </c>
      <c r="O357" s="6">
        <f>IFERROR(VLOOKUP($K357,Feb!$H$4:$Z$489,19,FALSE),0)</f>
        <v>0</v>
      </c>
      <c r="P357" s="6">
        <f>IFERROR(VLOOKUP($K357,Mar!$H$4:$Z$489,19,FALSE),0)</f>
        <v>0</v>
      </c>
      <c r="Q357" s="6">
        <f>IFERROR(VLOOKUP($K357,Abr!$H$4:$Z$489,19,FALSE),0)</f>
        <v>0</v>
      </c>
      <c r="R357" s="6">
        <f>IFERROR(VLOOKUP($K357,May!$H$4:$Z$489,19,FALSE),0)</f>
        <v>0</v>
      </c>
      <c r="S357" s="6">
        <f>IFERROR(VLOOKUP($K357,Jun!$H$4:$Z$489,19,FALSE),0)</f>
        <v>0</v>
      </c>
      <c r="T357" s="6">
        <f>IFERROR(VLOOKUP($K357,Jul!$H$4:$Z$489,19,FALSE),0)</f>
        <v>0</v>
      </c>
      <c r="U357" s="6">
        <f>IFERROR(VLOOKUP($K357,Ago!$H$4:$Z$489,19,FALSE),0)</f>
        <v>0</v>
      </c>
      <c r="V357" s="6">
        <f>IFERROR(VLOOKUP($K357,Set!$H$4:$Z$489,19,FALSE),0)</f>
        <v>0</v>
      </c>
      <c r="W357" s="6">
        <f>IFERROR(VLOOKUP($K357,Oct!$H$4:$Z$489,19,FALSE),0)</f>
        <v>0</v>
      </c>
      <c r="X357" s="6">
        <f>IFERROR(VLOOKUP($K357,Nov!$H$4:$Z$489,19,FALSE),0)</f>
        <v>0</v>
      </c>
      <c r="Y357" s="6">
        <f>IFERROR(VLOOKUP($K357,Dic!$H$4:$Z$489,19,FALSE),0)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IFERROR(VLOOKUP($K358,Ene!$H$4:$Z$489,19,FALSE),0)</f>
        <v>0</v>
      </c>
      <c r="O358" s="6">
        <f>IFERROR(VLOOKUP($K358,Feb!$H$4:$Z$489,19,FALSE),0)</f>
        <v>0</v>
      </c>
      <c r="P358" s="6">
        <f>IFERROR(VLOOKUP($K358,Mar!$H$4:$Z$489,19,FALSE),0)</f>
        <v>0</v>
      </c>
      <c r="Q358" s="6">
        <f>IFERROR(VLOOKUP($K358,Abr!$H$4:$Z$489,19,FALSE),0)</f>
        <v>0</v>
      </c>
      <c r="R358" s="6">
        <f>IFERROR(VLOOKUP($K358,May!$H$4:$Z$489,19,FALSE),0)</f>
        <v>0</v>
      </c>
      <c r="S358" s="6">
        <f>IFERROR(VLOOKUP($K358,Jun!$H$4:$Z$489,19,FALSE),0)</f>
        <v>0</v>
      </c>
      <c r="T358" s="6">
        <f>IFERROR(VLOOKUP($K358,Jul!$H$4:$Z$489,19,FALSE),0)</f>
        <v>0</v>
      </c>
      <c r="U358" s="6">
        <f>IFERROR(VLOOKUP($K358,Ago!$H$4:$Z$489,19,FALSE),0)</f>
        <v>0</v>
      </c>
      <c r="V358" s="6">
        <f>IFERROR(VLOOKUP($K358,Set!$H$4:$Z$489,19,FALSE),0)</f>
        <v>0</v>
      </c>
      <c r="W358" s="6">
        <f>IFERROR(VLOOKUP($K358,Oct!$H$4:$Z$489,19,FALSE),0)</f>
        <v>0</v>
      </c>
      <c r="X358" s="6">
        <f>IFERROR(VLOOKUP($K358,Nov!$H$4:$Z$489,19,FALSE),0)</f>
        <v>0</v>
      </c>
      <c r="Y358" s="6">
        <f>IFERROR(VLOOKUP($K358,Dic!$H$4:$Z$489,19,FALSE),0)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IFERROR(VLOOKUP($K359,Ene!$H$4:$Z$489,19,FALSE),0)</f>
        <v>0</v>
      </c>
      <c r="O359" s="6">
        <f>IFERROR(VLOOKUP($K359,Feb!$H$4:$Z$489,19,FALSE),0)</f>
        <v>0</v>
      </c>
      <c r="P359" s="6">
        <f>IFERROR(VLOOKUP($K359,Mar!$H$4:$Z$489,19,FALSE),0)</f>
        <v>0</v>
      </c>
      <c r="Q359" s="6">
        <f>IFERROR(VLOOKUP($K359,Abr!$H$4:$Z$489,19,FALSE),0)</f>
        <v>0</v>
      </c>
      <c r="R359" s="6">
        <f>IFERROR(VLOOKUP($K359,May!$H$4:$Z$489,19,FALSE),0)</f>
        <v>0</v>
      </c>
      <c r="S359" s="6">
        <f>IFERROR(VLOOKUP($K359,Jun!$H$4:$Z$489,19,FALSE),0)</f>
        <v>0</v>
      </c>
      <c r="T359" s="6">
        <f>IFERROR(VLOOKUP($K359,Jul!$H$4:$Z$489,19,FALSE),0)</f>
        <v>0</v>
      </c>
      <c r="U359" s="6">
        <f>IFERROR(VLOOKUP($K359,Ago!$H$4:$Z$489,19,FALSE),0)</f>
        <v>0</v>
      </c>
      <c r="V359" s="6">
        <f>IFERROR(VLOOKUP($K359,Set!$H$4:$Z$489,19,FALSE),0)</f>
        <v>0</v>
      </c>
      <c r="W359" s="6">
        <f>IFERROR(VLOOKUP($K359,Oct!$H$4:$Z$489,19,FALSE),0)</f>
        <v>0</v>
      </c>
      <c r="X359" s="6">
        <f>IFERROR(VLOOKUP($K359,Nov!$H$4:$Z$489,19,FALSE),0)</f>
        <v>0</v>
      </c>
      <c r="Y359" s="6">
        <f>IFERROR(VLOOKUP($K359,Dic!$H$4:$Z$489,19,FALSE),0)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IFERROR(VLOOKUP($K360,Ene!$H$4:$Z$489,19,FALSE),0)</f>
        <v>0</v>
      </c>
      <c r="O360" s="6">
        <f>IFERROR(VLOOKUP($K360,Feb!$H$4:$Z$489,19,FALSE),0)</f>
        <v>0</v>
      </c>
      <c r="P360" s="6">
        <f>IFERROR(VLOOKUP($K360,Mar!$H$4:$Z$489,19,FALSE),0)</f>
        <v>0</v>
      </c>
      <c r="Q360" s="6">
        <f>IFERROR(VLOOKUP($K360,Abr!$H$4:$Z$489,19,FALSE),0)</f>
        <v>0</v>
      </c>
      <c r="R360" s="6">
        <f>IFERROR(VLOOKUP($K360,May!$H$4:$Z$489,19,FALSE),0)</f>
        <v>0</v>
      </c>
      <c r="S360" s="6">
        <f>IFERROR(VLOOKUP($K360,Jun!$H$4:$Z$489,19,FALSE),0)</f>
        <v>0</v>
      </c>
      <c r="T360" s="6">
        <f>IFERROR(VLOOKUP($K360,Jul!$H$4:$Z$489,19,FALSE),0)</f>
        <v>0</v>
      </c>
      <c r="U360" s="6">
        <f>IFERROR(VLOOKUP($K360,Ago!$H$4:$Z$489,19,FALSE),0)</f>
        <v>0</v>
      </c>
      <c r="V360" s="6">
        <f>IFERROR(VLOOKUP($K360,Set!$H$4:$Z$489,19,FALSE),0)</f>
        <v>0</v>
      </c>
      <c r="W360" s="6">
        <f>IFERROR(VLOOKUP($K360,Oct!$H$4:$Z$489,19,FALSE),0)</f>
        <v>0</v>
      </c>
      <c r="X360" s="6">
        <f>IFERROR(VLOOKUP($K360,Nov!$H$4:$Z$489,19,FALSE),0)</f>
        <v>0</v>
      </c>
      <c r="Y360" s="6">
        <f>IFERROR(VLOOKUP($K360,Dic!$H$4:$Z$489,19,FALSE),0)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IFERROR(VLOOKUP($K361,Ene!$H$4:$Z$489,19,FALSE),0)</f>
        <v>0</v>
      </c>
      <c r="O361" s="6">
        <f>IFERROR(VLOOKUP($K361,Feb!$H$4:$Z$489,19,FALSE),0)</f>
        <v>0</v>
      </c>
      <c r="P361" s="6">
        <f>IFERROR(VLOOKUP($K361,Mar!$H$4:$Z$489,19,FALSE),0)</f>
        <v>0</v>
      </c>
      <c r="Q361" s="6">
        <f>IFERROR(VLOOKUP($K361,Abr!$H$4:$Z$489,19,FALSE),0)</f>
        <v>0</v>
      </c>
      <c r="R361" s="6">
        <f>IFERROR(VLOOKUP($K361,May!$H$4:$Z$489,19,FALSE),0)</f>
        <v>0</v>
      </c>
      <c r="S361" s="6">
        <f>IFERROR(VLOOKUP($K361,Jun!$H$4:$Z$489,19,FALSE),0)</f>
        <v>0</v>
      </c>
      <c r="T361" s="6">
        <f>IFERROR(VLOOKUP($K361,Jul!$H$4:$Z$489,19,FALSE),0)</f>
        <v>0</v>
      </c>
      <c r="U361" s="6">
        <f>IFERROR(VLOOKUP($K361,Ago!$H$4:$Z$489,19,FALSE),0)</f>
        <v>0</v>
      </c>
      <c r="V361" s="6">
        <f>IFERROR(VLOOKUP($K361,Set!$H$4:$Z$489,19,FALSE),0)</f>
        <v>0</v>
      </c>
      <c r="W361" s="6">
        <f>IFERROR(VLOOKUP($K361,Oct!$H$4:$Z$489,19,FALSE),0)</f>
        <v>0</v>
      </c>
      <c r="X361" s="6">
        <f>IFERROR(VLOOKUP($K361,Nov!$H$4:$Z$489,19,FALSE),0)</f>
        <v>0</v>
      </c>
      <c r="Y361" s="6">
        <f>IFERROR(VLOOKUP($K361,Dic!$H$4:$Z$489,19,FALSE),0)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IFERROR(VLOOKUP($K362,Ene!$H$4:$Z$489,19,FALSE),0)</f>
        <v>0</v>
      </c>
      <c r="O362" s="6">
        <f>IFERROR(VLOOKUP($K362,Feb!$H$4:$Z$489,19,FALSE),0)</f>
        <v>0</v>
      </c>
      <c r="P362" s="6">
        <f>IFERROR(VLOOKUP($K362,Mar!$H$4:$Z$489,19,FALSE),0)</f>
        <v>0</v>
      </c>
      <c r="Q362" s="6">
        <f>IFERROR(VLOOKUP($K362,Abr!$H$4:$Z$489,19,FALSE),0)</f>
        <v>0</v>
      </c>
      <c r="R362" s="6">
        <f>IFERROR(VLOOKUP($K362,May!$H$4:$Z$489,19,FALSE),0)</f>
        <v>0</v>
      </c>
      <c r="S362" s="6">
        <f>IFERROR(VLOOKUP($K362,Jun!$H$4:$Z$489,19,FALSE),0)</f>
        <v>0</v>
      </c>
      <c r="T362" s="6">
        <f>IFERROR(VLOOKUP($K362,Jul!$H$4:$Z$489,19,FALSE),0)</f>
        <v>0</v>
      </c>
      <c r="U362" s="6">
        <f>IFERROR(VLOOKUP($K362,Ago!$H$4:$Z$489,19,FALSE),0)</f>
        <v>0</v>
      </c>
      <c r="V362" s="6">
        <f>IFERROR(VLOOKUP($K362,Set!$H$4:$Z$489,19,FALSE),0)</f>
        <v>0</v>
      </c>
      <c r="W362" s="6">
        <f>IFERROR(VLOOKUP($K362,Oct!$H$4:$Z$489,19,FALSE),0)</f>
        <v>0</v>
      </c>
      <c r="X362" s="6">
        <f>IFERROR(VLOOKUP($K362,Nov!$H$4:$Z$489,19,FALSE),0)</f>
        <v>0</v>
      </c>
      <c r="Y362" s="6">
        <f>IFERROR(VLOOKUP($K362,Dic!$H$4:$Z$489,19,FALSE),0)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IFERROR(VLOOKUP($K363,Ene!$H$4:$Z$489,19,FALSE),0)</f>
        <v>0</v>
      </c>
      <c r="O363" s="6">
        <f>IFERROR(VLOOKUP($K363,Feb!$H$4:$Z$489,19,FALSE),0)</f>
        <v>0</v>
      </c>
      <c r="P363" s="6">
        <f>IFERROR(VLOOKUP($K363,Mar!$H$4:$Z$489,19,FALSE),0)</f>
        <v>0</v>
      </c>
      <c r="Q363" s="6">
        <f>IFERROR(VLOOKUP($K363,Abr!$H$4:$Z$489,19,FALSE),0)</f>
        <v>0</v>
      </c>
      <c r="R363" s="6">
        <f>IFERROR(VLOOKUP($K363,May!$H$4:$Z$489,19,FALSE),0)</f>
        <v>0</v>
      </c>
      <c r="S363" s="6">
        <f>IFERROR(VLOOKUP($K363,Jun!$H$4:$Z$489,19,FALSE),0)</f>
        <v>0</v>
      </c>
      <c r="T363" s="6">
        <f>IFERROR(VLOOKUP($K363,Jul!$H$4:$Z$489,19,FALSE),0)</f>
        <v>0</v>
      </c>
      <c r="U363" s="6">
        <f>IFERROR(VLOOKUP($K363,Ago!$H$4:$Z$489,19,FALSE),0)</f>
        <v>0</v>
      </c>
      <c r="V363" s="6">
        <f>IFERROR(VLOOKUP($K363,Set!$H$4:$Z$489,19,FALSE),0)</f>
        <v>0</v>
      </c>
      <c r="W363" s="6">
        <f>IFERROR(VLOOKUP($K363,Oct!$H$4:$Z$489,19,FALSE),0)</f>
        <v>0</v>
      </c>
      <c r="X363" s="6">
        <f>IFERROR(VLOOKUP($K363,Nov!$H$4:$Z$489,19,FALSE),0)</f>
        <v>0</v>
      </c>
      <c r="Y363" s="6">
        <f>IFERROR(VLOOKUP($K363,Dic!$H$4:$Z$489,19,FALSE),0)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IFERROR(VLOOKUP($K364,Ene!$H$4:$Z$489,19,FALSE),0)</f>
        <v>0</v>
      </c>
      <c r="O364" s="6">
        <f>IFERROR(VLOOKUP($K364,Feb!$H$4:$Z$489,19,FALSE),0)</f>
        <v>0</v>
      </c>
      <c r="P364" s="6">
        <f>IFERROR(VLOOKUP($K364,Mar!$H$4:$Z$489,19,FALSE),0)</f>
        <v>0</v>
      </c>
      <c r="Q364" s="6">
        <f>IFERROR(VLOOKUP($K364,Abr!$H$4:$Z$489,19,FALSE),0)</f>
        <v>0</v>
      </c>
      <c r="R364" s="6">
        <f>IFERROR(VLOOKUP($K364,May!$H$4:$Z$489,19,FALSE),0)</f>
        <v>0</v>
      </c>
      <c r="S364" s="6">
        <f>IFERROR(VLOOKUP($K364,Jun!$H$4:$Z$489,19,FALSE),0)</f>
        <v>0</v>
      </c>
      <c r="T364" s="6">
        <f>IFERROR(VLOOKUP($K364,Jul!$H$4:$Z$489,19,FALSE),0)</f>
        <v>0</v>
      </c>
      <c r="U364" s="6">
        <f>IFERROR(VLOOKUP($K364,Ago!$H$4:$Z$489,19,FALSE),0)</f>
        <v>0</v>
      </c>
      <c r="V364" s="6">
        <f>IFERROR(VLOOKUP($K364,Set!$H$4:$Z$489,19,FALSE),0)</f>
        <v>0</v>
      </c>
      <c r="W364" s="6">
        <f>IFERROR(VLOOKUP($K364,Oct!$H$4:$Z$489,19,FALSE),0)</f>
        <v>0</v>
      </c>
      <c r="X364" s="6">
        <f>IFERROR(VLOOKUP($K364,Nov!$H$4:$Z$489,19,FALSE),0)</f>
        <v>0</v>
      </c>
      <c r="Y364" s="6">
        <f>IFERROR(VLOOKUP($K364,Dic!$H$4:$Z$489,19,FALSE),0)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IFERROR(VLOOKUP($K365,Ene!$H$4:$Z$489,19,FALSE),0)</f>
        <v>0</v>
      </c>
      <c r="O365" s="6">
        <f>IFERROR(VLOOKUP($K365,Feb!$H$4:$Z$489,19,FALSE),0)</f>
        <v>0</v>
      </c>
      <c r="P365" s="6">
        <f>IFERROR(VLOOKUP($K365,Mar!$H$4:$Z$489,19,FALSE),0)</f>
        <v>0</v>
      </c>
      <c r="Q365" s="6">
        <f>IFERROR(VLOOKUP($K365,Abr!$H$4:$Z$489,19,FALSE),0)</f>
        <v>0</v>
      </c>
      <c r="R365" s="6">
        <f>IFERROR(VLOOKUP($K365,May!$H$4:$Z$489,19,FALSE),0)</f>
        <v>0</v>
      </c>
      <c r="S365" s="6">
        <f>IFERROR(VLOOKUP($K365,Jun!$H$4:$Z$489,19,FALSE),0)</f>
        <v>0</v>
      </c>
      <c r="T365" s="6">
        <f>IFERROR(VLOOKUP($K365,Jul!$H$4:$Z$489,19,FALSE),0)</f>
        <v>0</v>
      </c>
      <c r="U365" s="6">
        <f>IFERROR(VLOOKUP($K365,Ago!$H$4:$Z$489,19,FALSE),0)</f>
        <v>0</v>
      </c>
      <c r="V365" s="6">
        <f>IFERROR(VLOOKUP($K365,Set!$H$4:$Z$489,19,FALSE),0)</f>
        <v>0</v>
      </c>
      <c r="W365" s="6">
        <f>IFERROR(VLOOKUP($K365,Oct!$H$4:$Z$489,19,FALSE),0)</f>
        <v>0</v>
      </c>
      <c r="X365" s="6">
        <f>IFERROR(VLOOKUP($K365,Nov!$H$4:$Z$489,19,FALSE),0)</f>
        <v>0</v>
      </c>
      <c r="Y365" s="6">
        <f>IFERROR(VLOOKUP($K365,Dic!$H$4:$Z$489,19,FALSE),0)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IFERROR(VLOOKUP($K366,Ene!$H$4:$Z$489,19,FALSE),0)</f>
        <v>0</v>
      </c>
      <c r="O366" s="6">
        <f>IFERROR(VLOOKUP($K366,Feb!$H$4:$Z$489,19,FALSE),0)</f>
        <v>0</v>
      </c>
      <c r="P366" s="6">
        <f>IFERROR(VLOOKUP($K366,Mar!$H$4:$Z$489,19,FALSE),0)</f>
        <v>0</v>
      </c>
      <c r="Q366" s="6">
        <f>IFERROR(VLOOKUP($K366,Abr!$H$4:$Z$489,19,FALSE),0)</f>
        <v>0</v>
      </c>
      <c r="R366" s="6">
        <f>IFERROR(VLOOKUP($K366,May!$H$4:$Z$489,19,FALSE),0)</f>
        <v>0</v>
      </c>
      <c r="S366" s="6">
        <f>IFERROR(VLOOKUP($K366,Jun!$H$4:$Z$489,19,FALSE),0)</f>
        <v>0</v>
      </c>
      <c r="T366" s="6">
        <f>IFERROR(VLOOKUP($K366,Jul!$H$4:$Z$489,19,FALSE),0)</f>
        <v>0</v>
      </c>
      <c r="U366" s="6">
        <f>IFERROR(VLOOKUP($K366,Ago!$H$4:$Z$489,19,FALSE),0)</f>
        <v>0</v>
      </c>
      <c r="V366" s="6">
        <f>IFERROR(VLOOKUP($K366,Set!$H$4:$Z$489,19,FALSE),0)</f>
        <v>0</v>
      </c>
      <c r="W366" s="6">
        <f>IFERROR(VLOOKUP($K366,Oct!$H$4:$Z$489,19,FALSE),0)</f>
        <v>0</v>
      </c>
      <c r="X366" s="6">
        <f>IFERROR(VLOOKUP($K366,Nov!$H$4:$Z$489,19,FALSE),0)</f>
        <v>0</v>
      </c>
      <c r="Y366" s="6">
        <f>IFERROR(VLOOKUP($K366,Dic!$H$4:$Z$489,19,FALSE),0)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IFERROR(VLOOKUP($K367,Ene!$H$4:$Z$489,19,FALSE),0)</f>
        <v>0</v>
      </c>
      <c r="O367" s="6">
        <f>IFERROR(VLOOKUP($K367,Feb!$H$4:$Z$489,19,FALSE),0)</f>
        <v>0</v>
      </c>
      <c r="P367" s="6">
        <f>IFERROR(VLOOKUP($K367,Mar!$H$4:$Z$489,19,FALSE),0)</f>
        <v>0</v>
      </c>
      <c r="Q367" s="6">
        <f>IFERROR(VLOOKUP($K367,Abr!$H$4:$Z$489,19,FALSE),0)</f>
        <v>0</v>
      </c>
      <c r="R367" s="6">
        <f>IFERROR(VLOOKUP($K367,May!$H$4:$Z$489,19,FALSE),0)</f>
        <v>0</v>
      </c>
      <c r="S367" s="6">
        <f>IFERROR(VLOOKUP($K367,Jun!$H$4:$Z$489,19,FALSE),0)</f>
        <v>0</v>
      </c>
      <c r="T367" s="6">
        <f>IFERROR(VLOOKUP($K367,Jul!$H$4:$Z$489,19,FALSE),0)</f>
        <v>0</v>
      </c>
      <c r="U367" s="6">
        <f>IFERROR(VLOOKUP($K367,Ago!$H$4:$Z$489,19,FALSE),0)</f>
        <v>0</v>
      </c>
      <c r="V367" s="6">
        <f>IFERROR(VLOOKUP($K367,Set!$H$4:$Z$489,19,FALSE),0)</f>
        <v>0</v>
      </c>
      <c r="W367" s="6">
        <f>IFERROR(VLOOKUP($K367,Oct!$H$4:$Z$489,19,FALSE),0)</f>
        <v>0</v>
      </c>
      <c r="X367" s="6">
        <f>IFERROR(VLOOKUP($K367,Nov!$H$4:$Z$489,19,FALSE),0)</f>
        <v>0</v>
      </c>
      <c r="Y367" s="6">
        <f>IFERROR(VLOOKUP($K367,Dic!$H$4:$Z$489,19,FALSE),0)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IFERROR(VLOOKUP($K368,Ene!$H$4:$Z$489,19,FALSE),0)</f>
        <v>0</v>
      </c>
      <c r="O368" s="6">
        <f>IFERROR(VLOOKUP($K368,Feb!$H$4:$Z$489,19,FALSE),0)</f>
        <v>0</v>
      </c>
      <c r="P368" s="6">
        <f>IFERROR(VLOOKUP($K368,Mar!$H$4:$Z$489,19,FALSE),0)</f>
        <v>0</v>
      </c>
      <c r="Q368" s="6">
        <f>IFERROR(VLOOKUP($K368,Abr!$H$4:$Z$489,19,FALSE),0)</f>
        <v>0</v>
      </c>
      <c r="R368" s="6">
        <f>IFERROR(VLOOKUP($K368,May!$H$4:$Z$489,19,FALSE),0)</f>
        <v>0</v>
      </c>
      <c r="S368" s="6">
        <f>IFERROR(VLOOKUP($K368,Jun!$H$4:$Z$489,19,FALSE),0)</f>
        <v>0</v>
      </c>
      <c r="T368" s="6">
        <f>IFERROR(VLOOKUP($K368,Jul!$H$4:$Z$489,19,FALSE),0)</f>
        <v>0</v>
      </c>
      <c r="U368" s="6">
        <f>IFERROR(VLOOKUP($K368,Ago!$H$4:$Z$489,19,FALSE),0)</f>
        <v>0</v>
      </c>
      <c r="V368" s="6">
        <f>IFERROR(VLOOKUP($K368,Set!$H$4:$Z$489,19,FALSE),0)</f>
        <v>0</v>
      </c>
      <c r="W368" s="6">
        <f>IFERROR(VLOOKUP($K368,Oct!$H$4:$Z$489,19,FALSE),0)</f>
        <v>0</v>
      </c>
      <c r="X368" s="6">
        <f>IFERROR(VLOOKUP($K368,Nov!$H$4:$Z$489,19,FALSE),0)</f>
        <v>0</v>
      </c>
      <c r="Y368" s="6">
        <f>IFERROR(VLOOKUP($K368,Dic!$H$4:$Z$489,19,FALSE),0)</f>
        <v>0</v>
      </c>
      <c r="Z368" s="6">
        <f t="shared" si="80"/>
        <v>0</v>
      </c>
      <c r="AA368" s="6">
        <f t="shared" si="81"/>
        <v>0</v>
      </c>
      <c r="AB368" s="6">
        <f t="shared" si="82"/>
        <v>0</v>
      </c>
      <c r="AC368" s="6">
        <f t="shared" si="83"/>
        <v>0</v>
      </c>
      <c r="AD368" s="6">
        <f t="shared" si="84"/>
        <v>0</v>
      </c>
      <c r="AE368" s="6">
        <f t="shared" si="85"/>
        <v>0</v>
      </c>
      <c r="AF368" s="6">
        <f t="shared" si="86"/>
        <v>0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IFERROR(VLOOKUP($K369,Ene!$H$4:$Z$489,19,FALSE),0)</f>
        <v>0</v>
      </c>
      <c r="O369" s="6">
        <f>IFERROR(VLOOKUP($K369,Feb!$H$4:$Z$489,19,FALSE),0)</f>
        <v>0</v>
      </c>
      <c r="P369" s="6">
        <f>IFERROR(VLOOKUP($K369,Mar!$H$4:$Z$489,19,FALSE),0)</f>
        <v>0</v>
      </c>
      <c r="Q369" s="6">
        <f>IFERROR(VLOOKUP($K369,Abr!$H$4:$Z$489,19,FALSE),0)</f>
        <v>0</v>
      </c>
      <c r="R369" s="6">
        <f>IFERROR(VLOOKUP($K369,May!$H$4:$Z$489,19,FALSE),0)</f>
        <v>0</v>
      </c>
      <c r="S369" s="6">
        <f>IFERROR(VLOOKUP($K369,Jun!$H$4:$Z$489,19,FALSE),0)</f>
        <v>0</v>
      </c>
      <c r="T369" s="6">
        <f>IFERROR(VLOOKUP($K369,Jul!$H$4:$Z$489,19,FALSE),0)</f>
        <v>0</v>
      </c>
      <c r="U369" s="6">
        <f>IFERROR(VLOOKUP($K369,Ago!$H$4:$Z$489,19,FALSE),0)</f>
        <v>0</v>
      </c>
      <c r="V369" s="6">
        <f>IFERROR(VLOOKUP($K369,Set!$H$4:$Z$489,19,FALSE),0)</f>
        <v>0</v>
      </c>
      <c r="W369" s="6">
        <f>IFERROR(VLOOKUP($K369,Oct!$H$4:$Z$489,19,FALSE),0)</f>
        <v>0</v>
      </c>
      <c r="X369" s="6">
        <f>IFERROR(VLOOKUP($K369,Nov!$H$4:$Z$489,19,FALSE),0)</f>
        <v>0</v>
      </c>
      <c r="Y369" s="6">
        <f>IFERROR(VLOOKUP($K369,Dic!$H$4:$Z$489,19,FALSE),0)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IFERROR(VLOOKUP($K370,Ene!$H$4:$Z$489,19,FALSE),0)</f>
        <v>0</v>
      </c>
      <c r="O370" s="6">
        <f>IFERROR(VLOOKUP($K370,Feb!$H$4:$Z$489,19,FALSE),0)</f>
        <v>0</v>
      </c>
      <c r="P370" s="6">
        <f>IFERROR(VLOOKUP($K370,Mar!$H$4:$Z$489,19,FALSE),0)</f>
        <v>0</v>
      </c>
      <c r="Q370" s="6">
        <f>IFERROR(VLOOKUP($K370,Abr!$H$4:$Z$489,19,FALSE),0)</f>
        <v>0</v>
      </c>
      <c r="R370" s="6">
        <f>IFERROR(VLOOKUP($K370,May!$H$4:$Z$489,19,FALSE),0)</f>
        <v>0</v>
      </c>
      <c r="S370" s="6">
        <f>IFERROR(VLOOKUP($K370,Jun!$H$4:$Z$489,19,FALSE),0)</f>
        <v>0</v>
      </c>
      <c r="T370" s="6">
        <f>IFERROR(VLOOKUP($K370,Jul!$H$4:$Z$489,19,FALSE),0)</f>
        <v>0</v>
      </c>
      <c r="U370" s="6">
        <f>IFERROR(VLOOKUP($K370,Ago!$H$4:$Z$489,19,FALSE),0)</f>
        <v>0</v>
      </c>
      <c r="V370" s="6">
        <f>IFERROR(VLOOKUP($K370,Set!$H$4:$Z$489,19,FALSE),0)</f>
        <v>0</v>
      </c>
      <c r="W370" s="6">
        <f>IFERROR(VLOOKUP($K370,Oct!$H$4:$Z$489,19,FALSE),0)</f>
        <v>0</v>
      </c>
      <c r="X370" s="6">
        <f>IFERROR(VLOOKUP($K370,Nov!$H$4:$Z$489,19,FALSE),0)</f>
        <v>0</v>
      </c>
      <c r="Y370" s="6">
        <f>IFERROR(VLOOKUP($K370,Dic!$H$4:$Z$489,19,FALSE),0)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IFERROR(VLOOKUP($K371,Ene!$H$4:$Z$489,19,FALSE),0)</f>
        <v>0</v>
      </c>
      <c r="O371" s="6">
        <f>IFERROR(VLOOKUP($K371,Feb!$H$4:$Z$489,19,FALSE),0)</f>
        <v>0</v>
      </c>
      <c r="P371" s="6">
        <f>IFERROR(VLOOKUP($K371,Mar!$H$4:$Z$489,19,FALSE),0)</f>
        <v>0</v>
      </c>
      <c r="Q371" s="6">
        <f>IFERROR(VLOOKUP($K371,Abr!$H$4:$Z$489,19,FALSE),0)</f>
        <v>0</v>
      </c>
      <c r="R371" s="6">
        <f>IFERROR(VLOOKUP($K371,May!$H$4:$Z$489,19,FALSE),0)</f>
        <v>0</v>
      </c>
      <c r="S371" s="6">
        <f>IFERROR(VLOOKUP($K371,Jun!$H$4:$Z$489,19,FALSE),0)</f>
        <v>0</v>
      </c>
      <c r="T371" s="6">
        <f>IFERROR(VLOOKUP($K371,Jul!$H$4:$Z$489,19,FALSE),0)</f>
        <v>0</v>
      </c>
      <c r="U371" s="6">
        <f>IFERROR(VLOOKUP($K371,Ago!$H$4:$Z$489,19,FALSE),0)</f>
        <v>0</v>
      </c>
      <c r="V371" s="6">
        <f>IFERROR(VLOOKUP($K371,Set!$H$4:$Z$489,19,FALSE),0)</f>
        <v>0</v>
      </c>
      <c r="W371" s="6">
        <f>IFERROR(VLOOKUP($K371,Oct!$H$4:$Z$489,19,FALSE),0)</f>
        <v>0</v>
      </c>
      <c r="X371" s="6">
        <f>IFERROR(VLOOKUP($K371,Nov!$H$4:$Z$489,19,FALSE),0)</f>
        <v>0</v>
      </c>
      <c r="Y371" s="6">
        <f>IFERROR(VLOOKUP($K371,Dic!$H$4:$Z$489,19,FALSE),0)</f>
        <v>0</v>
      </c>
      <c r="Z371" s="6">
        <f t="shared" si="80"/>
        <v>0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0</v>
      </c>
      <c r="AE371" s="6">
        <f t="shared" si="85"/>
        <v>0</v>
      </c>
      <c r="AF371" s="6">
        <f t="shared" si="86"/>
        <v>0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IFERROR(VLOOKUP($K372,Ene!$H$4:$Z$489,19,FALSE),0)</f>
        <v>0</v>
      </c>
      <c r="O372" s="6">
        <f>IFERROR(VLOOKUP($K372,Feb!$H$4:$Z$489,19,FALSE),0)</f>
        <v>0</v>
      </c>
      <c r="P372" s="6">
        <f>IFERROR(VLOOKUP($K372,Mar!$H$4:$Z$489,19,FALSE),0)</f>
        <v>0</v>
      </c>
      <c r="Q372" s="6">
        <f>IFERROR(VLOOKUP($K372,Abr!$H$4:$Z$489,19,FALSE),0)</f>
        <v>0</v>
      </c>
      <c r="R372" s="6">
        <f>IFERROR(VLOOKUP($K372,May!$H$4:$Z$489,19,FALSE),0)</f>
        <v>0</v>
      </c>
      <c r="S372" s="6">
        <f>IFERROR(VLOOKUP($K372,Jun!$H$4:$Z$489,19,FALSE),0)</f>
        <v>0</v>
      </c>
      <c r="T372" s="6">
        <f>IFERROR(VLOOKUP($K372,Jul!$H$4:$Z$489,19,FALSE),0)</f>
        <v>0</v>
      </c>
      <c r="U372" s="6">
        <f>IFERROR(VLOOKUP($K372,Ago!$H$4:$Z$489,19,FALSE),0)</f>
        <v>0</v>
      </c>
      <c r="V372" s="6">
        <f>IFERROR(VLOOKUP($K372,Set!$H$4:$Z$489,19,FALSE),0)</f>
        <v>0</v>
      </c>
      <c r="W372" s="6">
        <f>IFERROR(VLOOKUP($K372,Oct!$H$4:$Z$489,19,FALSE),0)</f>
        <v>0</v>
      </c>
      <c r="X372" s="6">
        <f>IFERROR(VLOOKUP($K372,Nov!$H$4:$Z$489,19,FALSE),0)</f>
        <v>0</v>
      </c>
      <c r="Y372" s="6">
        <f>IFERROR(VLOOKUP($K372,Dic!$H$4:$Z$489,19,FALSE),0)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IFERROR(VLOOKUP($K373,Ene!$H$4:$Z$489,19,FALSE),0)</f>
        <v>0</v>
      </c>
      <c r="O373" s="6">
        <f>IFERROR(VLOOKUP($K373,Feb!$H$4:$Z$489,19,FALSE),0)</f>
        <v>0</v>
      </c>
      <c r="P373" s="6">
        <f>IFERROR(VLOOKUP($K373,Mar!$H$4:$Z$489,19,FALSE),0)</f>
        <v>0</v>
      </c>
      <c r="Q373" s="6">
        <f>IFERROR(VLOOKUP($K373,Abr!$H$4:$Z$489,19,FALSE),0)</f>
        <v>0</v>
      </c>
      <c r="R373" s="6">
        <f>IFERROR(VLOOKUP($K373,May!$H$4:$Z$489,19,FALSE),0)</f>
        <v>0</v>
      </c>
      <c r="S373" s="6">
        <f>IFERROR(VLOOKUP($K373,Jun!$H$4:$Z$489,19,FALSE),0)</f>
        <v>0</v>
      </c>
      <c r="T373" s="6">
        <f>IFERROR(VLOOKUP($K373,Jul!$H$4:$Z$489,19,FALSE),0)</f>
        <v>0</v>
      </c>
      <c r="U373" s="6">
        <f>IFERROR(VLOOKUP($K373,Ago!$H$4:$Z$489,19,FALSE),0)</f>
        <v>0</v>
      </c>
      <c r="V373" s="6">
        <f>IFERROR(VLOOKUP($K373,Set!$H$4:$Z$489,19,FALSE),0)</f>
        <v>0</v>
      </c>
      <c r="W373" s="6">
        <f>IFERROR(VLOOKUP($K373,Oct!$H$4:$Z$489,19,FALSE),0)</f>
        <v>0</v>
      </c>
      <c r="X373" s="6">
        <f>IFERROR(VLOOKUP($K373,Nov!$H$4:$Z$489,19,FALSE),0)</f>
        <v>0</v>
      </c>
      <c r="Y373" s="6">
        <f>IFERROR(VLOOKUP($K373,Dic!$H$4:$Z$489,19,FALSE),0)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IFERROR(VLOOKUP($K374,Ene!$H$4:$Z$489,19,FALSE),0)</f>
        <v>0</v>
      </c>
      <c r="O374" s="6">
        <f>IFERROR(VLOOKUP($K374,Feb!$H$4:$Z$489,19,FALSE),0)</f>
        <v>0</v>
      </c>
      <c r="P374" s="6">
        <f>IFERROR(VLOOKUP($K374,Mar!$H$4:$Z$489,19,FALSE),0)</f>
        <v>0</v>
      </c>
      <c r="Q374" s="6">
        <f>IFERROR(VLOOKUP($K374,Abr!$H$4:$Z$489,19,FALSE),0)</f>
        <v>0</v>
      </c>
      <c r="R374" s="6">
        <f>IFERROR(VLOOKUP($K374,May!$H$4:$Z$489,19,FALSE),0)</f>
        <v>0</v>
      </c>
      <c r="S374" s="6">
        <f>IFERROR(VLOOKUP($K374,Jun!$H$4:$Z$489,19,FALSE),0)</f>
        <v>0</v>
      </c>
      <c r="T374" s="6">
        <f>IFERROR(VLOOKUP($K374,Jul!$H$4:$Z$489,19,FALSE),0)</f>
        <v>0</v>
      </c>
      <c r="U374" s="6">
        <f>IFERROR(VLOOKUP($K374,Ago!$H$4:$Z$489,19,FALSE),0)</f>
        <v>0</v>
      </c>
      <c r="V374" s="6">
        <f>IFERROR(VLOOKUP($K374,Set!$H$4:$Z$489,19,FALSE),0)</f>
        <v>0</v>
      </c>
      <c r="W374" s="6">
        <f>IFERROR(VLOOKUP($K374,Oct!$H$4:$Z$489,19,FALSE),0)</f>
        <v>0</v>
      </c>
      <c r="X374" s="6">
        <f>IFERROR(VLOOKUP($K374,Nov!$H$4:$Z$489,19,FALSE),0)</f>
        <v>0</v>
      </c>
      <c r="Y374" s="6">
        <f>IFERROR(VLOOKUP($K374,Dic!$H$4:$Z$489,19,FALSE),0)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IFERROR(VLOOKUP($K375,Ene!$H$4:$Z$489,19,FALSE),0)</f>
        <v>0</v>
      </c>
      <c r="O375" s="6">
        <f>IFERROR(VLOOKUP($K375,Feb!$H$4:$Z$489,19,FALSE),0)</f>
        <v>0</v>
      </c>
      <c r="P375" s="6">
        <f>IFERROR(VLOOKUP($K375,Mar!$H$4:$Z$489,19,FALSE),0)</f>
        <v>0</v>
      </c>
      <c r="Q375" s="6">
        <f>IFERROR(VLOOKUP($K375,Abr!$H$4:$Z$489,19,FALSE),0)</f>
        <v>0</v>
      </c>
      <c r="R375" s="6">
        <f>IFERROR(VLOOKUP($K375,May!$H$4:$Z$489,19,FALSE),0)</f>
        <v>0</v>
      </c>
      <c r="S375" s="6">
        <f>IFERROR(VLOOKUP($K375,Jun!$H$4:$Z$489,19,FALSE),0)</f>
        <v>0</v>
      </c>
      <c r="T375" s="6">
        <f>IFERROR(VLOOKUP($K375,Jul!$H$4:$Z$489,19,FALSE),0)</f>
        <v>0</v>
      </c>
      <c r="U375" s="6">
        <f>IFERROR(VLOOKUP($K375,Ago!$H$4:$Z$489,19,FALSE),0)</f>
        <v>0</v>
      </c>
      <c r="V375" s="6">
        <f>IFERROR(VLOOKUP($K375,Set!$H$4:$Z$489,19,FALSE),0)</f>
        <v>0</v>
      </c>
      <c r="W375" s="6">
        <f>IFERROR(VLOOKUP($K375,Oct!$H$4:$Z$489,19,FALSE),0)</f>
        <v>0</v>
      </c>
      <c r="X375" s="6">
        <f>IFERROR(VLOOKUP($K375,Nov!$H$4:$Z$489,19,FALSE),0)</f>
        <v>0</v>
      </c>
      <c r="Y375" s="6">
        <f>IFERROR(VLOOKUP($K375,Dic!$H$4:$Z$489,19,FALSE),0)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IFERROR(VLOOKUP($K376,Ene!$H$4:$Z$489,19,FALSE),0)</f>
        <v>0</v>
      </c>
      <c r="O376" s="6">
        <f>IFERROR(VLOOKUP($K376,Feb!$H$4:$Z$489,19,FALSE),0)</f>
        <v>0</v>
      </c>
      <c r="P376" s="6">
        <f>IFERROR(VLOOKUP($K376,Mar!$H$4:$Z$489,19,FALSE),0)</f>
        <v>0</v>
      </c>
      <c r="Q376" s="6">
        <f>IFERROR(VLOOKUP($K376,Abr!$H$4:$Z$489,19,FALSE),0)</f>
        <v>0</v>
      </c>
      <c r="R376" s="6">
        <f>IFERROR(VLOOKUP($K376,May!$H$4:$Z$489,19,FALSE),0)</f>
        <v>0</v>
      </c>
      <c r="S376" s="6">
        <f>IFERROR(VLOOKUP($K376,Jun!$H$4:$Z$489,19,FALSE),0)</f>
        <v>0</v>
      </c>
      <c r="T376" s="6">
        <f>IFERROR(VLOOKUP($K376,Jul!$H$4:$Z$489,19,FALSE),0)</f>
        <v>0</v>
      </c>
      <c r="U376" s="6">
        <f>IFERROR(VLOOKUP($K376,Ago!$H$4:$Z$489,19,FALSE),0)</f>
        <v>0</v>
      </c>
      <c r="V376" s="6">
        <f>IFERROR(VLOOKUP($K376,Set!$H$4:$Z$489,19,FALSE),0)</f>
        <v>0</v>
      </c>
      <c r="W376" s="6">
        <f>IFERROR(VLOOKUP($K376,Oct!$H$4:$Z$489,19,FALSE),0)</f>
        <v>0</v>
      </c>
      <c r="X376" s="6">
        <f>IFERROR(VLOOKUP($K376,Nov!$H$4:$Z$489,19,FALSE),0)</f>
        <v>0</v>
      </c>
      <c r="Y376" s="6">
        <f>IFERROR(VLOOKUP($K376,Dic!$H$4:$Z$489,19,FALSE),0)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IFERROR(VLOOKUP($K377,Ene!$H$4:$Z$489,19,FALSE),0)</f>
        <v>0</v>
      </c>
      <c r="O377" s="6">
        <f>IFERROR(VLOOKUP($K377,Feb!$H$4:$Z$489,19,FALSE),0)</f>
        <v>0</v>
      </c>
      <c r="P377" s="6">
        <f>IFERROR(VLOOKUP($K377,Mar!$H$4:$Z$489,19,FALSE),0)</f>
        <v>0</v>
      </c>
      <c r="Q377" s="6">
        <f>IFERROR(VLOOKUP($K377,Abr!$H$4:$Z$489,19,FALSE),0)</f>
        <v>0</v>
      </c>
      <c r="R377" s="6">
        <f>IFERROR(VLOOKUP($K377,May!$H$4:$Z$489,19,FALSE),0)</f>
        <v>0</v>
      </c>
      <c r="S377" s="6">
        <f>IFERROR(VLOOKUP($K377,Jun!$H$4:$Z$489,19,FALSE),0)</f>
        <v>0</v>
      </c>
      <c r="T377" s="6">
        <f>IFERROR(VLOOKUP($K377,Jul!$H$4:$Z$489,19,FALSE),0)</f>
        <v>0</v>
      </c>
      <c r="U377" s="6">
        <f>IFERROR(VLOOKUP($K377,Ago!$H$4:$Z$489,19,FALSE),0)</f>
        <v>0</v>
      </c>
      <c r="V377" s="6">
        <f>IFERROR(VLOOKUP($K377,Set!$H$4:$Z$489,19,FALSE),0)</f>
        <v>0</v>
      </c>
      <c r="W377" s="6">
        <f>IFERROR(VLOOKUP($K377,Oct!$H$4:$Z$489,19,FALSE),0)</f>
        <v>0</v>
      </c>
      <c r="X377" s="6">
        <f>IFERROR(VLOOKUP($K377,Nov!$H$4:$Z$489,19,FALSE),0)</f>
        <v>0</v>
      </c>
      <c r="Y377" s="6">
        <f>IFERROR(VLOOKUP($K377,Dic!$H$4:$Z$489,19,FALSE),0)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IFERROR(VLOOKUP($K378,Ene!$H$4:$Z$489,19,FALSE),0)</f>
        <v>0</v>
      </c>
      <c r="O378" s="6">
        <f>IFERROR(VLOOKUP($K378,Feb!$H$4:$Z$489,19,FALSE),0)</f>
        <v>0</v>
      </c>
      <c r="P378" s="6">
        <f>IFERROR(VLOOKUP($K378,Mar!$H$4:$Z$489,19,FALSE),0)</f>
        <v>0</v>
      </c>
      <c r="Q378" s="6">
        <f>IFERROR(VLOOKUP($K378,Abr!$H$4:$Z$489,19,FALSE),0)</f>
        <v>0</v>
      </c>
      <c r="R378" s="6">
        <f>IFERROR(VLOOKUP($K378,May!$H$4:$Z$489,19,FALSE),0)</f>
        <v>0</v>
      </c>
      <c r="S378" s="6">
        <f>IFERROR(VLOOKUP($K378,Jun!$H$4:$Z$489,19,FALSE),0)</f>
        <v>0</v>
      </c>
      <c r="T378" s="6">
        <f>IFERROR(VLOOKUP($K378,Jul!$H$4:$Z$489,19,FALSE),0)</f>
        <v>0</v>
      </c>
      <c r="U378" s="6">
        <f>IFERROR(VLOOKUP($K378,Ago!$H$4:$Z$489,19,FALSE),0)</f>
        <v>0</v>
      </c>
      <c r="V378" s="6">
        <f>IFERROR(VLOOKUP($K378,Set!$H$4:$Z$489,19,FALSE),0)</f>
        <v>0</v>
      </c>
      <c r="W378" s="6">
        <f>IFERROR(VLOOKUP($K378,Oct!$H$4:$Z$489,19,FALSE),0)</f>
        <v>0</v>
      </c>
      <c r="X378" s="6">
        <f>IFERROR(VLOOKUP($K378,Nov!$H$4:$Z$489,19,FALSE),0)</f>
        <v>0</v>
      </c>
      <c r="Y378" s="6">
        <f>IFERROR(VLOOKUP($K378,Dic!$H$4:$Z$489,19,FALSE),0)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IFERROR(VLOOKUP($K379,Ene!$H$4:$Z$489,19,FALSE),0)</f>
        <v>0</v>
      </c>
      <c r="O379" s="6">
        <f>IFERROR(VLOOKUP($K379,Feb!$H$4:$Z$489,19,FALSE),0)</f>
        <v>0</v>
      </c>
      <c r="P379" s="6">
        <f>IFERROR(VLOOKUP($K379,Mar!$H$4:$Z$489,19,FALSE),0)</f>
        <v>0</v>
      </c>
      <c r="Q379" s="6">
        <f>IFERROR(VLOOKUP($K379,Abr!$H$4:$Z$489,19,FALSE),0)</f>
        <v>0</v>
      </c>
      <c r="R379" s="6">
        <f>IFERROR(VLOOKUP($K379,May!$H$4:$Z$489,19,FALSE),0)</f>
        <v>0</v>
      </c>
      <c r="S379" s="6">
        <f>IFERROR(VLOOKUP($K379,Jun!$H$4:$Z$489,19,FALSE),0)</f>
        <v>0</v>
      </c>
      <c r="T379" s="6">
        <f>IFERROR(VLOOKUP($K379,Jul!$H$4:$Z$489,19,FALSE),0)</f>
        <v>0</v>
      </c>
      <c r="U379" s="6">
        <f>IFERROR(VLOOKUP($K379,Ago!$H$4:$Z$489,19,FALSE),0)</f>
        <v>0</v>
      </c>
      <c r="V379" s="6">
        <f>IFERROR(VLOOKUP($K379,Set!$H$4:$Z$489,19,FALSE),0)</f>
        <v>0</v>
      </c>
      <c r="W379" s="6">
        <f>IFERROR(VLOOKUP($K379,Oct!$H$4:$Z$489,19,FALSE),0)</f>
        <v>0</v>
      </c>
      <c r="X379" s="6">
        <f>IFERROR(VLOOKUP($K379,Nov!$H$4:$Z$489,19,FALSE),0)</f>
        <v>0</v>
      </c>
      <c r="Y379" s="6">
        <f>IFERROR(VLOOKUP($K379,Dic!$H$4:$Z$489,19,FALSE),0)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IFERROR(VLOOKUP($K380,Ene!$H$4:$Z$489,19,FALSE),0)</f>
        <v>0</v>
      </c>
      <c r="O380" s="6">
        <f>IFERROR(VLOOKUP($K380,Feb!$H$4:$Z$489,19,FALSE),0)</f>
        <v>0</v>
      </c>
      <c r="P380" s="6">
        <f>IFERROR(VLOOKUP($K380,Mar!$H$4:$Z$489,19,FALSE),0)</f>
        <v>0</v>
      </c>
      <c r="Q380" s="6">
        <f>IFERROR(VLOOKUP($K380,Abr!$H$4:$Z$489,19,FALSE),0)</f>
        <v>0</v>
      </c>
      <c r="R380" s="6">
        <f>IFERROR(VLOOKUP($K380,May!$H$4:$Z$489,19,FALSE),0)</f>
        <v>0</v>
      </c>
      <c r="S380" s="6">
        <f>IFERROR(VLOOKUP($K380,Jun!$H$4:$Z$489,19,FALSE),0)</f>
        <v>0</v>
      </c>
      <c r="T380" s="6">
        <f>IFERROR(VLOOKUP($K380,Jul!$H$4:$Z$489,19,FALSE),0)</f>
        <v>0</v>
      </c>
      <c r="U380" s="6">
        <f>IFERROR(VLOOKUP($K380,Ago!$H$4:$Z$489,19,FALSE),0)</f>
        <v>0</v>
      </c>
      <c r="V380" s="6">
        <f>IFERROR(VLOOKUP($K380,Set!$H$4:$Z$489,19,FALSE),0)</f>
        <v>0</v>
      </c>
      <c r="W380" s="6">
        <f>IFERROR(VLOOKUP($K380,Oct!$H$4:$Z$489,19,FALSE),0)</f>
        <v>0</v>
      </c>
      <c r="X380" s="6">
        <f>IFERROR(VLOOKUP($K380,Nov!$H$4:$Z$489,19,FALSE),0)</f>
        <v>0</v>
      </c>
      <c r="Y380" s="6">
        <f>IFERROR(VLOOKUP($K380,Dic!$H$4:$Z$489,19,FALSE),0)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IFERROR(VLOOKUP($K381,Ene!$H$4:$Z$489,19,FALSE),0)</f>
        <v>0</v>
      </c>
      <c r="O381" s="6">
        <f>IFERROR(VLOOKUP($K381,Feb!$H$4:$Z$489,19,FALSE),0)</f>
        <v>0</v>
      </c>
      <c r="P381" s="6">
        <f>IFERROR(VLOOKUP($K381,Mar!$H$4:$Z$489,19,FALSE),0)</f>
        <v>0</v>
      </c>
      <c r="Q381" s="6">
        <f>IFERROR(VLOOKUP($K381,Abr!$H$4:$Z$489,19,FALSE),0)</f>
        <v>0</v>
      </c>
      <c r="R381" s="6">
        <f>IFERROR(VLOOKUP($K381,May!$H$4:$Z$489,19,FALSE),0)</f>
        <v>0</v>
      </c>
      <c r="S381" s="6">
        <f>IFERROR(VLOOKUP($K381,Jun!$H$4:$Z$489,19,FALSE),0)</f>
        <v>0</v>
      </c>
      <c r="T381" s="6">
        <f>IFERROR(VLOOKUP($K381,Jul!$H$4:$Z$489,19,FALSE),0)</f>
        <v>0</v>
      </c>
      <c r="U381" s="6">
        <f>IFERROR(VLOOKUP($K381,Ago!$H$4:$Z$489,19,FALSE),0)</f>
        <v>0</v>
      </c>
      <c r="V381" s="6">
        <f>IFERROR(VLOOKUP($K381,Set!$H$4:$Z$489,19,FALSE),0)</f>
        <v>0</v>
      </c>
      <c r="W381" s="6">
        <f>IFERROR(VLOOKUP($K381,Oct!$H$4:$Z$489,19,FALSE),0)</f>
        <v>0</v>
      </c>
      <c r="X381" s="6">
        <f>IFERROR(VLOOKUP($K381,Nov!$H$4:$Z$489,19,FALSE),0)</f>
        <v>0</v>
      </c>
      <c r="Y381" s="6">
        <f>IFERROR(VLOOKUP($K381,Dic!$H$4:$Z$489,19,FALSE),0)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IFERROR(VLOOKUP($K382,Ene!$H$4:$Z$489,19,FALSE),0)</f>
        <v>0</v>
      </c>
      <c r="O382" s="6">
        <f>IFERROR(VLOOKUP($K382,Feb!$H$4:$Z$489,19,FALSE),0)</f>
        <v>0</v>
      </c>
      <c r="P382" s="6">
        <f>IFERROR(VLOOKUP($K382,Mar!$H$4:$Z$489,19,FALSE),0)</f>
        <v>0</v>
      </c>
      <c r="Q382" s="6">
        <f>IFERROR(VLOOKUP($K382,Abr!$H$4:$Z$489,19,FALSE),0)</f>
        <v>0</v>
      </c>
      <c r="R382" s="6">
        <f>IFERROR(VLOOKUP($K382,May!$H$4:$Z$489,19,FALSE),0)</f>
        <v>0</v>
      </c>
      <c r="S382" s="6">
        <f>IFERROR(VLOOKUP($K382,Jun!$H$4:$Z$489,19,FALSE),0)</f>
        <v>0</v>
      </c>
      <c r="T382" s="6">
        <f>IFERROR(VLOOKUP($K382,Jul!$H$4:$Z$489,19,FALSE),0)</f>
        <v>0</v>
      </c>
      <c r="U382" s="6">
        <f>IFERROR(VLOOKUP($K382,Ago!$H$4:$Z$489,19,FALSE),0)</f>
        <v>0</v>
      </c>
      <c r="V382" s="6">
        <f>IFERROR(VLOOKUP($K382,Set!$H$4:$Z$489,19,FALSE),0)</f>
        <v>0</v>
      </c>
      <c r="W382" s="6">
        <f>IFERROR(VLOOKUP($K382,Oct!$H$4:$Z$489,19,FALSE),0)</f>
        <v>0</v>
      </c>
      <c r="X382" s="6">
        <f>IFERROR(VLOOKUP($K382,Nov!$H$4:$Z$489,19,FALSE),0)</f>
        <v>0</v>
      </c>
      <c r="Y382" s="6">
        <f>IFERROR(VLOOKUP($K382,Dic!$H$4:$Z$489,19,FALSE),0)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IFERROR(VLOOKUP($K383,Ene!$H$4:$Z$489,19,FALSE),0)</f>
        <v>0</v>
      </c>
      <c r="O383" s="6">
        <f>IFERROR(VLOOKUP($K383,Feb!$H$4:$Z$489,19,FALSE),0)</f>
        <v>0</v>
      </c>
      <c r="P383" s="6">
        <f>IFERROR(VLOOKUP($K383,Mar!$H$4:$Z$489,19,FALSE),0)</f>
        <v>0</v>
      </c>
      <c r="Q383" s="6">
        <f>IFERROR(VLOOKUP($K383,Abr!$H$4:$Z$489,19,FALSE),0)</f>
        <v>0</v>
      </c>
      <c r="R383" s="6">
        <f>IFERROR(VLOOKUP($K383,May!$H$4:$Z$489,19,FALSE),0)</f>
        <v>0</v>
      </c>
      <c r="S383" s="6">
        <f>IFERROR(VLOOKUP($K383,Jun!$H$4:$Z$489,19,FALSE),0)</f>
        <v>0</v>
      </c>
      <c r="T383" s="6">
        <f>IFERROR(VLOOKUP($K383,Jul!$H$4:$Z$489,19,FALSE),0)</f>
        <v>0</v>
      </c>
      <c r="U383" s="6">
        <f>IFERROR(VLOOKUP($K383,Ago!$H$4:$Z$489,19,FALSE),0)</f>
        <v>0</v>
      </c>
      <c r="V383" s="6">
        <f>IFERROR(VLOOKUP($K383,Set!$H$4:$Z$489,19,FALSE),0)</f>
        <v>0</v>
      </c>
      <c r="W383" s="6">
        <f>IFERROR(VLOOKUP($K383,Oct!$H$4:$Z$489,19,FALSE),0)</f>
        <v>0</v>
      </c>
      <c r="X383" s="6">
        <f>IFERROR(VLOOKUP($K383,Nov!$H$4:$Z$489,19,FALSE),0)</f>
        <v>0</v>
      </c>
      <c r="Y383" s="6">
        <f>IFERROR(VLOOKUP($K383,Dic!$H$4:$Z$489,19,FALSE),0)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IFERROR(VLOOKUP($K384,Ene!$H$4:$Z$489,19,FALSE),0)</f>
        <v>0</v>
      </c>
      <c r="O384" s="6">
        <f>IFERROR(VLOOKUP($K384,Feb!$H$4:$Z$489,19,FALSE),0)</f>
        <v>0</v>
      </c>
      <c r="P384" s="6">
        <f>IFERROR(VLOOKUP($K384,Mar!$H$4:$Z$489,19,FALSE),0)</f>
        <v>0</v>
      </c>
      <c r="Q384" s="6">
        <f>IFERROR(VLOOKUP($K384,Abr!$H$4:$Z$489,19,FALSE),0)</f>
        <v>0</v>
      </c>
      <c r="R384" s="6">
        <f>IFERROR(VLOOKUP($K384,May!$H$4:$Z$489,19,FALSE),0)</f>
        <v>0</v>
      </c>
      <c r="S384" s="6">
        <f>IFERROR(VLOOKUP($K384,Jun!$H$4:$Z$489,19,FALSE),0)</f>
        <v>0</v>
      </c>
      <c r="T384" s="6">
        <f>IFERROR(VLOOKUP($K384,Jul!$H$4:$Z$489,19,FALSE),0)</f>
        <v>0</v>
      </c>
      <c r="U384" s="6">
        <f>IFERROR(VLOOKUP($K384,Ago!$H$4:$Z$489,19,FALSE),0)</f>
        <v>0</v>
      </c>
      <c r="V384" s="6">
        <f>IFERROR(VLOOKUP($K384,Set!$H$4:$Z$489,19,FALSE),0)</f>
        <v>0</v>
      </c>
      <c r="W384" s="6">
        <f>IFERROR(VLOOKUP($K384,Oct!$H$4:$Z$489,19,FALSE),0)</f>
        <v>0</v>
      </c>
      <c r="X384" s="6">
        <f>IFERROR(VLOOKUP($K384,Nov!$H$4:$Z$489,19,FALSE),0)</f>
        <v>0</v>
      </c>
      <c r="Y384" s="6">
        <f>IFERROR(VLOOKUP($K384,Dic!$H$4:$Z$489,19,FALSE),0)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IFERROR(VLOOKUP($K385,Ene!$H$4:$Z$489,19,FALSE),0)</f>
        <v>0</v>
      </c>
      <c r="O385" s="6">
        <f>IFERROR(VLOOKUP($K385,Feb!$H$4:$Z$489,19,FALSE),0)</f>
        <v>0</v>
      </c>
      <c r="P385" s="6">
        <f>IFERROR(VLOOKUP($K385,Mar!$H$4:$Z$489,19,FALSE),0)</f>
        <v>0</v>
      </c>
      <c r="Q385" s="6">
        <f>IFERROR(VLOOKUP($K385,Abr!$H$4:$Z$489,19,FALSE),0)</f>
        <v>0</v>
      </c>
      <c r="R385" s="6">
        <f>IFERROR(VLOOKUP($K385,May!$H$4:$Z$489,19,FALSE),0)</f>
        <v>0</v>
      </c>
      <c r="S385" s="6">
        <f>IFERROR(VLOOKUP($K385,Jun!$H$4:$Z$489,19,FALSE),0)</f>
        <v>0</v>
      </c>
      <c r="T385" s="6">
        <f>IFERROR(VLOOKUP($K385,Jul!$H$4:$Z$489,19,FALSE),0)</f>
        <v>0</v>
      </c>
      <c r="U385" s="6">
        <f>IFERROR(VLOOKUP($K385,Ago!$H$4:$Z$489,19,FALSE),0)</f>
        <v>0</v>
      </c>
      <c r="V385" s="6">
        <f>IFERROR(VLOOKUP($K385,Set!$H$4:$Z$489,19,FALSE),0)</f>
        <v>0</v>
      </c>
      <c r="W385" s="6">
        <f>IFERROR(VLOOKUP($K385,Oct!$H$4:$Z$489,19,FALSE),0)</f>
        <v>0</v>
      </c>
      <c r="X385" s="6">
        <f>IFERROR(VLOOKUP($K385,Nov!$H$4:$Z$489,19,FALSE),0)</f>
        <v>0</v>
      </c>
      <c r="Y385" s="6">
        <f>IFERROR(VLOOKUP($K385,Dic!$H$4:$Z$489,19,FALSE),0)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IFERROR(VLOOKUP($K386,Ene!$H$4:$Z$489,19,FALSE),0)</f>
        <v>0</v>
      </c>
      <c r="O386" s="6">
        <f>IFERROR(VLOOKUP($K386,Feb!$H$4:$Z$489,19,FALSE),0)</f>
        <v>0</v>
      </c>
      <c r="P386" s="6">
        <f>IFERROR(VLOOKUP($K386,Mar!$H$4:$Z$489,19,FALSE),0)</f>
        <v>0</v>
      </c>
      <c r="Q386" s="6">
        <f>IFERROR(VLOOKUP($K386,Abr!$H$4:$Z$489,19,FALSE),0)</f>
        <v>0</v>
      </c>
      <c r="R386" s="6">
        <f>IFERROR(VLOOKUP($K386,May!$H$4:$Z$489,19,FALSE),0)</f>
        <v>0</v>
      </c>
      <c r="S386" s="6">
        <f>IFERROR(VLOOKUP($K386,Jun!$H$4:$Z$489,19,FALSE),0)</f>
        <v>0</v>
      </c>
      <c r="T386" s="6">
        <f>IFERROR(VLOOKUP($K386,Jul!$H$4:$Z$489,19,FALSE),0)</f>
        <v>0</v>
      </c>
      <c r="U386" s="6">
        <f>IFERROR(VLOOKUP($K386,Ago!$H$4:$Z$489,19,FALSE),0)</f>
        <v>0</v>
      </c>
      <c r="V386" s="6">
        <f>IFERROR(VLOOKUP($K386,Set!$H$4:$Z$489,19,FALSE),0)</f>
        <v>0</v>
      </c>
      <c r="W386" s="6">
        <f>IFERROR(VLOOKUP($K386,Oct!$H$4:$Z$489,19,FALSE),0)</f>
        <v>0</v>
      </c>
      <c r="X386" s="6">
        <f>IFERROR(VLOOKUP($K386,Nov!$H$4:$Z$489,19,FALSE),0)</f>
        <v>0</v>
      </c>
      <c r="Y386" s="6">
        <f>IFERROR(VLOOKUP($K386,Dic!$H$4:$Z$489,19,FALSE),0)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IFERROR(VLOOKUP($K387,Ene!$H$4:$Z$489,19,FALSE),0)</f>
        <v>0</v>
      </c>
      <c r="O387" s="6">
        <f>IFERROR(VLOOKUP($K387,Feb!$H$4:$Z$489,19,FALSE),0)</f>
        <v>0</v>
      </c>
      <c r="P387" s="6">
        <f>IFERROR(VLOOKUP($K387,Mar!$H$4:$Z$489,19,FALSE),0)</f>
        <v>0</v>
      </c>
      <c r="Q387" s="6">
        <f>IFERROR(VLOOKUP($K387,Abr!$H$4:$Z$489,19,FALSE),0)</f>
        <v>0</v>
      </c>
      <c r="R387" s="6">
        <f>IFERROR(VLOOKUP($K387,May!$H$4:$Z$489,19,FALSE),0)</f>
        <v>0</v>
      </c>
      <c r="S387" s="6">
        <f>IFERROR(VLOOKUP($K387,Jun!$H$4:$Z$489,19,FALSE),0)</f>
        <v>0</v>
      </c>
      <c r="T387" s="6">
        <f>IFERROR(VLOOKUP($K387,Jul!$H$4:$Z$489,19,FALSE),0)</f>
        <v>0</v>
      </c>
      <c r="U387" s="6">
        <f>IFERROR(VLOOKUP($K387,Ago!$H$4:$Z$489,19,FALSE),0)</f>
        <v>0</v>
      </c>
      <c r="V387" s="6">
        <f>IFERROR(VLOOKUP($K387,Set!$H$4:$Z$489,19,FALSE),0)</f>
        <v>0</v>
      </c>
      <c r="W387" s="6">
        <f>IFERROR(VLOOKUP($K387,Oct!$H$4:$Z$489,19,FALSE),0)</f>
        <v>0</v>
      </c>
      <c r="X387" s="6">
        <f>IFERROR(VLOOKUP($K387,Nov!$H$4:$Z$489,19,FALSE),0)</f>
        <v>0</v>
      </c>
      <c r="Y387" s="6">
        <f>IFERROR(VLOOKUP($K387,Dic!$H$4:$Z$489,19,FALSE),0)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IFERROR(VLOOKUP($K388,Ene!$H$4:$Z$489,19,FALSE),0)</f>
        <v>0</v>
      </c>
      <c r="O388" s="6">
        <f>IFERROR(VLOOKUP($K388,Feb!$H$4:$Z$489,19,FALSE),0)</f>
        <v>0</v>
      </c>
      <c r="P388" s="6">
        <f>IFERROR(VLOOKUP($K388,Mar!$H$4:$Z$489,19,FALSE),0)</f>
        <v>0</v>
      </c>
      <c r="Q388" s="6">
        <f>IFERROR(VLOOKUP($K388,Abr!$H$4:$Z$489,19,FALSE),0)</f>
        <v>0</v>
      </c>
      <c r="R388" s="6">
        <f>IFERROR(VLOOKUP($K388,May!$H$4:$Z$489,19,FALSE),0)</f>
        <v>0</v>
      </c>
      <c r="S388" s="6">
        <f>IFERROR(VLOOKUP($K388,Jun!$H$4:$Z$489,19,FALSE),0)</f>
        <v>0</v>
      </c>
      <c r="T388" s="6">
        <f>IFERROR(VLOOKUP($K388,Jul!$H$4:$Z$489,19,FALSE),0)</f>
        <v>0</v>
      </c>
      <c r="U388" s="6">
        <f>IFERROR(VLOOKUP($K388,Ago!$H$4:$Z$489,19,FALSE),0)</f>
        <v>0</v>
      </c>
      <c r="V388" s="6">
        <f>IFERROR(VLOOKUP($K388,Set!$H$4:$Z$489,19,FALSE),0)</f>
        <v>0</v>
      </c>
      <c r="W388" s="6">
        <f>IFERROR(VLOOKUP($K388,Oct!$H$4:$Z$489,19,FALSE),0)</f>
        <v>0</v>
      </c>
      <c r="X388" s="6">
        <f>IFERROR(VLOOKUP($K388,Nov!$H$4:$Z$489,19,FALSE),0)</f>
        <v>0</v>
      </c>
      <c r="Y388" s="6">
        <f>IFERROR(VLOOKUP($K388,Dic!$H$4:$Z$489,19,FALSE),0)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IFERROR(VLOOKUP($K389,Ene!$H$4:$Z$489,19,FALSE),0)</f>
        <v>0</v>
      </c>
      <c r="O389" s="6">
        <f>IFERROR(VLOOKUP($K389,Feb!$H$4:$Z$489,19,FALSE),0)</f>
        <v>0</v>
      </c>
      <c r="P389" s="6">
        <f>IFERROR(VLOOKUP($K389,Mar!$H$4:$Z$489,19,FALSE),0)</f>
        <v>0</v>
      </c>
      <c r="Q389" s="6">
        <f>IFERROR(VLOOKUP($K389,Abr!$H$4:$Z$489,19,FALSE),0)</f>
        <v>0</v>
      </c>
      <c r="R389" s="6">
        <f>IFERROR(VLOOKUP($K389,May!$H$4:$Z$489,19,FALSE),0)</f>
        <v>0</v>
      </c>
      <c r="S389" s="6">
        <f>IFERROR(VLOOKUP($K389,Jun!$H$4:$Z$489,19,FALSE),0)</f>
        <v>0</v>
      </c>
      <c r="T389" s="6">
        <f>IFERROR(VLOOKUP($K389,Jul!$H$4:$Z$489,19,FALSE),0)</f>
        <v>0</v>
      </c>
      <c r="U389" s="6">
        <f>IFERROR(VLOOKUP($K389,Ago!$H$4:$Z$489,19,FALSE),0)</f>
        <v>0</v>
      </c>
      <c r="V389" s="6">
        <f>IFERROR(VLOOKUP($K389,Set!$H$4:$Z$489,19,FALSE),0)</f>
        <v>0</v>
      </c>
      <c r="W389" s="6">
        <f>IFERROR(VLOOKUP($K389,Oct!$H$4:$Z$489,19,FALSE),0)</f>
        <v>0</v>
      </c>
      <c r="X389" s="6">
        <f>IFERROR(VLOOKUP($K389,Nov!$H$4:$Z$489,19,FALSE),0)</f>
        <v>0</v>
      </c>
      <c r="Y389" s="6">
        <f>IFERROR(VLOOKUP($K389,Dic!$H$4:$Z$489,19,FALSE),0)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IFERROR(VLOOKUP($K390,Ene!$H$4:$Z$489,19,FALSE),0)</f>
        <v>0</v>
      </c>
      <c r="O390" s="6">
        <f>IFERROR(VLOOKUP($K390,Feb!$H$4:$Z$489,19,FALSE),0)</f>
        <v>0</v>
      </c>
      <c r="P390" s="6">
        <f>IFERROR(VLOOKUP($K390,Mar!$H$4:$Z$489,19,FALSE),0)</f>
        <v>0</v>
      </c>
      <c r="Q390" s="6">
        <f>IFERROR(VLOOKUP($K390,Abr!$H$4:$Z$489,19,FALSE),0)</f>
        <v>0</v>
      </c>
      <c r="R390" s="6">
        <f>IFERROR(VLOOKUP($K390,May!$H$4:$Z$489,19,FALSE),0)</f>
        <v>0</v>
      </c>
      <c r="S390" s="6">
        <f>IFERROR(VLOOKUP($K390,Jun!$H$4:$Z$489,19,FALSE),0)</f>
        <v>0</v>
      </c>
      <c r="T390" s="6">
        <f>IFERROR(VLOOKUP($K390,Jul!$H$4:$Z$489,19,FALSE),0)</f>
        <v>0</v>
      </c>
      <c r="U390" s="6">
        <f>IFERROR(VLOOKUP($K390,Ago!$H$4:$Z$489,19,FALSE),0)</f>
        <v>0</v>
      </c>
      <c r="V390" s="6">
        <f>IFERROR(VLOOKUP($K390,Set!$H$4:$Z$489,19,FALSE),0)</f>
        <v>0</v>
      </c>
      <c r="W390" s="6">
        <f>IFERROR(VLOOKUP($K390,Oct!$H$4:$Z$489,19,FALSE),0)</f>
        <v>0</v>
      </c>
      <c r="X390" s="6">
        <f>IFERROR(VLOOKUP($K390,Nov!$H$4:$Z$489,19,FALSE),0)</f>
        <v>0</v>
      </c>
      <c r="Y390" s="6">
        <f>IFERROR(VLOOKUP($K390,Dic!$H$4:$Z$489,19,FALSE),0)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IFERROR(VLOOKUP($K391,Ene!$H$4:$Z$489,19,FALSE),0)</f>
        <v>0</v>
      </c>
      <c r="O391" s="6">
        <f>IFERROR(VLOOKUP($K391,Feb!$H$4:$Z$489,19,FALSE),0)</f>
        <v>0</v>
      </c>
      <c r="P391" s="6">
        <f>IFERROR(VLOOKUP($K391,Mar!$H$4:$Z$489,19,FALSE),0)</f>
        <v>0</v>
      </c>
      <c r="Q391" s="6">
        <f>IFERROR(VLOOKUP($K391,Abr!$H$4:$Z$489,19,FALSE),0)</f>
        <v>0</v>
      </c>
      <c r="R391" s="6">
        <f>IFERROR(VLOOKUP($K391,May!$H$4:$Z$489,19,FALSE),0)</f>
        <v>0</v>
      </c>
      <c r="S391" s="6">
        <f>IFERROR(VLOOKUP($K391,Jun!$H$4:$Z$489,19,FALSE),0)</f>
        <v>0</v>
      </c>
      <c r="T391" s="6">
        <f>IFERROR(VLOOKUP($K391,Jul!$H$4:$Z$489,19,FALSE),0)</f>
        <v>0</v>
      </c>
      <c r="U391" s="6">
        <f>IFERROR(VLOOKUP($K391,Ago!$H$4:$Z$489,19,FALSE),0)</f>
        <v>0</v>
      </c>
      <c r="V391" s="6">
        <f>IFERROR(VLOOKUP($K391,Set!$H$4:$Z$489,19,FALSE),0)</f>
        <v>0</v>
      </c>
      <c r="W391" s="6">
        <f>IFERROR(VLOOKUP($K391,Oct!$H$4:$Z$489,19,FALSE),0)</f>
        <v>0</v>
      </c>
      <c r="X391" s="6">
        <f>IFERROR(VLOOKUP($K391,Nov!$H$4:$Z$489,19,FALSE),0)</f>
        <v>0</v>
      </c>
      <c r="Y391" s="6">
        <f>IFERROR(VLOOKUP($K391,Dic!$H$4:$Z$489,19,FALSE),0)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IFERROR(VLOOKUP($K392,Ene!$H$4:$Z$489,19,FALSE),0)</f>
        <v>0</v>
      </c>
      <c r="O392" s="6">
        <f>IFERROR(VLOOKUP($K392,Feb!$H$4:$Z$489,19,FALSE),0)</f>
        <v>0</v>
      </c>
      <c r="P392" s="6">
        <f>IFERROR(VLOOKUP($K392,Mar!$H$4:$Z$489,19,FALSE),0)</f>
        <v>0</v>
      </c>
      <c r="Q392" s="6">
        <f>IFERROR(VLOOKUP($K392,Abr!$H$4:$Z$489,19,FALSE),0)</f>
        <v>0</v>
      </c>
      <c r="R392" s="6">
        <f>IFERROR(VLOOKUP($K392,May!$H$4:$Z$489,19,FALSE),0)</f>
        <v>0</v>
      </c>
      <c r="S392" s="6">
        <f>IFERROR(VLOOKUP($K392,Jun!$H$4:$Z$489,19,FALSE),0)</f>
        <v>0</v>
      </c>
      <c r="T392" s="6">
        <f>IFERROR(VLOOKUP($K392,Jul!$H$4:$Z$489,19,FALSE),0)</f>
        <v>0</v>
      </c>
      <c r="U392" s="6">
        <f>IFERROR(VLOOKUP($K392,Ago!$H$4:$Z$489,19,FALSE),0)</f>
        <v>0</v>
      </c>
      <c r="V392" s="6">
        <f>IFERROR(VLOOKUP($K392,Set!$H$4:$Z$489,19,FALSE),0)</f>
        <v>0</v>
      </c>
      <c r="W392" s="6">
        <f>IFERROR(VLOOKUP($K392,Oct!$H$4:$Z$489,19,FALSE),0)</f>
        <v>0</v>
      </c>
      <c r="X392" s="6">
        <f>IFERROR(VLOOKUP($K392,Nov!$H$4:$Z$489,19,FALSE),0)</f>
        <v>0</v>
      </c>
      <c r="Y392" s="6">
        <f>IFERROR(VLOOKUP($K392,Dic!$H$4:$Z$489,19,FALSE),0)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IFERROR(VLOOKUP($K393,Ene!$H$4:$Z$489,19,FALSE),0)</f>
        <v>0</v>
      </c>
      <c r="O393" s="6">
        <f>IFERROR(VLOOKUP($K393,Feb!$H$4:$Z$489,19,FALSE),0)</f>
        <v>0</v>
      </c>
      <c r="P393" s="6">
        <f>IFERROR(VLOOKUP($K393,Mar!$H$4:$Z$489,19,FALSE),0)</f>
        <v>0</v>
      </c>
      <c r="Q393" s="6">
        <f>IFERROR(VLOOKUP($K393,Abr!$H$4:$Z$489,19,FALSE),0)</f>
        <v>0</v>
      </c>
      <c r="R393" s="6">
        <f>IFERROR(VLOOKUP($K393,May!$H$4:$Z$489,19,FALSE),0)</f>
        <v>0</v>
      </c>
      <c r="S393" s="6">
        <f>IFERROR(VLOOKUP($K393,Jun!$H$4:$Z$489,19,FALSE),0)</f>
        <v>0</v>
      </c>
      <c r="T393" s="6">
        <f>IFERROR(VLOOKUP($K393,Jul!$H$4:$Z$489,19,FALSE),0)</f>
        <v>0</v>
      </c>
      <c r="U393" s="6">
        <f>IFERROR(VLOOKUP($K393,Ago!$H$4:$Z$489,19,FALSE),0)</f>
        <v>0</v>
      </c>
      <c r="V393" s="6">
        <f>IFERROR(VLOOKUP($K393,Set!$H$4:$Z$489,19,FALSE),0)</f>
        <v>0</v>
      </c>
      <c r="W393" s="6">
        <f>IFERROR(VLOOKUP($K393,Oct!$H$4:$Z$489,19,FALSE),0)</f>
        <v>0</v>
      </c>
      <c r="X393" s="6">
        <f>IFERROR(VLOOKUP($K393,Nov!$H$4:$Z$489,19,FALSE),0)</f>
        <v>0</v>
      </c>
      <c r="Y393" s="6">
        <f>IFERROR(VLOOKUP($K393,Dic!$H$4:$Z$489,19,FALSE),0)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IFERROR(VLOOKUP($K394,Ene!$H$4:$Z$489,19,FALSE),0)</f>
        <v>0</v>
      </c>
      <c r="O394" s="6">
        <f>IFERROR(VLOOKUP($K394,Feb!$H$4:$Z$489,19,FALSE),0)</f>
        <v>0</v>
      </c>
      <c r="P394" s="6">
        <f>IFERROR(VLOOKUP($K394,Mar!$H$4:$Z$489,19,FALSE),0)</f>
        <v>0</v>
      </c>
      <c r="Q394" s="6">
        <f>IFERROR(VLOOKUP($K394,Abr!$H$4:$Z$489,19,FALSE),0)</f>
        <v>0</v>
      </c>
      <c r="R394" s="6">
        <f>IFERROR(VLOOKUP($K394,May!$H$4:$Z$489,19,FALSE),0)</f>
        <v>0</v>
      </c>
      <c r="S394" s="6">
        <f>IFERROR(VLOOKUP($K394,Jun!$H$4:$Z$489,19,FALSE),0)</f>
        <v>0</v>
      </c>
      <c r="T394" s="6">
        <f>IFERROR(VLOOKUP($K394,Jul!$H$4:$Z$489,19,FALSE),0)</f>
        <v>0</v>
      </c>
      <c r="U394" s="6">
        <f>IFERROR(VLOOKUP($K394,Ago!$H$4:$Z$489,19,FALSE),0)</f>
        <v>0</v>
      </c>
      <c r="V394" s="6">
        <f>IFERROR(VLOOKUP($K394,Set!$H$4:$Z$489,19,FALSE),0)</f>
        <v>0</v>
      </c>
      <c r="W394" s="6">
        <f>IFERROR(VLOOKUP($K394,Oct!$H$4:$Z$489,19,FALSE),0)</f>
        <v>0</v>
      </c>
      <c r="X394" s="6">
        <f>IFERROR(VLOOKUP($K394,Nov!$H$4:$Z$489,19,FALSE),0)</f>
        <v>0</v>
      </c>
      <c r="Y394" s="6">
        <f>IFERROR(VLOOKUP($K394,Dic!$H$4:$Z$489,19,FALSE),0)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IFERROR(VLOOKUP($K395,Ene!$H$4:$Z$489,19,FALSE),0)</f>
        <v>0</v>
      </c>
      <c r="O395" s="6">
        <f>IFERROR(VLOOKUP($K395,Feb!$H$4:$Z$489,19,FALSE),0)</f>
        <v>0</v>
      </c>
      <c r="P395" s="6">
        <f>IFERROR(VLOOKUP($K395,Mar!$H$4:$Z$489,19,FALSE),0)</f>
        <v>0</v>
      </c>
      <c r="Q395" s="6">
        <f>IFERROR(VLOOKUP($K395,Abr!$H$4:$Z$489,19,FALSE),0)</f>
        <v>0</v>
      </c>
      <c r="R395" s="6">
        <f>IFERROR(VLOOKUP($K395,May!$H$4:$Z$489,19,FALSE),0)</f>
        <v>0</v>
      </c>
      <c r="S395" s="6">
        <f>IFERROR(VLOOKUP($K395,Jun!$H$4:$Z$489,19,FALSE),0)</f>
        <v>0</v>
      </c>
      <c r="T395" s="6">
        <f>IFERROR(VLOOKUP($K395,Jul!$H$4:$Z$489,19,FALSE),0)</f>
        <v>0</v>
      </c>
      <c r="U395" s="6">
        <f>IFERROR(VLOOKUP($K395,Ago!$H$4:$Z$489,19,FALSE),0)</f>
        <v>0</v>
      </c>
      <c r="V395" s="6">
        <f>IFERROR(VLOOKUP($K395,Set!$H$4:$Z$489,19,FALSE),0)</f>
        <v>0</v>
      </c>
      <c r="W395" s="6">
        <f>IFERROR(VLOOKUP($K395,Oct!$H$4:$Z$489,19,FALSE),0)</f>
        <v>0</v>
      </c>
      <c r="X395" s="6">
        <f>IFERROR(VLOOKUP($K395,Nov!$H$4:$Z$489,19,FALSE),0)</f>
        <v>0</v>
      </c>
      <c r="Y395" s="6">
        <f>IFERROR(VLOOKUP($K395,Dic!$H$4:$Z$489,19,FALSE),0)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IFERROR(VLOOKUP($K396,Ene!$H$4:$Z$489,19,FALSE),0)</f>
        <v>0</v>
      </c>
      <c r="O396" s="6">
        <f>IFERROR(VLOOKUP($K396,Feb!$H$4:$Z$489,19,FALSE),0)</f>
        <v>0</v>
      </c>
      <c r="P396" s="6">
        <f>IFERROR(VLOOKUP($K396,Mar!$H$4:$Z$489,19,FALSE),0)</f>
        <v>0</v>
      </c>
      <c r="Q396" s="6">
        <f>IFERROR(VLOOKUP($K396,Abr!$H$4:$Z$489,19,FALSE),0)</f>
        <v>0</v>
      </c>
      <c r="R396" s="6">
        <f>IFERROR(VLOOKUP($K396,May!$H$4:$Z$489,19,FALSE),0)</f>
        <v>0</v>
      </c>
      <c r="S396" s="6">
        <f>IFERROR(VLOOKUP($K396,Jun!$H$4:$Z$489,19,FALSE),0)</f>
        <v>0</v>
      </c>
      <c r="T396" s="6">
        <f>IFERROR(VLOOKUP($K396,Jul!$H$4:$Z$489,19,FALSE),0)</f>
        <v>0</v>
      </c>
      <c r="U396" s="6">
        <f>IFERROR(VLOOKUP($K396,Ago!$H$4:$Z$489,19,FALSE),0)</f>
        <v>0</v>
      </c>
      <c r="V396" s="6">
        <f>IFERROR(VLOOKUP($K396,Set!$H$4:$Z$489,19,FALSE),0)</f>
        <v>0</v>
      </c>
      <c r="W396" s="6">
        <f>IFERROR(VLOOKUP($K396,Oct!$H$4:$Z$489,19,FALSE),0)</f>
        <v>0</v>
      </c>
      <c r="X396" s="6">
        <f>IFERROR(VLOOKUP($K396,Nov!$H$4:$Z$489,19,FALSE),0)</f>
        <v>0</v>
      </c>
      <c r="Y396" s="6">
        <f>IFERROR(VLOOKUP($K396,Dic!$H$4:$Z$489,19,FALSE),0)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IFERROR(VLOOKUP($K397,Ene!$H$4:$Z$489,19,FALSE),0)</f>
        <v>0</v>
      </c>
      <c r="O397" s="6">
        <f>IFERROR(VLOOKUP($K397,Feb!$H$4:$Z$489,19,FALSE),0)</f>
        <v>0</v>
      </c>
      <c r="P397" s="6">
        <f>IFERROR(VLOOKUP($K397,Mar!$H$4:$Z$489,19,FALSE),0)</f>
        <v>0</v>
      </c>
      <c r="Q397" s="6">
        <f>IFERROR(VLOOKUP($K397,Abr!$H$4:$Z$489,19,FALSE),0)</f>
        <v>0</v>
      </c>
      <c r="R397" s="6">
        <f>IFERROR(VLOOKUP($K397,May!$H$4:$Z$489,19,FALSE),0)</f>
        <v>0</v>
      </c>
      <c r="S397" s="6">
        <f>IFERROR(VLOOKUP($K397,Jun!$H$4:$Z$489,19,FALSE),0)</f>
        <v>0</v>
      </c>
      <c r="T397" s="6">
        <f>IFERROR(VLOOKUP($K397,Jul!$H$4:$Z$489,19,FALSE),0)</f>
        <v>0</v>
      </c>
      <c r="U397" s="6">
        <f>IFERROR(VLOOKUP($K397,Ago!$H$4:$Z$489,19,FALSE),0)</f>
        <v>0</v>
      </c>
      <c r="V397" s="6">
        <f>IFERROR(VLOOKUP($K397,Set!$H$4:$Z$489,19,FALSE),0)</f>
        <v>0</v>
      </c>
      <c r="W397" s="6">
        <f>IFERROR(VLOOKUP($K397,Oct!$H$4:$Z$489,19,FALSE),0)</f>
        <v>0</v>
      </c>
      <c r="X397" s="6">
        <f>IFERROR(VLOOKUP($K397,Nov!$H$4:$Z$489,19,FALSE),0)</f>
        <v>0</v>
      </c>
      <c r="Y397" s="6">
        <f>IFERROR(VLOOKUP($K397,Dic!$H$4:$Z$489,19,FALSE),0)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IFERROR(VLOOKUP($K398,Ene!$H$4:$Z$489,19,FALSE),0)</f>
        <v>0</v>
      </c>
      <c r="O398" s="6">
        <f>IFERROR(VLOOKUP($K398,Feb!$H$4:$Z$489,19,FALSE),0)</f>
        <v>0</v>
      </c>
      <c r="P398" s="6">
        <f>IFERROR(VLOOKUP($K398,Mar!$H$4:$Z$489,19,FALSE),0)</f>
        <v>0</v>
      </c>
      <c r="Q398" s="6">
        <f>IFERROR(VLOOKUP($K398,Abr!$H$4:$Z$489,19,FALSE),0)</f>
        <v>0</v>
      </c>
      <c r="R398" s="6">
        <f>IFERROR(VLOOKUP($K398,May!$H$4:$Z$489,19,FALSE),0)</f>
        <v>0</v>
      </c>
      <c r="S398" s="6">
        <f>IFERROR(VLOOKUP($K398,Jun!$H$4:$Z$489,19,FALSE),0)</f>
        <v>0</v>
      </c>
      <c r="T398" s="6">
        <f>IFERROR(VLOOKUP($K398,Jul!$H$4:$Z$489,19,FALSE),0)</f>
        <v>0</v>
      </c>
      <c r="U398" s="6">
        <f>IFERROR(VLOOKUP($K398,Ago!$H$4:$Z$489,19,FALSE),0)</f>
        <v>0</v>
      </c>
      <c r="V398" s="6">
        <f>IFERROR(VLOOKUP($K398,Set!$H$4:$Z$489,19,FALSE),0)</f>
        <v>0</v>
      </c>
      <c r="W398" s="6">
        <f>IFERROR(VLOOKUP($K398,Oct!$H$4:$Z$489,19,FALSE),0)</f>
        <v>0</v>
      </c>
      <c r="X398" s="6">
        <f>IFERROR(VLOOKUP($K398,Nov!$H$4:$Z$489,19,FALSE),0)</f>
        <v>0</v>
      </c>
      <c r="Y398" s="6">
        <f>IFERROR(VLOOKUP($K398,Dic!$H$4:$Z$489,19,FALSE),0)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IFERROR(VLOOKUP($K399,Ene!$H$4:$Z$489,19,FALSE),0)</f>
        <v>0</v>
      </c>
      <c r="O399" s="6">
        <f>IFERROR(VLOOKUP($K399,Feb!$H$4:$Z$489,19,FALSE),0)</f>
        <v>0</v>
      </c>
      <c r="P399" s="6">
        <f>IFERROR(VLOOKUP($K399,Mar!$H$4:$Z$489,19,FALSE),0)</f>
        <v>0</v>
      </c>
      <c r="Q399" s="6">
        <f>IFERROR(VLOOKUP($K399,Abr!$H$4:$Z$489,19,FALSE),0)</f>
        <v>0</v>
      </c>
      <c r="R399" s="6">
        <f>IFERROR(VLOOKUP($K399,May!$H$4:$Z$489,19,FALSE),0)</f>
        <v>0</v>
      </c>
      <c r="S399" s="6">
        <f>IFERROR(VLOOKUP($K399,Jun!$H$4:$Z$489,19,FALSE),0)</f>
        <v>0</v>
      </c>
      <c r="T399" s="6">
        <f>IFERROR(VLOOKUP($K399,Jul!$H$4:$Z$489,19,FALSE),0)</f>
        <v>0</v>
      </c>
      <c r="U399" s="6">
        <f>IFERROR(VLOOKUP($K399,Ago!$H$4:$Z$489,19,FALSE),0)</f>
        <v>0</v>
      </c>
      <c r="V399" s="6">
        <f>IFERROR(VLOOKUP($K399,Set!$H$4:$Z$489,19,FALSE),0)</f>
        <v>0</v>
      </c>
      <c r="W399" s="6">
        <f>IFERROR(VLOOKUP($K399,Oct!$H$4:$Z$489,19,FALSE),0)</f>
        <v>0</v>
      </c>
      <c r="X399" s="6">
        <f>IFERROR(VLOOKUP($K399,Nov!$H$4:$Z$489,19,FALSE),0)</f>
        <v>0</v>
      </c>
      <c r="Y399" s="6">
        <f>IFERROR(VLOOKUP($K399,Dic!$H$4:$Z$489,19,FALSE),0)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IFERROR(VLOOKUP($K400,Ene!$H$4:$Z$489,19,FALSE),0)</f>
        <v>0</v>
      </c>
      <c r="O400" s="6">
        <f>IFERROR(VLOOKUP($K400,Feb!$H$4:$Z$489,19,FALSE),0)</f>
        <v>0</v>
      </c>
      <c r="P400" s="6">
        <f>IFERROR(VLOOKUP($K400,Mar!$H$4:$Z$489,19,FALSE),0)</f>
        <v>0</v>
      </c>
      <c r="Q400" s="6">
        <f>IFERROR(VLOOKUP($K400,Abr!$H$4:$Z$489,19,FALSE),0)</f>
        <v>0</v>
      </c>
      <c r="R400" s="6">
        <f>IFERROR(VLOOKUP($K400,May!$H$4:$Z$489,19,FALSE),0)</f>
        <v>0</v>
      </c>
      <c r="S400" s="6">
        <f>IFERROR(VLOOKUP($K400,Jun!$H$4:$Z$489,19,FALSE),0)</f>
        <v>0</v>
      </c>
      <c r="T400" s="6">
        <f>IFERROR(VLOOKUP($K400,Jul!$H$4:$Z$489,19,FALSE),0)</f>
        <v>0</v>
      </c>
      <c r="U400" s="6">
        <f>IFERROR(VLOOKUP($K400,Ago!$H$4:$Z$489,19,FALSE),0)</f>
        <v>0</v>
      </c>
      <c r="V400" s="6">
        <f>IFERROR(VLOOKUP($K400,Set!$H$4:$Z$489,19,FALSE),0)</f>
        <v>0</v>
      </c>
      <c r="W400" s="6">
        <f>IFERROR(VLOOKUP($K400,Oct!$H$4:$Z$489,19,FALSE),0)</f>
        <v>0</v>
      </c>
      <c r="X400" s="6">
        <f>IFERROR(VLOOKUP($K400,Nov!$H$4:$Z$489,19,FALSE),0)</f>
        <v>0</v>
      </c>
      <c r="Y400" s="6">
        <f>IFERROR(VLOOKUP($K400,Dic!$H$4:$Z$489,19,FALSE),0)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IFERROR(VLOOKUP($K401,Ene!$H$4:$Z$489,19,FALSE),0)</f>
        <v>0</v>
      </c>
      <c r="O401" s="6">
        <f>IFERROR(VLOOKUP($K401,Feb!$H$4:$Z$489,19,FALSE),0)</f>
        <v>0</v>
      </c>
      <c r="P401" s="6">
        <f>IFERROR(VLOOKUP($K401,Mar!$H$4:$Z$489,19,FALSE),0)</f>
        <v>0</v>
      </c>
      <c r="Q401" s="6">
        <f>IFERROR(VLOOKUP($K401,Abr!$H$4:$Z$489,19,FALSE),0)</f>
        <v>0</v>
      </c>
      <c r="R401" s="6">
        <f>IFERROR(VLOOKUP($K401,May!$H$4:$Z$489,19,FALSE),0)</f>
        <v>0</v>
      </c>
      <c r="S401" s="6">
        <f>IFERROR(VLOOKUP($K401,Jun!$H$4:$Z$489,19,FALSE),0)</f>
        <v>0</v>
      </c>
      <c r="T401" s="6">
        <f>IFERROR(VLOOKUP($K401,Jul!$H$4:$Z$489,19,FALSE),0)</f>
        <v>0</v>
      </c>
      <c r="U401" s="6">
        <f>IFERROR(VLOOKUP($K401,Ago!$H$4:$Z$489,19,FALSE),0)</f>
        <v>0</v>
      </c>
      <c r="V401" s="6">
        <f>IFERROR(VLOOKUP($K401,Set!$H$4:$Z$489,19,FALSE),0)</f>
        <v>0</v>
      </c>
      <c r="W401" s="6">
        <f>IFERROR(VLOOKUP($K401,Oct!$H$4:$Z$489,19,FALSE),0)</f>
        <v>0</v>
      </c>
      <c r="X401" s="6">
        <f>IFERROR(VLOOKUP($K401,Nov!$H$4:$Z$489,19,FALSE),0)</f>
        <v>0</v>
      </c>
      <c r="Y401" s="6">
        <f>IFERROR(VLOOKUP($K401,Dic!$H$4:$Z$489,19,FALSE),0)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IFERROR(VLOOKUP($K402,Ene!$H$4:$Z$489,19,FALSE),0)</f>
        <v>0</v>
      </c>
      <c r="O402" s="6">
        <f>IFERROR(VLOOKUP($K402,Feb!$H$4:$Z$489,19,FALSE),0)</f>
        <v>0</v>
      </c>
      <c r="P402" s="6">
        <f>IFERROR(VLOOKUP($K402,Mar!$H$4:$Z$489,19,FALSE),0)</f>
        <v>0</v>
      </c>
      <c r="Q402" s="6">
        <f>IFERROR(VLOOKUP($K402,Abr!$H$4:$Z$489,19,FALSE),0)</f>
        <v>0</v>
      </c>
      <c r="R402" s="6">
        <f>IFERROR(VLOOKUP($K402,May!$H$4:$Z$489,19,FALSE),0)</f>
        <v>0</v>
      </c>
      <c r="S402" s="6">
        <f>IFERROR(VLOOKUP($K402,Jun!$H$4:$Z$489,19,FALSE),0)</f>
        <v>0</v>
      </c>
      <c r="T402" s="6">
        <f>IFERROR(VLOOKUP($K402,Jul!$H$4:$Z$489,19,FALSE),0)</f>
        <v>0</v>
      </c>
      <c r="U402" s="6">
        <f>IFERROR(VLOOKUP($K402,Ago!$H$4:$Z$489,19,FALSE),0)</f>
        <v>0</v>
      </c>
      <c r="V402" s="6">
        <f>IFERROR(VLOOKUP($K402,Set!$H$4:$Z$489,19,FALSE),0)</f>
        <v>0</v>
      </c>
      <c r="W402" s="6">
        <f>IFERROR(VLOOKUP($K402,Oct!$H$4:$Z$489,19,FALSE),0)</f>
        <v>0</v>
      </c>
      <c r="X402" s="6">
        <f>IFERROR(VLOOKUP($K402,Nov!$H$4:$Z$489,19,FALSE),0)</f>
        <v>0</v>
      </c>
      <c r="Y402" s="6">
        <f>IFERROR(VLOOKUP($K402,Dic!$H$4:$Z$489,19,FALSE),0)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IFERROR(VLOOKUP($K403,Ene!$H$4:$Z$489,19,FALSE),0)</f>
        <v>0</v>
      </c>
      <c r="O403" s="6">
        <f>IFERROR(VLOOKUP($K403,Feb!$H$4:$Z$489,19,FALSE),0)</f>
        <v>0</v>
      </c>
      <c r="P403" s="6">
        <f>IFERROR(VLOOKUP($K403,Mar!$H$4:$Z$489,19,FALSE),0)</f>
        <v>0</v>
      </c>
      <c r="Q403" s="6">
        <f>IFERROR(VLOOKUP($K403,Abr!$H$4:$Z$489,19,FALSE),0)</f>
        <v>0</v>
      </c>
      <c r="R403" s="6">
        <f>IFERROR(VLOOKUP($K403,May!$H$4:$Z$489,19,FALSE),0)</f>
        <v>0</v>
      </c>
      <c r="S403" s="6">
        <f>IFERROR(VLOOKUP($K403,Jun!$H$4:$Z$489,19,FALSE),0)</f>
        <v>0</v>
      </c>
      <c r="T403" s="6">
        <f>IFERROR(VLOOKUP($K403,Jul!$H$4:$Z$489,19,FALSE),0)</f>
        <v>0</v>
      </c>
      <c r="U403" s="6">
        <f>IFERROR(VLOOKUP($K403,Ago!$H$4:$Z$489,19,FALSE),0)</f>
        <v>0</v>
      </c>
      <c r="V403" s="6">
        <f>IFERROR(VLOOKUP($K403,Set!$H$4:$Z$489,19,FALSE),0)</f>
        <v>0</v>
      </c>
      <c r="W403" s="6">
        <f>IFERROR(VLOOKUP($K403,Oct!$H$4:$Z$489,19,FALSE),0)</f>
        <v>0</v>
      </c>
      <c r="X403" s="6">
        <f>IFERROR(VLOOKUP($K403,Nov!$H$4:$Z$489,19,FALSE),0)</f>
        <v>0</v>
      </c>
      <c r="Y403" s="6">
        <f>IFERROR(VLOOKUP($K403,Dic!$H$4:$Z$489,19,FALSE),0)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IFERROR(VLOOKUP($K404,Ene!$H$4:$Z$489,19,FALSE),0)</f>
        <v>0</v>
      </c>
      <c r="O404" s="6">
        <f>IFERROR(VLOOKUP($K404,Feb!$H$4:$Z$489,19,FALSE),0)</f>
        <v>0</v>
      </c>
      <c r="P404" s="6">
        <f>IFERROR(VLOOKUP($K404,Mar!$H$4:$Z$489,19,FALSE),0)</f>
        <v>0</v>
      </c>
      <c r="Q404" s="6">
        <f>IFERROR(VLOOKUP($K404,Abr!$H$4:$Z$489,19,FALSE),0)</f>
        <v>0</v>
      </c>
      <c r="R404" s="6">
        <f>IFERROR(VLOOKUP($K404,May!$H$4:$Z$489,19,FALSE),0)</f>
        <v>0</v>
      </c>
      <c r="S404" s="6">
        <f>IFERROR(VLOOKUP($K404,Jun!$H$4:$Z$489,19,FALSE),0)</f>
        <v>0</v>
      </c>
      <c r="T404" s="6">
        <f>IFERROR(VLOOKUP($K404,Jul!$H$4:$Z$489,19,FALSE),0)</f>
        <v>0</v>
      </c>
      <c r="U404" s="6">
        <f>IFERROR(VLOOKUP($K404,Ago!$H$4:$Z$489,19,FALSE),0)</f>
        <v>0</v>
      </c>
      <c r="V404" s="6">
        <f>IFERROR(VLOOKUP($K404,Set!$H$4:$Z$489,19,FALSE),0)</f>
        <v>0</v>
      </c>
      <c r="W404" s="6">
        <f>IFERROR(VLOOKUP($K404,Oct!$H$4:$Z$489,19,FALSE),0)</f>
        <v>0</v>
      </c>
      <c r="X404" s="6">
        <f>IFERROR(VLOOKUP($K404,Nov!$H$4:$Z$489,19,FALSE),0)</f>
        <v>0</v>
      </c>
      <c r="Y404" s="6">
        <f>IFERROR(VLOOKUP($K404,Dic!$H$4:$Z$489,19,FALSE),0)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IFERROR(VLOOKUP($K405,Ene!$H$4:$Z$489,19,FALSE),0)</f>
        <v>0</v>
      </c>
      <c r="O405" s="6">
        <f>IFERROR(VLOOKUP($K405,Feb!$H$4:$Z$489,19,FALSE),0)</f>
        <v>0</v>
      </c>
      <c r="P405" s="6">
        <f>IFERROR(VLOOKUP($K405,Mar!$H$4:$Z$489,19,FALSE),0)</f>
        <v>0</v>
      </c>
      <c r="Q405" s="6">
        <f>IFERROR(VLOOKUP($K405,Abr!$H$4:$Z$489,19,FALSE),0)</f>
        <v>0</v>
      </c>
      <c r="R405" s="6">
        <f>IFERROR(VLOOKUP($K405,May!$H$4:$Z$489,19,FALSE),0)</f>
        <v>0</v>
      </c>
      <c r="S405" s="6">
        <f>IFERROR(VLOOKUP($K405,Jun!$H$4:$Z$489,19,FALSE),0)</f>
        <v>0</v>
      </c>
      <c r="T405" s="6">
        <f>IFERROR(VLOOKUP($K405,Jul!$H$4:$Z$489,19,FALSE),0)</f>
        <v>0</v>
      </c>
      <c r="U405" s="6">
        <f>IFERROR(VLOOKUP($K405,Ago!$H$4:$Z$489,19,FALSE),0)</f>
        <v>0</v>
      </c>
      <c r="V405" s="6">
        <f>IFERROR(VLOOKUP($K405,Set!$H$4:$Z$489,19,FALSE),0)</f>
        <v>0</v>
      </c>
      <c r="W405" s="6">
        <f>IFERROR(VLOOKUP($K405,Oct!$H$4:$Z$489,19,FALSE),0)</f>
        <v>0</v>
      </c>
      <c r="X405" s="6">
        <f>IFERROR(VLOOKUP($K405,Nov!$H$4:$Z$489,19,FALSE),0)</f>
        <v>0</v>
      </c>
      <c r="Y405" s="6">
        <f>IFERROR(VLOOKUP($K405,Dic!$H$4:$Z$489,19,FALSE),0)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IFERROR(VLOOKUP($K406,Ene!$H$4:$Z$489,19,FALSE),0)</f>
        <v>0</v>
      </c>
      <c r="O406" s="6">
        <f>IFERROR(VLOOKUP($K406,Feb!$H$4:$Z$489,19,FALSE),0)</f>
        <v>0</v>
      </c>
      <c r="P406" s="6">
        <f>IFERROR(VLOOKUP($K406,Mar!$H$4:$Z$489,19,FALSE),0)</f>
        <v>0</v>
      </c>
      <c r="Q406" s="6">
        <f>IFERROR(VLOOKUP($K406,Abr!$H$4:$Z$489,19,FALSE),0)</f>
        <v>0</v>
      </c>
      <c r="R406" s="6">
        <f>IFERROR(VLOOKUP($K406,May!$H$4:$Z$489,19,FALSE),0)</f>
        <v>0</v>
      </c>
      <c r="S406" s="6">
        <f>IFERROR(VLOOKUP($K406,Jun!$H$4:$Z$489,19,FALSE),0)</f>
        <v>0</v>
      </c>
      <c r="T406" s="6">
        <f>IFERROR(VLOOKUP($K406,Jul!$H$4:$Z$489,19,FALSE),0)</f>
        <v>0</v>
      </c>
      <c r="U406" s="6">
        <f>IFERROR(VLOOKUP($K406,Ago!$H$4:$Z$489,19,FALSE),0)</f>
        <v>0</v>
      </c>
      <c r="V406" s="6">
        <f>IFERROR(VLOOKUP($K406,Set!$H$4:$Z$489,19,FALSE),0)</f>
        <v>0</v>
      </c>
      <c r="W406" s="6">
        <f>IFERROR(VLOOKUP($K406,Oct!$H$4:$Z$489,19,FALSE),0)</f>
        <v>0</v>
      </c>
      <c r="X406" s="6">
        <f>IFERROR(VLOOKUP($K406,Nov!$H$4:$Z$489,19,FALSE),0)</f>
        <v>0</v>
      </c>
      <c r="Y406" s="6">
        <f>IFERROR(VLOOKUP($K406,Dic!$H$4:$Z$489,19,FALSE),0)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IFERROR(VLOOKUP($K407,Ene!$H$4:$Z$489,19,FALSE),0)</f>
        <v>0</v>
      </c>
      <c r="O407" s="6">
        <f>IFERROR(VLOOKUP($K407,Feb!$H$4:$Z$489,19,FALSE),0)</f>
        <v>0</v>
      </c>
      <c r="P407" s="6">
        <f>IFERROR(VLOOKUP($K407,Mar!$H$4:$Z$489,19,FALSE),0)</f>
        <v>0</v>
      </c>
      <c r="Q407" s="6">
        <f>IFERROR(VLOOKUP($K407,Abr!$H$4:$Z$489,19,FALSE),0)</f>
        <v>0</v>
      </c>
      <c r="R407" s="6">
        <f>IFERROR(VLOOKUP($K407,May!$H$4:$Z$489,19,FALSE),0)</f>
        <v>0</v>
      </c>
      <c r="S407" s="6">
        <f>IFERROR(VLOOKUP($K407,Jun!$H$4:$Z$489,19,FALSE),0)</f>
        <v>0</v>
      </c>
      <c r="T407" s="6">
        <f>IFERROR(VLOOKUP($K407,Jul!$H$4:$Z$489,19,FALSE),0)</f>
        <v>0</v>
      </c>
      <c r="U407" s="6">
        <f>IFERROR(VLOOKUP($K407,Ago!$H$4:$Z$489,19,FALSE),0)</f>
        <v>0</v>
      </c>
      <c r="V407" s="6">
        <f>IFERROR(VLOOKUP($K407,Set!$H$4:$Z$489,19,FALSE),0)</f>
        <v>0</v>
      </c>
      <c r="W407" s="6">
        <f>IFERROR(VLOOKUP($K407,Oct!$H$4:$Z$489,19,FALSE),0)</f>
        <v>0</v>
      </c>
      <c r="X407" s="6">
        <f>IFERROR(VLOOKUP($K407,Nov!$H$4:$Z$489,19,FALSE),0)</f>
        <v>0</v>
      </c>
      <c r="Y407" s="6">
        <f>IFERROR(VLOOKUP($K407,Dic!$H$4:$Z$489,19,FALSE),0)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IFERROR(VLOOKUP($K408,Ene!$H$4:$Z$489,19,FALSE),0)</f>
        <v>0</v>
      </c>
      <c r="O408" s="6">
        <f>IFERROR(VLOOKUP($K408,Feb!$H$4:$Z$489,19,FALSE),0)</f>
        <v>0</v>
      </c>
      <c r="P408" s="6">
        <f>IFERROR(VLOOKUP($K408,Mar!$H$4:$Z$489,19,FALSE),0)</f>
        <v>0</v>
      </c>
      <c r="Q408" s="6">
        <f>IFERROR(VLOOKUP($K408,Abr!$H$4:$Z$489,19,FALSE),0)</f>
        <v>0</v>
      </c>
      <c r="R408" s="6">
        <f>IFERROR(VLOOKUP($K408,May!$H$4:$Z$489,19,FALSE),0)</f>
        <v>0</v>
      </c>
      <c r="S408" s="6">
        <f>IFERROR(VLOOKUP($K408,Jun!$H$4:$Z$489,19,FALSE),0)</f>
        <v>0</v>
      </c>
      <c r="T408" s="6">
        <f>IFERROR(VLOOKUP($K408,Jul!$H$4:$Z$489,19,FALSE),0)</f>
        <v>0</v>
      </c>
      <c r="U408" s="6">
        <f>IFERROR(VLOOKUP($K408,Ago!$H$4:$Z$489,19,FALSE),0)</f>
        <v>0</v>
      </c>
      <c r="V408" s="6">
        <f>IFERROR(VLOOKUP($K408,Set!$H$4:$Z$489,19,FALSE),0)</f>
        <v>0</v>
      </c>
      <c r="W408" s="6">
        <f>IFERROR(VLOOKUP($K408,Oct!$H$4:$Z$489,19,FALSE),0)</f>
        <v>0</v>
      </c>
      <c r="X408" s="6">
        <f>IFERROR(VLOOKUP($K408,Nov!$H$4:$Z$489,19,FALSE),0)</f>
        <v>0</v>
      </c>
      <c r="Y408" s="6">
        <f>IFERROR(VLOOKUP($K408,Dic!$H$4:$Z$489,19,FALSE),0)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IFERROR(VLOOKUP($K409,Ene!$H$4:$Z$489,19,FALSE),0)</f>
        <v>0</v>
      </c>
      <c r="O409" s="6">
        <f>IFERROR(VLOOKUP($K409,Feb!$H$4:$Z$489,19,FALSE),0)</f>
        <v>0</v>
      </c>
      <c r="P409" s="6">
        <f>IFERROR(VLOOKUP($K409,Mar!$H$4:$Z$489,19,FALSE),0)</f>
        <v>0</v>
      </c>
      <c r="Q409" s="6">
        <f>IFERROR(VLOOKUP($K409,Abr!$H$4:$Z$489,19,FALSE),0)</f>
        <v>0</v>
      </c>
      <c r="R409" s="6">
        <f>IFERROR(VLOOKUP($K409,May!$H$4:$Z$489,19,FALSE),0)</f>
        <v>0</v>
      </c>
      <c r="S409" s="6">
        <f>IFERROR(VLOOKUP($K409,Jun!$H$4:$Z$489,19,FALSE),0)</f>
        <v>0</v>
      </c>
      <c r="T409" s="6">
        <f>IFERROR(VLOOKUP($K409,Jul!$H$4:$Z$489,19,FALSE),0)</f>
        <v>0</v>
      </c>
      <c r="U409" s="6">
        <f>IFERROR(VLOOKUP($K409,Ago!$H$4:$Z$489,19,FALSE),0)</f>
        <v>0</v>
      </c>
      <c r="V409" s="6">
        <f>IFERROR(VLOOKUP($K409,Set!$H$4:$Z$489,19,FALSE),0)</f>
        <v>0</v>
      </c>
      <c r="W409" s="6">
        <f>IFERROR(VLOOKUP($K409,Oct!$H$4:$Z$489,19,FALSE),0)</f>
        <v>0</v>
      </c>
      <c r="X409" s="6">
        <f>IFERROR(VLOOKUP($K409,Nov!$H$4:$Z$489,19,FALSE),0)</f>
        <v>0</v>
      </c>
      <c r="Y409" s="6">
        <f>IFERROR(VLOOKUP($K409,Dic!$H$4:$Z$489,19,FALSE),0)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IFERROR(VLOOKUP($K410,Ene!$H$4:$Z$489,19,FALSE),0)</f>
        <v>0</v>
      </c>
      <c r="O410" s="6">
        <f>IFERROR(VLOOKUP($K410,Feb!$H$4:$Z$489,19,FALSE),0)</f>
        <v>0</v>
      </c>
      <c r="P410" s="6">
        <f>IFERROR(VLOOKUP($K410,Mar!$H$4:$Z$489,19,FALSE),0)</f>
        <v>0</v>
      </c>
      <c r="Q410" s="6">
        <f>IFERROR(VLOOKUP($K410,Abr!$H$4:$Z$489,19,FALSE),0)</f>
        <v>0</v>
      </c>
      <c r="R410" s="6">
        <f>IFERROR(VLOOKUP($K410,May!$H$4:$Z$489,19,FALSE),0)</f>
        <v>0</v>
      </c>
      <c r="S410" s="6">
        <f>IFERROR(VLOOKUP($K410,Jun!$H$4:$Z$489,19,FALSE),0)</f>
        <v>0</v>
      </c>
      <c r="T410" s="6">
        <f>IFERROR(VLOOKUP($K410,Jul!$H$4:$Z$489,19,FALSE),0)</f>
        <v>0</v>
      </c>
      <c r="U410" s="6">
        <f>IFERROR(VLOOKUP($K410,Ago!$H$4:$Z$489,19,FALSE),0)</f>
        <v>0</v>
      </c>
      <c r="V410" s="6">
        <f>IFERROR(VLOOKUP($K410,Set!$H$4:$Z$489,19,FALSE),0)</f>
        <v>0</v>
      </c>
      <c r="W410" s="6">
        <f>IFERROR(VLOOKUP($K410,Oct!$H$4:$Z$489,19,FALSE),0)</f>
        <v>0</v>
      </c>
      <c r="X410" s="6">
        <f>IFERROR(VLOOKUP($K410,Nov!$H$4:$Z$489,19,FALSE),0)</f>
        <v>0</v>
      </c>
      <c r="Y410" s="6">
        <f>IFERROR(VLOOKUP($K410,Dic!$H$4:$Z$489,19,FALSE),0)</f>
        <v>0</v>
      </c>
      <c r="Z410" s="6">
        <f t="shared" si="87"/>
        <v>0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0</v>
      </c>
      <c r="AE410" s="6">
        <f t="shared" si="92"/>
        <v>0</v>
      </c>
      <c r="AF410" s="6">
        <f t="shared" si="93"/>
        <v>0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IFERROR(VLOOKUP($K411,Ene!$H$4:$Z$489,19,FALSE),0)</f>
        <v>0</v>
      </c>
      <c r="O411" s="6">
        <f>IFERROR(VLOOKUP($K411,Feb!$H$4:$Z$489,19,FALSE),0)</f>
        <v>0</v>
      </c>
      <c r="P411" s="6">
        <f>IFERROR(VLOOKUP($K411,Mar!$H$4:$Z$489,19,FALSE),0)</f>
        <v>0</v>
      </c>
      <c r="Q411" s="6">
        <f>IFERROR(VLOOKUP($K411,Abr!$H$4:$Z$489,19,FALSE),0)</f>
        <v>0</v>
      </c>
      <c r="R411" s="6">
        <f>IFERROR(VLOOKUP($K411,May!$H$4:$Z$489,19,FALSE),0)</f>
        <v>0</v>
      </c>
      <c r="S411" s="6">
        <f>IFERROR(VLOOKUP($K411,Jun!$H$4:$Z$489,19,FALSE),0)</f>
        <v>0</v>
      </c>
      <c r="T411" s="6">
        <f>IFERROR(VLOOKUP($K411,Jul!$H$4:$Z$489,19,FALSE),0)</f>
        <v>0</v>
      </c>
      <c r="U411" s="6">
        <f>IFERROR(VLOOKUP($K411,Ago!$H$4:$Z$489,19,FALSE),0)</f>
        <v>0</v>
      </c>
      <c r="V411" s="6">
        <f>IFERROR(VLOOKUP($K411,Set!$H$4:$Z$489,19,FALSE),0)</f>
        <v>0</v>
      </c>
      <c r="W411" s="6">
        <f>IFERROR(VLOOKUP($K411,Oct!$H$4:$Z$489,19,FALSE),0)</f>
        <v>0</v>
      </c>
      <c r="X411" s="6">
        <f>IFERROR(VLOOKUP($K411,Nov!$H$4:$Z$489,19,FALSE),0)</f>
        <v>0</v>
      </c>
      <c r="Y411" s="6">
        <f>IFERROR(VLOOKUP($K411,Dic!$H$4:$Z$489,19,FALSE),0)</f>
        <v>0</v>
      </c>
      <c r="Z411" s="6">
        <f t="shared" si="87"/>
        <v>0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0</v>
      </c>
      <c r="AE411" s="6">
        <f t="shared" si="92"/>
        <v>0</v>
      </c>
      <c r="AF411" s="6">
        <f t="shared" si="93"/>
        <v>0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IFERROR(VLOOKUP($K412,Ene!$H$4:$Z$489,19,FALSE),0)</f>
        <v>0</v>
      </c>
      <c r="O412" s="6">
        <f>IFERROR(VLOOKUP($K412,Feb!$H$4:$Z$489,19,FALSE),0)</f>
        <v>0</v>
      </c>
      <c r="P412" s="6">
        <f>IFERROR(VLOOKUP($K412,Mar!$H$4:$Z$489,19,FALSE),0)</f>
        <v>0</v>
      </c>
      <c r="Q412" s="6">
        <f>IFERROR(VLOOKUP($K412,Abr!$H$4:$Z$489,19,FALSE),0)</f>
        <v>0</v>
      </c>
      <c r="R412" s="6">
        <f>IFERROR(VLOOKUP($K412,May!$H$4:$Z$489,19,FALSE),0)</f>
        <v>0</v>
      </c>
      <c r="S412" s="6">
        <f>IFERROR(VLOOKUP($K412,Jun!$H$4:$Z$489,19,FALSE),0)</f>
        <v>0</v>
      </c>
      <c r="T412" s="6">
        <f>IFERROR(VLOOKUP($K412,Jul!$H$4:$Z$489,19,FALSE),0)</f>
        <v>0</v>
      </c>
      <c r="U412" s="6">
        <f>IFERROR(VLOOKUP($K412,Ago!$H$4:$Z$489,19,FALSE),0)</f>
        <v>0</v>
      </c>
      <c r="V412" s="6">
        <f>IFERROR(VLOOKUP($K412,Set!$H$4:$Z$489,19,FALSE),0)</f>
        <v>0</v>
      </c>
      <c r="W412" s="6">
        <f>IFERROR(VLOOKUP($K412,Oct!$H$4:$Z$489,19,FALSE),0)</f>
        <v>0</v>
      </c>
      <c r="X412" s="6">
        <f>IFERROR(VLOOKUP($K412,Nov!$H$4:$Z$489,19,FALSE),0)</f>
        <v>0</v>
      </c>
      <c r="Y412" s="6">
        <f>IFERROR(VLOOKUP($K412,Dic!$H$4:$Z$489,19,FALSE),0)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IFERROR(VLOOKUP($K413,Ene!$H$4:$Z$489,19,FALSE),0)</f>
        <v>0</v>
      </c>
      <c r="O413" s="6">
        <f>IFERROR(VLOOKUP($K413,Feb!$H$4:$Z$489,19,FALSE),0)</f>
        <v>0</v>
      </c>
      <c r="P413" s="6">
        <f>IFERROR(VLOOKUP($K413,Mar!$H$4:$Z$489,19,FALSE),0)</f>
        <v>0</v>
      </c>
      <c r="Q413" s="6">
        <f>IFERROR(VLOOKUP($K413,Abr!$H$4:$Z$489,19,FALSE),0)</f>
        <v>0</v>
      </c>
      <c r="R413" s="6">
        <f>IFERROR(VLOOKUP($K413,May!$H$4:$Z$489,19,FALSE),0)</f>
        <v>0</v>
      </c>
      <c r="S413" s="6">
        <f>IFERROR(VLOOKUP($K413,Jun!$H$4:$Z$489,19,FALSE),0)</f>
        <v>0</v>
      </c>
      <c r="T413" s="6">
        <f>IFERROR(VLOOKUP($K413,Jul!$H$4:$Z$489,19,FALSE),0)</f>
        <v>0</v>
      </c>
      <c r="U413" s="6">
        <f>IFERROR(VLOOKUP($K413,Ago!$H$4:$Z$489,19,FALSE),0)</f>
        <v>0</v>
      </c>
      <c r="V413" s="6">
        <f>IFERROR(VLOOKUP($K413,Set!$H$4:$Z$489,19,FALSE),0)</f>
        <v>0</v>
      </c>
      <c r="W413" s="6">
        <f>IFERROR(VLOOKUP($K413,Oct!$H$4:$Z$489,19,FALSE),0)</f>
        <v>0</v>
      </c>
      <c r="X413" s="6">
        <f>IFERROR(VLOOKUP($K413,Nov!$H$4:$Z$489,19,FALSE),0)</f>
        <v>0</v>
      </c>
      <c r="Y413" s="6">
        <f>IFERROR(VLOOKUP($K413,Dic!$H$4:$Z$489,19,FALSE),0)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IFERROR(VLOOKUP($K414,Ene!$H$4:$Z$489,19,FALSE),0)</f>
        <v>0</v>
      </c>
      <c r="O414" s="6">
        <f>IFERROR(VLOOKUP($K414,Feb!$H$4:$Z$489,19,FALSE),0)</f>
        <v>0</v>
      </c>
      <c r="P414" s="6">
        <f>IFERROR(VLOOKUP($K414,Mar!$H$4:$Z$489,19,FALSE),0)</f>
        <v>0</v>
      </c>
      <c r="Q414" s="6">
        <f>IFERROR(VLOOKUP($K414,Abr!$H$4:$Z$489,19,FALSE),0)</f>
        <v>0</v>
      </c>
      <c r="R414" s="6">
        <f>IFERROR(VLOOKUP($K414,May!$H$4:$Z$489,19,FALSE),0)</f>
        <v>0</v>
      </c>
      <c r="S414" s="6">
        <f>IFERROR(VLOOKUP($K414,Jun!$H$4:$Z$489,19,FALSE),0)</f>
        <v>0</v>
      </c>
      <c r="T414" s="6">
        <f>IFERROR(VLOOKUP($K414,Jul!$H$4:$Z$489,19,FALSE),0)</f>
        <v>0</v>
      </c>
      <c r="U414" s="6">
        <f>IFERROR(VLOOKUP($K414,Ago!$H$4:$Z$489,19,FALSE),0)</f>
        <v>0</v>
      </c>
      <c r="V414" s="6">
        <f>IFERROR(VLOOKUP($K414,Set!$H$4:$Z$489,19,FALSE),0)</f>
        <v>0</v>
      </c>
      <c r="W414" s="6">
        <f>IFERROR(VLOOKUP($K414,Oct!$H$4:$Z$489,19,FALSE),0)</f>
        <v>0</v>
      </c>
      <c r="X414" s="6">
        <f>IFERROR(VLOOKUP($K414,Nov!$H$4:$Z$489,19,FALSE),0)</f>
        <v>0</v>
      </c>
      <c r="Y414" s="6">
        <f>IFERROR(VLOOKUP($K414,Dic!$H$4:$Z$489,19,FALSE),0)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IFERROR(VLOOKUP($K415,Ene!$H$4:$Z$489,19,FALSE),0)</f>
        <v>0</v>
      </c>
      <c r="O415" s="6">
        <f>IFERROR(VLOOKUP($K415,Feb!$H$4:$Z$489,19,FALSE),0)</f>
        <v>0</v>
      </c>
      <c r="P415" s="6">
        <f>IFERROR(VLOOKUP($K415,Mar!$H$4:$Z$489,19,FALSE),0)</f>
        <v>0</v>
      </c>
      <c r="Q415" s="6">
        <f>IFERROR(VLOOKUP($K415,Abr!$H$4:$Z$489,19,FALSE),0)</f>
        <v>0</v>
      </c>
      <c r="R415" s="6">
        <f>IFERROR(VLOOKUP($K415,May!$H$4:$Z$489,19,FALSE),0)</f>
        <v>0</v>
      </c>
      <c r="S415" s="6">
        <f>IFERROR(VLOOKUP($K415,Jun!$H$4:$Z$489,19,FALSE),0)</f>
        <v>0</v>
      </c>
      <c r="T415" s="6">
        <f>IFERROR(VLOOKUP($K415,Jul!$H$4:$Z$489,19,FALSE),0)</f>
        <v>0</v>
      </c>
      <c r="U415" s="6">
        <f>IFERROR(VLOOKUP($K415,Ago!$H$4:$Z$489,19,FALSE),0)</f>
        <v>0</v>
      </c>
      <c r="V415" s="6">
        <f>IFERROR(VLOOKUP($K415,Set!$H$4:$Z$489,19,FALSE),0)</f>
        <v>0</v>
      </c>
      <c r="W415" s="6">
        <f>IFERROR(VLOOKUP($K415,Oct!$H$4:$Z$489,19,FALSE),0)</f>
        <v>0</v>
      </c>
      <c r="X415" s="6">
        <f>IFERROR(VLOOKUP($K415,Nov!$H$4:$Z$489,19,FALSE),0)</f>
        <v>0</v>
      </c>
      <c r="Y415" s="6">
        <f>IFERROR(VLOOKUP($K415,Dic!$H$4:$Z$489,19,FALSE),0)</f>
        <v>0</v>
      </c>
      <c r="Z415" s="6">
        <f t="shared" si="87"/>
        <v>0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0</v>
      </c>
      <c r="AE415" s="6">
        <f t="shared" si="92"/>
        <v>0</v>
      </c>
      <c r="AF415" s="6">
        <f t="shared" si="93"/>
        <v>0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IFERROR(VLOOKUP($K416,Ene!$H$4:$Z$489,19,FALSE),0)</f>
        <v>0</v>
      </c>
      <c r="O416" s="6">
        <f>IFERROR(VLOOKUP($K416,Feb!$H$4:$Z$489,19,FALSE),0)</f>
        <v>0</v>
      </c>
      <c r="P416" s="6">
        <f>IFERROR(VLOOKUP($K416,Mar!$H$4:$Z$489,19,FALSE),0)</f>
        <v>0</v>
      </c>
      <c r="Q416" s="6">
        <f>IFERROR(VLOOKUP($K416,Abr!$H$4:$Z$489,19,FALSE),0)</f>
        <v>0</v>
      </c>
      <c r="R416" s="6">
        <f>IFERROR(VLOOKUP($K416,May!$H$4:$Z$489,19,FALSE),0)</f>
        <v>0</v>
      </c>
      <c r="S416" s="6">
        <f>IFERROR(VLOOKUP($K416,Jun!$H$4:$Z$489,19,FALSE),0)</f>
        <v>0</v>
      </c>
      <c r="T416" s="6">
        <f>IFERROR(VLOOKUP($K416,Jul!$H$4:$Z$489,19,FALSE),0)</f>
        <v>0</v>
      </c>
      <c r="U416" s="6">
        <f>IFERROR(VLOOKUP($K416,Ago!$H$4:$Z$489,19,FALSE),0)</f>
        <v>0</v>
      </c>
      <c r="V416" s="6">
        <f>IFERROR(VLOOKUP($K416,Set!$H$4:$Z$489,19,FALSE),0)</f>
        <v>0</v>
      </c>
      <c r="W416" s="6">
        <f>IFERROR(VLOOKUP($K416,Oct!$H$4:$Z$489,19,FALSE),0)</f>
        <v>0</v>
      </c>
      <c r="X416" s="6">
        <f>IFERROR(VLOOKUP($K416,Nov!$H$4:$Z$489,19,FALSE),0)</f>
        <v>0</v>
      </c>
      <c r="Y416" s="6">
        <f>IFERROR(VLOOKUP($K416,Dic!$H$4:$Z$489,19,FALSE),0)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IFERROR(VLOOKUP($K417,Ene!$H$4:$Z$489,19,FALSE),0)</f>
        <v>0</v>
      </c>
      <c r="O417" s="6">
        <f>IFERROR(VLOOKUP($K417,Feb!$H$4:$Z$489,19,FALSE),0)</f>
        <v>0</v>
      </c>
      <c r="P417" s="6">
        <f>IFERROR(VLOOKUP($K417,Mar!$H$4:$Z$489,19,FALSE),0)</f>
        <v>0</v>
      </c>
      <c r="Q417" s="6">
        <f>IFERROR(VLOOKUP($K417,Abr!$H$4:$Z$489,19,FALSE),0)</f>
        <v>0</v>
      </c>
      <c r="R417" s="6">
        <f>IFERROR(VLOOKUP($K417,May!$H$4:$Z$489,19,FALSE),0)</f>
        <v>0</v>
      </c>
      <c r="S417" s="6">
        <f>IFERROR(VLOOKUP($K417,Jun!$H$4:$Z$489,19,FALSE),0)</f>
        <v>0</v>
      </c>
      <c r="T417" s="6">
        <f>IFERROR(VLOOKUP($K417,Jul!$H$4:$Z$489,19,FALSE),0)</f>
        <v>0</v>
      </c>
      <c r="U417" s="6">
        <f>IFERROR(VLOOKUP($K417,Ago!$H$4:$Z$489,19,FALSE),0)</f>
        <v>0</v>
      </c>
      <c r="V417" s="6">
        <f>IFERROR(VLOOKUP($K417,Set!$H$4:$Z$489,19,FALSE),0)</f>
        <v>0</v>
      </c>
      <c r="W417" s="6">
        <f>IFERROR(VLOOKUP($K417,Oct!$H$4:$Z$489,19,FALSE),0)</f>
        <v>0</v>
      </c>
      <c r="X417" s="6">
        <f>IFERROR(VLOOKUP($K417,Nov!$H$4:$Z$489,19,FALSE),0)</f>
        <v>0</v>
      </c>
      <c r="Y417" s="6">
        <f>IFERROR(VLOOKUP($K417,Dic!$H$4:$Z$489,19,FALSE),0)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IFERROR(VLOOKUP($K418,Ene!$H$4:$Z$489,19,FALSE),0)</f>
        <v>0</v>
      </c>
      <c r="O418" s="6">
        <f>IFERROR(VLOOKUP($K418,Feb!$H$4:$Z$489,19,FALSE),0)</f>
        <v>0</v>
      </c>
      <c r="P418" s="6">
        <f>IFERROR(VLOOKUP($K418,Mar!$H$4:$Z$489,19,FALSE),0)</f>
        <v>0</v>
      </c>
      <c r="Q418" s="6">
        <f>IFERROR(VLOOKUP($K418,Abr!$H$4:$Z$489,19,FALSE),0)</f>
        <v>0</v>
      </c>
      <c r="R418" s="6">
        <f>IFERROR(VLOOKUP($K418,May!$H$4:$Z$489,19,FALSE),0)</f>
        <v>0</v>
      </c>
      <c r="S418" s="6">
        <f>IFERROR(VLOOKUP($K418,Jun!$H$4:$Z$489,19,FALSE),0)</f>
        <v>0</v>
      </c>
      <c r="T418" s="6">
        <f>IFERROR(VLOOKUP($K418,Jul!$H$4:$Z$489,19,FALSE),0)</f>
        <v>0</v>
      </c>
      <c r="U418" s="6">
        <f>IFERROR(VLOOKUP($K418,Ago!$H$4:$Z$489,19,FALSE),0)</f>
        <v>0</v>
      </c>
      <c r="V418" s="6">
        <f>IFERROR(VLOOKUP($K418,Set!$H$4:$Z$489,19,FALSE),0)</f>
        <v>0</v>
      </c>
      <c r="W418" s="6">
        <f>IFERROR(VLOOKUP($K418,Oct!$H$4:$Z$489,19,FALSE),0)</f>
        <v>0</v>
      </c>
      <c r="X418" s="6">
        <f>IFERROR(VLOOKUP($K418,Nov!$H$4:$Z$489,19,FALSE),0)</f>
        <v>0</v>
      </c>
      <c r="Y418" s="6">
        <f>IFERROR(VLOOKUP($K418,Dic!$H$4:$Z$489,19,FALSE),0)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IFERROR(VLOOKUP($K419,Ene!$H$4:$Z$489,19,FALSE),0)</f>
        <v>0</v>
      </c>
      <c r="O419" s="6">
        <f>IFERROR(VLOOKUP($K419,Feb!$H$4:$Z$489,19,FALSE),0)</f>
        <v>0</v>
      </c>
      <c r="P419" s="6">
        <f>IFERROR(VLOOKUP($K419,Mar!$H$4:$Z$489,19,FALSE),0)</f>
        <v>0</v>
      </c>
      <c r="Q419" s="6">
        <f>IFERROR(VLOOKUP($K419,Abr!$H$4:$Z$489,19,FALSE),0)</f>
        <v>0</v>
      </c>
      <c r="R419" s="6">
        <f>IFERROR(VLOOKUP($K419,May!$H$4:$Z$489,19,FALSE),0)</f>
        <v>0</v>
      </c>
      <c r="S419" s="6">
        <f>IFERROR(VLOOKUP($K419,Jun!$H$4:$Z$489,19,FALSE),0)</f>
        <v>0</v>
      </c>
      <c r="T419" s="6">
        <f>IFERROR(VLOOKUP($K419,Jul!$H$4:$Z$489,19,FALSE),0)</f>
        <v>0</v>
      </c>
      <c r="U419" s="6">
        <f>IFERROR(VLOOKUP($K419,Ago!$H$4:$Z$489,19,FALSE),0)</f>
        <v>0</v>
      </c>
      <c r="V419" s="6">
        <f>IFERROR(VLOOKUP($K419,Set!$H$4:$Z$489,19,FALSE),0)</f>
        <v>0</v>
      </c>
      <c r="W419" s="6">
        <f>IFERROR(VLOOKUP($K419,Oct!$H$4:$Z$489,19,FALSE),0)</f>
        <v>0</v>
      </c>
      <c r="X419" s="6">
        <f>IFERROR(VLOOKUP($K419,Nov!$H$4:$Z$489,19,FALSE),0)</f>
        <v>0</v>
      </c>
      <c r="Y419" s="6">
        <f>IFERROR(VLOOKUP($K419,Dic!$H$4:$Z$489,19,FALSE),0)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IFERROR(VLOOKUP($K420,Ene!$H$4:$Z$489,19,FALSE),0)</f>
        <v>0</v>
      </c>
      <c r="O420" s="6">
        <f>IFERROR(VLOOKUP($K420,Feb!$H$4:$Z$489,19,FALSE),0)</f>
        <v>0</v>
      </c>
      <c r="P420" s="6">
        <f>IFERROR(VLOOKUP($K420,Mar!$H$4:$Z$489,19,FALSE),0)</f>
        <v>0</v>
      </c>
      <c r="Q420" s="6">
        <f>IFERROR(VLOOKUP($K420,Abr!$H$4:$Z$489,19,FALSE),0)</f>
        <v>0</v>
      </c>
      <c r="R420" s="6">
        <f>IFERROR(VLOOKUP($K420,May!$H$4:$Z$489,19,FALSE),0)</f>
        <v>0</v>
      </c>
      <c r="S420" s="6">
        <f>IFERROR(VLOOKUP($K420,Jun!$H$4:$Z$489,19,FALSE),0)</f>
        <v>0</v>
      </c>
      <c r="T420" s="6">
        <f>IFERROR(VLOOKUP($K420,Jul!$H$4:$Z$489,19,FALSE),0)</f>
        <v>0</v>
      </c>
      <c r="U420" s="6">
        <f>IFERROR(VLOOKUP($K420,Ago!$H$4:$Z$489,19,FALSE),0)</f>
        <v>0</v>
      </c>
      <c r="V420" s="6">
        <f>IFERROR(VLOOKUP($K420,Set!$H$4:$Z$489,19,FALSE),0)</f>
        <v>0</v>
      </c>
      <c r="W420" s="6">
        <f>IFERROR(VLOOKUP($K420,Oct!$H$4:$Z$489,19,FALSE),0)</f>
        <v>0</v>
      </c>
      <c r="X420" s="6">
        <f>IFERROR(VLOOKUP($K420,Nov!$H$4:$Z$489,19,FALSE),0)</f>
        <v>0</v>
      </c>
      <c r="Y420" s="6">
        <f>IFERROR(VLOOKUP($K420,Dic!$H$4:$Z$489,19,FALSE),0)</f>
        <v>0</v>
      </c>
      <c r="Z420" s="6">
        <f t="shared" si="87"/>
        <v>0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0</v>
      </c>
      <c r="AE420" s="6">
        <f t="shared" si="92"/>
        <v>0</v>
      </c>
      <c r="AF420" s="6">
        <f t="shared" si="93"/>
        <v>0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IFERROR(VLOOKUP($K421,Ene!$H$4:$Z$489,19,FALSE),0)</f>
        <v>0</v>
      </c>
      <c r="O421" s="6">
        <f>IFERROR(VLOOKUP($K421,Feb!$H$4:$Z$489,19,FALSE),0)</f>
        <v>0</v>
      </c>
      <c r="P421" s="6">
        <f>IFERROR(VLOOKUP($K421,Mar!$H$4:$Z$489,19,FALSE),0)</f>
        <v>0</v>
      </c>
      <c r="Q421" s="6">
        <f>IFERROR(VLOOKUP($K421,Abr!$H$4:$Z$489,19,FALSE),0)</f>
        <v>0</v>
      </c>
      <c r="R421" s="6">
        <f>IFERROR(VLOOKUP($K421,May!$H$4:$Z$489,19,FALSE),0)</f>
        <v>0</v>
      </c>
      <c r="S421" s="6">
        <f>IFERROR(VLOOKUP($K421,Jun!$H$4:$Z$489,19,FALSE),0)</f>
        <v>0</v>
      </c>
      <c r="T421" s="6">
        <f>IFERROR(VLOOKUP($K421,Jul!$H$4:$Z$489,19,FALSE),0)</f>
        <v>0</v>
      </c>
      <c r="U421" s="6">
        <f>IFERROR(VLOOKUP($K421,Ago!$H$4:$Z$489,19,FALSE),0)</f>
        <v>0</v>
      </c>
      <c r="V421" s="6">
        <f>IFERROR(VLOOKUP($K421,Set!$H$4:$Z$489,19,FALSE),0)</f>
        <v>0</v>
      </c>
      <c r="W421" s="6">
        <f>IFERROR(VLOOKUP($K421,Oct!$H$4:$Z$489,19,FALSE),0)</f>
        <v>0</v>
      </c>
      <c r="X421" s="6">
        <f>IFERROR(VLOOKUP($K421,Nov!$H$4:$Z$489,19,FALSE),0)</f>
        <v>0</v>
      </c>
      <c r="Y421" s="6">
        <f>IFERROR(VLOOKUP($K421,Dic!$H$4:$Z$489,19,FALSE),0)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IFERROR(VLOOKUP($K422,Ene!$H$4:$Z$489,19,FALSE),0)</f>
        <v>0</v>
      </c>
      <c r="O422" s="6">
        <f>IFERROR(VLOOKUP($K422,Feb!$H$4:$Z$489,19,FALSE),0)</f>
        <v>0</v>
      </c>
      <c r="P422" s="6">
        <f>IFERROR(VLOOKUP($K422,Mar!$H$4:$Z$489,19,FALSE),0)</f>
        <v>0</v>
      </c>
      <c r="Q422" s="6">
        <f>IFERROR(VLOOKUP($K422,Abr!$H$4:$Z$489,19,FALSE),0)</f>
        <v>0</v>
      </c>
      <c r="R422" s="6">
        <f>IFERROR(VLOOKUP($K422,May!$H$4:$Z$489,19,FALSE),0)</f>
        <v>0</v>
      </c>
      <c r="S422" s="6">
        <f>IFERROR(VLOOKUP($K422,Jun!$H$4:$Z$489,19,FALSE),0)</f>
        <v>0</v>
      </c>
      <c r="T422" s="6">
        <f>IFERROR(VLOOKUP($K422,Jul!$H$4:$Z$489,19,FALSE),0)</f>
        <v>0</v>
      </c>
      <c r="U422" s="6">
        <f>IFERROR(VLOOKUP($K422,Ago!$H$4:$Z$489,19,FALSE),0)</f>
        <v>0</v>
      </c>
      <c r="V422" s="6">
        <f>IFERROR(VLOOKUP($K422,Set!$H$4:$Z$489,19,FALSE),0)</f>
        <v>0</v>
      </c>
      <c r="W422" s="6">
        <f>IFERROR(VLOOKUP($K422,Oct!$H$4:$Z$489,19,FALSE),0)</f>
        <v>0</v>
      </c>
      <c r="X422" s="6">
        <f>IFERROR(VLOOKUP($K422,Nov!$H$4:$Z$489,19,FALSE),0)</f>
        <v>0</v>
      </c>
      <c r="Y422" s="6">
        <f>IFERROR(VLOOKUP($K422,Dic!$H$4:$Z$489,19,FALSE),0)</f>
        <v>0</v>
      </c>
      <c r="Z422" s="6">
        <f t="shared" si="87"/>
        <v>0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0</v>
      </c>
      <c r="AE422" s="6">
        <f t="shared" si="92"/>
        <v>0</v>
      </c>
      <c r="AF422" s="6">
        <f t="shared" si="93"/>
        <v>0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IFERROR(VLOOKUP($K423,Ene!$H$4:$Z$489,19,FALSE),0)</f>
        <v>0</v>
      </c>
      <c r="O423" s="6">
        <f>IFERROR(VLOOKUP($K423,Feb!$H$4:$Z$489,19,FALSE),0)</f>
        <v>0</v>
      </c>
      <c r="P423" s="6">
        <f>IFERROR(VLOOKUP($K423,Mar!$H$4:$Z$489,19,FALSE),0)</f>
        <v>0</v>
      </c>
      <c r="Q423" s="6">
        <f>IFERROR(VLOOKUP($K423,Abr!$H$4:$Z$489,19,FALSE),0)</f>
        <v>0</v>
      </c>
      <c r="R423" s="6">
        <f>IFERROR(VLOOKUP($K423,May!$H$4:$Z$489,19,FALSE),0)</f>
        <v>0</v>
      </c>
      <c r="S423" s="6">
        <f>IFERROR(VLOOKUP($K423,Jun!$H$4:$Z$489,19,FALSE),0)</f>
        <v>0</v>
      </c>
      <c r="T423" s="6">
        <f>IFERROR(VLOOKUP($K423,Jul!$H$4:$Z$489,19,FALSE),0)</f>
        <v>0</v>
      </c>
      <c r="U423" s="6">
        <f>IFERROR(VLOOKUP($K423,Ago!$H$4:$Z$489,19,FALSE),0)</f>
        <v>0</v>
      </c>
      <c r="V423" s="6">
        <f>IFERROR(VLOOKUP($K423,Set!$H$4:$Z$489,19,FALSE),0)</f>
        <v>0</v>
      </c>
      <c r="W423" s="6">
        <f>IFERROR(VLOOKUP($K423,Oct!$H$4:$Z$489,19,FALSE),0)</f>
        <v>0</v>
      </c>
      <c r="X423" s="6">
        <f>IFERROR(VLOOKUP($K423,Nov!$H$4:$Z$489,19,FALSE),0)</f>
        <v>0</v>
      </c>
      <c r="Y423" s="6">
        <f>IFERROR(VLOOKUP($K423,Dic!$H$4:$Z$489,19,FALSE),0)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IFERROR(VLOOKUP($K424,Ene!$H$4:$Z$489,19,FALSE),0)</f>
        <v>0</v>
      </c>
      <c r="O424" s="6">
        <f>IFERROR(VLOOKUP($K424,Feb!$H$4:$Z$489,19,FALSE),0)</f>
        <v>0</v>
      </c>
      <c r="P424" s="6">
        <f>IFERROR(VLOOKUP($K424,Mar!$H$4:$Z$489,19,FALSE),0)</f>
        <v>0</v>
      </c>
      <c r="Q424" s="6">
        <f>IFERROR(VLOOKUP($K424,Abr!$H$4:$Z$489,19,FALSE),0)</f>
        <v>0</v>
      </c>
      <c r="R424" s="6">
        <f>IFERROR(VLOOKUP($K424,May!$H$4:$Z$489,19,FALSE),0)</f>
        <v>0</v>
      </c>
      <c r="S424" s="6">
        <f>IFERROR(VLOOKUP($K424,Jun!$H$4:$Z$489,19,FALSE),0)</f>
        <v>0</v>
      </c>
      <c r="T424" s="6">
        <f>IFERROR(VLOOKUP($K424,Jul!$H$4:$Z$489,19,FALSE),0)</f>
        <v>0</v>
      </c>
      <c r="U424" s="6">
        <f>IFERROR(VLOOKUP($K424,Ago!$H$4:$Z$489,19,FALSE),0)</f>
        <v>0</v>
      </c>
      <c r="V424" s="6">
        <f>IFERROR(VLOOKUP($K424,Set!$H$4:$Z$489,19,FALSE),0)</f>
        <v>0</v>
      </c>
      <c r="W424" s="6">
        <f>IFERROR(VLOOKUP($K424,Oct!$H$4:$Z$489,19,FALSE),0)</f>
        <v>0</v>
      </c>
      <c r="X424" s="6">
        <f>IFERROR(VLOOKUP($K424,Nov!$H$4:$Z$489,19,FALSE),0)</f>
        <v>0</v>
      </c>
      <c r="Y424" s="6">
        <f>IFERROR(VLOOKUP($K424,Dic!$H$4:$Z$489,19,FALSE),0)</f>
        <v>0</v>
      </c>
      <c r="Z424" s="6">
        <f t="shared" si="87"/>
        <v>0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0</v>
      </c>
      <c r="AE424" s="6">
        <f t="shared" si="92"/>
        <v>0</v>
      </c>
      <c r="AF424" s="6">
        <f t="shared" si="93"/>
        <v>0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IFERROR(VLOOKUP($K425,Ene!$H$4:$Z$489,19,FALSE),0)</f>
        <v>0</v>
      </c>
      <c r="O425" s="6">
        <f>IFERROR(VLOOKUP($K425,Feb!$H$4:$Z$489,19,FALSE),0)</f>
        <v>0</v>
      </c>
      <c r="P425" s="6">
        <f>IFERROR(VLOOKUP($K425,Mar!$H$4:$Z$489,19,FALSE),0)</f>
        <v>0</v>
      </c>
      <c r="Q425" s="6">
        <f>IFERROR(VLOOKUP($K425,Abr!$H$4:$Z$489,19,FALSE),0)</f>
        <v>0</v>
      </c>
      <c r="R425" s="6">
        <f>IFERROR(VLOOKUP($K425,May!$H$4:$Z$489,19,FALSE),0)</f>
        <v>0</v>
      </c>
      <c r="S425" s="6">
        <f>IFERROR(VLOOKUP($K425,Jun!$H$4:$Z$489,19,FALSE),0)</f>
        <v>0</v>
      </c>
      <c r="T425" s="6">
        <f>IFERROR(VLOOKUP($K425,Jul!$H$4:$Z$489,19,FALSE),0)</f>
        <v>0</v>
      </c>
      <c r="U425" s="6">
        <f>IFERROR(VLOOKUP($K425,Ago!$H$4:$Z$489,19,FALSE),0)</f>
        <v>0</v>
      </c>
      <c r="V425" s="6">
        <f>IFERROR(VLOOKUP($K425,Set!$H$4:$Z$489,19,FALSE),0)</f>
        <v>0</v>
      </c>
      <c r="W425" s="6">
        <f>IFERROR(VLOOKUP($K425,Oct!$H$4:$Z$489,19,FALSE),0)</f>
        <v>0</v>
      </c>
      <c r="X425" s="6">
        <f>IFERROR(VLOOKUP($K425,Nov!$H$4:$Z$489,19,FALSE),0)</f>
        <v>0</v>
      </c>
      <c r="Y425" s="6">
        <f>IFERROR(VLOOKUP($K425,Dic!$H$4:$Z$489,19,FALSE),0)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IFERROR(VLOOKUP($K426,Ene!$H$4:$Z$489,19,FALSE),0)</f>
        <v>0</v>
      </c>
      <c r="O426" s="6">
        <f>IFERROR(VLOOKUP($K426,Feb!$H$4:$Z$489,19,FALSE),0)</f>
        <v>0</v>
      </c>
      <c r="P426" s="6">
        <f>IFERROR(VLOOKUP($K426,Mar!$H$4:$Z$489,19,FALSE),0)</f>
        <v>0</v>
      </c>
      <c r="Q426" s="6">
        <f>IFERROR(VLOOKUP($K426,Abr!$H$4:$Z$489,19,FALSE),0)</f>
        <v>0</v>
      </c>
      <c r="R426" s="6">
        <f>IFERROR(VLOOKUP($K426,May!$H$4:$Z$489,19,FALSE),0)</f>
        <v>0</v>
      </c>
      <c r="S426" s="6">
        <f>IFERROR(VLOOKUP($K426,Jun!$H$4:$Z$489,19,FALSE),0)</f>
        <v>0</v>
      </c>
      <c r="T426" s="6">
        <f>IFERROR(VLOOKUP($K426,Jul!$H$4:$Z$489,19,FALSE),0)</f>
        <v>0</v>
      </c>
      <c r="U426" s="6">
        <f>IFERROR(VLOOKUP($K426,Ago!$H$4:$Z$489,19,FALSE),0)</f>
        <v>0</v>
      </c>
      <c r="V426" s="6">
        <f>IFERROR(VLOOKUP($K426,Set!$H$4:$Z$489,19,FALSE),0)</f>
        <v>0</v>
      </c>
      <c r="W426" s="6">
        <f>IFERROR(VLOOKUP($K426,Oct!$H$4:$Z$489,19,FALSE),0)</f>
        <v>0</v>
      </c>
      <c r="X426" s="6">
        <f>IFERROR(VLOOKUP($K426,Nov!$H$4:$Z$489,19,FALSE),0)</f>
        <v>0</v>
      </c>
      <c r="Y426" s="6">
        <f>IFERROR(VLOOKUP($K426,Dic!$H$4:$Z$489,19,FALSE),0)</f>
        <v>0</v>
      </c>
      <c r="Z426" s="6">
        <f t="shared" si="87"/>
        <v>0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0</v>
      </c>
      <c r="AE426" s="6">
        <f t="shared" si="92"/>
        <v>0</v>
      </c>
      <c r="AF426" s="6">
        <f t="shared" si="93"/>
        <v>0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IFERROR(VLOOKUP($K427,Ene!$H$4:$Z$489,19,FALSE),0)</f>
        <v>0</v>
      </c>
      <c r="O427" s="6">
        <f>IFERROR(VLOOKUP($K427,Feb!$H$4:$Z$489,19,FALSE),0)</f>
        <v>0</v>
      </c>
      <c r="P427" s="6">
        <f>IFERROR(VLOOKUP($K427,Mar!$H$4:$Z$489,19,FALSE),0)</f>
        <v>0</v>
      </c>
      <c r="Q427" s="6">
        <f>IFERROR(VLOOKUP($K427,Abr!$H$4:$Z$489,19,FALSE),0)</f>
        <v>0</v>
      </c>
      <c r="R427" s="6">
        <f>IFERROR(VLOOKUP($K427,May!$H$4:$Z$489,19,FALSE),0)</f>
        <v>1</v>
      </c>
      <c r="S427" s="6">
        <f>IFERROR(VLOOKUP($K427,Jun!$H$4:$Z$489,19,FALSE),0)</f>
        <v>0</v>
      </c>
      <c r="T427" s="6">
        <f>IFERROR(VLOOKUP($K427,Jul!$H$4:$Z$489,19,FALSE),0)</f>
        <v>0</v>
      </c>
      <c r="U427" s="6">
        <f>IFERROR(VLOOKUP($K427,Ago!$H$4:$Z$489,19,FALSE),0)</f>
        <v>0</v>
      </c>
      <c r="V427" s="6">
        <f>IFERROR(VLOOKUP($K427,Set!$H$4:$Z$489,19,FALSE),0)</f>
        <v>0</v>
      </c>
      <c r="W427" s="6">
        <f>IFERROR(VLOOKUP($K427,Oct!$H$4:$Z$489,19,FALSE),0)</f>
        <v>0</v>
      </c>
      <c r="X427" s="6">
        <f>IFERROR(VLOOKUP($K427,Nov!$H$4:$Z$489,19,FALSE),0)</f>
        <v>0</v>
      </c>
      <c r="Y427" s="6">
        <f>IFERROR(VLOOKUP($K427,Dic!$H$4:$Z$489,19,FALSE),0)</f>
        <v>0</v>
      </c>
      <c r="Z427" s="6">
        <f t="shared" si="87"/>
        <v>0</v>
      </c>
      <c r="AA427" s="6">
        <f t="shared" si="88"/>
        <v>1</v>
      </c>
      <c r="AB427" s="6">
        <f t="shared" si="89"/>
        <v>0</v>
      </c>
      <c r="AC427" s="6">
        <f t="shared" si="90"/>
        <v>0</v>
      </c>
      <c r="AD427" s="6">
        <f t="shared" si="91"/>
        <v>1</v>
      </c>
      <c r="AE427" s="6">
        <f t="shared" si="92"/>
        <v>0</v>
      </c>
      <c r="AF427" s="6">
        <f t="shared" si="93"/>
        <v>1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IFERROR(VLOOKUP($K428,Ene!$H$4:$Z$489,19,FALSE),0)</f>
        <v>0</v>
      </c>
      <c r="O428" s="6">
        <f>IFERROR(VLOOKUP($K428,Feb!$H$4:$Z$489,19,FALSE),0)</f>
        <v>0</v>
      </c>
      <c r="P428" s="6">
        <f>IFERROR(VLOOKUP($K428,Mar!$H$4:$Z$489,19,FALSE),0)</f>
        <v>0</v>
      </c>
      <c r="Q428" s="6">
        <f>IFERROR(VLOOKUP($K428,Abr!$H$4:$Z$489,19,FALSE),0)</f>
        <v>0</v>
      </c>
      <c r="R428" s="6">
        <f>IFERROR(VLOOKUP($K428,May!$H$4:$Z$489,19,FALSE),0)</f>
        <v>0</v>
      </c>
      <c r="S428" s="6">
        <f>IFERROR(VLOOKUP($K428,Jun!$H$4:$Z$489,19,FALSE),0)</f>
        <v>0</v>
      </c>
      <c r="T428" s="6">
        <f>IFERROR(VLOOKUP($K428,Jul!$H$4:$Z$489,19,FALSE),0)</f>
        <v>0</v>
      </c>
      <c r="U428" s="6">
        <f>IFERROR(VLOOKUP($K428,Ago!$H$4:$Z$489,19,FALSE),0)</f>
        <v>0</v>
      </c>
      <c r="V428" s="6">
        <f>IFERROR(VLOOKUP($K428,Set!$H$4:$Z$489,19,FALSE),0)</f>
        <v>0</v>
      </c>
      <c r="W428" s="6">
        <f>IFERROR(VLOOKUP($K428,Oct!$H$4:$Z$489,19,FALSE),0)</f>
        <v>0</v>
      </c>
      <c r="X428" s="6">
        <f>IFERROR(VLOOKUP($K428,Nov!$H$4:$Z$489,19,FALSE),0)</f>
        <v>0</v>
      </c>
      <c r="Y428" s="6">
        <f>IFERROR(VLOOKUP($K428,Dic!$H$4:$Z$489,19,FALSE),0)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IFERROR(VLOOKUP($K429,Ene!$H$4:$Z$489,19,FALSE),0)</f>
        <v>0</v>
      </c>
      <c r="O429" s="6">
        <f>IFERROR(VLOOKUP($K429,Feb!$H$4:$Z$489,19,FALSE),0)</f>
        <v>0</v>
      </c>
      <c r="P429" s="6">
        <f>IFERROR(VLOOKUP($K429,Mar!$H$4:$Z$489,19,FALSE),0)</f>
        <v>0</v>
      </c>
      <c r="Q429" s="6">
        <f>IFERROR(VLOOKUP($K429,Abr!$H$4:$Z$489,19,FALSE),0)</f>
        <v>0</v>
      </c>
      <c r="R429" s="6">
        <f>IFERROR(VLOOKUP($K429,May!$H$4:$Z$489,19,FALSE),0)</f>
        <v>0</v>
      </c>
      <c r="S429" s="6">
        <f>IFERROR(VLOOKUP($K429,Jun!$H$4:$Z$489,19,FALSE),0)</f>
        <v>0</v>
      </c>
      <c r="T429" s="6">
        <f>IFERROR(VLOOKUP($K429,Jul!$H$4:$Z$489,19,FALSE),0)</f>
        <v>0</v>
      </c>
      <c r="U429" s="6">
        <f>IFERROR(VLOOKUP($K429,Ago!$H$4:$Z$489,19,FALSE),0)</f>
        <v>0</v>
      </c>
      <c r="V429" s="6">
        <f>IFERROR(VLOOKUP($K429,Set!$H$4:$Z$489,19,FALSE),0)</f>
        <v>0</v>
      </c>
      <c r="W429" s="6">
        <f>IFERROR(VLOOKUP($K429,Oct!$H$4:$Z$489,19,FALSE),0)</f>
        <v>0</v>
      </c>
      <c r="X429" s="6">
        <f>IFERROR(VLOOKUP($K429,Nov!$H$4:$Z$489,19,FALSE),0)</f>
        <v>0</v>
      </c>
      <c r="Y429" s="6">
        <f>IFERROR(VLOOKUP($K429,Dic!$H$4:$Z$489,19,FALSE),0)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IFERROR(VLOOKUP($K430,Ene!$H$4:$Z$489,19,FALSE),0)</f>
        <v>0</v>
      </c>
      <c r="O430" s="6">
        <f>IFERROR(VLOOKUP($K430,Feb!$H$4:$Z$489,19,FALSE),0)</f>
        <v>0</v>
      </c>
      <c r="P430" s="6">
        <f>IFERROR(VLOOKUP($K430,Mar!$H$4:$Z$489,19,FALSE),0)</f>
        <v>0</v>
      </c>
      <c r="Q430" s="6">
        <f>IFERROR(VLOOKUP($K430,Abr!$H$4:$Z$489,19,FALSE),0)</f>
        <v>0</v>
      </c>
      <c r="R430" s="6">
        <f>IFERROR(VLOOKUP($K430,May!$H$4:$Z$489,19,FALSE),0)</f>
        <v>0</v>
      </c>
      <c r="S430" s="6">
        <f>IFERROR(VLOOKUP($K430,Jun!$H$4:$Z$489,19,FALSE),0)</f>
        <v>0</v>
      </c>
      <c r="T430" s="6">
        <f>IFERROR(VLOOKUP($K430,Jul!$H$4:$Z$489,19,FALSE),0)</f>
        <v>0</v>
      </c>
      <c r="U430" s="6">
        <f>IFERROR(VLOOKUP($K430,Ago!$H$4:$Z$489,19,FALSE),0)</f>
        <v>0</v>
      </c>
      <c r="V430" s="6">
        <f>IFERROR(VLOOKUP($K430,Set!$H$4:$Z$489,19,FALSE),0)</f>
        <v>0</v>
      </c>
      <c r="W430" s="6">
        <f>IFERROR(VLOOKUP($K430,Oct!$H$4:$Z$489,19,FALSE),0)</f>
        <v>0</v>
      </c>
      <c r="X430" s="6">
        <f>IFERROR(VLOOKUP($K430,Nov!$H$4:$Z$489,19,FALSE),0)</f>
        <v>0</v>
      </c>
      <c r="Y430" s="6">
        <f>IFERROR(VLOOKUP($K430,Dic!$H$4:$Z$489,19,FALSE),0)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IFERROR(VLOOKUP($K431,Ene!$H$4:$Z$489,19,FALSE),0)</f>
        <v>0</v>
      </c>
      <c r="O431" s="6">
        <f>IFERROR(VLOOKUP($K431,Feb!$H$4:$Z$489,19,FALSE),0)</f>
        <v>0</v>
      </c>
      <c r="P431" s="6">
        <f>IFERROR(VLOOKUP($K431,Mar!$H$4:$Z$489,19,FALSE),0)</f>
        <v>0</v>
      </c>
      <c r="Q431" s="6">
        <f>IFERROR(VLOOKUP($K431,Abr!$H$4:$Z$489,19,FALSE),0)</f>
        <v>0</v>
      </c>
      <c r="R431" s="6">
        <f>IFERROR(VLOOKUP($K431,May!$H$4:$Z$489,19,FALSE),0)</f>
        <v>0</v>
      </c>
      <c r="S431" s="6">
        <f>IFERROR(VLOOKUP($K431,Jun!$H$4:$Z$489,19,FALSE),0)</f>
        <v>0</v>
      </c>
      <c r="T431" s="6">
        <f>IFERROR(VLOOKUP($K431,Jul!$H$4:$Z$489,19,FALSE),0)</f>
        <v>0</v>
      </c>
      <c r="U431" s="6">
        <f>IFERROR(VLOOKUP($K431,Ago!$H$4:$Z$489,19,FALSE),0)</f>
        <v>0</v>
      </c>
      <c r="V431" s="6">
        <f>IFERROR(VLOOKUP($K431,Set!$H$4:$Z$489,19,FALSE),0)</f>
        <v>0</v>
      </c>
      <c r="W431" s="6">
        <f>IFERROR(VLOOKUP($K431,Oct!$H$4:$Z$489,19,FALSE),0)</f>
        <v>0</v>
      </c>
      <c r="X431" s="6">
        <f>IFERROR(VLOOKUP($K431,Nov!$H$4:$Z$489,19,FALSE),0)</f>
        <v>0</v>
      </c>
      <c r="Y431" s="6">
        <f>IFERROR(VLOOKUP($K431,Dic!$H$4:$Z$489,19,FALSE),0)</f>
        <v>0</v>
      </c>
      <c r="Z431" s="6">
        <f t="shared" si="87"/>
        <v>0</v>
      </c>
      <c r="AA431" s="6">
        <f t="shared" si="88"/>
        <v>0</v>
      </c>
      <c r="AB431" s="6">
        <f t="shared" si="89"/>
        <v>0</v>
      </c>
      <c r="AC431" s="6">
        <f t="shared" si="90"/>
        <v>0</v>
      </c>
      <c r="AD431" s="6">
        <f t="shared" si="91"/>
        <v>0</v>
      </c>
      <c r="AE431" s="6">
        <f t="shared" si="92"/>
        <v>0</v>
      </c>
      <c r="AF431" s="6">
        <f t="shared" si="93"/>
        <v>0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IFERROR(VLOOKUP($K432,Ene!$H$4:$Z$489,19,FALSE),0)</f>
        <v>0</v>
      </c>
      <c r="O432" s="6">
        <f>IFERROR(VLOOKUP($K432,Feb!$H$4:$Z$489,19,FALSE),0)</f>
        <v>0</v>
      </c>
      <c r="P432" s="6">
        <f>IFERROR(VLOOKUP($K432,Mar!$H$4:$Z$489,19,FALSE),0)</f>
        <v>0</v>
      </c>
      <c r="Q432" s="6">
        <f>IFERROR(VLOOKUP($K432,Abr!$H$4:$Z$489,19,FALSE),0)</f>
        <v>0</v>
      </c>
      <c r="R432" s="6">
        <f>IFERROR(VLOOKUP($K432,May!$H$4:$Z$489,19,FALSE),0)</f>
        <v>0</v>
      </c>
      <c r="S432" s="6">
        <f>IFERROR(VLOOKUP($K432,Jun!$H$4:$Z$489,19,FALSE),0)</f>
        <v>0</v>
      </c>
      <c r="T432" s="6">
        <f>IFERROR(VLOOKUP($K432,Jul!$H$4:$Z$489,19,FALSE),0)</f>
        <v>0</v>
      </c>
      <c r="U432" s="6">
        <f>IFERROR(VLOOKUP($K432,Ago!$H$4:$Z$489,19,FALSE),0)</f>
        <v>0</v>
      </c>
      <c r="V432" s="6">
        <f>IFERROR(VLOOKUP($K432,Set!$H$4:$Z$489,19,FALSE),0)</f>
        <v>0</v>
      </c>
      <c r="W432" s="6">
        <f>IFERROR(VLOOKUP($K432,Oct!$H$4:$Z$489,19,FALSE),0)</f>
        <v>0</v>
      </c>
      <c r="X432" s="6">
        <f>IFERROR(VLOOKUP($K432,Nov!$H$4:$Z$489,19,FALSE),0)</f>
        <v>0</v>
      </c>
      <c r="Y432" s="6">
        <f>IFERROR(VLOOKUP($K432,Dic!$H$4:$Z$489,19,FALSE),0)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IFERROR(VLOOKUP($K433,Ene!$H$4:$Z$489,19,FALSE),0)</f>
        <v>0</v>
      </c>
      <c r="O433" s="6">
        <f>IFERROR(VLOOKUP($K433,Feb!$H$4:$Z$489,19,FALSE),0)</f>
        <v>0</v>
      </c>
      <c r="P433" s="6">
        <f>IFERROR(VLOOKUP($K433,Mar!$H$4:$Z$489,19,FALSE),0)</f>
        <v>0</v>
      </c>
      <c r="Q433" s="6">
        <f>IFERROR(VLOOKUP($K433,Abr!$H$4:$Z$489,19,FALSE),0)</f>
        <v>0</v>
      </c>
      <c r="R433" s="6">
        <f>IFERROR(VLOOKUP($K433,May!$H$4:$Z$489,19,FALSE),0)</f>
        <v>0</v>
      </c>
      <c r="S433" s="6">
        <f>IFERROR(VLOOKUP($K433,Jun!$H$4:$Z$489,19,FALSE),0)</f>
        <v>0</v>
      </c>
      <c r="T433" s="6">
        <f>IFERROR(VLOOKUP($K433,Jul!$H$4:$Z$489,19,FALSE),0)</f>
        <v>0</v>
      </c>
      <c r="U433" s="6">
        <f>IFERROR(VLOOKUP($K433,Ago!$H$4:$Z$489,19,FALSE),0)</f>
        <v>0</v>
      </c>
      <c r="V433" s="6">
        <f>IFERROR(VLOOKUP($K433,Set!$H$4:$Z$489,19,FALSE),0)</f>
        <v>0</v>
      </c>
      <c r="W433" s="6">
        <f>IFERROR(VLOOKUP($K433,Oct!$H$4:$Z$489,19,FALSE),0)</f>
        <v>0</v>
      </c>
      <c r="X433" s="6">
        <f>IFERROR(VLOOKUP($K433,Nov!$H$4:$Z$489,19,FALSE),0)</f>
        <v>0</v>
      </c>
      <c r="Y433" s="6">
        <f>IFERROR(VLOOKUP($K433,Dic!$H$4:$Z$489,19,FALSE),0)</f>
        <v>0</v>
      </c>
      <c r="Z433" s="6">
        <f t="shared" si="87"/>
        <v>0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0</v>
      </c>
      <c r="AE433" s="6">
        <f t="shared" si="92"/>
        <v>0</v>
      </c>
      <c r="AF433" s="6">
        <f t="shared" si="93"/>
        <v>0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IFERROR(VLOOKUP($K434,Ene!$H$4:$Z$489,19,FALSE),0)</f>
        <v>0</v>
      </c>
      <c r="O434" s="6">
        <f>IFERROR(VLOOKUP($K434,Feb!$H$4:$Z$489,19,FALSE),0)</f>
        <v>0</v>
      </c>
      <c r="P434" s="6">
        <f>IFERROR(VLOOKUP($K434,Mar!$H$4:$Z$489,19,FALSE),0)</f>
        <v>0</v>
      </c>
      <c r="Q434" s="6">
        <f>IFERROR(VLOOKUP($K434,Abr!$H$4:$Z$489,19,FALSE),0)</f>
        <v>0</v>
      </c>
      <c r="R434" s="6">
        <f>IFERROR(VLOOKUP($K434,May!$H$4:$Z$489,19,FALSE),0)</f>
        <v>0</v>
      </c>
      <c r="S434" s="6">
        <f>IFERROR(VLOOKUP($K434,Jun!$H$4:$Z$489,19,FALSE),0)</f>
        <v>0</v>
      </c>
      <c r="T434" s="6">
        <f>IFERROR(VLOOKUP($K434,Jul!$H$4:$Z$489,19,FALSE),0)</f>
        <v>0</v>
      </c>
      <c r="U434" s="6">
        <f>IFERROR(VLOOKUP($K434,Ago!$H$4:$Z$489,19,FALSE),0)</f>
        <v>0</v>
      </c>
      <c r="V434" s="6">
        <f>IFERROR(VLOOKUP($K434,Set!$H$4:$Z$489,19,FALSE),0)</f>
        <v>0</v>
      </c>
      <c r="W434" s="6">
        <f>IFERROR(VLOOKUP($K434,Oct!$H$4:$Z$489,19,FALSE),0)</f>
        <v>0</v>
      </c>
      <c r="X434" s="6">
        <f>IFERROR(VLOOKUP($K434,Nov!$H$4:$Z$489,19,FALSE),0)</f>
        <v>0</v>
      </c>
      <c r="Y434" s="6">
        <f>IFERROR(VLOOKUP($K434,Dic!$H$4:$Z$489,19,FALSE),0)</f>
        <v>0</v>
      </c>
      <c r="Z434" s="6">
        <f t="shared" si="87"/>
        <v>0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0</v>
      </c>
      <c r="AE434" s="6">
        <f t="shared" si="92"/>
        <v>0</v>
      </c>
      <c r="AF434" s="6">
        <f t="shared" si="93"/>
        <v>0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IFERROR(VLOOKUP($K435,Ene!$H$4:$Z$489,19,FALSE),0)</f>
        <v>0</v>
      </c>
      <c r="O435" s="6">
        <f>IFERROR(VLOOKUP($K435,Feb!$H$4:$Z$489,19,FALSE),0)</f>
        <v>0</v>
      </c>
      <c r="P435" s="6">
        <f>IFERROR(VLOOKUP($K435,Mar!$H$4:$Z$489,19,FALSE),0)</f>
        <v>1</v>
      </c>
      <c r="Q435" s="6">
        <f>IFERROR(VLOOKUP($K435,Abr!$H$4:$Z$489,19,FALSE),0)</f>
        <v>0</v>
      </c>
      <c r="R435" s="6">
        <f>IFERROR(VLOOKUP($K435,May!$H$4:$Z$489,19,FALSE),0)</f>
        <v>0</v>
      </c>
      <c r="S435" s="6">
        <f>IFERROR(VLOOKUP($K435,Jun!$H$4:$Z$489,19,FALSE),0)</f>
        <v>0</v>
      </c>
      <c r="T435" s="6">
        <f>IFERROR(VLOOKUP($K435,Jul!$H$4:$Z$489,19,FALSE),0)</f>
        <v>0</v>
      </c>
      <c r="U435" s="6">
        <f>IFERROR(VLOOKUP($K435,Ago!$H$4:$Z$489,19,FALSE),0)</f>
        <v>0</v>
      </c>
      <c r="V435" s="6">
        <f>IFERROR(VLOOKUP($K435,Set!$H$4:$Z$489,19,FALSE),0)</f>
        <v>0</v>
      </c>
      <c r="W435" s="6">
        <f>IFERROR(VLOOKUP($K435,Oct!$H$4:$Z$489,19,FALSE),0)</f>
        <v>0</v>
      </c>
      <c r="X435" s="6">
        <f>IFERROR(VLOOKUP($K435,Nov!$H$4:$Z$489,19,FALSE),0)</f>
        <v>0</v>
      </c>
      <c r="Y435" s="6">
        <f>IFERROR(VLOOKUP($K435,Dic!$H$4:$Z$489,19,FALSE),0)</f>
        <v>0</v>
      </c>
      <c r="Z435" s="6">
        <f t="shared" si="87"/>
        <v>1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1</v>
      </c>
      <c r="AE435" s="6">
        <f t="shared" si="92"/>
        <v>0</v>
      </c>
      <c r="AF435" s="6">
        <f t="shared" si="93"/>
        <v>1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IFERROR(VLOOKUP($K436,Ene!$H$4:$Z$489,19,FALSE),0)</f>
        <v>0</v>
      </c>
      <c r="O436" s="6">
        <f>IFERROR(VLOOKUP($K436,Feb!$H$4:$Z$489,19,FALSE),0)</f>
        <v>0</v>
      </c>
      <c r="P436" s="6">
        <f>IFERROR(VLOOKUP($K436,Mar!$H$4:$Z$489,19,FALSE),0)</f>
        <v>0</v>
      </c>
      <c r="Q436" s="6">
        <f>IFERROR(VLOOKUP($K436,Abr!$H$4:$Z$489,19,FALSE),0)</f>
        <v>0</v>
      </c>
      <c r="R436" s="6">
        <f>IFERROR(VLOOKUP($K436,May!$H$4:$Z$489,19,FALSE),0)</f>
        <v>0</v>
      </c>
      <c r="S436" s="6">
        <f>IFERROR(VLOOKUP($K436,Jun!$H$4:$Z$489,19,FALSE),0)</f>
        <v>0</v>
      </c>
      <c r="T436" s="6">
        <f>IFERROR(VLOOKUP($K436,Jul!$H$4:$Z$489,19,FALSE),0)</f>
        <v>0</v>
      </c>
      <c r="U436" s="6">
        <f>IFERROR(VLOOKUP($K436,Ago!$H$4:$Z$489,19,FALSE),0)</f>
        <v>0</v>
      </c>
      <c r="V436" s="6">
        <f>IFERROR(VLOOKUP($K436,Set!$H$4:$Z$489,19,FALSE),0)</f>
        <v>0</v>
      </c>
      <c r="W436" s="6">
        <f>IFERROR(VLOOKUP($K436,Oct!$H$4:$Z$489,19,FALSE),0)</f>
        <v>0</v>
      </c>
      <c r="X436" s="6">
        <f>IFERROR(VLOOKUP($K436,Nov!$H$4:$Z$489,19,FALSE),0)</f>
        <v>0</v>
      </c>
      <c r="Y436" s="6">
        <f>IFERROR(VLOOKUP($K436,Dic!$H$4:$Z$489,19,FALSE),0)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IFERROR(VLOOKUP($K437,Ene!$H$4:$Z$489,19,FALSE),0)</f>
        <v>0</v>
      </c>
      <c r="O437" s="6">
        <f>IFERROR(VLOOKUP($K437,Feb!$H$4:$Z$489,19,FALSE),0)</f>
        <v>0</v>
      </c>
      <c r="P437" s="6">
        <f>IFERROR(VLOOKUP($K437,Mar!$H$4:$Z$489,19,FALSE),0)</f>
        <v>0</v>
      </c>
      <c r="Q437" s="6">
        <f>IFERROR(VLOOKUP($K437,Abr!$H$4:$Z$489,19,FALSE),0)</f>
        <v>0</v>
      </c>
      <c r="R437" s="6">
        <f>IFERROR(VLOOKUP($K437,May!$H$4:$Z$489,19,FALSE),0)</f>
        <v>0</v>
      </c>
      <c r="S437" s="6">
        <f>IFERROR(VLOOKUP($K437,Jun!$H$4:$Z$489,19,FALSE),0)</f>
        <v>0</v>
      </c>
      <c r="T437" s="6">
        <f>IFERROR(VLOOKUP($K437,Jul!$H$4:$Z$489,19,FALSE),0)</f>
        <v>0</v>
      </c>
      <c r="U437" s="6">
        <f>IFERROR(VLOOKUP($K437,Ago!$H$4:$Z$489,19,FALSE),0)</f>
        <v>0</v>
      </c>
      <c r="V437" s="6">
        <f>IFERROR(VLOOKUP($K437,Set!$H$4:$Z$489,19,FALSE),0)</f>
        <v>0</v>
      </c>
      <c r="W437" s="6">
        <f>IFERROR(VLOOKUP($K437,Oct!$H$4:$Z$489,19,FALSE),0)</f>
        <v>0</v>
      </c>
      <c r="X437" s="6">
        <f>IFERROR(VLOOKUP($K437,Nov!$H$4:$Z$489,19,FALSE),0)</f>
        <v>0</v>
      </c>
      <c r="Y437" s="6">
        <f>IFERROR(VLOOKUP($K437,Dic!$H$4:$Z$489,19,FALSE),0)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IFERROR(VLOOKUP($K438,Ene!$H$4:$Z$489,19,FALSE),0)</f>
        <v>0</v>
      </c>
      <c r="O438" s="6">
        <f>IFERROR(VLOOKUP($K438,Feb!$H$4:$Z$489,19,FALSE),0)</f>
        <v>0</v>
      </c>
      <c r="P438" s="6">
        <f>IFERROR(VLOOKUP($K438,Mar!$H$4:$Z$489,19,FALSE),0)</f>
        <v>0</v>
      </c>
      <c r="Q438" s="6">
        <f>IFERROR(VLOOKUP($K438,Abr!$H$4:$Z$489,19,FALSE),0)</f>
        <v>0</v>
      </c>
      <c r="R438" s="6">
        <f>IFERROR(VLOOKUP($K438,May!$H$4:$Z$489,19,FALSE),0)</f>
        <v>0</v>
      </c>
      <c r="S438" s="6">
        <f>IFERROR(VLOOKUP($K438,Jun!$H$4:$Z$489,19,FALSE),0)</f>
        <v>0</v>
      </c>
      <c r="T438" s="6">
        <f>IFERROR(VLOOKUP($K438,Jul!$H$4:$Z$489,19,FALSE),0)</f>
        <v>0</v>
      </c>
      <c r="U438" s="6">
        <f>IFERROR(VLOOKUP($K438,Ago!$H$4:$Z$489,19,FALSE),0)</f>
        <v>0</v>
      </c>
      <c r="V438" s="6">
        <f>IFERROR(VLOOKUP($K438,Set!$H$4:$Z$489,19,FALSE),0)</f>
        <v>0</v>
      </c>
      <c r="W438" s="6">
        <f>IFERROR(VLOOKUP($K438,Oct!$H$4:$Z$489,19,FALSE),0)</f>
        <v>0</v>
      </c>
      <c r="X438" s="6">
        <f>IFERROR(VLOOKUP($K438,Nov!$H$4:$Z$489,19,FALSE),0)</f>
        <v>0</v>
      </c>
      <c r="Y438" s="6">
        <f>IFERROR(VLOOKUP($K438,Dic!$H$4:$Z$489,19,FALSE),0)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IFERROR(VLOOKUP($K439,Ene!$H$4:$Z$489,19,FALSE),0)</f>
        <v>0</v>
      </c>
      <c r="O439" s="6">
        <f>IFERROR(VLOOKUP($K439,Feb!$H$4:$Z$489,19,FALSE),0)</f>
        <v>0</v>
      </c>
      <c r="P439" s="6">
        <f>IFERROR(VLOOKUP($K439,Mar!$H$4:$Z$489,19,FALSE),0)</f>
        <v>0</v>
      </c>
      <c r="Q439" s="6">
        <f>IFERROR(VLOOKUP($K439,Abr!$H$4:$Z$489,19,FALSE),0)</f>
        <v>0</v>
      </c>
      <c r="R439" s="6">
        <f>IFERROR(VLOOKUP($K439,May!$H$4:$Z$489,19,FALSE),0)</f>
        <v>0</v>
      </c>
      <c r="S439" s="6">
        <f>IFERROR(VLOOKUP($K439,Jun!$H$4:$Z$489,19,FALSE),0)</f>
        <v>0</v>
      </c>
      <c r="T439" s="6">
        <f>IFERROR(VLOOKUP($K439,Jul!$H$4:$Z$489,19,FALSE),0)</f>
        <v>0</v>
      </c>
      <c r="U439" s="6">
        <f>IFERROR(VLOOKUP($K439,Ago!$H$4:$Z$489,19,FALSE),0)</f>
        <v>0</v>
      </c>
      <c r="V439" s="6">
        <f>IFERROR(VLOOKUP($K439,Set!$H$4:$Z$489,19,FALSE),0)</f>
        <v>0</v>
      </c>
      <c r="W439" s="6">
        <f>IFERROR(VLOOKUP($K439,Oct!$H$4:$Z$489,19,FALSE),0)</f>
        <v>0</v>
      </c>
      <c r="X439" s="6">
        <f>IFERROR(VLOOKUP($K439,Nov!$H$4:$Z$489,19,FALSE),0)</f>
        <v>0</v>
      </c>
      <c r="Y439" s="6">
        <f>IFERROR(VLOOKUP($K439,Dic!$H$4:$Z$489,19,FALSE),0)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IFERROR(VLOOKUP($K440,Ene!$H$4:$Z$489,19,FALSE),0)</f>
        <v>0</v>
      </c>
      <c r="O440" s="6">
        <f>IFERROR(VLOOKUP($K440,Feb!$H$4:$Z$489,19,FALSE),0)</f>
        <v>0</v>
      </c>
      <c r="P440" s="6">
        <f>IFERROR(VLOOKUP($K440,Mar!$H$4:$Z$489,19,FALSE),0)</f>
        <v>0</v>
      </c>
      <c r="Q440" s="6">
        <f>IFERROR(VLOOKUP($K440,Abr!$H$4:$Z$489,19,FALSE),0)</f>
        <v>0</v>
      </c>
      <c r="R440" s="6">
        <f>IFERROR(VLOOKUP($K440,May!$H$4:$Z$489,19,FALSE),0)</f>
        <v>0</v>
      </c>
      <c r="S440" s="6">
        <f>IFERROR(VLOOKUP($K440,Jun!$H$4:$Z$489,19,FALSE),0)</f>
        <v>0</v>
      </c>
      <c r="T440" s="6">
        <f>IFERROR(VLOOKUP($K440,Jul!$H$4:$Z$489,19,FALSE),0)</f>
        <v>0</v>
      </c>
      <c r="U440" s="6">
        <f>IFERROR(VLOOKUP($K440,Ago!$H$4:$Z$489,19,FALSE),0)</f>
        <v>0</v>
      </c>
      <c r="V440" s="6">
        <f>IFERROR(VLOOKUP($K440,Set!$H$4:$Z$489,19,FALSE),0)</f>
        <v>0</v>
      </c>
      <c r="W440" s="6">
        <f>IFERROR(VLOOKUP($K440,Oct!$H$4:$Z$489,19,FALSE),0)</f>
        <v>0</v>
      </c>
      <c r="X440" s="6">
        <f>IFERROR(VLOOKUP($K440,Nov!$H$4:$Z$489,19,FALSE),0)</f>
        <v>0</v>
      </c>
      <c r="Y440" s="6">
        <f>IFERROR(VLOOKUP($K440,Dic!$H$4:$Z$489,19,FALSE),0)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IFERROR(VLOOKUP($K441,Ene!$H$4:$Z$489,19,FALSE),0)</f>
        <v>0</v>
      </c>
      <c r="O441" s="6">
        <f>IFERROR(VLOOKUP($K441,Feb!$H$4:$Z$489,19,FALSE),0)</f>
        <v>0</v>
      </c>
      <c r="P441" s="6">
        <f>IFERROR(VLOOKUP($K441,Mar!$H$4:$Z$489,19,FALSE),0)</f>
        <v>0</v>
      </c>
      <c r="Q441" s="6">
        <f>IFERROR(VLOOKUP($K441,Abr!$H$4:$Z$489,19,FALSE),0)</f>
        <v>0</v>
      </c>
      <c r="R441" s="6">
        <f>IFERROR(VLOOKUP($K441,May!$H$4:$Z$489,19,FALSE),0)</f>
        <v>0</v>
      </c>
      <c r="S441" s="6">
        <f>IFERROR(VLOOKUP($K441,Jun!$H$4:$Z$489,19,FALSE),0)</f>
        <v>0</v>
      </c>
      <c r="T441" s="6">
        <f>IFERROR(VLOOKUP($K441,Jul!$H$4:$Z$489,19,FALSE),0)</f>
        <v>0</v>
      </c>
      <c r="U441" s="6">
        <f>IFERROR(VLOOKUP($K441,Ago!$H$4:$Z$489,19,FALSE),0)</f>
        <v>0</v>
      </c>
      <c r="V441" s="6">
        <f>IFERROR(VLOOKUP($K441,Set!$H$4:$Z$489,19,FALSE),0)</f>
        <v>0</v>
      </c>
      <c r="W441" s="6">
        <f>IFERROR(VLOOKUP($K441,Oct!$H$4:$Z$489,19,FALSE),0)</f>
        <v>0</v>
      </c>
      <c r="X441" s="6">
        <f>IFERROR(VLOOKUP($K441,Nov!$H$4:$Z$489,19,FALSE),0)</f>
        <v>0</v>
      </c>
      <c r="Y441" s="6">
        <f>IFERROR(VLOOKUP($K441,Dic!$H$4:$Z$489,19,FALSE),0)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IFERROR(VLOOKUP($K442,Ene!$H$4:$Z$489,19,FALSE),0)</f>
        <v>0</v>
      </c>
      <c r="O442" s="6">
        <f>IFERROR(VLOOKUP($K442,Feb!$H$4:$Z$489,19,FALSE),0)</f>
        <v>0</v>
      </c>
      <c r="P442" s="6">
        <f>IFERROR(VLOOKUP($K442,Mar!$H$4:$Z$489,19,FALSE),0)</f>
        <v>0</v>
      </c>
      <c r="Q442" s="6">
        <f>IFERROR(VLOOKUP($K442,Abr!$H$4:$Z$489,19,FALSE),0)</f>
        <v>0</v>
      </c>
      <c r="R442" s="6">
        <f>IFERROR(VLOOKUP($K442,May!$H$4:$Z$489,19,FALSE),0)</f>
        <v>0</v>
      </c>
      <c r="S442" s="6">
        <f>IFERROR(VLOOKUP($K442,Jun!$H$4:$Z$489,19,FALSE),0)</f>
        <v>0</v>
      </c>
      <c r="T442" s="6">
        <f>IFERROR(VLOOKUP($K442,Jul!$H$4:$Z$489,19,FALSE),0)</f>
        <v>0</v>
      </c>
      <c r="U442" s="6">
        <f>IFERROR(VLOOKUP($K442,Ago!$H$4:$Z$489,19,FALSE),0)</f>
        <v>0</v>
      </c>
      <c r="V442" s="6">
        <f>IFERROR(VLOOKUP($K442,Set!$H$4:$Z$489,19,FALSE),0)</f>
        <v>0</v>
      </c>
      <c r="W442" s="6">
        <f>IFERROR(VLOOKUP($K442,Oct!$H$4:$Z$489,19,FALSE),0)</f>
        <v>0</v>
      </c>
      <c r="X442" s="6">
        <f>IFERROR(VLOOKUP($K442,Nov!$H$4:$Z$489,19,FALSE),0)</f>
        <v>0</v>
      </c>
      <c r="Y442" s="6">
        <f>IFERROR(VLOOKUP($K442,Dic!$H$4:$Z$489,19,FALSE),0)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IFERROR(VLOOKUP($K443,Ene!$H$4:$Z$489,19,FALSE),0)</f>
        <v>0</v>
      </c>
      <c r="O443" s="6">
        <f>IFERROR(VLOOKUP($K443,Feb!$H$4:$Z$489,19,FALSE),0)</f>
        <v>0</v>
      </c>
      <c r="P443" s="6">
        <f>IFERROR(VLOOKUP($K443,Mar!$H$4:$Z$489,19,FALSE),0)</f>
        <v>0</v>
      </c>
      <c r="Q443" s="6">
        <f>IFERROR(VLOOKUP($K443,Abr!$H$4:$Z$489,19,FALSE),0)</f>
        <v>0</v>
      </c>
      <c r="R443" s="6">
        <f>IFERROR(VLOOKUP($K443,May!$H$4:$Z$489,19,FALSE),0)</f>
        <v>0</v>
      </c>
      <c r="S443" s="6">
        <f>IFERROR(VLOOKUP($K443,Jun!$H$4:$Z$489,19,FALSE),0)</f>
        <v>0</v>
      </c>
      <c r="T443" s="6">
        <f>IFERROR(VLOOKUP($K443,Jul!$H$4:$Z$489,19,FALSE),0)</f>
        <v>0</v>
      </c>
      <c r="U443" s="6">
        <f>IFERROR(VLOOKUP($K443,Ago!$H$4:$Z$489,19,FALSE),0)</f>
        <v>0</v>
      </c>
      <c r="V443" s="6">
        <f>IFERROR(VLOOKUP($K443,Set!$H$4:$Z$489,19,FALSE),0)</f>
        <v>0</v>
      </c>
      <c r="W443" s="6">
        <f>IFERROR(VLOOKUP($K443,Oct!$H$4:$Z$489,19,FALSE),0)</f>
        <v>0</v>
      </c>
      <c r="X443" s="6">
        <f>IFERROR(VLOOKUP($K443,Nov!$H$4:$Z$489,19,FALSE),0)</f>
        <v>0</v>
      </c>
      <c r="Y443" s="6">
        <f>IFERROR(VLOOKUP($K443,Dic!$H$4:$Z$489,19,FALSE),0)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IFERROR(VLOOKUP($K444,Ene!$H$4:$Z$489,19,FALSE),0)</f>
        <v>0</v>
      </c>
      <c r="O444" s="6">
        <f>IFERROR(VLOOKUP($K444,Feb!$H$4:$Z$489,19,FALSE),0)</f>
        <v>0</v>
      </c>
      <c r="P444" s="6">
        <f>IFERROR(VLOOKUP($K444,Mar!$H$4:$Z$489,19,FALSE),0)</f>
        <v>0</v>
      </c>
      <c r="Q444" s="6">
        <f>IFERROR(VLOOKUP($K444,Abr!$H$4:$Z$489,19,FALSE),0)</f>
        <v>0</v>
      </c>
      <c r="R444" s="6">
        <f>IFERROR(VLOOKUP($K444,May!$H$4:$Z$489,19,FALSE),0)</f>
        <v>0</v>
      </c>
      <c r="S444" s="6">
        <f>IFERROR(VLOOKUP($K444,Jun!$H$4:$Z$489,19,FALSE),0)</f>
        <v>0</v>
      </c>
      <c r="T444" s="6">
        <f>IFERROR(VLOOKUP($K444,Jul!$H$4:$Z$489,19,FALSE),0)</f>
        <v>0</v>
      </c>
      <c r="U444" s="6">
        <f>IFERROR(VLOOKUP($K444,Ago!$H$4:$Z$489,19,FALSE),0)</f>
        <v>0</v>
      </c>
      <c r="V444" s="6">
        <f>IFERROR(VLOOKUP($K444,Set!$H$4:$Z$489,19,FALSE),0)</f>
        <v>0</v>
      </c>
      <c r="W444" s="6">
        <f>IFERROR(VLOOKUP($K444,Oct!$H$4:$Z$489,19,FALSE),0)</f>
        <v>0</v>
      </c>
      <c r="X444" s="6">
        <f>IFERROR(VLOOKUP($K444,Nov!$H$4:$Z$489,19,FALSE),0)</f>
        <v>0</v>
      </c>
      <c r="Y444" s="6">
        <f>IFERROR(VLOOKUP($K444,Dic!$H$4:$Z$489,19,FALSE),0)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IFERROR(VLOOKUP($K445,Ene!$H$4:$Z$489,19,FALSE),0)</f>
        <v>0</v>
      </c>
      <c r="O445" s="6">
        <f>IFERROR(VLOOKUP($K445,Feb!$H$4:$Z$489,19,FALSE),0)</f>
        <v>0</v>
      </c>
      <c r="P445" s="6">
        <f>IFERROR(VLOOKUP($K445,Mar!$H$4:$Z$489,19,FALSE),0)</f>
        <v>0</v>
      </c>
      <c r="Q445" s="6">
        <f>IFERROR(VLOOKUP($K445,Abr!$H$4:$Z$489,19,FALSE),0)</f>
        <v>0</v>
      </c>
      <c r="R445" s="6">
        <f>IFERROR(VLOOKUP($K445,May!$H$4:$Z$489,19,FALSE),0)</f>
        <v>0</v>
      </c>
      <c r="S445" s="6">
        <f>IFERROR(VLOOKUP($K445,Jun!$H$4:$Z$489,19,FALSE),0)</f>
        <v>0</v>
      </c>
      <c r="T445" s="6">
        <f>IFERROR(VLOOKUP($K445,Jul!$H$4:$Z$489,19,FALSE),0)</f>
        <v>0</v>
      </c>
      <c r="U445" s="6">
        <f>IFERROR(VLOOKUP($K445,Ago!$H$4:$Z$489,19,FALSE),0)</f>
        <v>0</v>
      </c>
      <c r="V445" s="6">
        <f>IFERROR(VLOOKUP($K445,Set!$H$4:$Z$489,19,FALSE),0)</f>
        <v>0</v>
      </c>
      <c r="W445" s="6">
        <f>IFERROR(VLOOKUP($K445,Oct!$H$4:$Z$489,19,FALSE),0)</f>
        <v>0</v>
      </c>
      <c r="X445" s="6">
        <f>IFERROR(VLOOKUP($K445,Nov!$H$4:$Z$489,19,FALSE),0)</f>
        <v>0</v>
      </c>
      <c r="Y445" s="6">
        <f>IFERROR(VLOOKUP($K445,Dic!$H$4:$Z$489,19,FALSE),0)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IFERROR(VLOOKUP($K446,Ene!$H$4:$Z$489,19,FALSE),0)</f>
        <v>0</v>
      </c>
      <c r="O446" s="6">
        <f>IFERROR(VLOOKUP($K446,Feb!$H$4:$Z$489,19,FALSE),0)</f>
        <v>0</v>
      </c>
      <c r="P446" s="6">
        <f>IFERROR(VLOOKUP($K446,Mar!$H$4:$Z$489,19,FALSE),0)</f>
        <v>0</v>
      </c>
      <c r="Q446" s="6">
        <f>IFERROR(VLOOKUP($K446,Abr!$H$4:$Z$489,19,FALSE),0)</f>
        <v>0</v>
      </c>
      <c r="R446" s="6">
        <f>IFERROR(VLOOKUP($K446,May!$H$4:$Z$489,19,FALSE),0)</f>
        <v>0</v>
      </c>
      <c r="S446" s="6">
        <f>IFERROR(VLOOKUP($K446,Jun!$H$4:$Z$489,19,FALSE),0)</f>
        <v>0</v>
      </c>
      <c r="T446" s="6">
        <f>IFERROR(VLOOKUP($K446,Jul!$H$4:$Z$489,19,FALSE),0)</f>
        <v>0</v>
      </c>
      <c r="U446" s="6">
        <f>IFERROR(VLOOKUP($K446,Ago!$H$4:$Z$489,19,FALSE),0)</f>
        <v>0</v>
      </c>
      <c r="V446" s="6">
        <f>IFERROR(VLOOKUP($K446,Set!$H$4:$Z$489,19,FALSE),0)</f>
        <v>0</v>
      </c>
      <c r="W446" s="6">
        <f>IFERROR(VLOOKUP($K446,Oct!$H$4:$Z$489,19,FALSE),0)</f>
        <v>0</v>
      </c>
      <c r="X446" s="6">
        <f>IFERROR(VLOOKUP($K446,Nov!$H$4:$Z$489,19,FALSE),0)</f>
        <v>0</v>
      </c>
      <c r="Y446" s="6">
        <f>IFERROR(VLOOKUP($K446,Dic!$H$4:$Z$489,19,FALSE),0)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IFERROR(VLOOKUP($K447,Ene!$H$4:$Z$489,19,FALSE),0)</f>
        <v>0</v>
      </c>
      <c r="O447" s="6">
        <f>IFERROR(VLOOKUP($K447,Feb!$H$4:$Z$489,19,FALSE),0)</f>
        <v>0</v>
      </c>
      <c r="P447" s="6">
        <f>IFERROR(VLOOKUP($K447,Mar!$H$4:$Z$489,19,FALSE),0)</f>
        <v>0</v>
      </c>
      <c r="Q447" s="6">
        <f>IFERROR(VLOOKUP($K447,Abr!$H$4:$Z$489,19,FALSE),0)</f>
        <v>0</v>
      </c>
      <c r="R447" s="6">
        <f>IFERROR(VLOOKUP($K447,May!$H$4:$Z$489,19,FALSE),0)</f>
        <v>0</v>
      </c>
      <c r="S447" s="6">
        <f>IFERROR(VLOOKUP($K447,Jun!$H$4:$Z$489,19,FALSE),0)</f>
        <v>0</v>
      </c>
      <c r="T447" s="6">
        <f>IFERROR(VLOOKUP($K447,Jul!$H$4:$Z$489,19,FALSE),0)</f>
        <v>0</v>
      </c>
      <c r="U447" s="6">
        <f>IFERROR(VLOOKUP($K447,Ago!$H$4:$Z$489,19,FALSE),0)</f>
        <v>0</v>
      </c>
      <c r="V447" s="6">
        <f>IFERROR(VLOOKUP($K447,Set!$H$4:$Z$489,19,FALSE),0)</f>
        <v>0</v>
      </c>
      <c r="W447" s="6">
        <f>IFERROR(VLOOKUP($K447,Oct!$H$4:$Z$489,19,FALSE),0)</f>
        <v>0</v>
      </c>
      <c r="X447" s="6">
        <f>IFERROR(VLOOKUP($K447,Nov!$H$4:$Z$489,19,FALSE),0)</f>
        <v>0</v>
      </c>
      <c r="Y447" s="6">
        <f>IFERROR(VLOOKUP($K447,Dic!$H$4:$Z$489,19,FALSE),0)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IFERROR(VLOOKUP($K448,Ene!$H$4:$Z$489,19,FALSE),0)</f>
        <v>0</v>
      </c>
      <c r="O448" s="6">
        <f>IFERROR(VLOOKUP($K448,Feb!$H$4:$Z$489,19,FALSE),0)</f>
        <v>0</v>
      </c>
      <c r="P448" s="6">
        <f>IFERROR(VLOOKUP($K448,Mar!$H$4:$Z$489,19,FALSE),0)</f>
        <v>0</v>
      </c>
      <c r="Q448" s="6">
        <f>IFERROR(VLOOKUP($K448,Abr!$H$4:$Z$489,19,FALSE),0)</f>
        <v>0</v>
      </c>
      <c r="R448" s="6">
        <f>IFERROR(VLOOKUP($K448,May!$H$4:$Z$489,19,FALSE),0)</f>
        <v>0</v>
      </c>
      <c r="S448" s="6">
        <f>IFERROR(VLOOKUP($K448,Jun!$H$4:$Z$489,19,FALSE),0)</f>
        <v>0</v>
      </c>
      <c r="T448" s="6">
        <f>IFERROR(VLOOKUP($K448,Jul!$H$4:$Z$489,19,FALSE),0)</f>
        <v>0</v>
      </c>
      <c r="U448" s="6">
        <f>IFERROR(VLOOKUP($K448,Ago!$H$4:$Z$489,19,FALSE),0)</f>
        <v>0</v>
      </c>
      <c r="V448" s="6">
        <f>IFERROR(VLOOKUP($K448,Set!$H$4:$Z$489,19,FALSE),0)</f>
        <v>0</v>
      </c>
      <c r="W448" s="6">
        <f>IFERROR(VLOOKUP($K448,Oct!$H$4:$Z$489,19,FALSE),0)</f>
        <v>0</v>
      </c>
      <c r="X448" s="6">
        <f>IFERROR(VLOOKUP($K448,Nov!$H$4:$Z$489,19,FALSE),0)</f>
        <v>0</v>
      </c>
      <c r="Y448" s="6">
        <f>IFERROR(VLOOKUP($K448,Dic!$H$4:$Z$489,19,FALSE),0)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IFERROR(VLOOKUP($K449,Ene!$H$4:$Z$489,19,FALSE),0)</f>
        <v>0</v>
      </c>
      <c r="O449" s="6">
        <f>IFERROR(VLOOKUP($K449,Feb!$H$4:$Z$489,19,FALSE),0)</f>
        <v>0</v>
      </c>
      <c r="P449" s="6">
        <f>IFERROR(VLOOKUP($K449,Mar!$H$4:$Z$489,19,FALSE),0)</f>
        <v>0</v>
      </c>
      <c r="Q449" s="6">
        <f>IFERROR(VLOOKUP($K449,Abr!$H$4:$Z$489,19,FALSE),0)</f>
        <v>0</v>
      </c>
      <c r="R449" s="6">
        <f>IFERROR(VLOOKUP($K449,May!$H$4:$Z$489,19,FALSE),0)</f>
        <v>0</v>
      </c>
      <c r="S449" s="6">
        <f>IFERROR(VLOOKUP($K449,Jun!$H$4:$Z$489,19,FALSE),0)</f>
        <v>0</v>
      </c>
      <c r="T449" s="6">
        <f>IFERROR(VLOOKUP($K449,Jul!$H$4:$Z$489,19,FALSE),0)</f>
        <v>0</v>
      </c>
      <c r="U449" s="6">
        <f>IFERROR(VLOOKUP($K449,Ago!$H$4:$Z$489,19,FALSE),0)</f>
        <v>0</v>
      </c>
      <c r="V449" s="6">
        <f>IFERROR(VLOOKUP($K449,Set!$H$4:$Z$489,19,FALSE),0)</f>
        <v>0</v>
      </c>
      <c r="W449" s="6">
        <f>IFERROR(VLOOKUP($K449,Oct!$H$4:$Z$489,19,FALSE),0)</f>
        <v>0</v>
      </c>
      <c r="X449" s="6">
        <f>IFERROR(VLOOKUP($K449,Nov!$H$4:$Z$489,19,FALSE),0)</f>
        <v>0</v>
      </c>
      <c r="Y449" s="6">
        <f>IFERROR(VLOOKUP($K449,Dic!$H$4:$Z$489,19,FALSE),0)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IFERROR(VLOOKUP($K450,Ene!$H$4:$Z$489,19,FALSE),0)</f>
        <v>0</v>
      </c>
      <c r="O450" s="6">
        <f>IFERROR(VLOOKUP($K450,Feb!$H$4:$Z$489,19,FALSE),0)</f>
        <v>0</v>
      </c>
      <c r="P450" s="6">
        <f>IFERROR(VLOOKUP($K450,Mar!$H$4:$Z$489,19,FALSE),0)</f>
        <v>0</v>
      </c>
      <c r="Q450" s="6">
        <f>IFERROR(VLOOKUP($K450,Abr!$H$4:$Z$489,19,FALSE),0)</f>
        <v>0</v>
      </c>
      <c r="R450" s="6">
        <f>IFERROR(VLOOKUP($K450,May!$H$4:$Z$489,19,FALSE),0)</f>
        <v>0</v>
      </c>
      <c r="S450" s="6">
        <f>IFERROR(VLOOKUP($K450,Jun!$H$4:$Z$489,19,FALSE),0)</f>
        <v>0</v>
      </c>
      <c r="T450" s="6">
        <f>IFERROR(VLOOKUP($K450,Jul!$H$4:$Z$489,19,FALSE),0)</f>
        <v>0</v>
      </c>
      <c r="U450" s="6">
        <f>IFERROR(VLOOKUP($K450,Ago!$H$4:$Z$489,19,FALSE),0)</f>
        <v>0</v>
      </c>
      <c r="V450" s="6">
        <f>IFERROR(VLOOKUP($K450,Set!$H$4:$Z$489,19,FALSE),0)</f>
        <v>0</v>
      </c>
      <c r="W450" s="6">
        <f>IFERROR(VLOOKUP($K450,Oct!$H$4:$Z$489,19,FALSE),0)</f>
        <v>0</v>
      </c>
      <c r="X450" s="6">
        <f>IFERROR(VLOOKUP($K450,Nov!$H$4:$Z$489,19,FALSE),0)</f>
        <v>0</v>
      </c>
      <c r="Y450" s="6">
        <f>IFERROR(VLOOKUP($K450,Dic!$H$4:$Z$489,19,FALSE),0)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IFERROR(VLOOKUP($K451,Ene!$H$4:$Z$489,19,FALSE),0)</f>
        <v>0</v>
      </c>
      <c r="O451" s="6">
        <f>IFERROR(VLOOKUP($K451,Feb!$H$4:$Z$489,19,FALSE),0)</f>
        <v>0</v>
      </c>
      <c r="P451" s="6">
        <f>IFERROR(VLOOKUP($K451,Mar!$H$4:$Z$489,19,FALSE),0)</f>
        <v>0</v>
      </c>
      <c r="Q451" s="6">
        <f>IFERROR(VLOOKUP($K451,Abr!$H$4:$Z$489,19,FALSE),0)</f>
        <v>0</v>
      </c>
      <c r="R451" s="6">
        <f>IFERROR(VLOOKUP($K451,May!$H$4:$Z$489,19,FALSE),0)</f>
        <v>0</v>
      </c>
      <c r="S451" s="6">
        <f>IFERROR(VLOOKUP($K451,Jun!$H$4:$Z$489,19,FALSE),0)</f>
        <v>0</v>
      </c>
      <c r="T451" s="6">
        <f>IFERROR(VLOOKUP($K451,Jul!$H$4:$Z$489,19,FALSE),0)</f>
        <v>0</v>
      </c>
      <c r="U451" s="6">
        <f>IFERROR(VLOOKUP($K451,Ago!$H$4:$Z$489,19,FALSE),0)</f>
        <v>0</v>
      </c>
      <c r="V451" s="6">
        <f>IFERROR(VLOOKUP($K451,Set!$H$4:$Z$489,19,FALSE),0)</f>
        <v>0</v>
      </c>
      <c r="W451" s="6">
        <f>IFERROR(VLOOKUP($K451,Oct!$H$4:$Z$489,19,FALSE),0)</f>
        <v>0</v>
      </c>
      <c r="X451" s="6">
        <f>IFERROR(VLOOKUP($K451,Nov!$H$4:$Z$489,19,FALSE),0)</f>
        <v>0</v>
      </c>
      <c r="Y451" s="6">
        <f>IFERROR(VLOOKUP($K451,Dic!$H$4:$Z$489,19,FALSE),0)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IFERROR(VLOOKUP($K452,Ene!$H$4:$Z$489,19,FALSE),0)</f>
        <v>0</v>
      </c>
      <c r="O452" s="6">
        <f>IFERROR(VLOOKUP($K452,Feb!$H$4:$Z$489,19,FALSE),0)</f>
        <v>0</v>
      </c>
      <c r="P452" s="6">
        <f>IFERROR(VLOOKUP($K452,Mar!$H$4:$Z$489,19,FALSE),0)</f>
        <v>0</v>
      </c>
      <c r="Q452" s="6">
        <f>IFERROR(VLOOKUP($K452,Abr!$H$4:$Z$489,19,FALSE),0)</f>
        <v>0</v>
      </c>
      <c r="R452" s="6">
        <f>IFERROR(VLOOKUP($K452,May!$H$4:$Z$489,19,FALSE),0)</f>
        <v>0</v>
      </c>
      <c r="S452" s="6">
        <f>IFERROR(VLOOKUP($K452,Jun!$H$4:$Z$489,19,FALSE),0)</f>
        <v>0</v>
      </c>
      <c r="T452" s="6">
        <f>IFERROR(VLOOKUP($K452,Jul!$H$4:$Z$489,19,FALSE),0)</f>
        <v>0</v>
      </c>
      <c r="U452" s="6">
        <f>IFERROR(VLOOKUP($K452,Ago!$H$4:$Z$489,19,FALSE),0)</f>
        <v>0</v>
      </c>
      <c r="V452" s="6">
        <f>IFERROR(VLOOKUP($K452,Set!$H$4:$Z$489,19,FALSE),0)</f>
        <v>0</v>
      </c>
      <c r="W452" s="6">
        <f>IFERROR(VLOOKUP($K452,Oct!$H$4:$Z$489,19,FALSE),0)</f>
        <v>0</v>
      </c>
      <c r="X452" s="6">
        <f>IFERROR(VLOOKUP($K452,Nov!$H$4:$Z$489,19,FALSE),0)</f>
        <v>0</v>
      </c>
      <c r="Y452" s="6">
        <f>IFERROR(VLOOKUP($K452,Dic!$H$4:$Z$489,19,FALSE),0)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IFERROR(VLOOKUP($K453,Ene!$H$4:$Z$489,19,FALSE),0)</f>
        <v>0</v>
      </c>
      <c r="O453" s="6">
        <f>IFERROR(VLOOKUP($K453,Feb!$H$4:$Z$489,19,FALSE),0)</f>
        <v>0</v>
      </c>
      <c r="P453" s="6">
        <f>IFERROR(VLOOKUP($K453,Mar!$H$4:$Z$489,19,FALSE),0)</f>
        <v>0</v>
      </c>
      <c r="Q453" s="6">
        <f>IFERROR(VLOOKUP($K453,Abr!$H$4:$Z$489,19,FALSE),0)</f>
        <v>0</v>
      </c>
      <c r="R453" s="6">
        <f>IFERROR(VLOOKUP($K453,May!$H$4:$Z$489,19,FALSE),0)</f>
        <v>0</v>
      </c>
      <c r="S453" s="6">
        <f>IFERROR(VLOOKUP($K453,Jun!$H$4:$Z$489,19,FALSE),0)</f>
        <v>0</v>
      </c>
      <c r="T453" s="6">
        <f>IFERROR(VLOOKUP($K453,Jul!$H$4:$Z$489,19,FALSE),0)</f>
        <v>0</v>
      </c>
      <c r="U453" s="6">
        <f>IFERROR(VLOOKUP($K453,Ago!$H$4:$Z$489,19,FALSE),0)</f>
        <v>0</v>
      </c>
      <c r="V453" s="6">
        <f>IFERROR(VLOOKUP($K453,Set!$H$4:$Z$489,19,FALSE),0)</f>
        <v>0</v>
      </c>
      <c r="W453" s="6">
        <f>IFERROR(VLOOKUP($K453,Oct!$H$4:$Z$489,19,FALSE),0)</f>
        <v>0</v>
      </c>
      <c r="X453" s="6">
        <f>IFERROR(VLOOKUP($K453,Nov!$H$4:$Z$489,19,FALSE),0)</f>
        <v>0</v>
      </c>
      <c r="Y453" s="6">
        <f>IFERROR(VLOOKUP($K453,Dic!$H$4:$Z$489,19,FALSE),0)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IFERROR(VLOOKUP($K454,Ene!$H$4:$Z$489,19,FALSE),0)</f>
        <v>0</v>
      </c>
      <c r="O454" s="6">
        <f>IFERROR(VLOOKUP($K454,Feb!$H$4:$Z$489,19,FALSE),0)</f>
        <v>0</v>
      </c>
      <c r="P454" s="6">
        <f>IFERROR(VLOOKUP($K454,Mar!$H$4:$Z$489,19,FALSE),0)</f>
        <v>0</v>
      </c>
      <c r="Q454" s="6">
        <f>IFERROR(VLOOKUP($K454,Abr!$H$4:$Z$489,19,FALSE),0)</f>
        <v>0</v>
      </c>
      <c r="R454" s="6">
        <f>IFERROR(VLOOKUP($K454,May!$H$4:$Z$489,19,FALSE),0)</f>
        <v>0</v>
      </c>
      <c r="S454" s="6">
        <f>IFERROR(VLOOKUP($K454,Jun!$H$4:$Z$489,19,FALSE),0)</f>
        <v>0</v>
      </c>
      <c r="T454" s="6">
        <f>IFERROR(VLOOKUP($K454,Jul!$H$4:$Z$489,19,FALSE),0)</f>
        <v>0</v>
      </c>
      <c r="U454" s="6">
        <f>IFERROR(VLOOKUP($K454,Ago!$H$4:$Z$489,19,FALSE),0)</f>
        <v>0</v>
      </c>
      <c r="V454" s="6">
        <f>IFERROR(VLOOKUP($K454,Set!$H$4:$Z$489,19,FALSE),0)</f>
        <v>0</v>
      </c>
      <c r="W454" s="6">
        <f>IFERROR(VLOOKUP($K454,Oct!$H$4:$Z$489,19,FALSE),0)</f>
        <v>0</v>
      </c>
      <c r="X454" s="6">
        <f>IFERROR(VLOOKUP($K454,Nov!$H$4:$Z$489,19,FALSE),0)</f>
        <v>0</v>
      </c>
      <c r="Y454" s="6">
        <f>IFERROR(VLOOKUP($K454,Dic!$H$4:$Z$489,19,FALSE),0)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IFERROR(VLOOKUP($K455,Ene!$H$4:$Z$489,19,FALSE),0)</f>
        <v>0</v>
      </c>
      <c r="O455" s="6">
        <f>IFERROR(VLOOKUP($K455,Feb!$H$4:$Z$489,19,FALSE),0)</f>
        <v>0</v>
      </c>
      <c r="P455" s="6">
        <f>IFERROR(VLOOKUP($K455,Mar!$H$4:$Z$489,19,FALSE),0)</f>
        <v>0</v>
      </c>
      <c r="Q455" s="6">
        <f>IFERROR(VLOOKUP($K455,Abr!$H$4:$Z$489,19,FALSE),0)</f>
        <v>0</v>
      </c>
      <c r="R455" s="6">
        <f>IFERROR(VLOOKUP($K455,May!$H$4:$Z$489,19,FALSE),0)</f>
        <v>0</v>
      </c>
      <c r="S455" s="6">
        <f>IFERROR(VLOOKUP($K455,Jun!$H$4:$Z$489,19,FALSE),0)</f>
        <v>0</v>
      </c>
      <c r="T455" s="6">
        <f>IFERROR(VLOOKUP($K455,Jul!$H$4:$Z$489,19,FALSE),0)</f>
        <v>0</v>
      </c>
      <c r="U455" s="6">
        <f>IFERROR(VLOOKUP($K455,Ago!$H$4:$Z$489,19,FALSE),0)</f>
        <v>0</v>
      </c>
      <c r="V455" s="6">
        <f>IFERROR(VLOOKUP($K455,Set!$H$4:$Z$489,19,FALSE),0)</f>
        <v>0</v>
      </c>
      <c r="W455" s="6">
        <f>IFERROR(VLOOKUP($K455,Oct!$H$4:$Z$489,19,FALSE),0)</f>
        <v>0</v>
      </c>
      <c r="X455" s="6">
        <f>IFERROR(VLOOKUP($K455,Nov!$H$4:$Z$489,19,FALSE),0)</f>
        <v>0</v>
      </c>
      <c r="Y455" s="6">
        <f>IFERROR(VLOOKUP($K455,Dic!$H$4:$Z$489,19,FALSE),0)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IFERROR(VLOOKUP($K456,Ene!$H$4:$Z$489,19,FALSE),0)</f>
        <v>0</v>
      </c>
      <c r="O456" s="6">
        <f>IFERROR(VLOOKUP($K456,Feb!$H$4:$Z$489,19,FALSE),0)</f>
        <v>0</v>
      </c>
      <c r="P456" s="6">
        <f>IFERROR(VLOOKUP($K456,Mar!$H$4:$Z$489,19,FALSE),0)</f>
        <v>0</v>
      </c>
      <c r="Q456" s="6">
        <f>IFERROR(VLOOKUP($K456,Abr!$H$4:$Z$489,19,FALSE),0)</f>
        <v>0</v>
      </c>
      <c r="R456" s="6">
        <f>IFERROR(VLOOKUP($K456,May!$H$4:$Z$489,19,FALSE),0)</f>
        <v>0</v>
      </c>
      <c r="S456" s="6">
        <f>IFERROR(VLOOKUP($K456,Jun!$H$4:$Z$489,19,FALSE),0)</f>
        <v>0</v>
      </c>
      <c r="T456" s="6">
        <f>IFERROR(VLOOKUP($K456,Jul!$H$4:$Z$489,19,FALSE),0)</f>
        <v>0</v>
      </c>
      <c r="U456" s="6">
        <f>IFERROR(VLOOKUP($K456,Ago!$H$4:$Z$489,19,FALSE),0)</f>
        <v>0</v>
      </c>
      <c r="V456" s="6">
        <f>IFERROR(VLOOKUP($K456,Set!$H$4:$Z$489,19,FALSE),0)</f>
        <v>0</v>
      </c>
      <c r="W456" s="6">
        <f>IFERROR(VLOOKUP($K456,Oct!$H$4:$Z$489,19,FALSE),0)</f>
        <v>0</v>
      </c>
      <c r="X456" s="6">
        <f>IFERROR(VLOOKUP($K456,Nov!$H$4:$Z$489,19,FALSE),0)</f>
        <v>0</v>
      </c>
      <c r="Y456" s="6">
        <f>IFERROR(VLOOKUP($K456,Dic!$H$4:$Z$489,19,FALSE),0)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IFERROR(VLOOKUP($K457,Ene!$H$4:$Z$489,19,FALSE),0)</f>
        <v>0</v>
      </c>
      <c r="O457" s="6">
        <f>IFERROR(VLOOKUP($K457,Feb!$H$4:$Z$489,19,FALSE),0)</f>
        <v>0</v>
      </c>
      <c r="P457" s="6">
        <f>IFERROR(VLOOKUP($K457,Mar!$H$4:$Z$489,19,FALSE),0)</f>
        <v>0</v>
      </c>
      <c r="Q457" s="6">
        <f>IFERROR(VLOOKUP($K457,Abr!$H$4:$Z$489,19,FALSE),0)</f>
        <v>0</v>
      </c>
      <c r="R457" s="6">
        <f>IFERROR(VLOOKUP($K457,May!$H$4:$Z$489,19,FALSE),0)</f>
        <v>0</v>
      </c>
      <c r="S457" s="6">
        <f>IFERROR(VLOOKUP($K457,Jun!$H$4:$Z$489,19,FALSE),0)</f>
        <v>0</v>
      </c>
      <c r="T457" s="6">
        <f>IFERROR(VLOOKUP($K457,Jul!$H$4:$Z$489,19,FALSE),0)</f>
        <v>0</v>
      </c>
      <c r="U457" s="6">
        <f>IFERROR(VLOOKUP($K457,Ago!$H$4:$Z$489,19,FALSE),0)</f>
        <v>0</v>
      </c>
      <c r="V457" s="6">
        <f>IFERROR(VLOOKUP($K457,Set!$H$4:$Z$489,19,FALSE),0)</f>
        <v>0</v>
      </c>
      <c r="W457" s="6">
        <f>IFERROR(VLOOKUP($K457,Oct!$H$4:$Z$489,19,FALSE),0)</f>
        <v>0</v>
      </c>
      <c r="X457" s="6">
        <f>IFERROR(VLOOKUP($K457,Nov!$H$4:$Z$489,19,FALSE),0)</f>
        <v>0</v>
      </c>
      <c r="Y457" s="6">
        <f>IFERROR(VLOOKUP($K457,Dic!$H$4:$Z$489,19,FALSE),0)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IFERROR(VLOOKUP($K458,Ene!$H$4:$Z$489,19,FALSE),0)</f>
        <v>0</v>
      </c>
      <c r="O458" s="6">
        <f>IFERROR(VLOOKUP($K458,Feb!$H$4:$Z$489,19,FALSE),0)</f>
        <v>0</v>
      </c>
      <c r="P458" s="6">
        <f>IFERROR(VLOOKUP($K458,Mar!$H$4:$Z$489,19,FALSE),0)</f>
        <v>0</v>
      </c>
      <c r="Q458" s="6">
        <f>IFERROR(VLOOKUP($K458,Abr!$H$4:$Z$489,19,FALSE),0)</f>
        <v>0</v>
      </c>
      <c r="R458" s="6">
        <f>IFERROR(VLOOKUP($K458,May!$H$4:$Z$489,19,FALSE),0)</f>
        <v>0</v>
      </c>
      <c r="S458" s="6">
        <f>IFERROR(VLOOKUP($K458,Jun!$H$4:$Z$489,19,FALSE),0)</f>
        <v>0</v>
      </c>
      <c r="T458" s="6">
        <f>IFERROR(VLOOKUP($K458,Jul!$H$4:$Z$489,19,FALSE),0)</f>
        <v>0</v>
      </c>
      <c r="U458" s="6">
        <f>IFERROR(VLOOKUP($K458,Ago!$H$4:$Z$489,19,FALSE),0)</f>
        <v>0</v>
      </c>
      <c r="V458" s="6">
        <f>IFERROR(VLOOKUP($K458,Set!$H$4:$Z$489,19,FALSE),0)</f>
        <v>0</v>
      </c>
      <c r="W458" s="6">
        <f>IFERROR(VLOOKUP($K458,Oct!$H$4:$Z$489,19,FALSE),0)</f>
        <v>0</v>
      </c>
      <c r="X458" s="6">
        <f>IFERROR(VLOOKUP($K458,Nov!$H$4:$Z$489,19,FALSE),0)</f>
        <v>0</v>
      </c>
      <c r="Y458" s="6">
        <f>IFERROR(VLOOKUP($K458,Dic!$H$4:$Z$489,19,FALSE),0)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IFERROR(VLOOKUP($K459,Ene!$H$4:$Z$489,19,FALSE),0)</f>
        <v>0</v>
      </c>
      <c r="O459" s="6">
        <f>IFERROR(VLOOKUP($K459,Feb!$H$4:$Z$489,19,FALSE),0)</f>
        <v>0</v>
      </c>
      <c r="P459" s="6">
        <f>IFERROR(VLOOKUP($K459,Mar!$H$4:$Z$489,19,FALSE),0)</f>
        <v>0</v>
      </c>
      <c r="Q459" s="6">
        <f>IFERROR(VLOOKUP($K459,Abr!$H$4:$Z$489,19,FALSE),0)</f>
        <v>0</v>
      </c>
      <c r="R459" s="6">
        <f>IFERROR(VLOOKUP($K459,May!$H$4:$Z$489,19,FALSE),0)</f>
        <v>0</v>
      </c>
      <c r="S459" s="6">
        <f>IFERROR(VLOOKUP($K459,Jun!$H$4:$Z$489,19,FALSE),0)</f>
        <v>0</v>
      </c>
      <c r="T459" s="6">
        <f>IFERROR(VLOOKUP($K459,Jul!$H$4:$Z$489,19,FALSE),0)</f>
        <v>0</v>
      </c>
      <c r="U459" s="6">
        <f>IFERROR(VLOOKUP($K459,Ago!$H$4:$Z$489,19,FALSE),0)</f>
        <v>0</v>
      </c>
      <c r="V459" s="6">
        <f>IFERROR(VLOOKUP($K459,Set!$H$4:$Z$489,19,FALSE),0)</f>
        <v>0</v>
      </c>
      <c r="W459" s="6">
        <f>IFERROR(VLOOKUP($K459,Oct!$H$4:$Z$489,19,FALSE),0)</f>
        <v>0</v>
      </c>
      <c r="X459" s="6">
        <f>IFERROR(VLOOKUP($K459,Nov!$H$4:$Z$489,19,FALSE),0)</f>
        <v>0</v>
      </c>
      <c r="Y459" s="6">
        <f>IFERROR(VLOOKUP($K459,Dic!$H$4:$Z$489,19,FALSE),0)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IFERROR(VLOOKUP($K460,Ene!$H$4:$Z$489,19,FALSE),0)</f>
        <v>0</v>
      </c>
      <c r="O460" s="6">
        <f>IFERROR(VLOOKUP($K460,Feb!$H$4:$Z$489,19,FALSE),0)</f>
        <v>0</v>
      </c>
      <c r="P460" s="6">
        <f>IFERROR(VLOOKUP($K460,Mar!$H$4:$Z$489,19,FALSE),0)</f>
        <v>0</v>
      </c>
      <c r="Q460" s="6">
        <f>IFERROR(VLOOKUP($K460,Abr!$H$4:$Z$489,19,FALSE),0)</f>
        <v>0</v>
      </c>
      <c r="R460" s="6">
        <f>IFERROR(VLOOKUP($K460,May!$H$4:$Z$489,19,FALSE),0)</f>
        <v>0</v>
      </c>
      <c r="S460" s="6">
        <f>IFERROR(VLOOKUP($K460,Jun!$H$4:$Z$489,19,FALSE),0)</f>
        <v>0</v>
      </c>
      <c r="T460" s="6">
        <f>IFERROR(VLOOKUP($K460,Jul!$H$4:$Z$489,19,FALSE),0)</f>
        <v>0</v>
      </c>
      <c r="U460" s="6">
        <f>IFERROR(VLOOKUP($K460,Ago!$H$4:$Z$489,19,FALSE),0)</f>
        <v>0</v>
      </c>
      <c r="V460" s="6">
        <f>IFERROR(VLOOKUP($K460,Set!$H$4:$Z$489,19,FALSE),0)</f>
        <v>0</v>
      </c>
      <c r="W460" s="6">
        <f>IFERROR(VLOOKUP($K460,Oct!$H$4:$Z$489,19,FALSE),0)</f>
        <v>0</v>
      </c>
      <c r="X460" s="6">
        <f>IFERROR(VLOOKUP($K460,Nov!$H$4:$Z$489,19,FALSE),0)</f>
        <v>0</v>
      </c>
      <c r="Y460" s="6">
        <f>IFERROR(VLOOKUP($K460,Dic!$H$4:$Z$489,19,FALSE),0)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IFERROR(VLOOKUP($K461,Ene!$H$4:$Z$489,19,FALSE),0)</f>
        <v>0</v>
      </c>
      <c r="O461" s="6">
        <f>IFERROR(VLOOKUP($K461,Feb!$H$4:$Z$489,19,FALSE),0)</f>
        <v>0</v>
      </c>
      <c r="P461" s="6">
        <f>IFERROR(VLOOKUP($K461,Mar!$H$4:$Z$489,19,FALSE),0)</f>
        <v>0</v>
      </c>
      <c r="Q461" s="6">
        <f>IFERROR(VLOOKUP($K461,Abr!$H$4:$Z$489,19,FALSE),0)</f>
        <v>0</v>
      </c>
      <c r="R461" s="6">
        <f>IFERROR(VLOOKUP($K461,May!$H$4:$Z$489,19,FALSE),0)</f>
        <v>0</v>
      </c>
      <c r="S461" s="6">
        <f>IFERROR(VLOOKUP($K461,Jun!$H$4:$Z$489,19,FALSE),0)</f>
        <v>0</v>
      </c>
      <c r="T461" s="6">
        <f>IFERROR(VLOOKUP($K461,Jul!$H$4:$Z$489,19,FALSE),0)</f>
        <v>0</v>
      </c>
      <c r="U461" s="6">
        <f>IFERROR(VLOOKUP($K461,Ago!$H$4:$Z$489,19,FALSE),0)</f>
        <v>0</v>
      </c>
      <c r="V461" s="6">
        <f>IFERROR(VLOOKUP($K461,Set!$H$4:$Z$489,19,FALSE),0)</f>
        <v>0</v>
      </c>
      <c r="W461" s="6">
        <f>IFERROR(VLOOKUP($K461,Oct!$H$4:$Z$489,19,FALSE),0)</f>
        <v>0</v>
      </c>
      <c r="X461" s="6">
        <f>IFERROR(VLOOKUP($K461,Nov!$H$4:$Z$489,19,FALSE),0)</f>
        <v>0</v>
      </c>
      <c r="Y461" s="6">
        <f>IFERROR(VLOOKUP($K461,Dic!$H$4:$Z$489,19,FALSE),0)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IFERROR(VLOOKUP($K462,Ene!$H$4:$Z$489,19,FALSE),0)</f>
        <v>0</v>
      </c>
      <c r="O462" s="6">
        <f>IFERROR(VLOOKUP($K462,Feb!$H$4:$Z$489,19,FALSE),0)</f>
        <v>0</v>
      </c>
      <c r="P462" s="6">
        <f>IFERROR(VLOOKUP($K462,Mar!$H$4:$Z$489,19,FALSE),0)</f>
        <v>0</v>
      </c>
      <c r="Q462" s="6">
        <f>IFERROR(VLOOKUP($K462,Abr!$H$4:$Z$489,19,FALSE),0)</f>
        <v>0</v>
      </c>
      <c r="R462" s="6">
        <f>IFERROR(VLOOKUP($K462,May!$H$4:$Z$489,19,FALSE),0)</f>
        <v>0</v>
      </c>
      <c r="S462" s="6">
        <f>IFERROR(VLOOKUP($K462,Jun!$H$4:$Z$489,19,FALSE),0)</f>
        <v>0</v>
      </c>
      <c r="T462" s="6">
        <f>IFERROR(VLOOKUP($K462,Jul!$H$4:$Z$489,19,FALSE),0)</f>
        <v>0</v>
      </c>
      <c r="U462" s="6">
        <f>IFERROR(VLOOKUP($K462,Ago!$H$4:$Z$489,19,FALSE),0)</f>
        <v>0</v>
      </c>
      <c r="V462" s="6">
        <f>IFERROR(VLOOKUP($K462,Set!$H$4:$Z$489,19,FALSE),0)</f>
        <v>0</v>
      </c>
      <c r="W462" s="6">
        <f>IFERROR(VLOOKUP($K462,Oct!$H$4:$Z$489,19,FALSE),0)</f>
        <v>0</v>
      </c>
      <c r="X462" s="6">
        <f>IFERROR(VLOOKUP($K462,Nov!$H$4:$Z$489,19,FALSE),0)</f>
        <v>0</v>
      </c>
      <c r="Y462" s="6">
        <f>IFERROR(VLOOKUP($K462,Dic!$H$4:$Z$489,19,FALSE),0)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IFERROR(VLOOKUP($K463,Ene!$H$4:$Z$489,19,FALSE),0)</f>
        <v>0</v>
      </c>
      <c r="O463" s="6">
        <f>IFERROR(VLOOKUP($K463,Feb!$H$4:$Z$489,19,FALSE),0)</f>
        <v>0</v>
      </c>
      <c r="P463" s="6">
        <f>IFERROR(VLOOKUP($K463,Mar!$H$4:$Z$489,19,FALSE),0)</f>
        <v>0</v>
      </c>
      <c r="Q463" s="6">
        <f>IFERROR(VLOOKUP($K463,Abr!$H$4:$Z$489,19,FALSE),0)</f>
        <v>0</v>
      </c>
      <c r="R463" s="6">
        <f>IFERROR(VLOOKUP($K463,May!$H$4:$Z$489,19,FALSE),0)</f>
        <v>0</v>
      </c>
      <c r="S463" s="6">
        <f>IFERROR(VLOOKUP($K463,Jun!$H$4:$Z$489,19,FALSE),0)</f>
        <v>0</v>
      </c>
      <c r="T463" s="6">
        <f>IFERROR(VLOOKUP($K463,Jul!$H$4:$Z$489,19,FALSE),0)</f>
        <v>0</v>
      </c>
      <c r="U463" s="6">
        <f>IFERROR(VLOOKUP($K463,Ago!$H$4:$Z$489,19,FALSE),0)</f>
        <v>0</v>
      </c>
      <c r="V463" s="6">
        <f>IFERROR(VLOOKUP($K463,Set!$H$4:$Z$489,19,FALSE),0)</f>
        <v>0</v>
      </c>
      <c r="W463" s="6">
        <f>IFERROR(VLOOKUP($K463,Oct!$H$4:$Z$489,19,FALSE),0)</f>
        <v>0</v>
      </c>
      <c r="X463" s="6">
        <f>IFERROR(VLOOKUP($K463,Nov!$H$4:$Z$489,19,FALSE),0)</f>
        <v>0</v>
      </c>
      <c r="Y463" s="6">
        <f>IFERROR(VLOOKUP($K463,Dic!$H$4:$Z$489,19,FALSE),0)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IFERROR(VLOOKUP($K464,Ene!$H$4:$Z$489,19,FALSE),0)</f>
        <v>0</v>
      </c>
      <c r="O464" s="6">
        <f>IFERROR(VLOOKUP($K464,Feb!$H$4:$Z$489,19,FALSE),0)</f>
        <v>0</v>
      </c>
      <c r="P464" s="6">
        <f>IFERROR(VLOOKUP($K464,Mar!$H$4:$Z$489,19,FALSE),0)</f>
        <v>0</v>
      </c>
      <c r="Q464" s="6">
        <f>IFERROR(VLOOKUP($K464,Abr!$H$4:$Z$489,19,FALSE),0)</f>
        <v>0</v>
      </c>
      <c r="R464" s="6">
        <f>IFERROR(VLOOKUP($K464,May!$H$4:$Z$489,19,FALSE),0)</f>
        <v>0</v>
      </c>
      <c r="S464" s="6">
        <f>IFERROR(VLOOKUP($K464,Jun!$H$4:$Z$489,19,FALSE),0)</f>
        <v>0</v>
      </c>
      <c r="T464" s="6">
        <f>IFERROR(VLOOKUP($K464,Jul!$H$4:$Z$489,19,FALSE),0)</f>
        <v>0</v>
      </c>
      <c r="U464" s="6">
        <f>IFERROR(VLOOKUP($K464,Ago!$H$4:$Z$489,19,FALSE),0)</f>
        <v>0</v>
      </c>
      <c r="V464" s="6">
        <f>IFERROR(VLOOKUP($K464,Set!$H$4:$Z$489,19,FALSE),0)</f>
        <v>0</v>
      </c>
      <c r="W464" s="6">
        <f>IFERROR(VLOOKUP($K464,Oct!$H$4:$Z$489,19,FALSE),0)</f>
        <v>0</v>
      </c>
      <c r="X464" s="6">
        <f>IFERROR(VLOOKUP($K464,Nov!$H$4:$Z$489,19,FALSE),0)</f>
        <v>0</v>
      </c>
      <c r="Y464" s="6">
        <f>IFERROR(VLOOKUP($K464,Dic!$H$4:$Z$489,19,FALSE),0)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IFERROR(VLOOKUP($K465,Ene!$H$4:$Z$489,19,FALSE),0)</f>
        <v>0</v>
      </c>
      <c r="O465" s="6">
        <f>IFERROR(VLOOKUP($K465,Feb!$H$4:$Z$489,19,FALSE),0)</f>
        <v>0</v>
      </c>
      <c r="P465" s="6">
        <f>IFERROR(VLOOKUP($K465,Mar!$H$4:$Z$489,19,FALSE),0)</f>
        <v>0</v>
      </c>
      <c r="Q465" s="6">
        <f>IFERROR(VLOOKUP($K465,Abr!$H$4:$Z$489,19,FALSE),0)</f>
        <v>0</v>
      </c>
      <c r="R465" s="6">
        <f>IFERROR(VLOOKUP($K465,May!$H$4:$Z$489,19,FALSE),0)</f>
        <v>0</v>
      </c>
      <c r="S465" s="6">
        <f>IFERROR(VLOOKUP($K465,Jun!$H$4:$Z$489,19,FALSE),0)</f>
        <v>0</v>
      </c>
      <c r="T465" s="6">
        <f>IFERROR(VLOOKUP($K465,Jul!$H$4:$Z$489,19,FALSE),0)</f>
        <v>0</v>
      </c>
      <c r="U465" s="6">
        <f>IFERROR(VLOOKUP($K465,Ago!$H$4:$Z$489,19,FALSE),0)</f>
        <v>0</v>
      </c>
      <c r="V465" s="6">
        <f>IFERROR(VLOOKUP($K465,Set!$H$4:$Z$489,19,FALSE),0)</f>
        <v>0</v>
      </c>
      <c r="W465" s="6">
        <f>IFERROR(VLOOKUP($K465,Oct!$H$4:$Z$489,19,FALSE),0)</f>
        <v>0</v>
      </c>
      <c r="X465" s="6">
        <f>IFERROR(VLOOKUP($K465,Nov!$H$4:$Z$489,19,FALSE),0)</f>
        <v>0</v>
      </c>
      <c r="Y465" s="6">
        <f>IFERROR(VLOOKUP($K465,Dic!$H$4:$Z$489,19,FALSE),0)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IFERROR(VLOOKUP($K466,Ene!$H$4:$Z$489,19,FALSE),0)</f>
        <v>0</v>
      </c>
      <c r="O466" s="6">
        <f>IFERROR(VLOOKUP($K466,Feb!$H$4:$Z$489,19,FALSE),0)</f>
        <v>0</v>
      </c>
      <c r="P466" s="6">
        <f>IFERROR(VLOOKUP($K466,Mar!$H$4:$Z$489,19,FALSE),0)</f>
        <v>0</v>
      </c>
      <c r="Q466" s="6">
        <f>IFERROR(VLOOKUP($K466,Abr!$H$4:$Z$489,19,FALSE),0)</f>
        <v>0</v>
      </c>
      <c r="R466" s="6">
        <f>IFERROR(VLOOKUP($K466,May!$H$4:$Z$489,19,FALSE),0)</f>
        <v>0</v>
      </c>
      <c r="S466" s="6">
        <f>IFERROR(VLOOKUP($K466,Jun!$H$4:$Z$489,19,FALSE),0)</f>
        <v>0</v>
      </c>
      <c r="T466" s="6">
        <f>IFERROR(VLOOKUP($K466,Jul!$H$4:$Z$489,19,FALSE),0)</f>
        <v>0</v>
      </c>
      <c r="U466" s="6">
        <f>IFERROR(VLOOKUP($K466,Ago!$H$4:$Z$489,19,FALSE),0)</f>
        <v>0</v>
      </c>
      <c r="V466" s="6">
        <f>IFERROR(VLOOKUP($K466,Set!$H$4:$Z$489,19,FALSE),0)</f>
        <v>0</v>
      </c>
      <c r="W466" s="6">
        <f>IFERROR(VLOOKUP($K466,Oct!$H$4:$Z$489,19,FALSE),0)</f>
        <v>0</v>
      </c>
      <c r="X466" s="6">
        <f>IFERROR(VLOOKUP($K466,Nov!$H$4:$Z$489,19,FALSE),0)</f>
        <v>0</v>
      </c>
      <c r="Y466" s="6">
        <f>IFERROR(VLOOKUP($K466,Dic!$H$4:$Z$489,19,FALSE),0)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IFERROR(VLOOKUP($K467,Ene!$H$4:$Z$489,19,FALSE),0)</f>
        <v>0</v>
      </c>
      <c r="O467" s="6">
        <f>IFERROR(VLOOKUP($K467,Feb!$H$4:$Z$489,19,FALSE),0)</f>
        <v>0</v>
      </c>
      <c r="P467" s="6">
        <f>IFERROR(VLOOKUP($K467,Mar!$H$4:$Z$489,19,FALSE),0)</f>
        <v>0</v>
      </c>
      <c r="Q467" s="6">
        <f>IFERROR(VLOOKUP($K467,Abr!$H$4:$Z$489,19,FALSE),0)</f>
        <v>0</v>
      </c>
      <c r="R467" s="6">
        <f>IFERROR(VLOOKUP($K467,May!$H$4:$Z$489,19,FALSE),0)</f>
        <v>0</v>
      </c>
      <c r="S467" s="6">
        <f>IFERROR(VLOOKUP($K467,Jun!$H$4:$Z$489,19,FALSE),0)</f>
        <v>0</v>
      </c>
      <c r="T467" s="6">
        <f>IFERROR(VLOOKUP($K467,Jul!$H$4:$Z$489,19,FALSE),0)</f>
        <v>0</v>
      </c>
      <c r="U467" s="6">
        <f>IFERROR(VLOOKUP($K467,Ago!$H$4:$Z$489,19,FALSE),0)</f>
        <v>0</v>
      </c>
      <c r="V467" s="6">
        <f>IFERROR(VLOOKUP($K467,Set!$H$4:$Z$489,19,FALSE),0)</f>
        <v>0</v>
      </c>
      <c r="W467" s="6">
        <f>IFERROR(VLOOKUP($K467,Oct!$H$4:$Z$489,19,FALSE),0)</f>
        <v>0</v>
      </c>
      <c r="X467" s="6">
        <f>IFERROR(VLOOKUP($K467,Nov!$H$4:$Z$489,19,FALSE),0)</f>
        <v>0</v>
      </c>
      <c r="Y467" s="6">
        <f>IFERROR(VLOOKUP($K467,Dic!$H$4:$Z$489,19,FALSE),0)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IFERROR(VLOOKUP($K468,Ene!$H$4:$Z$489,19,FALSE),0)</f>
        <v>0</v>
      </c>
      <c r="O468" s="6">
        <f>IFERROR(VLOOKUP($K468,Feb!$H$4:$Z$489,19,FALSE),0)</f>
        <v>0</v>
      </c>
      <c r="P468" s="6">
        <f>IFERROR(VLOOKUP($K468,Mar!$H$4:$Z$489,19,FALSE),0)</f>
        <v>0</v>
      </c>
      <c r="Q468" s="6">
        <f>IFERROR(VLOOKUP($K468,Abr!$H$4:$Z$489,19,FALSE),0)</f>
        <v>0</v>
      </c>
      <c r="R468" s="6">
        <f>IFERROR(VLOOKUP($K468,May!$H$4:$Z$489,19,FALSE),0)</f>
        <v>0</v>
      </c>
      <c r="S468" s="6">
        <f>IFERROR(VLOOKUP($K468,Jun!$H$4:$Z$489,19,FALSE),0)</f>
        <v>0</v>
      </c>
      <c r="T468" s="6">
        <f>IFERROR(VLOOKUP($K468,Jul!$H$4:$Z$489,19,FALSE),0)</f>
        <v>0</v>
      </c>
      <c r="U468" s="6">
        <f>IFERROR(VLOOKUP($K468,Ago!$H$4:$Z$489,19,FALSE),0)</f>
        <v>0</v>
      </c>
      <c r="V468" s="6">
        <f>IFERROR(VLOOKUP($K468,Set!$H$4:$Z$489,19,FALSE),0)</f>
        <v>0</v>
      </c>
      <c r="W468" s="6">
        <f>IFERROR(VLOOKUP($K468,Oct!$H$4:$Z$489,19,FALSE),0)</f>
        <v>0</v>
      </c>
      <c r="X468" s="6">
        <f>IFERROR(VLOOKUP($K468,Nov!$H$4:$Z$489,19,FALSE),0)</f>
        <v>0</v>
      </c>
      <c r="Y468" s="6">
        <f>IFERROR(VLOOKUP($K468,Dic!$H$4:$Z$489,19,FALSE),0)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IFERROR(VLOOKUP($K469,Ene!$H$4:$Z$489,19,FALSE),0)</f>
        <v>0</v>
      </c>
      <c r="O469" s="6">
        <f>IFERROR(VLOOKUP($K469,Feb!$H$4:$Z$489,19,FALSE),0)</f>
        <v>0</v>
      </c>
      <c r="P469" s="6">
        <f>IFERROR(VLOOKUP($K469,Mar!$H$4:$Z$489,19,FALSE),0)</f>
        <v>0</v>
      </c>
      <c r="Q469" s="6">
        <f>IFERROR(VLOOKUP($K469,Abr!$H$4:$Z$489,19,FALSE),0)</f>
        <v>0</v>
      </c>
      <c r="R469" s="6">
        <f>IFERROR(VLOOKUP($K469,May!$H$4:$Z$489,19,FALSE),0)</f>
        <v>0</v>
      </c>
      <c r="S469" s="6">
        <f>IFERROR(VLOOKUP($K469,Jun!$H$4:$Z$489,19,FALSE),0)</f>
        <v>0</v>
      </c>
      <c r="T469" s="6">
        <f>IFERROR(VLOOKUP($K469,Jul!$H$4:$Z$489,19,FALSE),0)</f>
        <v>0</v>
      </c>
      <c r="U469" s="6">
        <f>IFERROR(VLOOKUP($K469,Ago!$H$4:$Z$489,19,FALSE),0)</f>
        <v>0</v>
      </c>
      <c r="V469" s="6">
        <f>IFERROR(VLOOKUP($K469,Set!$H$4:$Z$489,19,FALSE),0)</f>
        <v>0</v>
      </c>
      <c r="W469" s="6">
        <f>IFERROR(VLOOKUP($K469,Oct!$H$4:$Z$489,19,FALSE),0)</f>
        <v>0</v>
      </c>
      <c r="X469" s="6">
        <f>IFERROR(VLOOKUP($K469,Nov!$H$4:$Z$489,19,FALSE),0)</f>
        <v>0</v>
      </c>
      <c r="Y469" s="6">
        <f>IFERROR(VLOOKUP($K469,Dic!$H$4:$Z$489,19,FALSE),0)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IFERROR(VLOOKUP($K470,Ene!$H$4:$Z$489,19,FALSE),0)</f>
        <v>0</v>
      </c>
      <c r="O470" s="6">
        <f>IFERROR(VLOOKUP($K470,Feb!$H$4:$Z$489,19,FALSE),0)</f>
        <v>0</v>
      </c>
      <c r="P470" s="6">
        <f>IFERROR(VLOOKUP($K470,Mar!$H$4:$Z$489,19,FALSE),0)</f>
        <v>0</v>
      </c>
      <c r="Q470" s="6">
        <f>IFERROR(VLOOKUP($K470,Abr!$H$4:$Z$489,19,FALSE),0)</f>
        <v>0</v>
      </c>
      <c r="R470" s="6">
        <f>IFERROR(VLOOKUP($K470,May!$H$4:$Z$489,19,FALSE),0)</f>
        <v>0</v>
      </c>
      <c r="S470" s="6">
        <f>IFERROR(VLOOKUP($K470,Jun!$H$4:$Z$489,19,FALSE),0)</f>
        <v>0</v>
      </c>
      <c r="T470" s="6">
        <f>IFERROR(VLOOKUP($K470,Jul!$H$4:$Z$489,19,FALSE),0)</f>
        <v>0</v>
      </c>
      <c r="U470" s="6">
        <f>IFERROR(VLOOKUP($K470,Ago!$H$4:$Z$489,19,FALSE),0)</f>
        <v>0</v>
      </c>
      <c r="V470" s="6">
        <f>IFERROR(VLOOKUP($K470,Set!$H$4:$Z$489,19,FALSE),0)</f>
        <v>0</v>
      </c>
      <c r="W470" s="6">
        <f>IFERROR(VLOOKUP($K470,Oct!$H$4:$Z$489,19,FALSE),0)</f>
        <v>0</v>
      </c>
      <c r="X470" s="6">
        <f>IFERROR(VLOOKUP($K470,Nov!$H$4:$Z$489,19,FALSE),0)</f>
        <v>0</v>
      </c>
      <c r="Y470" s="6">
        <f>IFERROR(VLOOKUP($K470,Dic!$H$4:$Z$489,19,FALSE),0)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IFERROR(VLOOKUP($K471,Ene!$H$4:$Z$489,19,FALSE),0)</f>
        <v>0</v>
      </c>
      <c r="O471" s="6">
        <f>IFERROR(VLOOKUP($K471,Feb!$H$4:$Z$489,19,FALSE),0)</f>
        <v>0</v>
      </c>
      <c r="P471" s="6">
        <f>IFERROR(VLOOKUP($K471,Mar!$H$4:$Z$489,19,FALSE),0)</f>
        <v>0</v>
      </c>
      <c r="Q471" s="6">
        <f>IFERROR(VLOOKUP($K471,Abr!$H$4:$Z$489,19,FALSE),0)</f>
        <v>0</v>
      </c>
      <c r="R471" s="6">
        <f>IFERROR(VLOOKUP($K471,May!$H$4:$Z$489,19,FALSE),0)</f>
        <v>0</v>
      </c>
      <c r="S471" s="6">
        <f>IFERROR(VLOOKUP($K471,Jun!$H$4:$Z$489,19,FALSE),0)</f>
        <v>0</v>
      </c>
      <c r="T471" s="6">
        <f>IFERROR(VLOOKUP($K471,Jul!$H$4:$Z$489,19,FALSE),0)</f>
        <v>0</v>
      </c>
      <c r="U471" s="6">
        <f>IFERROR(VLOOKUP($K471,Ago!$H$4:$Z$489,19,FALSE),0)</f>
        <v>0</v>
      </c>
      <c r="V471" s="6">
        <f>IFERROR(VLOOKUP($K471,Set!$H$4:$Z$489,19,FALSE),0)</f>
        <v>0</v>
      </c>
      <c r="W471" s="6">
        <f>IFERROR(VLOOKUP($K471,Oct!$H$4:$Z$489,19,FALSE),0)</f>
        <v>0</v>
      </c>
      <c r="X471" s="6">
        <f>IFERROR(VLOOKUP($K471,Nov!$H$4:$Z$489,19,FALSE),0)</f>
        <v>0</v>
      </c>
      <c r="Y471" s="6">
        <f>IFERROR(VLOOKUP($K471,Dic!$H$4:$Z$489,19,FALSE),0)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IFERROR(VLOOKUP($K472,Ene!$H$4:$Z$489,19,FALSE),0)</f>
        <v>0</v>
      </c>
      <c r="O472" s="6">
        <f>IFERROR(VLOOKUP($K472,Feb!$H$4:$Z$489,19,FALSE),0)</f>
        <v>0</v>
      </c>
      <c r="P472" s="6">
        <f>IFERROR(VLOOKUP($K472,Mar!$H$4:$Z$489,19,FALSE),0)</f>
        <v>0</v>
      </c>
      <c r="Q472" s="6">
        <f>IFERROR(VLOOKUP($K472,Abr!$H$4:$Z$489,19,FALSE),0)</f>
        <v>0</v>
      </c>
      <c r="R472" s="6">
        <f>IFERROR(VLOOKUP($K472,May!$H$4:$Z$489,19,FALSE),0)</f>
        <v>0</v>
      </c>
      <c r="S472" s="6">
        <f>IFERROR(VLOOKUP($K472,Jun!$H$4:$Z$489,19,FALSE),0)</f>
        <v>0</v>
      </c>
      <c r="T472" s="6">
        <f>IFERROR(VLOOKUP($K472,Jul!$H$4:$Z$489,19,FALSE),0)</f>
        <v>0</v>
      </c>
      <c r="U472" s="6">
        <f>IFERROR(VLOOKUP($K472,Ago!$H$4:$Z$489,19,FALSE),0)</f>
        <v>0</v>
      </c>
      <c r="V472" s="6">
        <f>IFERROR(VLOOKUP($K472,Set!$H$4:$Z$489,19,FALSE),0)</f>
        <v>0</v>
      </c>
      <c r="W472" s="6">
        <f>IFERROR(VLOOKUP($K472,Oct!$H$4:$Z$489,19,FALSE),0)</f>
        <v>0</v>
      </c>
      <c r="X472" s="6">
        <f>IFERROR(VLOOKUP($K472,Nov!$H$4:$Z$489,19,FALSE),0)</f>
        <v>0</v>
      </c>
      <c r="Y472" s="6">
        <f>IFERROR(VLOOKUP($K472,Dic!$H$4:$Z$489,19,FALSE),0)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IFERROR(VLOOKUP($K473,Ene!$H$4:$Z$489,19,FALSE),0)</f>
        <v>0</v>
      </c>
      <c r="O473" s="6">
        <f>IFERROR(VLOOKUP($K473,Feb!$H$4:$Z$489,19,FALSE),0)</f>
        <v>0</v>
      </c>
      <c r="P473" s="6">
        <f>IFERROR(VLOOKUP($K473,Mar!$H$4:$Z$489,19,FALSE),0)</f>
        <v>0</v>
      </c>
      <c r="Q473" s="6">
        <f>IFERROR(VLOOKUP($K473,Abr!$H$4:$Z$489,19,FALSE),0)</f>
        <v>0</v>
      </c>
      <c r="R473" s="6">
        <f>IFERROR(VLOOKUP($K473,May!$H$4:$Z$489,19,FALSE),0)</f>
        <v>0</v>
      </c>
      <c r="S473" s="6">
        <f>IFERROR(VLOOKUP($K473,Jun!$H$4:$Z$489,19,FALSE),0)</f>
        <v>0</v>
      </c>
      <c r="T473" s="6">
        <f>IFERROR(VLOOKUP($K473,Jul!$H$4:$Z$489,19,FALSE),0)</f>
        <v>0</v>
      </c>
      <c r="U473" s="6">
        <f>IFERROR(VLOOKUP($K473,Ago!$H$4:$Z$489,19,FALSE),0)</f>
        <v>0</v>
      </c>
      <c r="V473" s="6">
        <f>IFERROR(VLOOKUP($K473,Set!$H$4:$Z$489,19,FALSE),0)</f>
        <v>0</v>
      </c>
      <c r="W473" s="6">
        <f>IFERROR(VLOOKUP($K473,Oct!$H$4:$Z$489,19,FALSE),0)</f>
        <v>0</v>
      </c>
      <c r="X473" s="6">
        <f>IFERROR(VLOOKUP($K473,Nov!$H$4:$Z$489,19,FALSE),0)</f>
        <v>0</v>
      </c>
      <c r="Y473" s="6">
        <f>IFERROR(VLOOKUP($K473,Dic!$H$4:$Z$489,19,FALSE),0)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IFERROR(VLOOKUP($K474,Ene!$H$4:$Z$489,19,FALSE),0)</f>
        <v>0</v>
      </c>
      <c r="O474" s="6">
        <f>IFERROR(VLOOKUP($K474,Feb!$H$4:$Z$489,19,FALSE),0)</f>
        <v>0</v>
      </c>
      <c r="P474" s="6">
        <f>IFERROR(VLOOKUP($K474,Mar!$H$4:$Z$489,19,FALSE),0)</f>
        <v>0</v>
      </c>
      <c r="Q474" s="6">
        <f>IFERROR(VLOOKUP($K474,Abr!$H$4:$Z$489,19,FALSE),0)</f>
        <v>0</v>
      </c>
      <c r="R474" s="6">
        <f>IFERROR(VLOOKUP($K474,May!$H$4:$Z$489,19,FALSE),0)</f>
        <v>0</v>
      </c>
      <c r="S474" s="6">
        <f>IFERROR(VLOOKUP($K474,Jun!$H$4:$Z$489,19,FALSE),0)</f>
        <v>0</v>
      </c>
      <c r="T474" s="6">
        <f>IFERROR(VLOOKUP($K474,Jul!$H$4:$Z$489,19,FALSE),0)</f>
        <v>0</v>
      </c>
      <c r="U474" s="6">
        <f>IFERROR(VLOOKUP($K474,Ago!$H$4:$Z$489,19,FALSE),0)</f>
        <v>0</v>
      </c>
      <c r="V474" s="6">
        <f>IFERROR(VLOOKUP($K474,Set!$H$4:$Z$489,19,FALSE),0)</f>
        <v>0</v>
      </c>
      <c r="W474" s="6">
        <f>IFERROR(VLOOKUP($K474,Oct!$H$4:$Z$489,19,FALSE),0)</f>
        <v>0</v>
      </c>
      <c r="X474" s="6">
        <f>IFERROR(VLOOKUP($K474,Nov!$H$4:$Z$489,19,FALSE),0)</f>
        <v>0</v>
      </c>
      <c r="Y474" s="6">
        <f>IFERROR(VLOOKUP($K474,Dic!$H$4:$Z$489,19,FALSE),0)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IFERROR(VLOOKUP($K475,Ene!$H$4:$Z$489,19,FALSE),0)</f>
        <v>0</v>
      </c>
      <c r="O475" s="6">
        <f>IFERROR(VLOOKUP($K475,Feb!$H$4:$Z$489,19,FALSE),0)</f>
        <v>0</v>
      </c>
      <c r="P475" s="6">
        <f>IFERROR(VLOOKUP($K475,Mar!$H$4:$Z$489,19,FALSE),0)</f>
        <v>0</v>
      </c>
      <c r="Q475" s="6">
        <f>IFERROR(VLOOKUP($K475,Abr!$H$4:$Z$489,19,FALSE),0)</f>
        <v>0</v>
      </c>
      <c r="R475" s="6">
        <f>IFERROR(VLOOKUP($K475,May!$H$4:$Z$489,19,FALSE),0)</f>
        <v>0</v>
      </c>
      <c r="S475" s="6">
        <f>IFERROR(VLOOKUP($K475,Jun!$H$4:$Z$489,19,FALSE),0)</f>
        <v>0</v>
      </c>
      <c r="T475" s="6">
        <f>IFERROR(VLOOKUP($K475,Jul!$H$4:$Z$489,19,FALSE),0)</f>
        <v>0</v>
      </c>
      <c r="U475" s="6">
        <f>IFERROR(VLOOKUP($K475,Ago!$H$4:$Z$489,19,FALSE),0)</f>
        <v>0</v>
      </c>
      <c r="V475" s="6">
        <f>IFERROR(VLOOKUP($K475,Set!$H$4:$Z$489,19,FALSE),0)</f>
        <v>0</v>
      </c>
      <c r="W475" s="6">
        <f>IFERROR(VLOOKUP($K475,Oct!$H$4:$Z$489,19,FALSE),0)</f>
        <v>0</v>
      </c>
      <c r="X475" s="6">
        <f>IFERROR(VLOOKUP($K475,Nov!$H$4:$Z$489,19,FALSE),0)</f>
        <v>0</v>
      </c>
      <c r="Y475" s="6">
        <f>IFERROR(VLOOKUP($K475,Dic!$H$4:$Z$489,19,FALSE),0)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IFERROR(VLOOKUP($K476,Ene!$H$4:$Z$489,19,FALSE),0)</f>
        <v>0</v>
      </c>
      <c r="O476" s="6">
        <f>IFERROR(VLOOKUP($K476,Feb!$H$4:$Z$489,19,FALSE),0)</f>
        <v>0</v>
      </c>
      <c r="P476" s="6">
        <f>IFERROR(VLOOKUP($K476,Mar!$H$4:$Z$489,19,FALSE),0)</f>
        <v>1</v>
      </c>
      <c r="Q476" s="6">
        <f>IFERROR(VLOOKUP($K476,Abr!$H$4:$Z$489,19,FALSE),0)</f>
        <v>0</v>
      </c>
      <c r="R476" s="6">
        <f>IFERROR(VLOOKUP($K476,May!$H$4:$Z$489,19,FALSE),0)</f>
        <v>0</v>
      </c>
      <c r="S476" s="6">
        <f>IFERROR(VLOOKUP($K476,Jun!$H$4:$Z$489,19,FALSE),0)</f>
        <v>0</v>
      </c>
      <c r="T476" s="6">
        <f>IFERROR(VLOOKUP($K476,Jul!$H$4:$Z$489,19,FALSE),0)</f>
        <v>0</v>
      </c>
      <c r="U476" s="6">
        <f>IFERROR(VLOOKUP($K476,Ago!$H$4:$Z$489,19,FALSE),0)</f>
        <v>0</v>
      </c>
      <c r="V476" s="6">
        <f>IFERROR(VLOOKUP($K476,Set!$H$4:$Z$489,19,FALSE),0)</f>
        <v>0</v>
      </c>
      <c r="W476" s="6">
        <f>IFERROR(VLOOKUP($K476,Oct!$H$4:$Z$489,19,FALSE),0)</f>
        <v>0</v>
      </c>
      <c r="X476" s="6">
        <f>IFERROR(VLOOKUP($K476,Nov!$H$4:$Z$489,19,FALSE),0)</f>
        <v>0</v>
      </c>
      <c r="Y476" s="6">
        <f>IFERROR(VLOOKUP($K476,Dic!$H$4:$Z$489,19,FALSE),0)</f>
        <v>0</v>
      </c>
      <c r="Z476" s="6">
        <f t="shared" si="94"/>
        <v>1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1</v>
      </c>
      <c r="AE476" s="6">
        <f t="shared" si="99"/>
        <v>0</v>
      </c>
      <c r="AF476" s="6">
        <f t="shared" si="100"/>
        <v>1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IFERROR(VLOOKUP($K477,Ene!$H$4:$Z$489,19,FALSE),0)</f>
        <v>0</v>
      </c>
      <c r="O477" s="6">
        <f>IFERROR(VLOOKUP($K477,Feb!$H$4:$Z$489,19,FALSE),0)</f>
        <v>0</v>
      </c>
      <c r="P477" s="6">
        <f>IFERROR(VLOOKUP($K477,Mar!$H$4:$Z$489,19,FALSE),0)</f>
        <v>0</v>
      </c>
      <c r="Q477" s="6">
        <f>IFERROR(VLOOKUP($K477,Abr!$H$4:$Z$489,19,FALSE),0)</f>
        <v>0</v>
      </c>
      <c r="R477" s="6">
        <f>IFERROR(VLOOKUP($K477,May!$H$4:$Z$489,19,FALSE),0)</f>
        <v>0</v>
      </c>
      <c r="S477" s="6">
        <f>IFERROR(VLOOKUP($K477,Jun!$H$4:$Z$489,19,FALSE),0)</f>
        <v>0</v>
      </c>
      <c r="T477" s="6">
        <f>IFERROR(VLOOKUP($K477,Jul!$H$4:$Z$489,19,FALSE),0)</f>
        <v>0</v>
      </c>
      <c r="U477" s="6">
        <f>IFERROR(VLOOKUP($K477,Ago!$H$4:$Z$489,19,FALSE),0)</f>
        <v>0</v>
      </c>
      <c r="V477" s="6">
        <f>IFERROR(VLOOKUP($K477,Set!$H$4:$Z$489,19,FALSE),0)</f>
        <v>0</v>
      </c>
      <c r="W477" s="6">
        <f>IFERROR(VLOOKUP($K477,Oct!$H$4:$Z$489,19,FALSE),0)</f>
        <v>0</v>
      </c>
      <c r="X477" s="6">
        <f>IFERROR(VLOOKUP($K477,Nov!$H$4:$Z$489,19,FALSE),0)</f>
        <v>0</v>
      </c>
      <c r="Y477" s="6">
        <f>IFERROR(VLOOKUP($K477,Dic!$H$4:$Z$489,19,FALSE),0)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IFERROR(VLOOKUP($K478,Ene!$H$4:$Z$489,19,FALSE),0)</f>
        <v>0</v>
      </c>
      <c r="O478" s="6">
        <f>IFERROR(VLOOKUP($K478,Feb!$H$4:$Z$489,19,FALSE),0)</f>
        <v>0</v>
      </c>
      <c r="P478" s="6">
        <f>IFERROR(VLOOKUP($K478,Mar!$H$4:$Z$489,19,FALSE),0)</f>
        <v>0</v>
      </c>
      <c r="Q478" s="6">
        <f>IFERROR(VLOOKUP($K478,Abr!$H$4:$Z$489,19,FALSE),0)</f>
        <v>0</v>
      </c>
      <c r="R478" s="6">
        <f>IFERROR(VLOOKUP($K478,May!$H$4:$Z$489,19,FALSE),0)</f>
        <v>0</v>
      </c>
      <c r="S478" s="6">
        <f>IFERROR(VLOOKUP($K478,Jun!$H$4:$Z$489,19,FALSE),0)</f>
        <v>0</v>
      </c>
      <c r="T478" s="6">
        <f>IFERROR(VLOOKUP($K478,Jul!$H$4:$Z$489,19,FALSE),0)</f>
        <v>0</v>
      </c>
      <c r="U478" s="6">
        <f>IFERROR(VLOOKUP($K478,Ago!$H$4:$Z$489,19,FALSE),0)</f>
        <v>0</v>
      </c>
      <c r="V478" s="6">
        <f>IFERROR(VLOOKUP($K478,Set!$H$4:$Z$489,19,FALSE),0)</f>
        <v>0</v>
      </c>
      <c r="W478" s="6">
        <f>IFERROR(VLOOKUP($K478,Oct!$H$4:$Z$489,19,FALSE),0)</f>
        <v>0</v>
      </c>
      <c r="X478" s="6">
        <f>IFERROR(VLOOKUP($K478,Nov!$H$4:$Z$489,19,FALSE),0)</f>
        <v>0</v>
      </c>
      <c r="Y478" s="6">
        <f>IFERROR(VLOOKUP($K478,Dic!$H$4:$Z$489,19,FALSE),0)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IFERROR(VLOOKUP($K479,Ene!$H$4:$Z$489,19,FALSE),0)</f>
        <v>0</v>
      </c>
      <c r="O479" s="6">
        <f>IFERROR(VLOOKUP($K479,Feb!$H$4:$Z$489,19,FALSE),0)</f>
        <v>0</v>
      </c>
      <c r="P479" s="6">
        <f>IFERROR(VLOOKUP($K479,Mar!$H$4:$Z$489,19,FALSE),0)</f>
        <v>0</v>
      </c>
      <c r="Q479" s="6">
        <f>IFERROR(VLOOKUP($K479,Abr!$H$4:$Z$489,19,FALSE),0)</f>
        <v>0</v>
      </c>
      <c r="R479" s="6">
        <f>IFERROR(VLOOKUP($K479,May!$H$4:$Z$489,19,FALSE),0)</f>
        <v>0</v>
      </c>
      <c r="S479" s="6">
        <f>IFERROR(VLOOKUP($K479,Jun!$H$4:$Z$489,19,FALSE),0)</f>
        <v>0</v>
      </c>
      <c r="T479" s="6">
        <f>IFERROR(VLOOKUP($K479,Jul!$H$4:$Z$489,19,FALSE),0)</f>
        <v>0</v>
      </c>
      <c r="U479" s="6">
        <f>IFERROR(VLOOKUP($K479,Ago!$H$4:$Z$489,19,FALSE),0)</f>
        <v>0</v>
      </c>
      <c r="V479" s="6">
        <f>IFERROR(VLOOKUP($K479,Set!$H$4:$Z$489,19,FALSE),0)</f>
        <v>0</v>
      </c>
      <c r="W479" s="6">
        <f>IFERROR(VLOOKUP($K479,Oct!$H$4:$Z$489,19,FALSE),0)</f>
        <v>0</v>
      </c>
      <c r="X479" s="6">
        <f>IFERROR(VLOOKUP($K479,Nov!$H$4:$Z$489,19,FALSE),0)</f>
        <v>0</v>
      </c>
      <c r="Y479" s="6">
        <f>IFERROR(VLOOKUP($K479,Dic!$H$4:$Z$489,19,FALSE),0)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IFERROR(VLOOKUP($K480,Ene!$H$4:$Z$489,19,FALSE),0)</f>
        <v>0</v>
      </c>
      <c r="O480" s="6">
        <f>IFERROR(VLOOKUP($K480,Feb!$H$4:$Z$489,19,FALSE),0)</f>
        <v>0</v>
      </c>
      <c r="P480" s="6">
        <f>IFERROR(VLOOKUP($K480,Mar!$H$4:$Z$489,19,FALSE),0)</f>
        <v>0</v>
      </c>
      <c r="Q480" s="6">
        <f>IFERROR(VLOOKUP($K480,Abr!$H$4:$Z$489,19,FALSE),0)</f>
        <v>0</v>
      </c>
      <c r="R480" s="6">
        <f>IFERROR(VLOOKUP($K480,May!$H$4:$Z$489,19,FALSE),0)</f>
        <v>0</v>
      </c>
      <c r="S480" s="6">
        <f>IFERROR(VLOOKUP($K480,Jun!$H$4:$Z$489,19,FALSE),0)</f>
        <v>0</v>
      </c>
      <c r="T480" s="6">
        <f>IFERROR(VLOOKUP($K480,Jul!$H$4:$Z$489,19,FALSE),0)</f>
        <v>0</v>
      </c>
      <c r="U480" s="6">
        <f>IFERROR(VLOOKUP($K480,Ago!$H$4:$Z$489,19,FALSE),0)</f>
        <v>0</v>
      </c>
      <c r="V480" s="6">
        <f>IFERROR(VLOOKUP($K480,Set!$H$4:$Z$489,19,FALSE),0)</f>
        <v>0</v>
      </c>
      <c r="W480" s="6">
        <f>IFERROR(VLOOKUP($K480,Oct!$H$4:$Z$489,19,FALSE),0)</f>
        <v>0</v>
      </c>
      <c r="X480" s="6">
        <f>IFERROR(VLOOKUP($K480,Nov!$H$4:$Z$489,19,FALSE),0)</f>
        <v>0</v>
      </c>
      <c r="Y480" s="6">
        <f>IFERROR(VLOOKUP($K480,Dic!$H$4:$Z$489,19,FALSE),0)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IFERROR(VLOOKUP($K481,Ene!$H$4:$Z$489,19,FALSE),0)</f>
        <v>0</v>
      </c>
      <c r="O481" s="6">
        <f>IFERROR(VLOOKUP($K481,Feb!$H$4:$Z$489,19,FALSE),0)</f>
        <v>0</v>
      </c>
      <c r="P481" s="6">
        <f>IFERROR(VLOOKUP($K481,Mar!$H$4:$Z$489,19,FALSE),0)</f>
        <v>0</v>
      </c>
      <c r="Q481" s="6">
        <f>IFERROR(VLOOKUP($K481,Abr!$H$4:$Z$489,19,FALSE),0)</f>
        <v>0</v>
      </c>
      <c r="R481" s="6">
        <f>IFERROR(VLOOKUP($K481,May!$H$4:$Z$489,19,FALSE),0)</f>
        <v>0</v>
      </c>
      <c r="S481" s="6">
        <f>IFERROR(VLOOKUP($K481,Jun!$H$4:$Z$489,19,FALSE),0)</f>
        <v>0</v>
      </c>
      <c r="T481" s="6">
        <f>IFERROR(VLOOKUP($K481,Jul!$H$4:$Z$489,19,FALSE),0)</f>
        <v>0</v>
      </c>
      <c r="U481" s="6">
        <f>IFERROR(VLOOKUP($K481,Ago!$H$4:$Z$489,19,FALSE),0)</f>
        <v>0</v>
      </c>
      <c r="V481" s="6">
        <f>IFERROR(VLOOKUP($K481,Set!$H$4:$Z$489,19,FALSE),0)</f>
        <v>0</v>
      </c>
      <c r="W481" s="6">
        <f>IFERROR(VLOOKUP($K481,Oct!$H$4:$Z$489,19,FALSE),0)</f>
        <v>0</v>
      </c>
      <c r="X481" s="6">
        <f>IFERROR(VLOOKUP($K481,Nov!$H$4:$Z$489,19,FALSE),0)</f>
        <v>0</v>
      </c>
      <c r="Y481" s="6">
        <f>IFERROR(VLOOKUP($K481,Dic!$H$4:$Z$489,19,FALSE),0)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IFERROR(VLOOKUP($K482,Ene!$H$4:$Z$489,19,FALSE),0)</f>
        <v>0</v>
      </c>
      <c r="O482" s="6">
        <f>IFERROR(VLOOKUP($K482,Feb!$H$4:$Z$489,19,FALSE),0)</f>
        <v>0</v>
      </c>
      <c r="P482" s="6">
        <f>IFERROR(VLOOKUP($K482,Mar!$H$4:$Z$489,19,FALSE),0)</f>
        <v>0</v>
      </c>
      <c r="Q482" s="6">
        <f>IFERROR(VLOOKUP($K482,Abr!$H$4:$Z$489,19,FALSE),0)</f>
        <v>0</v>
      </c>
      <c r="R482" s="6">
        <f>IFERROR(VLOOKUP($K482,May!$H$4:$Z$489,19,FALSE),0)</f>
        <v>0</v>
      </c>
      <c r="S482" s="6">
        <f>IFERROR(VLOOKUP($K482,Jun!$H$4:$Z$489,19,FALSE),0)</f>
        <v>0</v>
      </c>
      <c r="T482" s="6">
        <f>IFERROR(VLOOKUP($K482,Jul!$H$4:$Z$489,19,FALSE),0)</f>
        <v>0</v>
      </c>
      <c r="U482" s="6">
        <f>IFERROR(VLOOKUP($K482,Ago!$H$4:$Z$489,19,FALSE),0)</f>
        <v>0</v>
      </c>
      <c r="V482" s="6">
        <f>IFERROR(VLOOKUP($K482,Set!$H$4:$Z$489,19,FALSE),0)</f>
        <v>0</v>
      </c>
      <c r="W482" s="6">
        <f>IFERROR(VLOOKUP($K482,Oct!$H$4:$Z$489,19,FALSE),0)</f>
        <v>0</v>
      </c>
      <c r="X482" s="6">
        <f>IFERROR(VLOOKUP($K482,Nov!$H$4:$Z$489,19,FALSE),0)</f>
        <v>0</v>
      </c>
      <c r="Y482" s="6">
        <f>IFERROR(VLOOKUP($K482,Dic!$H$4:$Z$489,19,FALSE),0)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IFERROR(VLOOKUP($K483,Ene!$H$4:$Z$489,19,FALSE),0)</f>
        <v>0</v>
      </c>
      <c r="O483" s="6">
        <f>IFERROR(VLOOKUP($K483,Feb!$H$4:$Z$489,19,FALSE),0)</f>
        <v>0</v>
      </c>
      <c r="P483" s="6">
        <f>IFERROR(VLOOKUP($K483,Mar!$H$4:$Z$489,19,FALSE),0)</f>
        <v>0</v>
      </c>
      <c r="Q483" s="6">
        <f>IFERROR(VLOOKUP($K483,Abr!$H$4:$Z$489,19,FALSE),0)</f>
        <v>0</v>
      </c>
      <c r="R483" s="6">
        <f>IFERROR(VLOOKUP($K483,May!$H$4:$Z$489,19,FALSE),0)</f>
        <v>0</v>
      </c>
      <c r="S483" s="6">
        <f>IFERROR(VLOOKUP($K483,Jun!$H$4:$Z$489,19,FALSE),0)</f>
        <v>0</v>
      </c>
      <c r="T483" s="6">
        <f>IFERROR(VLOOKUP($K483,Jul!$H$4:$Z$489,19,FALSE),0)</f>
        <v>0</v>
      </c>
      <c r="U483" s="6">
        <f>IFERROR(VLOOKUP($K483,Ago!$H$4:$Z$489,19,FALSE),0)</f>
        <v>0</v>
      </c>
      <c r="V483" s="6">
        <f>IFERROR(VLOOKUP($K483,Set!$H$4:$Z$489,19,FALSE),0)</f>
        <v>0</v>
      </c>
      <c r="W483" s="6">
        <f>IFERROR(VLOOKUP($K483,Oct!$H$4:$Z$489,19,FALSE),0)</f>
        <v>0</v>
      </c>
      <c r="X483" s="6">
        <f>IFERROR(VLOOKUP($K483,Nov!$H$4:$Z$489,19,FALSE),0)</f>
        <v>0</v>
      </c>
      <c r="Y483" s="6">
        <f>IFERROR(VLOOKUP($K483,Dic!$H$4:$Z$489,19,FALSE),0)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IFERROR(VLOOKUP($K484,Ene!$H$4:$Z$489,19,FALSE),0)</f>
        <v>0</v>
      </c>
      <c r="O484" s="6">
        <f>IFERROR(VLOOKUP($K484,Feb!$H$4:$Z$489,19,FALSE),0)</f>
        <v>0</v>
      </c>
      <c r="P484" s="6">
        <f>IFERROR(VLOOKUP($K484,Mar!$H$4:$Z$489,19,FALSE),0)</f>
        <v>0</v>
      </c>
      <c r="Q484" s="6">
        <f>IFERROR(VLOOKUP($K484,Abr!$H$4:$Z$489,19,FALSE),0)</f>
        <v>0</v>
      </c>
      <c r="R484" s="6">
        <f>IFERROR(VLOOKUP($K484,May!$H$4:$Z$489,19,FALSE),0)</f>
        <v>0</v>
      </c>
      <c r="S484" s="6">
        <f>IFERROR(VLOOKUP($K484,Jun!$H$4:$Z$489,19,FALSE),0)</f>
        <v>0</v>
      </c>
      <c r="T484" s="6">
        <f>IFERROR(VLOOKUP($K484,Jul!$H$4:$Z$489,19,FALSE),0)</f>
        <v>0</v>
      </c>
      <c r="U484" s="6">
        <f>IFERROR(VLOOKUP($K484,Ago!$H$4:$Z$489,19,FALSE),0)</f>
        <v>0</v>
      </c>
      <c r="V484" s="6">
        <f>IFERROR(VLOOKUP($K484,Set!$H$4:$Z$489,19,FALSE),0)</f>
        <v>0</v>
      </c>
      <c r="W484" s="6">
        <f>IFERROR(VLOOKUP($K484,Oct!$H$4:$Z$489,19,FALSE),0)</f>
        <v>0</v>
      </c>
      <c r="X484" s="6">
        <f>IFERROR(VLOOKUP($K484,Nov!$H$4:$Z$489,19,FALSE),0)</f>
        <v>0</v>
      </c>
      <c r="Y484" s="6">
        <f>IFERROR(VLOOKUP($K484,Dic!$H$4:$Z$489,19,FALSE),0)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IFERROR(VLOOKUP($K485,Ene!$H$4:$Z$489,19,FALSE),0)</f>
        <v>0</v>
      </c>
      <c r="O485" s="6">
        <f>IFERROR(VLOOKUP($K485,Feb!$H$4:$Z$489,19,FALSE),0)</f>
        <v>0</v>
      </c>
      <c r="P485" s="6">
        <f>IFERROR(VLOOKUP($K485,Mar!$H$4:$Z$489,19,FALSE),0)</f>
        <v>0</v>
      </c>
      <c r="Q485" s="6">
        <f>IFERROR(VLOOKUP($K485,Abr!$H$4:$Z$489,19,FALSE),0)</f>
        <v>0</v>
      </c>
      <c r="R485" s="6">
        <f>IFERROR(VLOOKUP($K485,May!$H$4:$Z$489,19,FALSE),0)</f>
        <v>0</v>
      </c>
      <c r="S485" s="6">
        <f>IFERROR(VLOOKUP($K485,Jun!$H$4:$Z$489,19,FALSE),0)</f>
        <v>0</v>
      </c>
      <c r="T485" s="6">
        <f>IFERROR(VLOOKUP($K485,Jul!$H$4:$Z$489,19,FALSE),0)</f>
        <v>0</v>
      </c>
      <c r="U485" s="6">
        <f>IFERROR(VLOOKUP($K485,Ago!$H$4:$Z$489,19,FALSE),0)</f>
        <v>0</v>
      </c>
      <c r="V485" s="6">
        <f>IFERROR(VLOOKUP($K485,Set!$H$4:$Z$489,19,FALSE),0)</f>
        <v>0</v>
      </c>
      <c r="W485" s="6">
        <f>IFERROR(VLOOKUP($K485,Oct!$H$4:$Z$489,19,FALSE),0)</f>
        <v>0</v>
      </c>
      <c r="X485" s="6">
        <f>IFERROR(VLOOKUP($K485,Nov!$H$4:$Z$489,19,FALSE),0)</f>
        <v>0</v>
      </c>
      <c r="Y485" s="6">
        <f>IFERROR(VLOOKUP($K485,Dic!$H$4:$Z$489,19,FALSE),0)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IFERROR(VLOOKUP($K486,Ene!$H$4:$Z$489,19,FALSE),0)</f>
        <v>0</v>
      </c>
      <c r="O486" s="6">
        <f>IFERROR(VLOOKUP($K486,Feb!$H$4:$Z$489,19,FALSE),0)</f>
        <v>0</v>
      </c>
      <c r="P486" s="6">
        <f>IFERROR(VLOOKUP($K486,Mar!$H$4:$Z$489,19,FALSE),0)</f>
        <v>0</v>
      </c>
      <c r="Q486" s="6">
        <f>IFERROR(VLOOKUP($K486,Abr!$H$4:$Z$489,19,FALSE),0)</f>
        <v>0</v>
      </c>
      <c r="R486" s="6">
        <f>IFERROR(VLOOKUP($K486,May!$H$4:$Z$489,19,FALSE),0)</f>
        <v>0</v>
      </c>
      <c r="S486" s="6">
        <f>IFERROR(VLOOKUP($K486,Jun!$H$4:$Z$489,19,FALSE),0)</f>
        <v>0</v>
      </c>
      <c r="T486" s="6">
        <f>IFERROR(VLOOKUP($K486,Jul!$H$4:$Z$489,19,FALSE),0)</f>
        <v>0</v>
      </c>
      <c r="U486" s="6">
        <f>IFERROR(VLOOKUP($K486,Ago!$H$4:$Z$489,19,FALSE),0)</f>
        <v>0</v>
      </c>
      <c r="V486" s="6">
        <f>IFERROR(VLOOKUP($K486,Set!$H$4:$Z$489,19,FALSE),0)</f>
        <v>0</v>
      </c>
      <c r="W486" s="6">
        <f>IFERROR(VLOOKUP($K486,Oct!$H$4:$Z$489,19,FALSE),0)</f>
        <v>0</v>
      </c>
      <c r="X486" s="6">
        <f>IFERROR(VLOOKUP($K486,Nov!$H$4:$Z$489,19,FALSE),0)</f>
        <v>0</v>
      </c>
      <c r="Y486" s="6">
        <f>IFERROR(VLOOKUP($K486,Dic!$H$4:$Z$489,19,FALSE),0)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IFERROR(VLOOKUP($K487,Ene!$H$4:$Z$489,19,FALSE),0)</f>
        <v>0</v>
      </c>
      <c r="O487" s="6">
        <f>IFERROR(VLOOKUP($K487,Feb!$H$4:$Z$489,19,FALSE),0)</f>
        <v>0</v>
      </c>
      <c r="P487" s="6">
        <f>IFERROR(VLOOKUP($K487,Mar!$H$4:$Z$489,19,FALSE),0)</f>
        <v>0</v>
      </c>
      <c r="Q487" s="6">
        <f>IFERROR(VLOOKUP($K487,Abr!$H$4:$Z$489,19,FALSE),0)</f>
        <v>0</v>
      </c>
      <c r="R487" s="6">
        <f>IFERROR(VLOOKUP($K487,May!$H$4:$Z$489,19,FALSE),0)</f>
        <v>0</v>
      </c>
      <c r="S487" s="6">
        <f>IFERROR(VLOOKUP($K487,Jun!$H$4:$Z$489,19,FALSE),0)</f>
        <v>0</v>
      </c>
      <c r="T487" s="6">
        <f>IFERROR(VLOOKUP($K487,Jul!$H$4:$Z$489,19,FALSE),0)</f>
        <v>0</v>
      </c>
      <c r="U487" s="6">
        <f>IFERROR(VLOOKUP($K487,Ago!$H$4:$Z$489,19,FALSE),0)</f>
        <v>0</v>
      </c>
      <c r="V487" s="6">
        <f>IFERROR(VLOOKUP($K487,Set!$H$4:$Z$489,19,FALSE),0)</f>
        <v>0</v>
      </c>
      <c r="W487" s="6">
        <f>IFERROR(VLOOKUP($K487,Oct!$H$4:$Z$489,19,FALSE),0)</f>
        <v>0</v>
      </c>
      <c r="X487" s="6">
        <f>IFERROR(VLOOKUP($K487,Nov!$H$4:$Z$489,19,FALSE),0)</f>
        <v>0</v>
      </c>
      <c r="Y487" s="6">
        <f>IFERROR(VLOOKUP($K487,Dic!$H$4:$Z$489,19,FALSE),0)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IFERROR(VLOOKUP($K488,Ene!$H$4:$Z$489,19,FALSE),0)</f>
        <v>0</v>
      </c>
      <c r="O488" s="6">
        <f>IFERROR(VLOOKUP($K488,Feb!$H$4:$Z$489,19,FALSE),0)</f>
        <v>0</v>
      </c>
      <c r="P488" s="6">
        <f>IFERROR(VLOOKUP($K488,Mar!$H$4:$Z$489,19,FALSE),0)</f>
        <v>0</v>
      </c>
      <c r="Q488" s="6">
        <f>IFERROR(VLOOKUP($K488,Abr!$H$4:$Z$489,19,FALSE),0)</f>
        <v>0</v>
      </c>
      <c r="R488" s="6">
        <f>IFERROR(VLOOKUP($K488,May!$H$4:$Z$489,19,FALSE),0)</f>
        <v>0</v>
      </c>
      <c r="S488" s="6">
        <f>IFERROR(VLOOKUP($K488,Jun!$H$4:$Z$489,19,FALSE),0)</f>
        <v>0</v>
      </c>
      <c r="T488" s="6">
        <f>IFERROR(VLOOKUP($K488,Jul!$H$4:$Z$489,19,FALSE),0)</f>
        <v>0</v>
      </c>
      <c r="U488" s="6">
        <f>IFERROR(VLOOKUP($K488,Ago!$H$4:$Z$489,19,FALSE),0)</f>
        <v>0</v>
      </c>
      <c r="V488" s="6">
        <f>IFERROR(VLOOKUP($K488,Set!$H$4:$Z$489,19,FALSE),0)</f>
        <v>0</v>
      </c>
      <c r="W488" s="6">
        <f>IFERROR(VLOOKUP($K488,Oct!$H$4:$Z$489,19,FALSE),0)</f>
        <v>0</v>
      </c>
      <c r="X488" s="6">
        <f>IFERROR(VLOOKUP($K488,Nov!$H$4:$Z$489,19,FALSE),0)</f>
        <v>0</v>
      </c>
      <c r="Y488" s="6">
        <f>IFERROR(VLOOKUP($K488,Dic!$H$4:$Z$489,19,FALSE),0)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IFERROR(VLOOKUP($K489,Ene!$H$4:$Z$489,19,FALSE),0)</f>
        <v>0</v>
      </c>
      <c r="O489" s="6">
        <f>IFERROR(VLOOKUP($K489,Feb!$H$4:$Z$489,19,FALSE),0)</f>
        <v>0</v>
      </c>
      <c r="P489" s="6">
        <f>IFERROR(VLOOKUP($K489,Mar!$H$4:$Z$489,19,FALSE),0)</f>
        <v>0</v>
      </c>
      <c r="Q489" s="6">
        <f>IFERROR(VLOOKUP($K489,Abr!$H$4:$Z$489,19,FALSE),0)</f>
        <v>0</v>
      </c>
      <c r="R489" s="6">
        <f>IFERROR(VLOOKUP($K489,May!$H$4:$Z$489,19,FALSE),0)</f>
        <v>0</v>
      </c>
      <c r="S489" s="6">
        <f>IFERROR(VLOOKUP($K489,Jun!$H$4:$Z$489,19,FALSE),0)</f>
        <v>0</v>
      </c>
      <c r="T489" s="6">
        <f>IFERROR(VLOOKUP($K489,Jul!$H$4:$Z$489,19,FALSE),0)</f>
        <v>0</v>
      </c>
      <c r="U489" s="6">
        <f>IFERROR(VLOOKUP($K489,Ago!$H$4:$Z$489,19,FALSE),0)</f>
        <v>0</v>
      </c>
      <c r="V489" s="6">
        <f>IFERROR(VLOOKUP($K489,Set!$H$4:$Z$489,19,FALSE),0)</f>
        <v>0</v>
      </c>
      <c r="W489" s="6">
        <f>IFERROR(VLOOKUP($K489,Oct!$H$4:$Z$489,19,FALSE),0)</f>
        <v>0</v>
      </c>
      <c r="X489" s="6">
        <f>IFERROR(VLOOKUP($K489,Nov!$H$4:$Z$489,19,FALSE),0)</f>
        <v>0</v>
      </c>
      <c r="Y489" s="6">
        <f>IFERROR(VLOOKUP($K489,Dic!$H$4:$Z$489,19,FALSE),0)</f>
        <v>0</v>
      </c>
      <c r="Z489" s="6">
        <f t="shared" si="94"/>
        <v>0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0</v>
      </c>
      <c r="AE489" s="6">
        <f t="shared" si="99"/>
        <v>0</v>
      </c>
      <c r="AF489" s="6">
        <f t="shared" si="100"/>
        <v>0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IFERROR(VLOOKUP($K490,Ene!$H$4:$Z$489,19,FALSE),0)</f>
        <v>0</v>
      </c>
      <c r="O490" s="6">
        <f>IFERROR(VLOOKUP($K490,Feb!$H$4:$Z$489,19,FALSE),0)</f>
        <v>0</v>
      </c>
      <c r="P490" s="6">
        <f>IFERROR(VLOOKUP($K490,Mar!$H$4:$Z$489,19,FALSE),0)</f>
        <v>0</v>
      </c>
      <c r="Q490" s="6">
        <f>IFERROR(VLOOKUP($K490,Abr!$H$4:$Z$489,19,FALSE),0)</f>
        <v>0</v>
      </c>
      <c r="R490" s="6">
        <f>IFERROR(VLOOKUP($K490,May!$H$4:$Z$489,19,FALSE),0)</f>
        <v>0</v>
      </c>
      <c r="S490" s="6">
        <f>IFERROR(VLOOKUP($K490,Jun!$H$4:$Z$489,19,FALSE),0)</f>
        <v>0</v>
      </c>
      <c r="T490" s="6">
        <f>IFERROR(VLOOKUP($K490,Jul!$H$4:$Z$489,19,FALSE),0)</f>
        <v>0</v>
      </c>
      <c r="U490" s="6">
        <f>IFERROR(VLOOKUP($K490,Ago!$H$4:$Z$489,19,FALSE),0)</f>
        <v>0</v>
      </c>
      <c r="V490" s="6">
        <f>IFERROR(VLOOKUP($K490,Set!$H$4:$Z$489,19,FALSE),0)</f>
        <v>0</v>
      </c>
      <c r="W490" s="6">
        <f>IFERROR(VLOOKUP($K490,Oct!$H$4:$Z$489,19,FALSE),0)</f>
        <v>0</v>
      </c>
      <c r="X490" s="6">
        <f>IFERROR(VLOOKUP($K490,Nov!$H$4:$Z$489,19,FALSE),0)</f>
        <v>0</v>
      </c>
      <c r="Y490" s="6">
        <f>IFERROR(VLOOKUP($K490,Dic!$H$4:$Z$489,19,FALSE),0)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IFERROR(VLOOKUP($K491,Ene!$H$4:$Z$489,19,FALSE),0)</f>
        <v>0</v>
      </c>
      <c r="O491" s="6">
        <f>IFERROR(VLOOKUP($K491,Feb!$H$4:$Z$489,19,FALSE),0)</f>
        <v>0</v>
      </c>
      <c r="P491" s="6">
        <f>IFERROR(VLOOKUP($K491,Mar!$H$4:$Z$489,19,FALSE),0)</f>
        <v>0</v>
      </c>
      <c r="Q491" s="6">
        <f>IFERROR(VLOOKUP($K491,Abr!$H$4:$Z$489,19,FALSE),0)</f>
        <v>0</v>
      </c>
      <c r="R491" s="6">
        <f>IFERROR(VLOOKUP($K491,May!$H$4:$Z$489,19,FALSE),0)</f>
        <v>0</v>
      </c>
      <c r="S491" s="6">
        <f>IFERROR(VLOOKUP($K491,Jun!$H$4:$Z$489,19,FALSE),0)</f>
        <v>0</v>
      </c>
      <c r="T491" s="6">
        <f>IFERROR(VLOOKUP($K491,Jul!$H$4:$Z$489,19,FALSE),0)</f>
        <v>0</v>
      </c>
      <c r="U491" s="6">
        <f>IFERROR(VLOOKUP($K491,Ago!$H$4:$Z$489,19,FALSE),0)</f>
        <v>0</v>
      </c>
      <c r="V491" s="6">
        <f>IFERROR(VLOOKUP($K491,Set!$H$4:$Z$489,19,FALSE),0)</f>
        <v>0</v>
      </c>
      <c r="W491" s="6">
        <f>IFERROR(VLOOKUP($K491,Oct!$H$4:$Z$489,19,FALSE),0)</f>
        <v>0</v>
      </c>
      <c r="X491" s="6">
        <f>IFERROR(VLOOKUP($K491,Nov!$H$4:$Z$489,19,FALSE),0)</f>
        <v>0</v>
      </c>
      <c r="Y491" s="6">
        <f>IFERROR(VLOOKUP($K491,Dic!$H$4:$Z$489,19,FALSE),0)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IFERROR(VLOOKUP($K492,Ene!$H$4:$Z$489,19,FALSE),0)</f>
        <v>0</v>
      </c>
      <c r="O492" s="6">
        <f>IFERROR(VLOOKUP($K492,Feb!$H$4:$Z$489,19,FALSE),0)</f>
        <v>0</v>
      </c>
      <c r="P492" s="6">
        <f>IFERROR(VLOOKUP($K492,Mar!$H$4:$Z$489,19,FALSE),0)</f>
        <v>0</v>
      </c>
      <c r="Q492" s="6">
        <f>IFERROR(VLOOKUP($K492,Abr!$H$4:$Z$489,19,FALSE),0)</f>
        <v>0</v>
      </c>
      <c r="R492" s="6">
        <f>IFERROR(VLOOKUP($K492,May!$H$4:$Z$489,19,FALSE),0)</f>
        <v>0</v>
      </c>
      <c r="S492" s="6">
        <f>IFERROR(VLOOKUP($K492,Jun!$H$4:$Z$489,19,FALSE),0)</f>
        <v>0</v>
      </c>
      <c r="T492" s="6">
        <f>IFERROR(VLOOKUP($K492,Jul!$H$4:$Z$489,19,FALSE),0)</f>
        <v>0</v>
      </c>
      <c r="U492" s="6">
        <f>IFERROR(VLOOKUP($K492,Ago!$H$4:$Z$489,19,FALSE),0)</f>
        <v>0</v>
      </c>
      <c r="V492" s="6">
        <f>IFERROR(VLOOKUP($K492,Set!$H$4:$Z$489,19,FALSE),0)</f>
        <v>0</v>
      </c>
      <c r="W492" s="6">
        <f>IFERROR(VLOOKUP($K492,Oct!$H$4:$Z$489,19,FALSE),0)</f>
        <v>0</v>
      </c>
      <c r="X492" s="6">
        <f>IFERROR(VLOOKUP($K492,Nov!$H$4:$Z$489,19,FALSE),0)</f>
        <v>0</v>
      </c>
      <c r="Y492" s="6">
        <f>IFERROR(VLOOKUP($K492,Dic!$H$4:$Z$489,19,FALSE),0)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IFERROR(VLOOKUP($K493,Ene!$H$4:$Z$489,19,FALSE),0)</f>
        <v>0</v>
      </c>
      <c r="O493" s="6">
        <f>IFERROR(VLOOKUP($K493,Feb!$H$4:$Z$489,19,FALSE),0)</f>
        <v>0</v>
      </c>
      <c r="P493" s="6">
        <f>IFERROR(VLOOKUP($K493,Mar!$H$4:$Z$489,19,FALSE),0)</f>
        <v>0</v>
      </c>
      <c r="Q493" s="6">
        <f>IFERROR(VLOOKUP($K493,Abr!$H$4:$Z$489,19,FALSE),0)</f>
        <v>0</v>
      </c>
      <c r="R493" s="6">
        <f>IFERROR(VLOOKUP($K493,May!$H$4:$Z$489,19,FALSE),0)</f>
        <v>0</v>
      </c>
      <c r="S493" s="6">
        <f>IFERROR(VLOOKUP($K493,Jun!$H$4:$Z$489,19,FALSE),0)</f>
        <v>0</v>
      </c>
      <c r="T493" s="6">
        <f>IFERROR(VLOOKUP($K493,Jul!$H$4:$Z$489,19,FALSE),0)</f>
        <v>0</v>
      </c>
      <c r="U493" s="6">
        <f>IFERROR(VLOOKUP($K493,Ago!$H$4:$Z$489,19,FALSE),0)</f>
        <v>0</v>
      </c>
      <c r="V493" s="6">
        <f>IFERROR(VLOOKUP($K493,Set!$H$4:$Z$489,19,FALSE),0)</f>
        <v>0</v>
      </c>
      <c r="W493" s="6">
        <f>IFERROR(VLOOKUP($K493,Oct!$H$4:$Z$489,19,FALSE),0)</f>
        <v>0</v>
      </c>
      <c r="X493" s="6">
        <f>IFERROR(VLOOKUP($K493,Nov!$H$4:$Z$489,19,FALSE),0)</f>
        <v>0</v>
      </c>
      <c r="Y493" s="6">
        <f>IFERROR(VLOOKUP($K493,Dic!$H$4:$Z$489,19,FALSE),0)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IFERROR(VLOOKUP($K494,Ene!$H$4:$Z$489,19,FALSE),0)</f>
        <v>0</v>
      </c>
      <c r="O494" s="6">
        <f>IFERROR(VLOOKUP($K494,Feb!$H$4:$Z$489,19,FALSE),0)</f>
        <v>0</v>
      </c>
      <c r="P494" s="6">
        <f>IFERROR(VLOOKUP($K494,Mar!$H$4:$Z$489,19,FALSE),0)</f>
        <v>0</v>
      </c>
      <c r="Q494" s="6">
        <f>IFERROR(VLOOKUP($K494,Abr!$H$4:$Z$489,19,FALSE),0)</f>
        <v>0</v>
      </c>
      <c r="R494" s="6">
        <f>IFERROR(VLOOKUP($K494,May!$H$4:$Z$489,19,FALSE),0)</f>
        <v>0</v>
      </c>
      <c r="S494" s="6">
        <f>IFERROR(VLOOKUP($K494,Jun!$H$4:$Z$489,19,FALSE),0)</f>
        <v>0</v>
      </c>
      <c r="T494" s="6">
        <f>IFERROR(VLOOKUP($K494,Jul!$H$4:$Z$489,19,FALSE),0)</f>
        <v>0</v>
      </c>
      <c r="U494" s="6">
        <f>IFERROR(VLOOKUP($K494,Ago!$H$4:$Z$489,19,FALSE),0)</f>
        <v>0</v>
      </c>
      <c r="V494" s="6">
        <f>IFERROR(VLOOKUP($K494,Set!$H$4:$Z$489,19,FALSE),0)</f>
        <v>0</v>
      </c>
      <c r="W494" s="6">
        <f>IFERROR(VLOOKUP($K494,Oct!$H$4:$Z$489,19,FALSE),0)</f>
        <v>0</v>
      </c>
      <c r="X494" s="6">
        <f>IFERROR(VLOOKUP($K494,Nov!$H$4:$Z$489,19,FALSE),0)</f>
        <v>0</v>
      </c>
      <c r="Y494" s="6">
        <f>IFERROR(VLOOKUP($K494,Dic!$H$4:$Z$489,19,FALSE),0)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IFERROR(VLOOKUP($K495,Ene!$H$4:$Z$489,19,FALSE),0)</f>
        <v>0</v>
      </c>
      <c r="O495" s="6">
        <f>IFERROR(VLOOKUP($K495,Feb!$H$4:$Z$489,19,FALSE),0)</f>
        <v>0</v>
      </c>
      <c r="P495" s="6">
        <f>IFERROR(VLOOKUP($K495,Mar!$H$4:$Z$489,19,FALSE),0)</f>
        <v>0</v>
      </c>
      <c r="Q495" s="6">
        <f>IFERROR(VLOOKUP($K495,Abr!$H$4:$Z$489,19,FALSE),0)</f>
        <v>0</v>
      </c>
      <c r="R495" s="6">
        <f>IFERROR(VLOOKUP($K495,May!$H$4:$Z$489,19,FALSE),0)</f>
        <v>0</v>
      </c>
      <c r="S495" s="6">
        <f>IFERROR(VLOOKUP($K495,Jun!$H$4:$Z$489,19,FALSE),0)</f>
        <v>0</v>
      </c>
      <c r="T495" s="6">
        <f>IFERROR(VLOOKUP($K495,Jul!$H$4:$Z$489,19,FALSE),0)</f>
        <v>0</v>
      </c>
      <c r="U495" s="6">
        <f>IFERROR(VLOOKUP($K495,Ago!$H$4:$Z$489,19,FALSE),0)</f>
        <v>0</v>
      </c>
      <c r="V495" s="6">
        <f>IFERROR(VLOOKUP($K495,Set!$H$4:$Z$489,19,FALSE),0)</f>
        <v>0</v>
      </c>
      <c r="W495" s="6">
        <f>IFERROR(VLOOKUP($K495,Oct!$H$4:$Z$489,19,FALSE),0)</f>
        <v>0</v>
      </c>
      <c r="X495" s="6">
        <f>IFERROR(VLOOKUP($K495,Nov!$H$4:$Z$489,19,FALSE),0)</f>
        <v>0</v>
      </c>
      <c r="Y495" s="6">
        <f>IFERROR(VLOOKUP($K495,Dic!$H$4:$Z$489,19,FALSE),0)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IFERROR(VLOOKUP($K496,Ene!$H$4:$Z$489,19,FALSE),0)</f>
        <v>0</v>
      </c>
      <c r="O496" s="6">
        <f>IFERROR(VLOOKUP($K496,Feb!$H$4:$Z$489,19,FALSE),0)</f>
        <v>0</v>
      </c>
      <c r="P496" s="6">
        <f>IFERROR(VLOOKUP($K496,Mar!$H$4:$Z$489,19,FALSE),0)</f>
        <v>0</v>
      </c>
      <c r="Q496" s="6">
        <f>IFERROR(VLOOKUP($K496,Abr!$H$4:$Z$489,19,FALSE),0)</f>
        <v>0</v>
      </c>
      <c r="R496" s="6">
        <f>IFERROR(VLOOKUP($K496,May!$H$4:$Z$489,19,FALSE),0)</f>
        <v>0</v>
      </c>
      <c r="S496" s="6">
        <f>IFERROR(VLOOKUP($K496,Jun!$H$4:$Z$489,19,FALSE),0)</f>
        <v>0</v>
      </c>
      <c r="T496" s="6">
        <f>IFERROR(VLOOKUP($K496,Jul!$H$4:$Z$489,19,FALSE),0)</f>
        <v>0</v>
      </c>
      <c r="U496" s="6">
        <f>IFERROR(VLOOKUP($K496,Ago!$H$4:$Z$489,19,FALSE),0)</f>
        <v>0</v>
      </c>
      <c r="V496" s="6">
        <f>IFERROR(VLOOKUP($K496,Set!$H$4:$Z$489,19,FALSE),0)</f>
        <v>0</v>
      </c>
      <c r="W496" s="6">
        <f>IFERROR(VLOOKUP($K496,Oct!$H$4:$Z$489,19,FALSE),0)</f>
        <v>0</v>
      </c>
      <c r="X496" s="6">
        <f>IFERROR(VLOOKUP($K496,Nov!$H$4:$Z$489,19,FALSE),0)</f>
        <v>0</v>
      </c>
      <c r="Y496" s="6">
        <f>IFERROR(VLOOKUP($K496,Dic!$H$4:$Z$489,19,FALSE),0)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IFERROR(VLOOKUP($K497,Ene!$H$4:$Z$489,19,FALSE),0)</f>
        <v>0</v>
      </c>
      <c r="O497" s="6">
        <f>IFERROR(VLOOKUP($K497,Feb!$H$4:$Z$489,19,FALSE),0)</f>
        <v>0</v>
      </c>
      <c r="P497" s="6">
        <f>IFERROR(VLOOKUP($K497,Mar!$H$4:$Z$489,19,FALSE),0)</f>
        <v>0</v>
      </c>
      <c r="Q497" s="6">
        <f>IFERROR(VLOOKUP($K497,Abr!$H$4:$Z$489,19,FALSE),0)</f>
        <v>0</v>
      </c>
      <c r="R497" s="6">
        <f>IFERROR(VLOOKUP($K497,May!$H$4:$Z$489,19,FALSE),0)</f>
        <v>0</v>
      </c>
      <c r="S497" s="6">
        <f>IFERROR(VLOOKUP($K497,Jun!$H$4:$Z$489,19,FALSE),0)</f>
        <v>0</v>
      </c>
      <c r="T497" s="6">
        <f>IFERROR(VLOOKUP($K497,Jul!$H$4:$Z$489,19,FALSE),0)</f>
        <v>0</v>
      </c>
      <c r="U497" s="6">
        <f>IFERROR(VLOOKUP($K497,Ago!$H$4:$Z$489,19,FALSE),0)</f>
        <v>0</v>
      </c>
      <c r="V497" s="6">
        <f>IFERROR(VLOOKUP($K497,Set!$H$4:$Z$489,19,FALSE),0)</f>
        <v>0</v>
      </c>
      <c r="W497" s="6">
        <f>IFERROR(VLOOKUP($K497,Oct!$H$4:$Z$489,19,FALSE),0)</f>
        <v>0</v>
      </c>
      <c r="X497" s="6">
        <f>IFERROR(VLOOKUP($K497,Nov!$H$4:$Z$489,19,FALSE),0)</f>
        <v>0</v>
      </c>
      <c r="Y497" s="6">
        <f>IFERROR(VLOOKUP($K497,Dic!$H$4:$Z$489,19,FALSE),0)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IFERROR(VLOOKUP($K498,Ene!$H$4:$Z$489,19,FALSE),0)</f>
        <v>0</v>
      </c>
      <c r="O498" s="6">
        <f>IFERROR(VLOOKUP($K498,Feb!$H$4:$Z$489,19,FALSE),0)</f>
        <v>0</v>
      </c>
      <c r="P498" s="6">
        <f>IFERROR(VLOOKUP($K498,Mar!$H$4:$Z$489,19,FALSE),0)</f>
        <v>0</v>
      </c>
      <c r="Q498" s="6">
        <f>IFERROR(VLOOKUP($K498,Abr!$H$4:$Z$489,19,FALSE),0)</f>
        <v>0</v>
      </c>
      <c r="R498" s="6">
        <f>IFERROR(VLOOKUP($K498,May!$H$4:$Z$489,19,FALSE),0)</f>
        <v>0</v>
      </c>
      <c r="S498" s="6">
        <f>IFERROR(VLOOKUP($K498,Jun!$H$4:$Z$489,19,FALSE),0)</f>
        <v>0</v>
      </c>
      <c r="T498" s="6">
        <f>IFERROR(VLOOKUP($K498,Jul!$H$4:$Z$489,19,FALSE),0)</f>
        <v>0</v>
      </c>
      <c r="U498" s="6">
        <f>IFERROR(VLOOKUP($K498,Ago!$H$4:$Z$489,19,FALSE),0)</f>
        <v>0</v>
      </c>
      <c r="V498" s="6">
        <f>IFERROR(VLOOKUP($K498,Set!$H$4:$Z$489,19,FALSE),0)</f>
        <v>0</v>
      </c>
      <c r="W498" s="6">
        <f>IFERROR(VLOOKUP($K498,Oct!$H$4:$Z$489,19,FALSE),0)</f>
        <v>0</v>
      </c>
      <c r="X498" s="6">
        <f>IFERROR(VLOOKUP($K498,Nov!$H$4:$Z$489,19,FALSE),0)</f>
        <v>0</v>
      </c>
      <c r="Y498" s="6">
        <f>IFERROR(VLOOKUP($K498,Dic!$H$4:$Z$489,19,FALSE),0)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IFERROR(VLOOKUP($K499,Ene!$H$4:$Z$489,19,FALSE),0)</f>
        <v>0</v>
      </c>
      <c r="O499" s="6">
        <f>IFERROR(VLOOKUP($K499,Feb!$H$4:$Z$489,19,FALSE),0)</f>
        <v>0</v>
      </c>
      <c r="P499" s="6">
        <f>IFERROR(VLOOKUP($K499,Mar!$H$4:$Z$489,19,FALSE),0)</f>
        <v>0</v>
      </c>
      <c r="Q499" s="6">
        <f>IFERROR(VLOOKUP($K499,Abr!$H$4:$Z$489,19,FALSE),0)</f>
        <v>0</v>
      </c>
      <c r="R499" s="6">
        <f>IFERROR(VLOOKUP($K499,May!$H$4:$Z$489,19,FALSE),0)</f>
        <v>0</v>
      </c>
      <c r="S499" s="6">
        <f>IFERROR(VLOOKUP($K499,Jun!$H$4:$Z$489,19,FALSE),0)</f>
        <v>0</v>
      </c>
      <c r="T499" s="6">
        <f>IFERROR(VLOOKUP($K499,Jul!$H$4:$Z$489,19,FALSE),0)</f>
        <v>0</v>
      </c>
      <c r="U499" s="6">
        <f>IFERROR(VLOOKUP($K499,Ago!$H$4:$Z$489,19,FALSE),0)</f>
        <v>0</v>
      </c>
      <c r="V499" s="6">
        <f>IFERROR(VLOOKUP($K499,Set!$H$4:$Z$489,19,FALSE),0)</f>
        <v>0</v>
      </c>
      <c r="W499" s="6">
        <f>IFERROR(VLOOKUP($K499,Oct!$H$4:$Z$489,19,FALSE),0)</f>
        <v>0</v>
      </c>
      <c r="X499" s="6">
        <f>IFERROR(VLOOKUP($K499,Nov!$H$4:$Z$489,19,FALSE),0)</f>
        <v>0</v>
      </c>
      <c r="Y499" s="6">
        <f>IFERROR(VLOOKUP($K499,Dic!$H$4:$Z$489,19,FALSE),0)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IFERROR(VLOOKUP($K500,Ene!$H$4:$Z$489,19,FALSE),0)</f>
        <v>0</v>
      </c>
      <c r="O500" s="6">
        <f>IFERROR(VLOOKUP($K500,Feb!$H$4:$Z$489,19,FALSE),0)</f>
        <v>0</v>
      </c>
      <c r="P500" s="6">
        <f>IFERROR(VLOOKUP($K500,Mar!$H$4:$Z$489,19,FALSE),0)</f>
        <v>0</v>
      </c>
      <c r="Q500" s="6">
        <f>IFERROR(VLOOKUP($K500,Abr!$H$4:$Z$489,19,FALSE),0)</f>
        <v>0</v>
      </c>
      <c r="R500" s="6">
        <f>IFERROR(VLOOKUP($K500,May!$H$4:$Z$489,19,FALSE),0)</f>
        <v>0</v>
      </c>
      <c r="S500" s="6">
        <f>IFERROR(VLOOKUP($K500,Jun!$H$4:$Z$489,19,FALSE),0)</f>
        <v>0</v>
      </c>
      <c r="T500" s="6">
        <f>IFERROR(VLOOKUP($K500,Jul!$H$4:$Z$489,19,FALSE),0)</f>
        <v>0</v>
      </c>
      <c r="U500" s="6">
        <f>IFERROR(VLOOKUP($K500,Ago!$H$4:$Z$489,19,FALSE),0)</f>
        <v>0</v>
      </c>
      <c r="V500" s="6">
        <f>IFERROR(VLOOKUP($K500,Set!$H$4:$Z$489,19,FALSE),0)</f>
        <v>0</v>
      </c>
      <c r="W500" s="6">
        <f>IFERROR(VLOOKUP($K500,Oct!$H$4:$Z$489,19,FALSE),0)</f>
        <v>0</v>
      </c>
      <c r="X500" s="6">
        <f>IFERROR(VLOOKUP($K500,Nov!$H$4:$Z$489,19,FALSE),0)</f>
        <v>0</v>
      </c>
      <c r="Y500" s="6">
        <f>IFERROR(VLOOKUP($K500,Dic!$H$4:$Z$489,19,FALSE),0)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IFERROR(VLOOKUP($K501,Ene!$H$4:$Z$489,19,FALSE),0)</f>
        <v>0</v>
      </c>
      <c r="O501" s="6">
        <f>IFERROR(VLOOKUP($K501,Feb!$H$4:$Z$489,19,FALSE),0)</f>
        <v>0</v>
      </c>
      <c r="P501" s="6">
        <f>IFERROR(VLOOKUP($K501,Mar!$H$4:$Z$489,19,FALSE),0)</f>
        <v>1</v>
      </c>
      <c r="Q501" s="6">
        <f>IFERROR(VLOOKUP($K501,Abr!$H$4:$Z$489,19,FALSE),0)</f>
        <v>0</v>
      </c>
      <c r="R501" s="6">
        <f>IFERROR(VLOOKUP($K501,May!$H$4:$Z$489,19,FALSE),0)</f>
        <v>0</v>
      </c>
      <c r="S501" s="6">
        <f>IFERROR(VLOOKUP($K501,Jun!$H$4:$Z$489,19,FALSE),0)</f>
        <v>0</v>
      </c>
      <c r="T501" s="6">
        <f>IFERROR(VLOOKUP($K501,Jul!$H$4:$Z$489,19,FALSE),0)</f>
        <v>0</v>
      </c>
      <c r="U501" s="6">
        <f>IFERROR(VLOOKUP($K501,Ago!$H$4:$Z$489,19,FALSE),0)</f>
        <v>0</v>
      </c>
      <c r="V501" s="6">
        <f>IFERROR(VLOOKUP($K501,Set!$H$4:$Z$489,19,FALSE),0)</f>
        <v>0</v>
      </c>
      <c r="W501" s="6">
        <f>IFERROR(VLOOKUP($K501,Oct!$H$4:$Z$489,19,FALSE),0)</f>
        <v>0</v>
      </c>
      <c r="X501" s="6">
        <f>IFERROR(VLOOKUP($K501,Nov!$H$4:$Z$489,19,FALSE),0)</f>
        <v>0</v>
      </c>
      <c r="Y501" s="6">
        <f>IFERROR(VLOOKUP($K501,Dic!$H$4:$Z$489,19,FALSE),0)</f>
        <v>0</v>
      </c>
      <c r="Z501" s="6">
        <f t="shared" si="94"/>
        <v>1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1</v>
      </c>
      <c r="AE501" s="6">
        <f t="shared" si="99"/>
        <v>0</v>
      </c>
      <c r="AF501" s="6">
        <f t="shared" si="100"/>
        <v>1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IFERROR(VLOOKUP($K502,Ene!$H$4:$Z$489,19,FALSE),0)</f>
        <v>0</v>
      </c>
      <c r="O502" s="6">
        <f>IFERROR(VLOOKUP($K502,Feb!$H$4:$Z$489,19,FALSE),0)</f>
        <v>0</v>
      </c>
      <c r="P502" s="6">
        <f>IFERROR(VLOOKUP($K502,Mar!$H$4:$Z$489,19,FALSE),0)</f>
        <v>0</v>
      </c>
      <c r="Q502" s="6">
        <f>IFERROR(VLOOKUP($K502,Abr!$H$4:$Z$489,19,FALSE),0)</f>
        <v>0</v>
      </c>
      <c r="R502" s="6">
        <f>IFERROR(VLOOKUP($K502,May!$H$4:$Z$489,19,FALSE),0)</f>
        <v>0</v>
      </c>
      <c r="S502" s="6">
        <f>IFERROR(VLOOKUP($K502,Jun!$H$4:$Z$489,19,FALSE),0)</f>
        <v>0</v>
      </c>
      <c r="T502" s="6">
        <f>IFERROR(VLOOKUP($K502,Jul!$H$4:$Z$489,19,FALSE),0)</f>
        <v>0</v>
      </c>
      <c r="U502" s="6">
        <f>IFERROR(VLOOKUP($K502,Ago!$H$4:$Z$489,19,FALSE),0)</f>
        <v>0</v>
      </c>
      <c r="V502" s="6">
        <f>IFERROR(VLOOKUP($K502,Set!$H$4:$Z$489,19,FALSE),0)</f>
        <v>0</v>
      </c>
      <c r="W502" s="6">
        <f>IFERROR(VLOOKUP($K502,Oct!$H$4:$Z$489,19,FALSE),0)</f>
        <v>0</v>
      </c>
      <c r="X502" s="6">
        <f>IFERROR(VLOOKUP($K502,Nov!$H$4:$Z$489,19,FALSE),0)</f>
        <v>0</v>
      </c>
      <c r="Y502" s="6">
        <f>IFERROR(VLOOKUP($K502,Dic!$H$4:$Z$489,19,FALSE),0)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IFERROR(VLOOKUP($K503,Ene!$H$4:$Z$489,19,FALSE),0)</f>
        <v>0</v>
      </c>
      <c r="O503" s="6">
        <f>IFERROR(VLOOKUP($K503,Feb!$H$4:$Z$489,19,FALSE),0)</f>
        <v>0</v>
      </c>
      <c r="P503" s="6">
        <f>IFERROR(VLOOKUP($K503,Mar!$H$4:$Z$489,19,FALSE),0)</f>
        <v>0</v>
      </c>
      <c r="Q503" s="6">
        <f>IFERROR(VLOOKUP($K503,Abr!$H$4:$Z$489,19,FALSE),0)</f>
        <v>0</v>
      </c>
      <c r="R503" s="6">
        <f>IFERROR(VLOOKUP($K503,May!$H$4:$Z$489,19,FALSE),0)</f>
        <v>0</v>
      </c>
      <c r="S503" s="6">
        <f>IFERROR(VLOOKUP($K503,Jun!$H$4:$Z$489,19,FALSE),0)</f>
        <v>0</v>
      </c>
      <c r="T503" s="6">
        <f>IFERROR(VLOOKUP($K503,Jul!$H$4:$Z$489,19,FALSE),0)</f>
        <v>0</v>
      </c>
      <c r="U503" s="6">
        <f>IFERROR(VLOOKUP($K503,Ago!$H$4:$Z$489,19,FALSE),0)</f>
        <v>0</v>
      </c>
      <c r="V503" s="6">
        <f>IFERROR(VLOOKUP($K503,Set!$H$4:$Z$489,19,FALSE),0)</f>
        <v>0</v>
      </c>
      <c r="W503" s="6">
        <f>IFERROR(VLOOKUP($K503,Oct!$H$4:$Z$489,19,FALSE),0)</f>
        <v>0</v>
      </c>
      <c r="X503" s="6">
        <f>IFERROR(VLOOKUP($K503,Nov!$H$4:$Z$489,19,FALSE),0)</f>
        <v>0</v>
      </c>
      <c r="Y503" s="6">
        <f>IFERROR(VLOOKUP($K503,Dic!$H$4:$Z$489,19,FALSE),0)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IFERROR(VLOOKUP($K504,Ene!$H$4:$Z$489,19,FALSE),0)</f>
        <v>0</v>
      </c>
      <c r="O504" s="6">
        <f>IFERROR(VLOOKUP($K504,Feb!$H$4:$Z$489,19,FALSE),0)</f>
        <v>0</v>
      </c>
      <c r="P504" s="6">
        <f>IFERROR(VLOOKUP($K504,Mar!$H$4:$Z$489,19,FALSE),0)</f>
        <v>0</v>
      </c>
      <c r="Q504" s="6">
        <f>IFERROR(VLOOKUP($K504,Abr!$H$4:$Z$489,19,FALSE),0)</f>
        <v>0</v>
      </c>
      <c r="R504" s="6">
        <f>IFERROR(VLOOKUP($K504,May!$H$4:$Z$489,19,FALSE),0)</f>
        <v>0</v>
      </c>
      <c r="S504" s="6">
        <f>IFERROR(VLOOKUP($K504,Jun!$H$4:$Z$489,19,FALSE),0)</f>
        <v>0</v>
      </c>
      <c r="T504" s="6">
        <f>IFERROR(VLOOKUP($K504,Jul!$H$4:$Z$489,19,FALSE),0)</f>
        <v>0</v>
      </c>
      <c r="U504" s="6">
        <f>IFERROR(VLOOKUP($K504,Ago!$H$4:$Z$489,19,FALSE),0)</f>
        <v>0</v>
      </c>
      <c r="V504" s="6">
        <f>IFERROR(VLOOKUP($K504,Set!$H$4:$Z$489,19,FALSE),0)</f>
        <v>0</v>
      </c>
      <c r="W504" s="6">
        <f>IFERROR(VLOOKUP($K504,Oct!$H$4:$Z$489,19,FALSE),0)</f>
        <v>0</v>
      </c>
      <c r="X504" s="6">
        <f>IFERROR(VLOOKUP($K504,Nov!$H$4:$Z$489,19,FALSE),0)</f>
        <v>0</v>
      </c>
      <c r="Y504" s="6">
        <f>IFERROR(VLOOKUP($K504,Dic!$H$4:$Z$489,19,FALSE),0)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IFERROR(VLOOKUP($K505,Ene!$H$4:$Z$489,19,FALSE),0)</f>
        <v>0</v>
      </c>
      <c r="O505" s="6">
        <f>IFERROR(VLOOKUP($K505,Feb!$H$4:$Z$489,19,FALSE),0)</f>
        <v>0</v>
      </c>
      <c r="P505" s="6">
        <f>IFERROR(VLOOKUP($K505,Mar!$H$4:$Z$489,19,FALSE),0)</f>
        <v>0</v>
      </c>
      <c r="Q505" s="6">
        <f>IFERROR(VLOOKUP($K505,Abr!$H$4:$Z$489,19,FALSE),0)</f>
        <v>0</v>
      </c>
      <c r="R505" s="6">
        <f>IFERROR(VLOOKUP($K505,May!$H$4:$Z$489,19,FALSE),0)</f>
        <v>0</v>
      </c>
      <c r="S505" s="6">
        <f>IFERROR(VLOOKUP($K505,Jun!$H$4:$Z$489,19,FALSE),0)</f>
        <v>0</v>
      </c>
      <c r="T505" s="6">
        <f>IFERROR(VLOOKUP($K505,Jul!$H$4:$Z$489,19,FALSE),0)</f>
        <v>0</v>
      </c>
      <c r="U505" s="6">
        <f>IFERROR(VLOOKUP($K505,Ago!$H$4:$Z$489,19,FALSE),0)</f>
        <v>0</v>
      </c>
      <c r="V505" s="6">
        <f>IFERROR(VLOOKUP($K505,Set!$H$4:$Z$489,19,FALSE),0)</f>
        <v>0</v>
      </c>
      <c r="W505" s="6">
        <f>IFERROR(VLOOKUP($K505,Oct!$H$4:$Z$489,19,FALSE),0)</f>
        <v>0</v>
      </c>
      <c r="X505" s="6">
        <f>IFERROR(VLOOKUP($K505,Nov!$H$4:$Z$489,19,FALSE),0)</f>
        <v>0</v>
      </c>
      <c r="Y505" s="6">
        <f>IFERROR(VLOOKUP($K505,Dic!$H$4:$Z$489,19,FALSE),0)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IFERROR(VLOOKUP($K506,Ene!$H$4:$Z$489,19,FALSE),0)</f>
        <v>0</v>
      </c>
      <c r="O506" s="6">
        <f>IFERROR(VLOOKUP($K506,Feb!$H$4:$Z$489,19,FALSE),0)</f>
        <v>0</v>
      </c>
      <c r="P506" s="6">
        <f>IFERROR(VLOOKUP($K506,Mar!$H$4:$Z$489,19,FALSE),0)</f>
        <v>0</v>
      </c>
      <c r="Q506" s="6">
        <f>IFERROR(VLOOKUP($K506,Abr!$H$4:$Z$489,19,FALSE),0)</f>
        <v>0</v>
      </c>
      <c r="R506" s="6">
        <f>IFERROR(VLOOKUP($K506,May!$H$4:$Z$489,19,FALSE),0)</f>
        <v>0</v>
      </c>
      <c r="S506" s="6">
        <f>IFERROR(VLOOKUP($K506,Jun!$H$4:$Z$489,19,FALSE),0)</f>
        <v>0</v>
      </c>
      <c r="T506" s="6">
        <f>IFERROR(VLOOKUP($K506,Jul!$H$4:$Z$489,19,FALSE),0)</f>
        <v>0</v>
      </c>
      <c r="U506" s="6">
        <f>IFERROR(VLOOKUP($K506,Ago!$H$4:$Z$489,19,FALSE),0)</f>
        <v>0</v>
      </c>
      <c r="V506" s="6">
        <f>IFERROR(VLOOKUP($K506,Set!$H$4:$Z$489,19,FALSE),0)</f>
        <v>0</v>
      </c>
      <c r="W506" s="6">
        <f>IFERROR(VLOOKUP($K506,Oct!$H$4:$Z$489,19,FALSE),0)</f>
        <v>0</v>
      </c>
      <c r="X506" s="6">
        <f>IFERROR(VLOOKUP($K506,Nov!$H$4:$Z$489,19,FALSE),0)</f>
        <v>0</v>
      </c>
      <c r="Y506" s="6">
        <f>IFERROR(VLOOKUP($K506,Dic!$H$4:$Z$489,19,FALSE),0)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IFERROR(VLOOKUP($K507,Ene!$H$4:$Z$489,19,FALSE),0)</f>
        <v>0</v>
      </c>
      <c r="O507" s="6">
        <f>IFERROR(VLOOKUP($K507,Feb!$H$4:$Z$489,19,FALSE),0)</f>
        <v>0</v>
      </c>
      <c r="P507" s="6">
        <f>IFERROR(VLOOKUP($K507,Mar!$H$4:$Z$489,19,FALSE),0)</f>
        <v>0</v>
      </c>
      <c r="Q507" s="6">
        <f>IFERROR(VLOOKUP($K507,Abr!$H$4:$Z$489,19,FALSE),0)</f>
        <v>0</v>
      </c>
      <c r="R507" s="6">
        <f>IFERROR(VLOOKUP($K507,May!$H$4:$Z$489,19,FALSE),0)</f>
        <v>0</v>
      </c>
      <c r="S507" s="6">
        <f>IFERROR(VLOOKUP($K507,Jun!$H$4:$Z$489,19,FALSE),0)</f>
        <v>0</v>
      </c>
      <c r="T507" s="6">
        <f>IFERROR(VLOOKUP($K507,Jul!$H$4:$Z$489,19,FALSE),0)</f>
        <v>0</v>
      </c>
      <c r="U507" s="6">
        <f>IFERROR(VLOOKUP($K507,Ago!$H$4:$Z$489,19,FALSE),0)</f>
        <v>0</v>
      </c>
      <c r="V507" s="6">
        <f>IFERROR(VLOOKUP($K507,Set!$H$4:$Z$489,19,FALSE),0)</f>
        <v>0</v>
      </c>
      <c r="W507" s="6">
        <f>IFERROR(VLOOKUP($K507,Oct!$H$4:$Z$489,19,FALSE),0)</f>
        <v>0</v>
      </c>
      <c r="X507" s="6">
        <f>IFERROR(VLOOKUP($K507,Nov!$H$4:$Z$489,19,FALSE),0)</f>
        <v>0</v>
      </c>
      <c r="Y507" s="6">
        <f>IFERROR(VLOOKUP($K507,Dic!$H$4:$Z$489,19,FALSE),0)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IFERROR(VLOOKUP($K508,Ene!$H$4:$Z$489,19,FALSE),0)</f>
        <v>0</v>
      </c>
      <c r="O508" s="6">
        <f>IFERROR(VLOOKUP($K508,Feb!$H$4:$Z$489,19,FALSE),0)</f>
        <v>0</v>
      </c>
      <c r="P508" s="6">
        <f>IFERROR(VLOOKUP($K508,Mar!$H$4:$Z$489,19,FALSE),0)</f>
        <v>0</v>
      </c>
      <c r="Q508" s="6">
        <f>IFERROR(VLOOKUP($K508,Abr!$H$4:$Z$489,19,FALSE),0)</f>
        <v>0</v>
      </c>
      <c r="R508" s="6">
        <f>IFERROR(VLOOKUP($K508,May!$H$4:$Z$489,19,FALSE),0)</f>
        <v>0</v>
      </c>
      <c r="S508" s="6">
        <f>IFERROR(VLOOKUP($K508,Jun!$H$4:$Z$489,19,FALSE),0)</f>
        <v>0</v>
      </c>
      <c r="T508" s="6">
        <f>IFERROR(VLOOKUP($K508,Jul!$H$4:$Z$489,19,FALSE),0)</f>
        <v>0</v>
      </c>
      <c r="U508" s="6">
        <f>IFERROR(VLOOKUP($K508,Ago!$H$4:$Z$489,19,FALSE),0)</f>
        <v>0</v>
      </c>
      <c r="V508" s="6">
        <f>IFERROR(VLOOKUP($K508,Set!$H$4:$Z$489,19,FALSE),0)</f>
        <v>0</v>
      </c>
      <c r="W508" s="6">
        <f>IFERROR(VLOOKUP($K508,Oct!$H$4:$Z$489,19,FALSE),0)</f>
        <v>0</v>
      </c>
      <c r="X508" s="6">
        <f>IFERROR(VLOOKUP($K508,Nov!$H$4:$Z$489,19,FALSE),0)</f>
        <v>0</v>
      </c>
      <c r="Y508" s="6">
        <f>IFERROR(VLOOKUP($K508,Dic!$H$4:$Z$489,19,FALSE),0)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IFERROR(VLOOKUP($K509,Ene!$H$4:$Z$489,19,FALSE),0)</f>
        <v>0</v>
      </c>
      <c r="O509" s="6">
        <f>IFERROR(VLOOKUP($K509,Feb!$H$4:$Z$489,19,FALSE),0)</f>
        <v>0</v>
      </c>
      <c r="P509" s="6">
        <f>IFERROR(VLOOKUP($K509,Mar!$H$4:$Z$489,19,FALSE),0)</f>
        <v>0</v>
      </c>
      <c r="Q509" s="6">
        <f>IFERROR(VLOOKUP($K509,Abr!$H$4:$Z$489,19,FALSE),0)</f>
        <v>0</v>
      </c>
      <c r="R509" s="6">
        <f>IFERROR(VLOOKUP($K509,May!$H$4:$Z$489,19,FALSE),0)</f>
        <v>0</v>
      </c>
      <c r="S509" s="6">
        <f>IFERROR(VLOOKUP($K509,Jun!$H$4:$Z$489,19,FALSE),0)</f>
        <v>0</v>
      </c>
      <c r="T509" s="6">
        <f>IFERROR(VLOOKUP($K509,Jul!$H$4:$Z$489,19,FALSE),0)</f>
        <v>0</v>
      </c>
      <c r="U509" s="6">
        <f>IFERROR(VLOOKUP($K509,Ago!$H$4:$Z$489,19,FALSE),0)</f>
        <v>0</v>
      </c>
      <c r="V509" s="6">
        <f>IFERROR(VLOOKUP($K509,Set!$H$4:$Z$489,19,FALSE),0)</f>
        <v>0</v>
      </c>
      <c r="W509" s="6">
        <f>IFERROR(VLOOKUP($K509,Oct!$H$4:$Z$489,19,FALSE),0)</f>
        <v>0</v>
      </c>
      <c r="X509" s="6">
        <f>IFERROR(VLOOKUP($K509,Nov!$H$4:$Z$489,19,FALSE),0)</f>
        <v>0</v>
      </c>
      <c r="Y509" s="6">
        <f>IFERROR(VLOOKUP($K509,Dic!$H$4:$Z$489,19,FALSE),0)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IFERROR(VLOOKUP($K510,Ene!$H$4:$Z$489,19,FALSE),0)</f>
        <v>0</v>
      </c>
      <c r="O510" s="6">
        <f>IFERROR(VLOOKUP($K510,Feb!$H$4:$Z$489,19,FALSE),0)</f>
        <v>0</v>
      </c>
      <c r="P510" s="6">
        <f>IFERROR(VLOOKUP($K510,Mar!$H$4:$Z$489,19,FALSE),0)</f>
        <v>0</v>
      </c>
      <c r="Q510" s="6">
        <f>IFERROR(VLOOKUP($K510,Abr!$H$4:$Z$489,19,FALSE),0)</f>
        <v>0</v>
      </c>
      <c r="R510" s="6">
        <f>IFERROR(VLOOKUP($K510,May!$H$4:$Z$489,19,FALSE),0)</f>
        <v>0</v>
      </c>
      <c r="S510" s="6">
        <f>IFERROR(VLOOKUP($K510,Jun!$H$4:$Z$489,19,FALSE),0)</f>
        <v>0</v>
      </c>
      <c r="T510" s="6">
        <f>IFERROR(VLOOKUP($K510,Jul!$H$4:$Z$489,19,FALSE),0)</f>
        <v>0</v>
      </c>
      <c r="U510" s="6">
        <f>IFERROR(VLOOKUP($K510,Ago!$H$4:$Z$489,19,FALSE),0)</f>
        <v>0</v>
      </c>
      <c r="V510" s="6">
        <f>IFERROR(VLOOKUP($K510,Set!$H$4:$Z$489,19,FALSE),0)</f>
        <v>0</v>
      </c>
      <c r="W510" s="6">
        <f>IFERROR(VLOOKUP($K510,Oct!$H$4:$Z$489,19,FALSE),0)</f>
        <v>0</v>
      </c>
      <c r="X510" s="6">
        <f>IFERROR(VLOOKUP($K510,Nov!$H$4:$Z$489,19,FALSE),0)</f>
        <v>0</v>
      </c>
      <c r="Y510" s="6">
        <f>IFERROR(VLOOKUP($K510,Dic!$H$4:$Z$489,19,FALSE),0)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IFERROR(VLOOKUP($K511,Ene!$H$4:$Z$489,19,FALSE),0)</f>
        <v>0</v>
      </c>
      <c r="O511" s="6">
        <f>IFERROR(VLOOKUP($K511,Feb!$H$4:$Z$489,19,FALSE),0)</f>
        <v>0</v>
      </c>
      <c r="P511" s="6">
        <f>IFERROR(VLOOKUP($K511,Mar!$H$4:$Z$489,19,FALSE),0)</f>
        <v>0</v>
      </c>
      <c r="Q511" s="6">
        <f>IFERROR(VLOOKUP($K511,Abr!$H$4:$Z$489,19,FALSE),0)</f>
        <v>0</v>
      </c>
      <c r="R511" s="6">
        <f>IFERROR(VLOOKUP($K511,May!$H$4:$Z$489,19,FALSE),0)</f>
        <v>0</v>
      </c>
      <c r="S511" s="6">
        <f>IFERROR(VLOOKUP($K511,Jun!$H$4:$Z$489,19,FALSE),0)</f>
        <v>0</v>
      </c>
      <c r="T511" s="6">
        <f>IFERROR(VLOOKUP($K511,Jul!$H$4:$Z$489,19,FALSE),0)</f>
        <v>0</v>
      </c>
      <c r="U511" s="6">
        <f>IFERROR(VLOOKUP($K511,Ago!$H$4:$Z$489,19,FALSE),0)</f>
        <v>0</v>
      </c>
      <c r="V511" s="6">
        <f>IFERROR(VLOOKUP($K511,Set!$H$4:$Z$489,19,FALSE),0)</f>
        <v>0</v>
      </c>
      <c r="W511" s="6">
        <f>IFERROR(VLOOKUP($K511,Oct!$H$4:$Z$489,19,FALSE),0)</f>
        <v>0</v>
      </c>
      <c r="X511" s="6">
        <f>IFERROR(VLOOKUP($K511,Nov!$H$4:$Z$489,19,FALSE),0)</f>
        <v>0</v>
      </c>
      <c r="Y511" s="6">
        <f>IFERROR(VLOOKUP($K511,Dic!$H$4:$Z$489,19,FALSE),0)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IFERROR(VLOOKUP($K512,Ene!$H$4:$Z$489,19,FALSE),0)</f>
        <v>0</v>
      </c>
      <c r="O512" s="6">
        <f>IFERROR(VLOOKUP($K512,Feb!$H$4:$Z$489,19,FALSE),0)</f>
        <v>0</v>
      </c>
      <c r="P512" s="6">
        <f>IFERROR(VLOOKUP($K512,Mar!$H$4:$Z$489,19,FALSE),0)</f>
        <v>0</v>
      </c>
      <c r="Q512" s="6">
        <f>IFERROR(VLOOKUP($K512,Abr!$H$4:$Z$489,19,FALSE),0)</f>
        <v>0</v>
      </c>
      <c r="R512" s="6">
        <f>IFERROR(VLOOKUP($K512,May!$H$4:$Z$489,19,FALSE),0)</f>
        <v>0</v>
      </c>
      <c r="S512" s="6">
        <f>IFERROR(VLOOKUP($K512,Jun!$H$4:$Z$489,19,FALSE),0)</f>
        <v>0</v>
      </c>
      <c r="T512" s="6">
        <f>IFERROR(VLOOKUP($K512,Jul!$H$4:$Z$489,19,FALSE),0)</f>
        <v>0</v>
      </c>
      <c r="U512" s="6">
        <f>IFERROR(VLOOKUP($K512,Ago!$H$4:$Z$489,19,FALSE),0)</f>
        <v>0</v>
      </c>
      <c r="V512" s="6">
        <f>IFERROR(VLOOKUP($K512,Set!$H$4:$Z$489,19,FALSE),0)</f>
        <v>0</v>
      </c>
      <c r="W512" s="6">
        <f>IFERROR(VLOOKUP($K512,Oct!$H$4:$Z$489,19,FALSE),0)</f>
        <v>0</v>
      </c>
      <c r="X512" s="6">
        <f>IFERROR(VLOOKUP($K512,Nov!$H$4:$Z$489,19,FALSE),0)</f>
        <v>0</v>
      </c>
      <c r="Y512" s="6">
        <f>IFERROR(VLOOKUP($K512,Dic!$H$4:$Z$489,19,FALSE),0)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IFERROR(VLOOKUP($K513,Ene!$H$4:$Z$489,19,FALSE),0)</f>
        <v>0</v>
      </c>
      <c r="O513" s="6">
        <f>IFERROR(VLOOKUP($K513,Feb!$H$4:$Z$489,19,FALSE),0)</f>
        <v>0</v>
      </c>
      <c r="P513" s="6">
        <f>IFERROR(VLOOKUP($K513,Mar!$H$4:$Z$489,19,FALSE),0)</f>
        <v>0</v>
      </c>
      <c r="Q513" s="6">
        <f>IFERROR(VLOOKUP($K513,Abr!$H$4:$Z$489,19,FALSE),0)</f>
        <v>0</v>
      </c>
      <c r="R513" s="6">
        <f>IFERROR(VLOOKUP($K513,May!$H$4:$Z$489,19,FALSE),0)</f>
        <v>0</v>
      </c>
      <c r="S513" s="6">
        <f>IFERROR(VLOOKUP($K513,Jun!$H$4:$Z$489,19,FALSE),0)</f>
        <v>0</v>
      </c>
      <c r="T513" s="6">
        <f>IFERROR(VLOOKUP($K513,Jul!$H$4:$Z$489,19,FALSE),0)</f>
        <v>0</v>
      </c>
      <c r="U513" s="6">
        <f>IFERROR(VLOOKUP($K513,Ago!$H$4:$Z$489,19,FALSE),0)</f>
        <v>0</v>
      </c>
      <c r="V513" s="6">
        <f>IFERROR(VLOOKUP($K513,Set!$H$4:$Z$489,19,FALSE),0)</f>
        <v>0</v>
      </c>
      <c r="W513" s="6">
        <f>IFERROR(VLOOKUP($K513,Oct!$H$4:$Z$489,19,FALSE),0)</f>
        <v>0</v>
      </c>
      <c r="X513" s="6">
        <f>IFERROR(VLOOKUP($K513,Nov!$H$4:$Z$489,19,FALSE),0)</f>
        <v>0</v>
      </c>
      <c r="Y513" s="6">
        <f>IFERROR(VLOOKUP($K513,Dic!$H$4:$Z$489,19,FALSE),0)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IFERROR(VLOOKUP($K514,Ene!$H$4:$Z$489,19,FALSE),0)</f>
        <v>0</v>
      </c>
      <c r="O514" s="6">
        <f>IFERROR(VLOOKUP($K514,Feb!$H$4:$Z$489,19,FALSE),0)</f>
        <v>0</v>
      </c>
      <c r="P514" s="6">
        <f>IFERROR(VLOOKUP($K514,Mar!$H$4:$Z$489,19,FALSE),0)</f>
        <v>0</v>
      </c>
      <c r="Q514" s="6">
        <f>IFERROR(VLOOKUP($K514,Abr!$H$4:$Z$489,19,FALSE),0)</f>
        <v>0</v>
      </c>
      <c r="R514" s="6">
        <f>IFERROR(VLOOKUP($K514,May!$H$4:$Z$489,19,FALSE),0)</f>
        <v>0</v>
      </c>
      <c r="S514" s="6">
        <f>IFERROR(VLOOKUP($K514,Jun!$H$4:$Z$489,19,FALSE),0)</f>
        <v>0</v>
      </c>
      <c r="T514" s="6">
        <f>IFERROR(VLOOKUP($K514,Jul!$H$4:$Z$489,19,FALSE),0)</f>
        <v>0</v>
      </c>
      <c r="U514" s="6">
        <f>IFERROR(VLOOKUP($K514,Ago!$H$4:$Z$489,19,FALSE),0)</f>
        <v>0</v>
      </c>
      <c r="V514" s="6">
        <f>IFERROR(VLOOKUP($K514,Set!$H$4:$Z$489,19,FALSE),0)</f>
        <v>0</v>
      </c>
      <c r="W514" s="6">
        <f>IFERROR(VLOOKUP($K514,Oct!$H$4:$Z$489,19,FALSE),0)</f>
        <v>0</v>
      </c>
      <c r="X514" s="6">
        <f>IFERROR(VLOOKUP($K514,Nov!$H$4:$Z$489,19,FALSE),0)</f>
        <v>0</v>
      </c>
      <c r="Y514" s="6">
        <f>IFERROR(VLOOKUP($K514,Dic!$H$4:$Z$489,19,FALSE),0)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IFERROR(VLOOKUP($K515,Ene!$H$4:$Z$489,19,FALSE),0)</f>
        <v>0</v>
      </c>
      <c r="O515" s="6">
        <f>IFERROR(VLOOKUP($K515,Feb!$H$4:$Z$489,19,FALSE),0)</f>
        <v>0</v>
      </c>
      <c r="P515" s="6">
        <f>IFERROR(VLOOKUP($K515,Mar!$H$4:$Z$489,19,FALSE),0)</f>
        <v>0</v>
      </c>
      <c r="Q515" s="6">
        <f>IFERROR(VLOOKUP($K515,Abr!$H$4:$Z$489,19,FALSE),0)</f>
        <v>0</v>
      </c>
      <c r="R515" s="6">
        <f>IFERROR(VLOOKUP($K515,May!$H$4:$Z$489,19,FALSE),0)</f>
        <v>0</v>
      </c>
      <c r="S515" s="6">
        <f>IFERROR(VLOOKUP($K515,Jun!$H$4:$Z$489,19,FALSE),0)</f>
        <v>0</v>
      </c>
      <c r="T515" s="6">
        <f>IFERROR(VLOOKUP($K515,Jul!$H$4:$Z$489,19,FALSE),0)</f>
        <v>0</v>
      </c>
      <c r="U515" s="6">
        <f>IFERROR(VLOOKUP($K515,Ago!$H$4:$Z$489,19,FALSE),0)</f>
        <v>0</v>
      </c>
      <c r="V515" s="6">
        <f>IFERROR(VLOOKUP($K515,Set!$H$4:$Z$489,19,FALSE),0)</f>
        <v>0</v>
      </c>
      <c r="W515" s="6">
        <f>IFERROR(VLOOKUP($K515,Oct!$H$4:$Z$489,19,FALSE),0)</f>
        <v>0</v>
      </c>
      <c r="X515" s="6">
        <f>IFERROR(VLOOKUP($K515,Nov!$H$4:$Z$489,19,FALSE),0)</f>
        <v>0</v>
      </c>
      <c r="Y515" s="6">
        <f>IFERROR(VLOOKUP($K515,Dic!$H$4:$Z$489,19,FALSE),0)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IFERROR(VLOOKUP($K516,Ene!$H$4:$Z$489,19,FALSE),0)</f>
        <v>0</v>
      </c>
      <c r="O516" s="6">
        <f>IFERROR(VLOOKUP($K516,Feb!$H$4:$Z$489,19,FALSE),0)</f>
        <v>0</v>
      </c>
      <c r="P516" s="6">
        <f>IFERROR(VLOOKUP($K516,Mar!$H$4:$Z$489,19,FALSE),0)</f>
        <v>0</v>
      </c>
      <c r="Q516" s="6">
        <f>IFERROR(VLOOKUP($K516,Abr!$H$4:$Z$489,19,FALSE),0)</f>
        <v>0</v>
      </c>
      <c r="R516" s="6">
        <f>IFERROR(VLOOKUP($K516,May!$H$4:$Z$489,19,FALSE),0)</f>
        <v>0</v>
      </c>
      <c r="S516" s="6">
        <f>IFERROR(VLOOKUP($K516,Jun!$H$4:$Z$489,19,FALSE),0)</f>
        <v>0</v>
      </c>
      <c r="T516" s="6">
        <f>IFERROR(VLOOKUP($K516,Jul!$H$4:$Z$489,19,FALSE),0)</f>
        <v>0</v>
      </c>
      <c r="U516" s="6">
        <f>IFERROR(VLOOKUP($K516,Ago!$H$4:$Z$489,19,FALSE),0)</f>
        <v>0</v>
      </c>
      <c r="V516" s="6">
        <f>IFERROR(VLOOKUP($K516,Set!$H$4:$Z$489,19,FALSE),0)</f>
        <v>0</v>
      </c>
      <c r="W516" s="6">
        <f>IFERROR(VLOOKUP($K516,Oct!$H$4:$Z$489,19,FALSE),0)</f>
        <v>0</v>
      </c>
      <c r="X516" s="6">
        <f>IFERROR(VLOOKUP($K516,Nov!$H$4:$Z$489,19,FALSE),0)</f>
        <v>0</v>
      </c>
      <c r="Y516" s="6">
        <f>IFERROR(VLOOKUP($K516,Dic!$H$4:$Z$489,19,FALSE),0)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IFERROR(VLOOKUP($K517,Ene!$H$4:$Z$489,19,FALSE),0)</f>
        <v>0</v>
      </c>
      <c r="O517" s="6">
        <f>IFERROR(VLOOKUP($K517,Feb!$H$4:$Z$489,19,FALSE),0)</f>
        <v>0</v>
      </c>
      <c r="P517" s="6">
        <f>IFERROR(VLOOKUP($K517,Mar!$H$4:$Z$489,19,FALSE),0)</f>
        <v>0</v>
      </c>
      <c r="Q517" s="6">
        <f>IFERROR(VLOOKUP($K517,Abr!$H$4:$Z$489,19,FALSE),0)</f>
        <v>0</v>
      </c>
      <c r="R517" s="6">
        <f>IFERROR(VLOOKUP($K517,May!$H$4:$Z$489,19,FALSE),0)</f>
        <v>0</v>
      </c>
      <c r="S517" s="6">
        <f>IFERROR(VLOOKUP($K517,Jun!$H$4:$Z$489,19,FALSE),0)</f>
        <v>0</v>
      </c>
      <c r="T517" s="6">
        <f>IFERROR(VLOOKUP($K517,Jul!$H$4:$Z$489,19,FALSE),0)</f>
        <v>0</v>
      </c>
      <c r="U517" s="6">
        <f>IFERROR(VLOOKUP($K517,Ago!$H$4:$Z$489,19,FALSE),0)</f>
        <v>0</v>
      </c>
      <c r="V517" s="6">
        <f>IFERROR(VLOOKUP($K517,Set!$H$4:$Z$489,19,FALSE),0)</f>
        <v>0</v>
      </c>
      <c r="W517" s="6">
        <f>IFERROR(VLOOKUP($K517,Oct!$H$4:$Z$489,19,FALSE),0)</f>
        <v>0</v>
      </c>
      <c r="X517" s="6">
        <f>IFERROR(VLOOKUP($K517,Nov!$H$4:$Z$489,19,FALSE),0)</f>
        <v>0</v>
      </c>
      <c r="Y517" s="6">
        <f>IFERROR(VLOOKUP($K517,Dic!$H$4:$Z$489,19,FALSE),0)</f>
        <v>0</v>
      </c>
      <c r="Z517" s="6">
        <f t="shared" si="101"/>
        <v>0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0</v>
      </c>
      <c r="AE517" s="6">
        <f t="shared" si="106"/>
        <v>0</v>
      </c>
      <c r="AF517" s="6">
        <f t="shared" si="107"/>
        <v>0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IFERROR(VLOOKUP($K518,Ene!$H$4:$Z$489,19,FALSE),0)</f>
        <v>0</v>
      </c>
      <c r="O518" s="6">
        <f>IFERROR(VLOOKUP($K518,Feb!$H$4:$Z$489,19,FALSE),0)</f>
        <v>0</v>
      </c>
      <c r="P518" s="6">
        <f>IFERROR(VLOOKUP($K518,Mar!$H$4:$Z$489,19,FALSE),0)</f>
        <v>0</v>
      </c>
      <c r="Q518" s="6">
        <f>IFERROR(VLOOKUP($K518,Abr!$H$4:$Z$489,19,FALSE),0)</f>
        <v>0</v>
      </c>
      <c r="R518" s="6">
        <f>IFERROR(VLOOKUP($K518,May!$H$4:$Z$489,19,FALSE),0)</f>
        <v>0</v>
      </c>
      <c r="S518" s="6">
        <f>IFERROR(VLOOKUP($K518,Jun!$H$4:$Z$489,19,FALSE),0)</f>
        <v>0</v>
      </c>
      <c r="T518" s="6">
        <f>IFERROR(VLOOKUP($K518,Jul!$H$4:$Z$489,19,FALSE),0)</f>
        <v>0</v>
      </c>
      <c r="U518" s="6">
        <f>IFERROR(VLOOKUP($K518,Ago!$H$4:$Z$489,19,FALSE),0)</f>
        <v>0</v>
      </c>
      <c r="V518" s="6">
        <f>IFERROR(VLOOKUP($K518,Set!$H$4:$Z$489,19,FALSE),0)</f>
        <v>0</v>
      </c>
      <c r="W518" s="6">
        <f>IFERROR(VLOOKUP($K518,Oct!$H$4:$Z$489,19,FALSE),0)</f>
        <v>0</v>
      </c>
      <c r="X518" s="6">
        <f>IFERROR(VLOOKUP($K518,Nov!$H$4:$Z$489,19,FALSE),0)</f>
        <v>0</v>
      </c>
      <c r="Y518" s="6">
        <f>IFERROR(VLOOKUP($K518,Dic!$H$4:$Z$489,19,FALSE),0)</f>
        <v>0</v>
      </c>
      <c r="Z518" s="6">
        <f t="shared" si="101"/>
        <v>0</v>
      </c>
      <c r="AA518" s="6">
        <f t="shared" si="102"/>
        <v>0</v>
      </c>
      <c r="AB518" s="6">
        <f t="shared" si="103"/>
        <v>0</v>
      </c>
      <c r="AC518" s="6">
        <f t="shared" si="104"/>
        <v>0</v>
      </c>
      <c r="AD518" s="6">
        <f t="shared" si="105"/>
        <v>0</v>
      </c>
      <c r="AE518" s="6">
        <f t="shared" si="106"/>
        <v>0</v>
      </c>
      <c r="AF518" s="6">
        <f t="shared" si="107"/>
        <v>0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IFERROR(VLOOKUP($K519,Ene!$H$4:$Z$489,19,FALSE),0)</f>
        <v>0</v>
      </c>
      <c r="O519" s="6">
        <f>IFERROR(VLOOKUP($K519,Feb!$H$4:$Z$489,19,FALSE),0)</f>
        <v>0</v>
      </c>
      <c r="P519" s="6">
        <f>IFERROR(VLOOKUP($K519,Mar!$H$4:$Z$489,19,FALSE),0)</f>
        <v>0</v>
      </c>
      <c r="Q519" s="6">
        <f>IFERROR(VLOOKUP($K519,Abr!$H$4:$Z$489,19,FALSE),0)</f>
        <v>0</v>
      </c>
      <c r="R519" s="6">
        <f>IFERROR(VLOOKUP($K519,May!$H$4:$Z$489,19,FALSE),0)</f>
        <v>0</v>
      </c>
      <c r="S519" s="6">
        <f>IFERROR(VLOOKUP($K519,Jun!$H$4:$Z$489,19,FALSE),0)</f>
        <v>0</v>
      </c>
      <c r="T519" s="6">
        <f>IFERROR(VLOOKUP($K519,Jul!$H$4:$Z$489,19,FALSE),0)</f>
        <v>0</v>
      </c>
      <c r="U519" s="6">
        <f>IFERROR(VLOOKUP($K519,Ago!$H$4:$Z$489,19,FALSE),0)</f>
        <v>0</v>
      </c>
      <c r="V519" s="6">
        <f>IFERROR(VLOOKUP($K519,Set!$H$4:$Z$489,19,FALSE),0)</f>
        <v>0</v>
      </c>
      <c r="W519" s="6">
        <f>IFERROR(VLOOKUP($K519,Oct!$H$4:$Z$489,19,FALSE),0)</f>
        <v>0</v>
      </c>
      <c r="X519" s="6">
        <f>IFERROR(VLOOKUP($K519,Nov!$H$4:$Z$489,19,FALSE),0)</f>
        <v>0</v>
      </c>
      <c r="Y519" s="6">
        <f>IFERROR(VLOOKUP($K519,Dic!$H$4:$Z$489,19,FALSE),0)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IFERROR(VLOOKUP($K520,Ene!$H$4:$Z$489,19,FALSE),0)</f>
        <v>0</v>
      </c>
      <c r="O520" s="6">
        <f>IFERROR(VLOOKUP($K520,Feb!$H$4:$Z$489,19,FALSE),0)</f>
        <v>0</v>
      </c>
      <c r="P520" s="6">
        <f>IFERROR(VLOOKUP($K520,Mar!$H$4:$Z$489,19,FALSE),0)</f>
        <v>0</v>
      </c>
      <c r="Q520" s="6">
        <f>IFERROR(VLOOKUP($K520,Abr!$H$4:$Z$489,19,FALSE),0)</f>
        <v>0</v>
      </c>
      <c r="R520" s="6">
        <f>IFERROR(VLOOKUP($K520,May!$H$4:$Z$489,19,FALSE),0)</f>
        <v>0</v>
      </c>
      <c r="S520" s="6">
        <f>IFERROR(VLOOKUP($K520,Jun!$H$4:$Z$489,19,FALSE),0)</f>
        <v>0</v>
      </c>
      <c r="T520" s="6">
        <f>IFERROR(VLOOKUP($K520,Jul!$H$4:$Z$489,19,FALSE),0)</f>
        <v>0</v>
      </c>
      <c r="U520" s="6">
        <f>IFERROR(VLOOKUP($K520,Ago!$H$4:$Z$489,19,FALSE),0)</f>
        <v>0</v>
      </c>
      <c r="V520" s="6">
        <f>IFERROR(VLOOKUP($K520,Set!$H$4:$Z$489,19,FALSE),0)</f>
        <v>0</v>
      </c>
      <c r="W520" s="6">
        <f>IFERROR(VLOOKUP($K520,Oct!$H$4:$Z$489,19,FALSE),0)</f>
        <v>0</v>
      </c>
      <c r="X520" s="6">
        <f>IFERROR(VLOOKUP($K520,Nov!$H$4:$Z$489,19,FALSE),0)</f>
        <v>0</v>
      </c>
      <c r="Y520" s="6">
        <f>IFERROR(VLOOKUP($K520,Dic!$H$4:$Z$489,19,FALSE),0)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IFERROR(VLOOKUP($K521,Ene!$H$4:$Z$489,19,FALSE),0)</f>
        <v>0</v>
      </c>
      <c r="O521" s="6">
        <f>IFERROR(VLOOKUP($K521,Feb!$H$4:$Z$489,19,FALSE),0)</f>
        <v>0</v>
      </c>
      <c r="P521" s="6">
        <f>IFERROR(VLOOKUP($K521,Mar!$H$4:$Z$489,19,FALSE),0)</f>
        <v>0</v>
      </c>
      <c r="Q521" s="6">
        <f>IFERROR(VLOOKUP($K521,Abr!$H$4:$Z$489,19,FALSE),0)</f>
        <v>0</v>
      </c>
      <c r="R521" s="6">
        <f>IFERROR(VLOOKUP($K521,May!$H$4:$Z$489,19,FALSE),0)</f>
        <v>0</v>
      </c>
      <c r="S521" s="6">
        <f>IFERROR(VLOOKUP($K521,Jun!$H$4:$Z$489,19,FALSE),0)</f>
        <v>0</v>
      </c>
      <c r="T521" s="6">
        <f>IFERROR(VLOOKUP($K521,Jul!$H$4:$Z$489,19,FALSE),0)</f>
        <v>0</v>
      </c>
      <c r="U521" s="6">
        <f>IFERROR(VLOOKUP($K521,Ago!$H$4:$Z$489,19,FALSE),0)</f>
        <v>0</v>
      </c>
      <c r="V521" s="6">
        <f>IFERROR(VLOOKUP($K521,Set!$H$4:$Z$489,19,FALSE),0)</f>
        <v>0</v>
      </c>
      <c r="W521" s="6">
        <f>IFERROR(VLOOKUP($K521,Oct!$H$4:$Z$489,19,FALSE),0)</f>
        <v>0</v>
      </c>
      <c r="X521" s="6">
        <f>IFERROR(VLOOKUP($K521,Nov!$H$4:$Z$489,19,FALSE),0)</f>
        <v>0</v>
      </c>
      <c r="Y521" s="6">
        <f>IFERROR(VLOOKUP($K521,Dic!$H$4:$Z$489,19,FALSE),0)</f>
        <v>0</v>
      </c>
      <c r="Z521" s="6">
        <f t="shared" si="101"/>
        <v>0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0</v>
      </c>
      <c r="AE521" s="6">
        <f t="shared" si="106"/>
        <v>0</v>
      </c>
      <c r="AF521" s="6">
        <f t="shared" si="107"/>
        <v>0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IFERROR(VLOOKUP($K522,Ene!$H$4:$Z$489,19,FALSE),0)</f>
        <v>0</v>
      </c>
      <c r="O522" s="6">
        <f>IFERROR(VLOOKUP($K522,Feb!$H$4:$Z$489,19,FALSE),0)</f>
        <v>0</v>
      </c>
      <c r="P522" s="6">
        <f>IFERROR(VLOOKUP($K522,Mar!$H$4:$Z$489,19,FALSE),0)</f>
        <v>0</v>
      </c>
      <c r="Q522" s="6">
        <f>IFERROR(VLOOKUP($K522,Abr!$H$4:$Z$489,19,FALSE),0)</f>
        <v>0</v>
      </c>
      <c r="R522" s="6">
        <f>IFERROR(VLOOKUP($K522,May!$H$4:$Z$489,19,FALSE),0)</f>
        <v>0</v>
      </c>
      <c r="S522" s="6">
        <f>IFERROR(VLOOKUP($K522,Jun!$H$4:$Z$489,19,FALSE),0)</f>
        <v>0</v>
      </c>
      <c r="T522" s="6">
        <f>IFERROR(VLOOKUP($K522,Jul!$H$4:$Z$489,19,FALSE),0)</f>
        <v>0</v>
      </c>
      <c r="U522" s="6">
        <f>IFERROR(VLOOKUP($K522,Ago!$H$4:$Z$489,19,FALSE),0)</f>
        <v>0</v>
      </c>
      <c r="V522" s="6">
        <f>IFERROR(VLOOKUP($K522,Set!$H$4:$Z$489,19,FALSE),0)</f>
        <v>0</v>
      </c>
      <c r="W522" s="6">
        <f>IFERROR(VLOOKUP($K522,Oct!$H$4:$Z$489,19,FALSE),0)</f>
        <v>0</v>
      </c>
      <c r="X522" s="6">
        <f>IFERROR(VLOOKUP($K522,Nov!$H$4:$Z$489,19,FALSE),0)</f>
        <v>0</v>
      </c>
      <c r="Y522" s="6">
        <f>IFERROR(VLOOKUP($K522,Dic!$H$4:$Z$489,19,FALSE),0)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IFERROR(VLOOKUP($K523,Ene!$H$4:$Z$489,19,FALSE),0)</f>
        <v>0</v>
      </c>
      <c r="O523" s="6">
        <f>IFERROR(VLOOKUP($K523,Feb!$H$4:$Z$489,19,FALSE),0)</f>
        <v>0</v>
      </c>
      <c r="P523" s="6">
        <f>IFERROR(VLOOKUP($K523,Mar!$H$4:$Z$489,19,FALSE),0)</f>
        <v>0</v>
      </c>
      <c r="Q523" s="6">
        <f>IFERROR(VLOOKUP($K523,Abr!$H$4:$Z$489,19,FALSE),0)</f>
        <v>0</v>
      </c>
      <c r="R523" s="6">
        <f>IFERROR(VLOOKUP($K523,May!$H$4:$Z$489,19,FALSE),0)</f>
        <v>0</v>
      </c>
      <c r="S523" s="6">
        <f>IFERROR(VLOOKUP($K523,Jun!$H$4:$Z$489,19,FALSE),0)</f>
        <v>0</v>
      </c>
      <c r="T523" s="6">
        <f>IFERROR(VLOOKUP($K523,Jul!$H$4:$Z$489,19,FALSE),0)</f>
        <v>0</v>
      </c>
      <c r="U523" s="6">
        <f>IFERROR(VLOOKUP($K523,Ago!$H$4:$Z$489,19,FALSE),0)</f>
        <v>0</v>
      </c>
      <c r="V523" s="6">
        <f>IFERROR(VLOOKUP($K523,Set!$H$4:$Z$489,19,FALSE),0)</f>
        <v>0</v>
      </c>
      <c r="W523" s="6">
        <f>IFERROR(VLOOKUP($K523,Oct!$H$4:$Z$489,19,FALSE),0)</f>
        <v>0</v>
      </c>
      <c r="X523" s="6">
        <f>IFERROR(VLOOKUP($K523,Nov!$H$4:$Z$489,19,FALSE),0)</f>
        <v>0</v>
      </c>
      <c r="Y523" s="6">
        <f>IFERROR(VLOOKUP($K523,Dic!$H$4:$Z$489,19,FALSE),0)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IFERROR(VLOOKUP($K524,Ene!$H$4:$Z$489,19,FALSE),0)</f>
        <v>0</v>
      </c>
      <c r="O524" s="6">
        <f>IFERROR(VLOOKUP($K524,Feb!$H$4:$Z$489,19,FALSE),0)</f>
        <v>0</v>
      </c>
      <c r="P524" s="6">
        <f>IFERROR(VLOOKUP($K524,Mar!$H$4:$Z$489,19,FALSE),0)</f>
        <v>0</v>
      </c>
      <c r="Q524" s="6">
        <f>IFERROR(VLOOKUP($K524,Abr!$H$4:$Z$489,19,FALSE),0)</f>
        <v>0</v>
      </c>
      <c r="R524" s="6">
        <f>IFERROR(VLOOKUP($K524,May!$H$4:$Z$489,19,FALSE),0)</f>
        <v>0</v>
      </c>
      <c r="S524" s="6">
        <f>IFERROR(VLOOKUP($K524,Jun!$H$4:$Z$489,19,FALSE),0)</f>
        <v>0</v>
      </c>
      <c r="T524" s="6">
        <f>IFERROR(VLOOKUP($K524,Jul!$H$4:$Z$489,19,FALSE),0)</f>
        <v>0</v>
      </c>
      <c r="U524" s="6">
        <f>IFERROR(VLOOKUP($K524,Ago!$H$4:$Z$489,19,FALSE),0)</f>
        <v>0</v>
      </c>
      <c r="V524" s="6">
        <f>IFERROR(VLOOKUP($K524,Set!$H$4:$Z$489,19,FALSE),0)</f>
        <v>0</v>
      </c>
      <c r="W524" s="6">
        <f>IFERROR(VLOOKUP($K524,Oct!$H$4:$Z$489,19,FALSE),0)</f>
        <v>0</v>
      </c>
      <c r="X524" s="6">
        <f>IFERROR(VLOOKUP($K524,Nov!$H$4:$Z$489,19,FALSE),0)</f>
        <v>0</v>
      </c>
      <c r="Y524" s="6">
        <f>IFERROR(VLOOKUP($K524,Dic!$H$4:$Z$489,19,FALSE),0)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IFERROR(VLOOKUP($K525,Ene!$H$4:$Z$489,19,FALSE),0)</f>
        <v>0</v>
      </c>
      <c r="O525" s="6">
        <f>IFERROR(VLOOKUP($K525,Feb!$H$4:$Z$489,19,FALSE),0)</f>
        <v>0</v>
      </c>
      <c r="P525" s="6">
        <f>IFERROR(VLOOKUP($K525,Mar!$H$4:$Z$489,19,FALSE),0)</f>
        <v>0</v>
      </c>
      <c r="Q525" s="6">
        <f>IFERROR(VLOOKUP($K525,Abr!$H$4:$Z$489,19,FALSE),0)</f>
        <v>0</v>
      </c>
      <c r="R525" s="6">
        <f>IFERROR(VLOOKUP($K525,May!$H$4:$Z$489,19,FALSE),0)</f>
        <v>0</v>
      </c>
      <c r="S525" s="6">
        <f>IFERROR(VLOOKUP($K525,Jun!$H$4:$Z$489,19,FALSE),0)</f>
        <v>0</v>
      </c>
      <c r="T525" s="6">
        <f>IFERROR(VLOOKUP($K525,Jul!$H$4:$Z$489,19,FALSE),0)</f>
        <v>0</v>
      </c>
      <c r="U525" s="6">
        <f>IFERROR(VLOOKUP($K525,Ago!$H$4:$Z$489,19,FALSE),0)</f>
        <v>0</v>
      </c>
      <c r="V525" s="6">
        <f>IFERROR(VLOOKUP($K525,Set!$H$4:$Z$489,19,FALSE),0)</f>
        <v>0</v>
      </c>
      <c r="W525" s="6">
        <f>IFERROR(VLOOKUP($K525,Oct!$H$4:$Z$489,19,FALSE),0)</f>
        <v>0</v>
      </c>
      <c r="X525" s="6">
        <f>IFERROR(VLOOKUP($K525,Nov!$H$4:$Z$489,19,FALSE),0)</f>
        <v>0</v>
      </c>
      <c r="Y525" s="6">
        <f>IFERROR(VLOOKUP($K525,Dic!$H$4:$Z$489,19,FALSE),0)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IFERROR(VLOOKUP($K526,Ene!$H$4:$Z$489,19,FALSE),0)</f>
        <v>0</v>
      </c>
      <c r="O526" s="6">
        <f>IFERROR(VLOOKUP($K526,Feb!$H$4:$Z$489,19,FALSE),0)</f>
        <v>0</v>
      </c>
      <c r="P526" s="6">
        <f>IFERROR(VLOOKUP($K526,Mar!$H$4:$Z$489,19,FALSE),0)</f>
        <v>0</v>
      </c>
      <c r="Q526" s="6">
        <f>IFERROR(VLOOKUP($K526,Abr!$H$4:$Z$489,19,FALSE),0)</f>
        <v>0</v>
      </c>
      <c r="R526" s="6">
        <f>IFERROR(VLOOKUP($K526,May!$H$4:$Z$489,19,FALSE),0)</f>
        <v>0</v>
      </c>
      <c r="S526" s="6">
        <f>IFERROR(VLOOKUP($K526,Jun!$H$4:$Z$489,19,FALSE),0)</f>
        <v>0</v>
      </c>
      <c r="T526" s="6">
        <f>IFERROR(VLOOKUP($K526,Jul!$H$4:$Z$489,19,FALSE),0)</f>
        <v>0</v>
      </c>
      <c r="U526" s="6">
        <f>IFERROR(VLOOKUP($K526,Ago!$H$4:$Z$489,19,FALSE),0)</f>
        <v>0</v>
      </c>
      <c r="V526" s="6">
        <f>IFERROR(VLOOKUP($K526,Set!$H$4:$Z$489,19,FALSE),0)</f>
        <v>0</v>
      </c>
      <c r="W526" s="6">
        <f>IFERROR(VLOOKUP($K526,Oct!$H$4:$Z$489,19,FALSE),0)</f>
        <v>0</v>
      </c>
      <c r="X526" s="6">
        <f>IFERROR(VLOOKUP($K526,Nov!$H$4:$Z$489,19,FALSE),0)</f>
        <v>0</v>
      </c>
      <c r="Y526" s="6">
        <f>IFERROR(VLOOKUP($K526,Dic!$H$4:$Z$489,19,FALSE),0)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IFERROR(VLOOKUP($K527,Ene!$H$4:$Z$489,19,FALSE),0)</f>
        <v>0</v>
      </c>
      <c r="O527" s="6">
        <f>IFERROR(VLOOKUP($K527,Feb!$H$4:$Z$489,19,FALSE),0)</f>
        <v>0</v>
      </c>
      <c r="P527" s="6">
        <f>IFERROR(VLOOKUP($K527,Mar!$H$4:$Z$489,19,FALSE),0)</f>
        <v>0</v>
      </c>
      <c r="Q527" s="6">
        <f>IFERROR(VLOOKUP($K527,Abr!$H$4:$Z$489,19,FALSE),0)</f>
        <v>0</v>
      </c>
      <c r="R527" s="6">
        <f>IFERROR(VLOOKUP($K527,May!$H$4:$Z$489,19,FALSE),0)</f>
        <v>0</v>
      </c>
      <c r="S527" s="6">
        <f>IFERROR(VLOOKUP($K527,Jun!$H$4:$Z$489,19,FALSE),0)</f>
        <v>0</v>
      </c>
      <c r="T527" s="6">
        <f>IFERROR(VLOOKUP($K527,Jul!$H$4:$Z$489,19,FALSE),0)</f>
        <v>0</v>
      </c>
      <c r="U527" s="6">
        <f>IFERROR(VLOOKUP($K527,Ago!$H$4:$Z$489,19,FALSE),0)</f>
        <v>0</v>
      </c>
      <c r="V527" s="6">
        <f>IFERROR(VLOOKUP($K527,Set!$H$4:$Z$489,19,FALSE),0)</f>
        <v>0</v>
      </c>
      <c r="W527" s="6">
        <f>IFERROR(VLOOKUP($K527,Oct!$H$4:$Z$489,19,FALSE),0)</f>
        <v>0</v>
      </c>
      <c r="X527" s="6">
        <f>IFERROR(VLOOKUP($K527,Nov!$H$4:$Z$489,19,FALSE),0)</f>
        <v>0</v>
      </c>
      <c r="Y527" s="6">
        <f>IFERROR(VLOOKUP($K527,Dic!$H$4:$Z$489,19,FALSE),0)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IFERROR(VLOOKUP($K528,Ene!$H$4:$Z$489,19,FALSE),0)</f>
        <v>0</v>
      </c>
      <c r="O528" s="6">
        <f>IFERROR(VLOOKUP($K528,Feb!$H$4:$Z$489,19,FALSE),0)</f>
        <v>0</v>
      </c>
      <c r="P528" s="6">
        <f>IFERROR(VLOOKUP($K528,Mar!$H$4:$Z$489,19,FALSE),0)</f>
        <v>0</v>
      </c>
      <c r="Q528" s="6">
        <f>IFERROR(VLOOKUP($K528,Abr!$H$4:$Z$489,19,FALSE),0)</f>
        <v>0</v>
      </c>
      <c r="R528" s="6">
        <f>IFERROR(VLOOKUP($K528,May!$H$4:$Z$489,19,FALSE),0)</f>
        <v>0</v>
      </c>
      <c r="S528" s="6">
        <f>IFERROR(VLOOKUP($K528,Jun!$H$4:$Z$489,19,FALSE),0)</f>
        <v>0</v>
      </c>
      <c r="T528" s="6">
        <f>IFERROR(VLOOKUP($K528,Jul!$H$4:$Z$489,19,FALSE),0)</f>
        <v>0</v>
      </c>
      <c r="U528" s="6">
        <f>IFERROR(VLOOKUP($K528,Ago!$H$4:$Z$489,19,FALSE),0)</f>
        <v>0</v>
      </c>
      <c r="V528" s="6">
        <f>IFERROR(VLOOKUP($K528,Set!$H$4:$Z$489,19,FALSE),0)</f>
        <v>0</v>
      </c>
      <c r="W528" s="6">
        <f>IFERROR(VLOOKUP($K528,Oct!$H$4:$Z$489,19,FALSE),0)</f>
        <v>0</v>
      </c>
      <c r="X528" s="6">
        <f>IFERROR(VLOOKUP($K528,Nov!$H$4:$Z$489,19,FALSE),0)</f>
        <v>0</v>
      </c>
      <c r="Y528" s="6">
        <f>IFERROR(VLOOKUP($K528,Dic!$H$4:$Z$489,19,FALSE),0)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IFERROR(VLOOKUP($K529,Ene!$H$4:$Z$489,19,FALSE),0)</f>
        <v>0</v>
      </c>
      <c r="O529" s="6">
        <f>IFERROR(VLOOKUP($K529,Feb!$H$4:$Z$489,19,FALSE),0)</f>
        <v>0</v>
      </c>
      <c r="P529" s="6">
        <f>IFERROR(VLOOKUP($K529,Mar!$H$4:$Z$489,19,FALSE),0)</f>
        <v>0</v>
      </c>
      <c r="Q529" s="6">
        <f>IFERROR(VLOOKUP($K529,Abr!$H$4:$Z$489,19,FALSE),0)</f>
        <v>0</v>
      </c>
      <c r="R529" s="6">
        <f>IFERROR(VLOOKUP($K529,May!$H$4:$Z$489,19,FALSE),0)</f>
        <v>0</v>
      </c>
      <c r="S529" s="6">
        <f>IFERROR(VLOOKUP($K529,Jun!$H$4:$Z$489,19,FALSE),0)</f>
        <v>0</v>
      </c>
      <c r="T529" s="6">
        <f>IFERROR(VLOOKUP($K529,Jul!$H$4:$Z$489,19,FALSE),0)</f>
        <v>0</v>
      </c>
      <c r="U529" s="6">
        <f>IFERROR(VLOOKUP($K529,Ago!$H$4:$Z$489,19,FALSE),0)</f>
        <v>0</v>
      </c>
      <c r="V529" s="6">
        <f>IFERROR(VLOOKUP($K529,Set!$H$4:$Z$489,19,FALSE),0)</f>
        <v>0</v>
      </c>
      <c r="W529" s="6">
        <f>IFERROR(VLOOKUP($K529,Oct!$H$4:$Z$489,19,FALSE),0)</f>
        <v>0</v>
      </c>
      <c r="X529" s="6">
        <f>IFERROR(VLOOKUP($K529,Nov!$H$4:$Z$489,19,FALSE),0)</f>
        <v>0</v>
      </c>
      <c r="Y529" s="6">
        <f>IFERROR(VLOOKUP($K529,Dic!$H$4:$Z$489,19,FALSE),0)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IFERROR(VLOOKUP($K530,Ene!$H$4:$Z$489,19,FALSE),0)</f>
        <v>0</v>
      </c>
      <c r="O530" s="6">
        <f>IFERROR(VLOOKUP($K530,Feb!$H$4:$Z$489,19,FALSE),0)</f>
        <v>0</v>
      </c>
      <c r="P530" s="6">
        <f>IFERROR(VLOOKUP($K530,Mar!$H$4:$Z$489,19,FALSE),0)</f>
        <v>0</v>
      </c>
      <c r="Q530" s="6">
        <f>IFERROR(VLOOKUP($K530,Abr!$H$4:$Z$489,19,FALSE),0)</f>
        <v>0</v>
      </c>
      <c r="R530" s="6">
        <f>IFERROR(VLOOKUP($K530,May!$H$4:$Z$489,19,FALSE),0)</f>
        <v>0</v>
      </c>
      <c r="S530" s="6">
        <f>IFERROR(VLOOKUP($K530,Jun!$H$4:$Z$489,19,FALSE),0)</f>
        <v>0</v>
      </c>
      <c r="T530" s="6">
        <f>IFERROR(VLOOKUP($K530,Jul!$H$4:$Z$489,19,FALSE),0)</f>
        <v>0</v>
      </c>
      <c r="U530" s="6">
        <f>IFERROR(VLOOKUP($K530,Ago!$H$4:$Z$489,19,FALSE),0)</f>
        <v>0</v>
      </c>
      <c r="V530" s="6">
        <f>IFERROR(VLOOKUP($K530,Set!$H$4:$Z$489,19,FALSE),0)</f>
        <v>0</v>
      </c>
      <c r="W530" s="6">
        <f>IFERROR(VLOOKUP($K530,Oct!$H$4:$Z$489,19,FALSE),0)</f>
        <v>0</v>
      </c>
      <c r="X530" s="6">
        <f>IFERROR(VLOOKUP($K530,Nov!$H$4:$Z$489,19,FALSE),0)</f>
        <v>0</v>
      </c>
      <c r="Y530" s="6">
        <f>IFERROR(VLOOKUP($K530,Dic!$H$4:$Z$489,19,FALSE),0)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IFERROR(VLOOKUP($K531,Ene!$H$4:$Z$489,19,FALSE),0)</f>
        <v>0</v>
      </c>
      <c r="O531" s="6">
        <f>IFERROR(VLOOKUP($K531,Feb!$H$4:$Z$489,19,FALSE),0)</f>
        <v>0</v>
      </c>
      <c r="P531" s="6">
        <f>IFERROR(VLOOKUP($K531,Mar!$H$4:$Z$489,19,FALSE),0)</f>
        <v>0</v>
      </c>
      <c r="Q531" s="6">
        <f>IFERROR(VLOOKUP($K531,Abr!$H$4:$Z$489,19,FALSE),0)</f>
        <v>0</v>
      </c>
      <c r="R531" s="6">
        <f>IFERROR(VLOOKUP($K531,May!$H$4:$Z$489,19,FALSE),0)</f>
        <v>0</v>
      </c>
      <c r="S531" s="6">
        <f>IFERROR(VLOOKUP($K531,Jun!$H$4:$Z$489,19,FALSE),0)</f>
        <v>0</v>
      </c>
      <c r="T531" s="6">
        <f>IFERROR(VLOOKUP($K531,Jul!$H$4:$Z$489,19,FALSE),0)</f>
        <v>0</v>
      </c>
      <c r="U531" s="6">
        <f>IFERROR(VLOOKUP($K531,Ago!$H$4:$Z$489,19,FALSE),0)</f>
        <v>0</v>
      </c>
      <c r="V531" s="6">
        <f>IFERROR(VLOOKUP($K531,Set!$H$4:$Z$489,19,FALSE),0)</f>
        <v>0</v>
      </c>
      <c r="W531" s="6">
        <f>IFERROR(VLOOKUP($K531,Oct!$H$4:$Z$489,19,FALSE),0)</f>
        <v>0</v>
      </c>
      <c r="X531" s="6">
        <f>IFERROR(VLOOKUP($K531,Nov!$H$4:$Z$489,19,FALSE),0)</f>
        <v>0</v>
      </c>
      <c r="Y531" s="6">
        <f>IFERROR(VLOOKUP($K531,Dic!$H$4:$Z$489,19,FALSE),0)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IFERROR(VLOOKUP($K532,Ene!$H$4:$Z$489,19,FALSE),0)</f>
        <v>0</v>
      </c>
      <c r="O532" s="6">
        <f>IFERROR(VLOOKUP($K532,Feb!$H$4:$Z$489,19,FALSE),0)</f>
        <v>0</v>
      </c>
      <c r="P532" s="6">
        <f>IFERROR(VLOOKUP($K532,Mar!$H$4:$Z$489,19,FALSE),0)</f>
        <v>0</v>
      </c>
      <c r="Q532" s="6">
        <f>IFERROR(VLOOKUP($K532,Abr!$H$4:$Z$489,19,FALSE),0)</f>
        <v>0</v>
      </c>
      <c r="R532" s="6">
        <f>IFERROR(VLOOKUP($K532,May!$H$4:$Z$489,19,FALSE),0)</f>
        <v>0</v>
      </c>
      <c r="S532" s="6">
        <f>IFERROR(VLOOKUP($K532,Jun!$H$4:$Z$489,19,FALSE),0)</f>
        <v>0</v>
      </c>
      <c r="T532" s="6">
        <f>IFERROR(VLOOKUP($K532,Jul!$H$4:$Z$489,19,FALSE),0)</f>
        <v>0</v>
      </c>
      <c r="U532" s="6">
        <f>IFERROR(VLOOKUP($K532,Ago!$H$4:$Z$489,19,FALSE),0)</f>
        <v>0</v>
      </c>
      <c r="V532" s="6">
        <f>IFERROR(VLOOKUP($K532,Set!$H$4:$Z$489,19,FALSE),0)</f>
        <v>0</v>
      </c>
      <c r="W532" s="6">
        <f>IFERROR(VLOOKUP($K532,Oct!$H$4:$Z$489,19,FALSE),0)</f>
        <v>0</v>
      </c>
      <c r="X532" s="6">
        <f>IFERROR(VLOOKUP($K532,Nov!$H$4:$Z$489,19,FALSE),0)</f>
        <v>0</v>
      </c>
      <c r="Y532" s="6">
        <f>IFERROR(VLOOKUP($K532,Dic!$H$4:$Z$489,19,FALSE),0)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IFERROR(VLOOKUP($K533,Ene!$H$4:$Z$489,19,FALSE),0)</f>
        <v>0</v>
      </c>
      <c r="O533" s="6">
        <f>IFERROR(VLOOKUP($K533,Feb!$H$4:$Z$489,19,FALSE),0)</f>
        <v>0</v>
      </c>
      <c r="P533" s="6">
        <f>IFERROR(VLOOKUP($K533,Mar!$H$4:$Z$489,19,FALSE),0)</f>
        <v>0</v>
      </c>
      <c r="Q533" s="6">
        <f>IFERROR(VLOOKUP($K533,Abr!$H$4:$Z$489,19,FALSE),0)</f>
        <v>0</v>
      </c>
      <c r="R533" s="6">
        <f>IFERROR(VLOOKUP($K533,May!$H$4:$Z$489,19,FALSE),0)</f>
        <v>0</v>
      </c>
      <c r="S533" s="6">
        <f>IFERROR(VLOOKUP($K533,Jun!$H$4:$Z$489,19,FALSE),0)</f>
        <v>0</v>
      </c>
      <c r="T533" s="6">
        <f>IFERROR(VLOOKUP($K533,Jul!$H$4:$Z$489,19,FALSE),0)</f>
        <v>0</v>
      </c>
      <c r="U533" s="6">
        <f>IFERROR(VLOOKUP($K533,Ago!$H$4:$Z$489,19,FALSE),0)</f>
        <v>0</v>
      </c>
      <c r="V533" s="6">
        <f>IFERROR(VLOOKUP($K533,Set!$H$4:$Z$489,19,FALSE),0)</f>
        <v>0</v>
      </c>
      <c r="W533" s="6">
        <f>IFERROR(VLOOKUP($K533,Oct!$H$4:$Z$489,19,FALSE),0)</f>
        <v>0</v>
      </c>
      <c r="X533" s="6">
        <f>IFERROR(VLOOKUP($K533,Nov!$H$4:$Z$489,19,FALSE),0)</f>
        <v>0</v>
      </c>
      <c r="Y533" s="6">
        <f>IFERROR(VLOOKUP($K533,Dic!$H$4:$Z$489,19,FALSE),0)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IFERROR(VLOOKUP($K534,Ene!$H$4:$Z$489,19,FALSE),0)</f>
        <v>0</v>
      </c>
      <c r="O534" s="6">
        <f>IFERROR(VLOOKUP($K534,Feb!$H$4:$Z$489,19,FALSE),0)</f>
        <v>0</v>
      </c>
      <c r="P534" s="6">
        <f>IFERROR(VLOOKUP($K534,Mar!$H$4:$Z$489,19,FALSE),0)</f>
        <v>0</v>
      </c>
      <c r="Q534" s="6">
        <f>IFERROR(VLOOKUP($K534,Abr!$H$4:$Z$489,19,FALSE),0)</f>
        <v>0</v>
      </c>
      <c r="R534" s="6">
        <f>IFERROR(VLOOKUP($K534,May!$H$4:$Z$489,19,FALSE),0)</f>
        <v>0</v>
      </c>
      <c r="S534" s="6">
        <f>IFERROR(VLOOKUP($K534,Jun!$H$4:$Z$489,19,FALSE),0)</f>
        <v>0</v>
      </c>
      <c r="T534" s="6">
        <f>IFERROR(VLOOKUP($K534,Jul!$H$4:$Z$489,19,FALSE),0)</f>
        <v>0</v>
      </c>
      <c r="U534" s="6">
        <f>IFERROR(VLOOKUP($K534,Ago!$H$4:$Z$489,19,FALSE),0)</f>
        <v>0</v>
      </c>
      <c r="V534" s="6">
        <f>IFERROR(VLOOKUP($K534,Set!$H$4:$Z$489,19,FALSE),0)</f>
        <v>0</v>
      </c>
      <c r="W534" s="6">
        <f>IFERROR(VLOOKUP($K534,Oct!$H$4:$Z$489,19,FALSE),0)</f>
        <v>0</v>
      </c>
      <c r="X534" s="6">
        <f>IFERROR(VLOOKUP($K534,Nov!$H$4:$Z$489,19,FALSE),0)</f>
        <v>0</v>
      </c>
      <c r="Y534" s="6">
        <f>IFERROR(VLOOKUP($K534,Dic!$H$4:$Z$489,19,FALSE),0)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IFERROR(VLOOKUP($K535,Ene!$H$4:$Z$489,19,FALSE),0)</f>
        <v>0</v>
      </c>
      <c r="O535" s="6">
        <f>IFERROR(VLOOKUP($K535,Feb!$H$4:$Z$489,19,FALSE),0)</f>
        <v>0</v>
      </c>
      <c r="P535" s="6">
        <f>IFERROR(VLOOKUP($K535,Mar!$H$4:$Z$489,19,FALSE),0)</f>
        <v>0</v>
      </c>
      <c r="Q535" s="6">
        <f>IFERROR(VLOOKUP($K535,Abr!$H$4:$Z$489,19,FALSE),0)</f>
        <v>0</v>
      </c>
      <c r="R535" s="6">
        <f>IFERROR(VLOOKUP($K535,May!$H$4:$Z$489,19,FALSE),0)</f>
        <v>0</v>
      </c>
      <c r="S535" s="6">
        <f>IFERROR(VLOOKUP($K535,Jun!$H$4:$Z$489,19,FALSE),0)</f>
        <v>0</v>
      </c>
      <c r="T535" s="6">
        <f>IFERROR(VLOOKUP($K535,Jul!$H$4:$Z$489,19,FALSE),0)</f>
        <v>0</v>
      </c>
      <c r="U535" s="6">
        <f>IFERROR(VLOOKUP($K535,Ago!$H$4:$Z$489,19,FALSE),0)</f>
        <v>0</v>
      </c>
      <c r="V535" s="6">
        <f>IFERROR(VLOOKUP($K535,Set!$H$4:$Z$489,19,FALSE),0)</f>
        <v>0</v>
      </c>
      <c r="W535" s="6">
        <f>IFERROR(VLOOKUP($K535,Oct!$H$4:$Z$489,19,FALSE),0)</f>
        <v>0</v>
      </c>
      <c r="X535" s="6">
        <f>IFERROR(VLOOKUP($K535,Nov!$H$4:$Z$489,19,FALSE),0)</f>
        <v>0</v>
      </c>
      <c r="Y535" s="6">
        <f>IFERROR(VLOOKUP($K535,Dic!$H$4:$Z$489,19,FALSE),0)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IFERROR(VLOOKUP($K536,Ene!$H$4:$Z$489,19,FALSE),0)</f>
        <v>0</v>
      </c>
      <c r="O536" s="6">
        <f>IFERROR(VLOOKUP($K536,Feb!$H$4:$Z$489,19,FALSE),0)</f>
        <v>0</v>
      </c>
      <c r="P536" s="6">
        <f>IFERROR(VLOOKUP($K536,Mar!$H$4:$Z$489,19,FALSE),0)</f>
        <v>0</v>
      </c>
      <c r="Q536" s="6">
        <f>IFERROR(VLOOKUP($K536,Abr!$H$4:$Z$489,19,FALSE),0)</f>
        <v>0</v>
      </c>
      <c r="R536" s="6">
        <f>IFERROR(VLOOKUP($K536,May!$H$4:$Z$489,19,FALSE),0)</f>
        <v>0</v>
      </c>
      <c r="S536" s="6">
        <f>IFERROR(VLOOKUP($K536,Jun!$H$4:$Z$489,19,FALSE),0)</f>
        <v>0</v>
      </c>
      <c r="T536" s="6">
        <f>IFERROR(VLOOKUP($K536,Jul!$H$4:$Z$489,19,FALSE),0)</f>
        <v>0</v>
      </c>
      <c r="U536" s="6">
        <f>IFERROR(VLOOKUP($K536,Ago!$H$4:$Z$489,19,FALSE),0)</f>
        <v>0</v>
      </c>
      <c r="V536" s="6">
        <f>IFERROR(VLOOKUP($K536,Set!$H$4:$Z$489,19,FALSE),0)</f>
        <v>0</v>
      </c>
      <c r="W536" s="6">
        <f>IFERROR(VLOOKUP($K536,Oct!$H$4:$Z$489,19,FALSE),0)</f>
        <v>0</v>
      </c>
      <c r="X536" s="6">
        <f>IFERROR(VLOOKUP($K536,Nov!$H$4:$Z$489,19,FALSE),0)</f>
        <v>0</v>
      </c>
      <c r="Y536" s="6">
        <f>IFERROR(VLOOKUP($K536,Dic!$H$4:$Z$489,19,FALSE),0)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IFERROR(VLOOKUP($K537,Ene!$H$4:$Z$489,19,FALSE),0)</f>
        <v>0</v>
      </c>
      <c r="O537" s="6">
        <f>IFERROR(VLOOKUP($K537,Feb!$H$4:$Z$489,19,FALSE),0)</f>
        <v>0</v>
      </c>
      <c r="P537" s="6">
        <f>IFERROR(VLOOKUP($K537,Mar!$H$4:$Z$489,19,FALSE),0)</f>
        <v>0</v>
      </c>
      <c r="Q537" s="6">
        <f>IFERROR(VLOOKUP($K537,Abr!$H$4:$Z$489,19,FALSE),0)</f>
        <v>0</v>
      </c>
      <c r="R537" s="6">
        <f>IFERROR(VLOOKUP($K537,May!$H$4:$Z$489,19,FALSE),0)</f>
        <v>0</v>
      </c>
      <c r="S537" s="6">
        <f>IFERROR(VLOOKUP($K537,Jun!$H$4:$Z$489,19,FALSE),0)</f>
        <v>0</v>
      </c>
      <c r="T537" s="6">
        <f>IFERROR(VLOOKUP($K537,Jul!$H$4:$Z$489,19,FALSE),0)</f>
        <v>0</v>
      </c>
      <c r="U537" s="6">
        <f>IFERROR(VLOOKUP($K537,Ago!$H$4:$Z$489,19,FALSE),0)</f>
        <v>0</v>
      </c>
      <c r="V537" s="6">
        <f>IFERROR(VLOOKUP($K537,Set!$H$4:$Z$489,19,FALSE),0)</f>
        <v>0</v>
      </c>
      <c r="W537" s="6">
        <f>IFERROR(VLOOKUP($K537,Oct!$H$4:$Z$489,19,FALSE),0)</f>
        <v>0</v>
      </c>
      <c r="X537" s="6">
        <f>IFERROR(VLOOKUP($K537,Nov!$H$4:$Z$489,19,FALSE),0)</f>
        <v>0</v>
      </c>
      <c r="Y537" s="6">
        <f>IFERROR(VLOOKUP($K537,Dic!$H$4:$Z$489,19,FALSE),0)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IFERROR(VLOOKUP($K538,Ene!$H$4:$Z$489,19,FALSE),0)</f>
        <v>0</v>
      </c>
      <c r="O538" s="6">
        <f>IFERROR(VLOOKUP($K538,Feb!$H$4:$Z$489,19,FALSE),0)</f>
        <v>0</v>
      </c>
      <c r="P538" s="6">
        <f>IFERROR(VLOOKUP($K538,Mar!$H$4:$Z$489,19,FALSE),0)</f>
        <v>0</v>
      </c>
      <c r="Q538" s="6">
        <f>IFERROR(VLOOKUP($K538,Abr!$H$4:$Z$489,19,FALSE),0)</f>
        <v>0</v>
      </c>
      <c r="R538" s="6">
        <f>IFERROR(VLOOKUP($K538,May!$H$4:$Z$489,19,FALSE),0)</f>
        <v>0</v>
      </c>
      <c r="S538" s="6">
        <f>IFERROR(VLOOKUP($K538,Jun!$H$4:$Z$489,19,FALSE),0)</f>
        <v>0</v>
      </c>
      <c r="T538" s="6">
        <f>IFERROR(VLOOKUP($K538,Jul!$H$4:$Z$489,19,FALSE),0)</f>
        <v>0</v>
      </c>
      <c r="U538" s="6">
        <f>IFERROR(VLOOKUP($K538,Ago!$H$4:$Z$489,19,FALSE),0)</f>
        <v>0</v>
      </c>
      <c r="V538" s="6">
        <f>IFERROR(VLOOKUP($K538,Set!$H$4:$Z$489,19,FALSE),0)</f>
        <v>0</v>
      </c>
      <c r="W538" s="6">
        <f>IFERROR(VLOOKUP($K538,Oct!$H$4:$Z$489,19,FALSE),0)</f>
        <v>0</v>
      </c>
      <c r="X538" s="6">
        <f>IFERROR(VLOOKUP($K538,Nov!$H$4:$Z$489,19,FALSE),0)</f>
        <v>0</v>
      </c>
      <c r="Y538" s="6">
        <f>IFERROR(VLOOKUP($K538,Dic!$H$4:$Z$489,19,FALSE),0)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IFERROR(VLOOKUP($K539,Ene!$H$4:$Z$489,19,FALSE),0)</f>
        <v>0</v>
      </c>
      <c r="O539" s="6">
        <f>IFERROR(VLOOKUP($K539,Feb!$H$4:$Z$489,19,FALSE),0)</f>
        <v>0</v>
      </c>
      <c r="P539" s="6">
        <f>IFERROR(VLOOKUP($K539,Mar!$H$4:$Z$489,19,FALSE),0)</f>
        <v>0</v>
      </c>
      <c r="Q539" s="6">
        <f>IFERROR(VLOOKUP($K539,Abr!$H$4:$Z$489,19,FALSE),0)</f>
        <v>0</v>
      </c>
      <c r="R539" s="6">
        <f>IFERROR(VLOOKUP($K539,May!$H$4:$Z$489,19,FALSE),0)</f>
        <v>0</v>
      </c>
      <c r="S539" s="6">
        <f>IFERROR(VLOOKUP($K539,Jun!$H$4:$Z$489,19,FALSE),0)</f>
        <v>0</v>
      </c>
      <c r="T539" s="6">
        <f>IFERROR(VLOOKUP($K539,Jul!$H$4:$Z$489,19,FALSE),0)</f>
        <v>0</v>
      </c>
      <c r="U539" s="6">
        <f>IFERROR(VLOOKUP($K539,Ago!$H$4:$Z$489,19,FALSE),0)</f>
        <v>0</v>
      </c>
      <c r="V539" s="6">
        <f>IFERROR(VLOOKUP($K539,Set!$H$4:$Z$489,19,FALSE),0)</f>
        <v>0</v>
      </c>
      <c r="W539" s="6">
        <f>IFERROR(VLOOKUP($K539,Oct!$H$4:$Z$489,19,FALSE),0)</f>
        <v>0</v>
      </c>
      <c r="X539" s="6">
        <f>IFERROR(VLOOKUP($K539,Nov!$H$4:$Z$489,19,FALSE),0)</f>
        <v>0</v>
      </c>
      <c r="Y539" s="6">
        <f>IFERROR(VLOOKUP($K539,Dic!$H$4:$Z$489,19,FALSE),0)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IFERROR(VLOOKUP($K540,Ene!$H$4:$Z$489,19,FALSE),0)</f>
        <v>0</v>
      </c>
      <c r="O540" s="6">
        <f>IFERROR(VLOOKUP($K540,Feb!$H$4:$Z$489,19,FALSE),0)</f>
        <v>0</v>
      </c>
      <c r="P540" s="6">
        <f>IFERROR(VLOOKUP($K540,Mar!$H$4:$Z$489,19,FALSE),0)</f>
        <v>0</v>
      </c>
      <c r="Q540" s="6">
        <f>IFERROR(VLOOKUP($K540,Abr!$H$4:$Z$489,19,FALSE),0)</f>
        <v>0</v>
      </c>
      <c r="R540" s="6">
        <f>IFERROR(VLOOKUP($K540,May!$H$4:$Z$489,19,FALSE),0)</f>
        <v>0</v>
      </c>
      <c r="S540" s="6">
        <f>IFERROR(VLOOKUP($K540,Jun!$H$4:$Z$489,19,FALSE),0)</f>
        <v>0</v>
      </c>
      <c r="T540" s="6">
        <f>IFERROR(VLOOKUP($K540,Jul!$H$4:$Z$489,19,FALSE),0)</f>
        <v>0</v>
      </c>
      <c r="U540" s="6">
        <f>IFERROR(VLOOKUP($K540,Ago!$H$4:$Z$489,19,FALSE),0)</f>
        <v>0</v>
      </c>
      <c r="V540" s="6">
        <f>IFERROR(VLOOKUP($K540,Set!$H$4:$Z$489,19,FALSE),0)</f>
        <v>0</v>
      </c>
      <c r="W540" s="6">
        <f>IFERROR(VLOOKUP($K540,Oct!$H$4:$Z$489,19,FALSE),0)</f>
        <v>0</v>
      </c>
      <c r="X540" s="6">
        <f>IFERROR(VLOOKUP($K540,Nov!$H$4:$Z$489,19,FALSE),0)</f>
        <v>0</v>
      </c>
      <c r="Y540" s="6">
        <f>IFERROR(VLOOKUP($K540,Dic!$H$4:$Z$489,19,FALSE),0)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IFERROR(VLOOKUP($K541,Ene!$H$4:$Z$489,19,FALSE),0)</f>
        <v>0</v>
      </c>
      <c r="O541" s="6">
        <f>IFERROR(VLOOKUP($K541,Feb!$H$4:$Z$489,19,FALSE),0)</f>
        <v>0</v>
      </c>
      <c r="P541" s="6">
        <f>IFERROR(VLOOKUP($K541,Mar!$H$4:$Z$489,19,FALSE),0)</f>
        <v>0</v>
      </c>
      <c r="Q541" s="6">
        <f>IFERROR(VLOOKUP($K541,Abr!$H$4:$Z$489,19,FALSE),0)</f>
        <v>0</v>
      </c>
      <c r="R541" s="6">
        <f>IFERROR(VLOOKUP($K541,May!$H$4:$Z$489,19,FALSE),0)</f>
        <v>0</v>
      </c>
      <c r="S541" s="6">
        <f>IFERROR(VLOOKUP($K541,Jun!$H$4:$Z$489,19,FALSE),0)</f>
        <v>0</v>
      </c>
      <c r="T541" s="6">
        <f>IFERROR(VLOOKUP($K541,Jul!$H$4:$Z$489,19,FALSE),0)</f>
        <v>0</v>
      </c>
      <c r="U541" s="6">
        <f>IFERROR(VLOOKUP($K541,Ago!$H$4:$Z$489,19,FALSE),0)</f>
        <v>0</v>
      </c>
      <c r="V541" s="6">
        <f>IFERROR(VLOOKUP($K541,Set!$H$4:$Z$489,19,FALSE),0)</f>
        <v>0</v>
      </c>
      <c r="W541" s="6">
        <f>IFERROR(VLOOKUP($K541,Oct!$H$4:$Z$489,19,FALSE),0)</f>
        <v>0</v>
      </c>
      <c r="X541" s="6">
        <f>IFERROR(VLOOKUP($K541,Nov!$H$4:$Z$489,19,FALSE),0)</f>
        <v>0</v>
      </c>
      <c r="Y541" s="6">
        <f>IFERROR(VLOOKUP($K541,Dic!$H$4:$Z$489,19,FALSE),0)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IFERROR(VLOOKUP($K542,Ene!$H$4:$Z$489,19,FALSE),0)</f>
        <v>0</v>
      </c>
      <c r="O542" s="6">
        <f>IFERROR(VLOOKUP($K542,Feb!$H$4:$Z$489,19,FALSE),0)</f>
        <v>0</v>
      </c>
      <c r="P542" s="6">
        <f>IFERROR(VLOOKUP($K542,Mar!$H$4:$Z$489,19,FALSE),0)</f>
        <v>0</v>
      </c>
      <c r="Q542" s="6">
        <f>IFERROR(VLOOKUP($K542,Abr!$H$4:$Z$489,19,FALSE),0)</f>
        <v>0</v>
      </c>
      <c r="R542" s="6">
        <f>IFERROR(VLOOKUP($K542,May!$H$4:$Z$489,19,FALSE),0)</f>
        <v>0</v>
      </c>
      <c r="S542" s="6">
        <f>IFERROR(VLOOKUP($K542,Jun!$H$4:$Z$489,19,FALSE),0)</f>
        <v>0</v>
      </c>
      <c r="T542" s="6">
        <f>IFERROR(VLOOKUP($K542,Jul!$H$4:$Z$489,19,FALSE),0)</f>
        <v>0</v>
      </c>
      <c r="U542" s="6">
        <f>IFERROR(VLOOKUP($K542,Ago!$H$4:$Z$489,19,FALSE),0)</f>
        <v>0</v>
      </c>
      <c r="V542" s="6">
        <f>IFERROR(VLOOKUP($K542,Set!$H$4:$Z$489,19,FALSE),0)</f>
        <v>0</v>
      </c>
      <c r="W542" s="6">
        <f>IFERROR(VLOOKUP($K542,Oct!$H$4:$Z$489,19,FALSE),0)</f>
        <v>0</v>
      </c>
      <c r="X542" s="6">
        <f>IFERROR(VLOOKUP($K542,Nov!$H$4:$Z$489,19,FALSE),0)</f>
        <v>0</v>
      </c>
      <c r="Y542" s="6">
        <f>IFERROR(VLOOKUP($K542,Dic!$H$4:$Z$489,19,FALSE),0)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IFERROR(VLOOKUP($K543,Ene!$H$4:$Z$489,19,FALSE),0)</f>
        <v>0</v>
      </c>
      <c r="O543" s="6">
        <f>IFERROR(VLOOKUP($K543,Feb!$H$4:$Z$489,19,FALSE),0)</f>
        <v>0</v>
      </c>
      <c r="P543" s="6">
        <f>IFERROR(VLOOKUP($K543,Mar!$H$4:$Z$489,19,FALSE),0)</f>
        <v>0</v>
      </c>
      <c r="Q543" s="6">
        <f>IFERROR(VLOOKUP($K543,Abr!$H$4:$Z$489,19,FALSE),0)</f>
        <v>0</v>
      </c>
      <c r="R543" s="6">
        <f>IFERROR(VLOOKUP($K543,May!$H$4:$Z$489,19,FALSE),0)</f>
        <v>0</v>
      </c>
      <c r="S543" s="6">
        <f>IFERROR(VLOOKUP($K543,Jun!$H$4:$Z$489,19,FALSE),0)</f>
        <v>0</v>
      </c>
      <c r="T543" s="6">
        <f>IFERROR(VLOOKUP($K543,Jul!$H$4:$Z$489,19,FALSE),0)</f>
        <v>0</v>
      </c>
      <c r="U543" s="6">
        <f>IFERROR(VLOOKUP($K543,Ago!$H$4:$Z$489,19,FALSE),0)</f>
        <v>0</v>
      </c>
      <c r="V543" s="6">
        <f>IFERROR(VLOOKUP($K543,Set!$H$4:$Z$489,19,FALSE),0)</f>
        <v>0</v>
      </c>
      <c r="W543" s="6">
        <f>IFERROR(VLOOKUP($K543,Oct!$H$4:$Z$489,19,FALSE),0)</f>
        <v>0</v>
      </c>
      <c r="X543" s="6">
        <f>IFERROR(VLOOKUP($K543,Nov!$H$4:$Z$489,19,FALSE),0)</f>
        <v>0</v>
      </c>
      <c r="Y543" s="6">
        <f>IFERROR(VLOOKUP($K543,Dic!$H$4:$Z$489,19,FALSE),0)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IFERROR(VLOOKUP($K544,Ene!$H$4:$Z$489,19,FALSE),0)</f>
        <v>0</v>
      </c>
      <c r="O544" s="6">
        <f>IFERROR(VLOOKUP($K544,Feb!$H$4:$Z$489,19,FALSE),0)</f>
        <v>0</v>
      </c>
      <c r="P544" s="6">
        <f>IFERROR(VLOOKUP($K544,Mar!$H$4:$Z$489,19,FALSE),0)</f>
        <v>0</v>
      </c>
      <c r="Q544" s="6">
        <f>IFERROR(VLOOKUP($K544,Abr!$H$4:$Z$489,19,FALSE),0)</f>
        <v>0</v>
      </c>
      <c r="R544" s="6">
        <f>IFERROR(VLOOKUP($K544,May!$H$4:$Z$489,19,FALSE),0)</f>
        <v>0</v>
      </c>
      <c r="S544" s="6">
        <f>IFERROR(VLOOKUP($K544,Jun!$H$4:$Z$489,19,FALSE),0)</f>
        <v>0</v>
      </c>
      <c r="T544" s="6">
        <f>IFERROR(VLOOKUP($K544,Jul!$H$4:$Z$489,19,FALSE),0)</f>
        <v>0</v>
      </c>
      <c r="U544" s="6">
        <f>IFERROR(VLOOKUP($K544,Ago!$H$4:$Z$489,19,FALSE),0)</f>
        <v>0</v>
      </c>
      <c r="V544" s="6">
        <f>IFERROR(VLOOKUP($K544,Set!$H$4:$Z$489,19,FALSE),0)</f>
        <v>0</v>
      </c>
      <c r="W544" s="6">
        <f>IFERROR(VLOOKUP($K544,Oct!$H$4:$Z$489,19,FALSE),0)</f>
        <v>0</v>
      </c>
      <c r="X544" s="6">
        <f>IFERROR(VLOOKUP($K544,Nov!$H$4:$Z$489,19,FALSE),0)</f>
        <v>0</v>
      </c>
      <c r="Y544" s="6">
        <f>IFERROR(VLOOKUP($K544,Dic!$H$4:$Z$489,19,FALSE),0)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IFERROR(VLOOKUP($K545,Ene!$H$4:$Z$489,19,FALSE),0)</f>
        <v>0</v>
      </c>
      <c r="O545" s="6">
        <f>IFERROR(VLOOKUP($K545,Feb!$H$4:$Z$489,19,FALSE),0)</f>
        <v>0</v>
      </c>
      <c r="P545" s="6">
        <f>IFERROR(VLOOKUP($K545,Mar!$H$4:$Z$489,19,FALSE),0)</f>
        <v>0</v>
      </c>
      <c r="Q545" s="6">
        <f>IFERROR(VLOOKUP($K545,Abr!$H$4:$Z$489,19,FALSE),0)</f>
        <v>0</v>
      </c>
      <c r="R545" s="6">
        <f>IFERROR(VLOOKUP($K545,May!$H$4:$Z$489,19,FALSE),0)</f>
        <v>0</v>
      </c>
      <c r="S545" s="6">
        <f>IFERROR(VLOOKUP($K545,Jun!$H$4:$Z$489,19,FALSE),0)</f>
        <v>0</v>
      </c>
      <c r="T545" s="6">
        <f>IFERROR(VLOOKUP($K545,Jul!$H$4:$Z$489,19,FALSE),0)</f>
        <v>0</v>
      </c>
      <c r="U545" s="6">
        <f>IFERROR(VLOOKUP($K545,Ago!$H$4:$Z$489,19,FALSE),0)</f>
        <v>0</v>
      </c>
      <c r="V545" s="6">
        <f>IFERROR(VLOOKUP($K545,Set!$H$4:$Z$489,19,FALSE),0)</f>
        <v>0</v>
      </c>
      <c r="W545" s="6">
        <f>IFERROR(VLOOKUP($K545,Oct!$H$4:$Z$489,19,FALSE),0)</f>
        <v>0</v>
      </c>
      <c r="X545" s="6">
        <f>IFERROR(VLOOKUP($K545,Nov!$H$4:$Z$489,19,FALSE),0)</f>
        <v>0</v>
      </c>
      <c r="Y545" s="6">
        <f>IFERROR(VLOOKUP($K545,Dic!$H$4:$Z$489,19,FALSE),0)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IFERROR(VLOOKUP($K546,Ene!$H$4:$Z$489,19,FALSE),0)</f>
        <v>0</v>
      </c>
      <c r="O546" s="6">
        <f>IFERROR(VLOOKUP($K546,Feb!$H$4:$Z$489,19,FALSE),0)</f>
        <v>0</v>
      </c>
      <c r="P546" s="6">
        <f>IFERROR(VLOOKUP($K546,Mar!$H$4:$Z$489,19,FALSE),0)</f>
        <v>0</v>
      </c>
      <c r="Q546" s="6">
        <f>IFERROR(VLOOKUP($K546,Abr!$H$4:$Z$489,19,FALSE),0)</f>
        <v>0</v>
      </c>
      <c r="R546" s="6">
        <f>IFERROR(VLOOKUP($K546,May!$H$4:$Z$489,19,FALSE),0)</f>
        <v>0</v>
      </c>
      <c r="S546" s="6">
        <f>IFERROR(VLOOKUP($K546,Jun!$H$4:$Z$489,19,FALSE),0)</f>
        <v>0</v>
      </c>
      <c r="T546" s="6">
        <f>IFERROR(VLOOKUP($K546,Jul!$H$4:$Z$489,19,FALSE),0)</f>
        <v>0</v>
      </c>
      <c r="U546" s="6">
        <f>IFERROR(VLOOKUP($K546,Ago!$H$4:$Z$489,19,FALSE),0)</f>
        <v>0</v>
      </c>
      <c r="V546" s="6">
        <f>IFERROR(VLOOKUP($K546,Set!$H$4:$Z$489,19,FALSE),0)</f>
        <v>0</v>
      </c>
      <c r="W546" s="6">
        <f>IFERROR(VLOOKUP($K546,Oct!$H$4:$Z$489,19,FALSE),0)</f>
        <v>0</v>
      </c>
      <c r="X546" s="6">
        <f>IFERROR(VLOOKUP($K546,Nov!$H$4:$Z$489,19,FALSE),0)</f>
        <v>0</v>
      </c>
      <c r="Y546" s="6">
        <f>IFERROR(VLOOKUP($K546,Dic!$H$4:$Z$489,19,FALSE),0)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IFERROR(VLOOKUP($K547,Ene!$H$4:$Z$489,19,FALSE),0)</f>
        <v>0</v>
      </c>
      <c r="O547" s="6">
        <f>IFERROR(VLOOKUP($K547,Feb!$H$4:$Z$489,19,FALSE),0)</f>
        <v>0</v>
      </c>
      <c r="P547" s="6">
        <f>IFERROR(VLOOKUP($K547,Mar!$H$4:$Z$489,19,FALSE),0)</f>
        <v>0</v>
      </c>
      <c r="Q547" s="6">
        <f>IFERROR(VLOOKUP($K547,Abr!$H$4:$Z$489,19,FALSE),0)</f>
        <v>0</v>
      </c>
      <c r="R547" s="6">
        <f>IFERROR(VLOOKUP($K547,May!$H$4:$Z$489,19,FALSE),0)</f>
        <v>0</v>
      </c>
      <c r="S547" s="6">
        <f>IFERROR(VLOOKUP($K547,Jun!$H$4:$Z$489,19,FALSE),0)</f>
        <v>0</v>
      </c>
      <c r="T547" s="6">
        <f>IFERROR(VLOOKUP($K547,Jul!$H$4:$Z$489,19,FALSE),0)</f>
        <v>0</v>
      </c>
      <c r="U547" s="6">
        <f>IFERROR(VLOOKUP($K547,Ago!$H$4:$Z$489,19,FALSE),0)</f>
        <v>0</v>
      </c>
      <c r="V547" s="6">
        <f>IFERROR(VLOOKUP($K547,Set!$H$4:$Z$489,19,FALSE),0)</f>
        <v>0</v>
      </c>
      <c r="W547" s="6">
        <f>IFERROR(VLOOKUP($K547,Oct!$H$4:$Z$489,19,FALSE),0)</f>
        <v>0</v>
      </c>
      <c r="X547" s="6">
        <f>IFERROR(VLOOKUP($K547,Nov!$H$4:$Z$489,19,FALSE),0)</f>
        <v>0</v>
      </c>
      <c r="Y547" s="6">
        <f>IFERROR(VLOOKUP($K547,Dic!$H$4:$Z$489,19,FALSE),0)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IFERROR(VLOOKUP($K548,Ene!$H$4:$Z$489,19,FALSE),0)</f>
        <v>0</v>
      </c>
      <c r="O548" s="6">
        <f>IFERROR(VLOOKUP($K548,Feb!$H$4:$Z$489,19,FALSE),0)</f>
        <v>0</v>
      </c>
      <c r="P548" s="6">
        <f>IFERROR(VLOOKUP($K548,Mar!$H$4:$Z$489,19,FALSE),0)</f>
        <v>0</v>
      </c>
      <c r="Q548" s="6">
        <f>IFERROR(VLOOKUP($K548,Abr!$H$4:$Z$489,19,FALSE),0)</f>
        <v>0</v>
      </c>
      <c r="R548" s="6">
        <f>IFERROR(VLOOKUP($K548,May!$H$4:$Z$489,19,FALSE),0)</f>
        <v>0</v>
      </c>
      <c r="S548" s="6">
        <f>IFERROR(VLOOKUP($K548,Jun!$H$4:$Z$489,19,FALSE),0)</f>
        <v>0</v>
      </c>
      <c r="T548" s="6">
        <f>IFERROR(VLOOKUP($K548,Jul!$H$4:$Z$489,19,FALSE),0)</f>
        <v>0</v>
      </c>
      <c r="U548" s="6">
        <f>IFERROR(VLOOKUP($K548,Ago!$H$4:$Z$489,19,FALSE),0)</f>
        <v>0</v>
      </c>
      <c r="V548" s="6">
        <f>IFERROR(VLOOKUP($K548,Set!$H$4:$Z$489,19,FALSE),0)</f>
        <v>0</v>
      </c>
      <c r="W548" s="6">
        <f>IFERROR(VLOOKUP($K548,Oct!$H$4:$Z$489,19,FALSE),0)</f>
        <v>0</v>
      </c>
      <c r="X548" s="6">
        <f>IFERROR(VLOOKUP($K548,Nov!$H$4:$Z$489,19,FALSE),0)</f>
        <v>0</v>
      </c>
      <c r="Y548" s="6">
        <f>IFERROR(VLOOKUP($K548,Dic!$H$4:$Z$489,19,FALSE),0)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IFERROR(VLOOKUP($K549,Ene!$H$4:$Z$489,19,FALSE),0)</f>
        <v>0</v>
      </c>
      <c r="O549" s="6">
        <f>IFERROR(VLOOKUP($K549,Feb!$H$4:$Z$489,19,FALSE),0)</f>
        <v>0</v>
      </c>
      <c r="P549" s="6">
        <f>IFERROR(VLOOKUP($K549,Mar!$H$4:$Z$489,19,FALSE),0)</f>
        <v>0</v>
      </c>
      <c r="Q549" s="6">
        <f>IFERROR(VLOOKUP($K549,Abr!$H$4:$Z$489,19,FALSE),0)</f>
        <v>0</v>
      </c>
      <c r="R549" s="6">
        <f>IFERROR(VLOOKUP($K549,May!$H$4:$Z$489,19,FALSE),0)</f>
        <v>0</v>
      </c>
      <c r="S549" s="6">
        <f>IFERROR(VLOOKUP($K549,Jun!$H$4:$Z$489,19,FALSE),0)</f>
        <v>0</v>
      </c>
      <c r="T549" s="6">
        <f>IFERROR(VLOOKUP($K549,Jul!$H$4:$Z$489,19,FALSE),0)</f>
        <v>0</v>
      </c>
      <c r="U549" s="6">
        <f>IFERROR(VLOOKUP($K549,Ago!$H$4:$Z$489,19,FALSE),0)</f>
        <v>0</v>
      </c>
      <c r="V549" s="6">
        <f>IFERROR(VLOOKUP($K549,Set!$H$4:$Z$489,19,FALSE),0)</f>
        <v>0</v>
      </c>
      <c r="W549" s="6">
        <f>IFERROR(VLOOKUP($K549,Oct!$H$4:$Z$489,19,FALSE),0)</f>
        <v>0</v>
      </c>
      <c r="X549" s="6">
        <f>IFERROR(VLOOKUP($K549,Nov!$H$4:$Z$489,19,FALSE),0)</f>
        <v>0</v>
      </c>
      <c r="Y549" s="6">
        <f>IFERROR(VLOOKUP($K549,Dic!$H$4:$Z$489,19,FALSE),0)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IFERROR(VLOOKUP($K550,Ene!$H$4:$Z$489,19,FALSE),0)</f>
        <v>0</v>
      </c>
      <c r="O550" s="6">
        <f>IFERROR(VLOOKUP($K550,Feb!$H$4:$Z$489,19,FALSE),0)</f>
        <v>0</v>
      </c>
      <c r="P550" s="6">
        <f>IFERROR(VLOOKUP($K550,Mar!$H$4:$Z$489,19,FALSE),0)</f>
        <v>0</v>
      </c>
      <c r="Q550" s="6">
        <f>IFERROR(VLOOKUP($K550,Abr!$H$4:$Z$489,19,FALSE),0)</f>
        <v>0</v>
      </c>
      <c r="R550" s="6">
        <f>IFERROR(VLOOKUP($K550,May!$H$4:$Z$489,19,FALSE),0)</f>
        <v>0</v>
      </c>
      <c r="S550" s="6">
        <f>IFERROR(VLOOKUP($K550,Jun!$H$4:$Z$489,19,FALSE),0)</f>
        <v>0</v>
      </c>
      <c r="T550" s="6">
        <f>IFERROR(VLOOKUP($K550,Jul!$H$4:$Z$489,19,FALSE),0)</f>
        <v>0</v>
      </c>
      <c r="U550" s="6">
        <f>IFERROR(VLOOKUP($K550,Ago!$H$4:$Z$489,19,FALSE),0)</f>
        <v>0</v>
      </c>
      <c r="V550" s="6">
        <f>IFERROR(VLOOKUP($K550,Set!$H$4:$Z$489,19,FALSE),0)</f>
        <v>0</v>
      </c>
      <c r="W550" s="6">
        <f>IFERROR(VLOOKUP($K550,Oct!$H$4:$Z$489,19,FALSE),0)</f>
        <v>0</v>
      </c>
      <c r="X550" s="6">
        <f>IFERROR(VLOOKUP($K550,Nov!$H$4:$Z$489,19,FALSE),0)</f>
        <v>0</v>
      </c>
      <c r="Y550" s="6">
        <f>IFERROR(VLOOKUP($K550,Dic!$H$4:$Z$489,19,FALSE),0)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IFERROR(VLOOKUP($K551,Ene!$H$4:$Z$489,19,FALSE),0)</f>
        <v>0</v>
      </c>
      <c r="O551" s="6">
        <f>IFERROR(VLOOKUP($K551,Feb!$H$4:$Z$489,19,FALSE),0)</f>
        <v>0</v>
      </c>
      <c r="P551" s="6">
        <f>IFERROR(VLOOKUP($K551,Mar!$H$4:$Z$489,19,FALSE),0)</f>
        <v>0</v>
      </c>
      <c r="Q551" s="6">
        <f>IFERROR(VLOOKUP($K551,Abr!$H$4:$Z$489,19,FALSE),0)</f>
        <v>0</v>
      </c>
      <c r="R551" s="6">
        <f>IFERROR(VLOOKUP($K551,May!$H$4:$Z$489,19,FALSE),0)</f>
        <v>0</v>
      </c>
      <c r="S551" s="6">
        <f>IFERROR(VLOOKUP($K551,Jun!$H$4:$Z$489,19,FALSE),0)</f>
        <v>0</v>
      </c>
      <c r="T551" s="6">
        <f>IFERROR(VLOOKUP($K551,Jul!$H$4:$Z$489,19,FALSE),0)</f>
        <v>0</v>
      </c>
      <c r="U551" s="6">
        <f>IFERROR(VLOOKUP($K551,Ago!$H$4:$Z$489,19,FALSE),0)</f>
        <v>0</v>
      </c>
      <c r="V551" s="6">
        <f>IFERROR(VLOOKUP($K551,Set!$H$4:$Z$489,19,FALSE),0)</f>
        <v>0</v>
      </c>
      <c r="W551" s="6">
        <f>IFERROR(VLOOKUP($K551,Oct!$H$4:$Z$489,19,FALSE),0)</f>
        <v>0</v>
      </c>
      <c r="X551" s="6">
        <f>IFERROR(VLOOKUP($K551,Nov!$H$4:$Z$489,19,FALSE),0)</f>
        <v>0</v>
      </c>
      <c r="Y551" s="6">
        <f>IFERROR(VLOOKUP($K551,Dic!$H$4:$Z$489,19,FALSE),0)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IFERROR(VLOOKUP($K552,Ene!$H$4:$Z$489,19,FALSE),0)</f>
        <v>0</v>
      </c>
      <c r="O552" s="6">
        <f>IFERROR(VLOOKUP($K552,Feb!$H$4:$Z$489,19,FALSE),0)</f>
        <v>0</v>
      </c>
      <c r="P552" s="6">
        <f>IFERROR(VLOOKUP($K552,Mar!$H$4:$Z$489,19,FALSE),0)</f>
        <v>0</v>
      </c>
      <c r="Q552" s="6">
        <f>IFERROR(VLOOKUP($K552,Abr!$H$4:$Z$489,19,FALSE),0)</f>
        <v>0</v>
      </c>
      <c r="R552" s="6">
        <f>IFERROR(VLOOKUP($K552,May!$H$4:$Z$489,19,FALSE),0)</f>
        <v>0</v>
      </c>
      <c r="S552" s="6">
        <f>IFERROR(VLOOKUP($K552,Jun!$H$4:$Z$489,19,FALSE),0)</f>
        <v>0</v>
      </c>
      <c r="T552" s="6">
        <f>IFERROR(VLOOKUP($K552,Jul!$H$4:$Z$489,19,FALSE),0)</f>
        <v>0</v>
      </c>
      <c r="U552" s="6">
        <f>IFERROR(VLOOKUP($K552,Ago!$H$4:$Z$489,19,FALSE),0)</f>
        <v>0</v>
      </c>
      <c r="V552" s="6">
        <f>IFERROR(VLOOKUP($K552,Set!$H$4:$Z$489,19,FALSE),0)</f>
        <v>0</v>
      </c>
      <c r="W552" s="6">
        <f>IFERROR(VLOOKUP($K552,Oct!$H$4:$Z$489,19,FALSE),0)</f>
        <v>0</v>
      </c>
      <c r="X552" s="6">
        <f>IFERROR(VLOOKUP($K552,Nov!$H$4:$Z$489,19,FALSE),0)</f>
        <v>0</v>
      </c>
      <c r="Y552" s="6">
        <f>IFERROR(VLOOKUP($K552,Dic!$H$4:$Z$489,19,FALSE),0)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IFERROR(VLOOKUP($K553,Ene!$H$4:$Z$489,19,FALSE),0)</f>
        <v>0</v>
      </c>
      <c r="O553" s="6">
        <f>IFERROR(VLOOKUP($K553,Feb!$H$4:$Z$489,19,FALSE),0)</f>
        <v>0</v>
      </c>
      <c r="P553" s="6">
        <f>IFERROR(VLOOKUP($K553,Mar!$H$4:$Z$489,19,FALSE),0)</f>
        <v>0</v>
      </c>
      <c r="Q553" s="6">
        <f>IFERROR(VLOOKUP($K553,Abr!$H$4:$Z$489,19,FALSE),0)</f>
        <v>0</v>
      </c>
      <c r="R553" s="6">
        <f>IFERROR(VLOOKUP($K553,May!$H$4:$Z$489,19,FALSE),0)</f>
        <v>0</v>
      </c>
      <c r="S553" s="6">
        <f>IFERROR(VLOOKUP($K553,Jun!$H$4:$Z$489,19,FALSE),0)</f>
        <v>0</v>
      </c>
      <c r="T553" s="6">
        <f>IFERROR(VLOOKUP($K553,Jul!$H$4:$Z$489,19,FALSE),0)</f>
        <v>0</v>
      </c>
      <c r="U553" s="6">
        <f>IFERROR(VLOOKUP($K553,Ago!$H$4:$Z$489,19,FALSE),0)</f>
        <v>0</v>
      </c>
      <c r="V553" s="6">
        <f>IFERROR(VLOOKUP($K553,Set!$H$4:$Z$489,19,FALSE),0)</f>
        <v>0</v>
      </c>
      <c r="W553" s="6">
        <f>IFERROR(VLOOKUP($K553,Oct!$H$4:$Z$489,19,FALSE),0)</f>
        <v>0</v>
      </c>
      <c r="X553" s="6">
        <f>IFERROR(VLOOKUP($K553,Nov!$H$4:$Z$489,19,FALSE),0)</f>
        <v>0</v>
      </c>
      <c r="Y553" s="6">
        <f>IFERROR(VLOOKUP($K553,Dic!$H$4:$Z$489,19,FALSE),0)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IFERROR(VLOOKUP($K554,Ene!$H$4:$Z$489,19,FALSE),0)</f>
        <v>0</v>
      </c>
      <c r="O554" s="6">
        <f>IFERROR(VLOOKUP($K554,Feb!$H$4:$Z$489,19,FALSE),0)</f>
        <v>0</v>
      </c>
      <c r="P554" s="6">
        <f>IFERROR(VLOOKUP($K554,Mar!$H$4:$Z$489,19,FALSE),0)</f>
        <v>0</v>
      </c>
      <c r="Q554" s="6">
        <f>IFERROR(VLOOKUP($K554,Abr!$H$4:$Z$489,19,FALSE),0)</f>
        <v>0</v>
      </c>
      <c r="R554" s="6">
        <f>IFERROR(VLOOKUP($K554,May!$H$4:$Z$489,19,FALSE),0)</f>
        <v>0</v>
      </c>
      <c r="S554" s="6">
        <f>IFERROR(VLOOKUP($K554,Jun!$H$4:$Z$489,19,FALSE),0)</f>
        <v>0</v>
      </c>
      <c r="T554" s="6">
        <f>IFERROR(VLOOKUP($K554,Jul!$H$4:$Z$489,19,FALSE),0)</f>
        <v>0</v>
      </c>
      <c r="U554" s="6">
        <f>IFERROR(VLOOKUP($K554,Ago!$H$4:$Z$489,19,FALSE),0)</f>
        <v>0</v>
      </c>
      <c r="V554" s="6">
        <f>IFERROR(VLOOKUP($K554,Set!$H$4:$Z$489,19,FALSE),0)</f>
        <v>0</v>
      </c>
      <c r="W554" s="6">
        <f>IFERROR(VLOOKUP($K554,Oct!$H$4:$Z$489,19,FALSE),0)</f>
        <v>0</v>
      </c>
      <c r="X554" s="6">
        <f>IFERROR(VLOOKUP($K554,Nov!$H$4:$Z$489,19,FALSE),0)</f>
        <v>0</v>
      </c>
      <c r="Y554" s="6">
        <f>IFERROR(VLOOKUP($K554,Dic!$H$4:$Z$489,19,FALSE),0)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IFERROR(VLOOKUP($K555,Ene!$H$4:$Z$489,19,FALSE),0)</f>
        <v>3</v>
      </c>
      <c r="O555" s="6">
        <f>IFERROR(VLOOKUP($K555,Feb!$H$4:$Z$489,19,FALSE),0)</f>
        <v>1</v>
      </c>
      <c r="P555" s="6">
        <f>IFERROR(VLOOKUP($K555,Mar!$H$4:$Z$489,19,FALSE),0)</f>
        <v>2</v>
      </c>
      <c r="Q555" s="6">
        <f>IFERROR(VLOOKUP($K555,Abr!$H$4:$Z$489,19,FALSE),0)</f>
        <v>1</v>
      </c>
      <c r="R555" s="6">
        <f>IFERROR(VLOOKUP($K555,May!$H$4:$Z$489,19,FALSE),0)</f>
        <v>1</v>
      </c>
      <c r="S555" s="6">
        <f>IFERROR(VLOOKUP($K555,Jun!$H$4:$Z$489,19,FALSE),0)</f>
        <v>1</v>
      </c>
      <c r="T555" s="6">
        <f>IFERROR(VLOOKUP($K555,Jul!$H$4:$Z$489,19,FALSE),0)</f>
        <v>1</v>
      </c>
      <c r="U555" s="6">
        <f>IFERROR(VLOOKUP($K555,Ago!$H$4:$Z$489,19,FALSE),0)</f>
        <v>1</v>
      </c>
      <c r="V555" s="6">
        <f>IFERROR(VLOOKUP($K555,Set!$H$4:$Z$489,19,FALSE),0)</f>
        <v>0</v>
      </c>
      <c r="W555" s="6">
        <f>IFERROR(VLOOKUP($K555,Oct!$H$4:$Z$489,19,FALSE),0)</f>
        <v>0</v>
      </c>
      <c r="X555" s="6">
        <f>IFERROR(VLOOKUP($K555,Nov!$H$4:$Z$489,19,FALSE),0)</f>
        <v>0</v>
      </c>
      <c r="Y555" s="6">
        <f>IFERROR(VLOOKUP($K555,Dic!$H$4:$Z$489,19,FALSE),0)</f>
        <v>0</v>
      </c>
      <c r="Z555" s="6">
        <f t="shared" si="101"/>
        <v>6</v>
      </c>
      <c r="AA555" s="6">
        <f t="shared" si="102"/>
        <v>3</v>
      </c>
      <c r="AB555" s="6">
        <f t="shared" si="103"/>
        <v>2</v>
      </c>
      <c r="AC555" s="6">
        <f t="shared" si="104"/>
        <v>0</v>
      </c>
      <c r="AD555" s="6">
        <f t="shared" si="105"/>
        <v>9</v>
      </c>
      <c r="AE555" s="6">
        <f t="shared" si="106"/>
        <v>2</v>
      </c>
      <c r="AF555" s="6">
        <f t="shared" si="107"/>
        <v>11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IFERROR(VLOOKUP($K556,Ene!$H$4:$Z$489,19,FALSE),0)</f>
        <v>0</v>
      </c>
      <c r="O556" s="6">
        <f>IFERROR(VLOOKUP($K556,Feb!$H$4:$Z$489,19,FALSE),0)</f>
        <v>0</v>
      </c>
      <c r="P556" s="6">
        <f>IFERROR(VLOOKUP($K556,Mar!$H$4:$Z$489,19,FALSE),0)</f>
        <v>0</v>
      </c>
      <c r="Q556" s="6">
        <f>IFERROR(VLOOKUP($K556,Abr!$H$4:$Z$489,19,FALSE),0)</f>
        <v>0</v>
      </c>
      <c r="R556" s="6">
        <f>IFERROR(VLOOKUP($K556,May!$H$4:$Z$489,19,FALSE),0)</f>
        <v>0</v>
      </c>
      <c r="S556" s="6">
        <f>IFERROR(VLOOKUP($K556,Jun!$H$4:$Z$489,19,FALSE),0)</f>
        <v>0</v>
      </c>
      <c r="T556" s="6">
        <f>IFERROR(VLOOKUP($K556,Jul!$H$4:$Z$489,19,FALSE),0)</f>
        <v>0</v>
      </c>
      <c r="U556" s="6">
        <f>IFERROR(VLOOKUP($K556,Ago!$H$4:$Z$489,19,FALSE),0)</f>
        <v>0</v>
      </c>
      <c r="V556" s="6">
        <f>IFERROR(VLOOKUP($K556,Set!$H$4:$Z$489,19,FALSE),0)</f>
        <v>0</v>
      </c>
      <c r="W556" s="6">
        <f>IFERROR(VLOOKUP($K556,Oct!$H$4:$Z$489,19,FALSE),0)</f>
        <v>0</v>
      </c>
      <c r="X556" s="6">
        <f>IFERROR(VLOOKUP($K556,Nov!$H$4:$Z$489,19,FALSE),0)</f>
        <v>0</v>
      </c>
      <c r="Y556" s="6">
        <f>IFERROR(VLOOKUP($K556,Dic!$H$4:$Z$489,19,FALSE),0)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IFERROR(VLOOKUP($K557,Ene!$H$4:$Z$489,19,FALSE),0)</f>
        <v>0</v>
      </c>
      <c r="O557" s="6">
        <f>IFERROR(VLOOKUP($K557,Feb!$H$4:$Z$489,19,FALSE),0)</f>
        <v>0</v>
      </c>
      <c r="P557" s="6">
        <f>IFERROR(VLOOKUP($K557,Mar!$H$4:$Z$489,19,FALSE),0)</f>
        <v>0</v>
      </c>
      <c r="Q557" s="6">
        <f>IFERROR(VLOOKUP($K557,Abr!$H$4:$Z$489,19,FALSE),0)</f>
        <v>0</v>
      </c>
      <c r="R557" s="6">
        <f>IFERROR(VLOOKUP($K557,May!$H$4:$Z$489,19,FALSE),0)</f>
        <v>0</v>
      </c>
      <c r="S557" s="6">
        <f>IFERROR(VLOOKUP($K557,Jun!$H$4:$Z$489,19,FALSE),0)</f>
        <v>0</v>
      </c>
      <c r="T557" s="6">
        <f>IFERROR(VLOOKUP($K557,Jul!$H$4:$Z$489,19,FALSE),0)</f>
        <v>0</v>
      </c>
      <c r="U557" s="6">
        <f>IFERROR(VLOOKUP($K557,Ago!$H$4:$Z$489,19,FALSE),0)</f>
        <v>0</v>
      </c>
      <c r="V557" s="6">
        <f>IFERROR(VLOOKUP($K557,Set!$H$4:$Z$489,19,FALSE),0)</f>
        <v>0</v>
      </c>
      <c r="W557" s="6">
        <f>IFERROR(VLOOKUP($K557,Oct!$H$4:$Z$489,19,FALSE),0)</f>
        <v>0</v>
      </c>
      <c r="X557" s="6">
        <f>IFERROR(VLOOKUP($K557,Nov!$H$4:$Z$489,19,FALSE),0)</f>
        <v>0</v>
      </c>
      <c r="Y557" s="6">
        <f>IFERROR(VLOOKUP($K557,Dic!$H$4:$Z$489,19,FALSE),0)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IFERROR(VLOOKUP($K558,Ene!$H$4:$Z$489,19,FALSE),0)</f>
        <v>0</v>
      </c>
      <c r="O558" s="6">
        <f>IFERROR(VLOOKUP($K558,Feb!$H$4:$Z$489,19,FALSE),0)</f>
        <v>0</v>
      </c>
      <c r="P558" s="6">
        <f>IFERROR(VLOOKUP($K558,Mar!$H$4:$Z$489,19,FALSE),0)</f>
        <v>0</v>
      </c>
      <c r="Q558" s="6">
        <f>IFERROR(VLOOKUP($K558,Abr!$H$4:$Z$489,19,FALSE),0)</f>
        <v>0</v>
      </c>
      <c r="R558" s="6">
        <f>IFERROR(VLOOKUP($K558,May!$H$4:$Z$489,19,FALSE),0)</f>
        <v>0</v>
      </c>
      <c r="S558" s="6">
        <f>IFERROR(VLOOKUP($K558,Jun!$H$4:$Z$489,19,FALSE),0)</f>
        <v>0</v>
      </c>
      <c r="T558" s="6">
        <f>IFERROR(VLOOKUP($K558,Jul!$H$4:$Z$489,19,FALSE),0)</f>
        <v>0</v>
      </c>
      <c r="U558" s="6">
        <f>IFERROR(VLOOKUP($K558,Ago!$H$4:$Z$489,19,FALSE),0)</f>
        <v>0</v>
      </c>
      <c r="V558" s="6">
        <f>IFERROR(VLOOKUP($K558,Set!$H$4:$Z$489,19,FALSE),0)</f>
        <v>0</v>
      </c>
      <c r="W558" s="6">
        <f>IFERROR(VLOOKUP($K558,Oct!$H$4:$Z$489,19,FALSE),0)</f>
        <v>0</v>
      </c>
      <c r="X558" s="6">
        <f>IFERROR(VLOOKUP($K558,Nov!$H$4:$Z$489,19,FALSE),0)</f>
        <v>0</v>
      </c>
      <c r="Y558" s="6">
        <f>IFERROR(VLOOKUP($K558,Dic!$H$4:$Z$489,19,FALSE),0)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IFERROR(VLOOKUP($K559,Ene!$H$4:$Z$489,19,FALSE),0)</f>
        <v>0</v>
      </c>
      <c r="O559" s="6">
        <f>IFERROR(VLOOKUP($K559,Feb!$H$4:$Z$489,19,FALSE),0)</f>
        <v>0</v>
      </c>
      <c r="P559" s="6">
        <f>IFERROR(VLOOKUP($K559,Mar!$H$4:$Z$489,19,FALSE),0)</f>
        <v>0</v>
      </c>
      <c r="Q559" s="6">
        <f>IFERROR(VLOOKUP($K559,Abr!$H$4:$Z$489,19,FALSE),0)</f>
        <v>0</v>
      </c>
      <c r="R559" s="6">
        <f>IFERROR(VLOOKUP($K559,May!$H$4:$Z$489,19,FALSE),0)</f>
        <v>0</v>
      </c>
      <c r="S559" s="6">
        <f>IFERROR(VLOOKUP($K559,Jun!$H$4:$Z$489,19,FALSE),0)</f>
        <v>0</v>
      </c>
      <c r="T559" s="6">
        <f>IFERROR(VLOOKUP($K559,Jul!$H$4:$Z$489,19,FALSE),0)</f>
        <v>0</v>
      </c>
      <c r="U559" s="6">
        <f>IFERROR(VLOOKUP($K559,Ago!$H$4:$Z$489,19,FALSE),0)</f>
        <v>0</v>
      </c>
      <c r="V559" s="6">
        <f>IFERROR(VLOOKUP($K559,Set!$H$4:$Z$489,19,FALSE),0)</f>
        <v>0</v>
      </c>
      <c r="W559" s="6">
        <f>IFERROR(VLOOKUP($K559,Oct!$H$4:$Z$489,19,FALSE),0)</f>
        <v>0</v>
      </c>
      <c r="X559" s="6">
        <f>IFERROR(VLOOKUP($K559,Nov!$H$4:$Z$489,19,FALSE),0)</f>
        <v>0</v>
      </c>
      <c r="Y559" s="6">
        <f>IFERROR(VLOOKUP($K559,Dic!$H$4:$Z$489,19,FALSE),0)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IFERROR(VLOOKUP($K560,Ene!$H$4:$Z$489,19,FALSE),0)</f>
        <v>0</v>
      </c>
      <c r="O560" s="6">
        <f>IFERROR(VLOOKUP($K560,Feb!$H$4:$Z$489,19,FALSE),0)</f>
        <v>0</v>
      </c>
      <c r="P560" s="6">
        <f>IFERROR(VLOOKUP($K560,Mar!$H$4:$Z$489,19,FALSE),0)</f>
        <v>0</v>
      </c>
      <c r="Q560" s="6">
        <f>IFERROR(VLOOKUP($K560,Abr!$H$4:$Z$489,19,FALSE),0)</f>
        <v>0</v>
      </c>
      <c r="R560" s="6">
        <f>IFERROR(VLOOKUP($K560,May!$H$4:$Z$489,19,FALSE),0)</f>
        <v>0</v>
      </c>
      <c r="S560" s="6">
        <f>IFERROR(VLOOKUP($K560,Jun!$H$4:$Z$489,19,FALSE),0)</f>
        <v>0</v>
      </c>
      <c r="T560" s="6">
        <f>IFERROR(VLOOKUP($K560,Jul!$H$4:$Z$489,19,FALSE),0)</f>
        <v>0</v>
      </c>
      <c r="U560" s="6">
        <f>IFERROR(VLOOKUP($K560,Ago!$H$4:$Z$489,19,FALSE),0)</f>
        <v>0</v>
      </c>
      <c r="V560" s="6">
        <f>IFERROR(VLOOKUP($K560,Set!$H$4:$Z$489,19,FALSE),0)</f>
        <v>0</v>
      </c>
      <c r="W560" s="6">
        <f>IFERROR(VLOOKUP($K560,Oct!$H$4:$Z$489,19,FALSE),0)</f>
        <v>0</v>
      </c>
      <c r="X560" s="6">
        <f>IFERROR(VLOOKUP($K560,Nov!$H$4:$Z$489,19,FALSE),0)</f>
        <v>0</v>
      </c>
      <c r="Y560" s="6">
        <f>IFERROR(VLOOKUP($K560,Dic!$H$4:$Z$489,19,FALSE),0)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IFERROR(VLOOKUP($K561,Ene!$H$4:$Z$489,19,FALSE),0)</f>
        <v>0</v>
      </c>
      <c r="O561" s="6">
        <f>IFERROR(VLOOKUP($K561,Feb!$H$4:$Z$489,19,FALSE),0)</f>
        <v>0</v>
      </c>
      <c r="P561" s="6">
        <f>IFERROR(VLOOKUP($K561,Mar!$H$4:$Z$489,19,FALSE),0)</f>
        <v>0</v>
      </c>
      <c r="Q561" s="6">
        <f>IFERROR(VLOOKUP($K561,Abr!$H$4:$Z$489,19,FALSE),0)</f>
        <v>0</v>
      </c>
      <c r="R561" s="6">
        <f>IFERROR(VLOOKUP($K561,May!$H$4:$Z$489,19,FALSE),0)</f>
        <v>1</v>
      </c>
      <c r="S561" s="6">
        <f>IFERROR(VLOOKUP($K561,Jun!$H$4:$Z$489,19,FALSE),0)</f>
        <v>0</v>
      </c>
      <c r="T561" s="6">
        <f>IFERROR(VLOOKUP($K561,Jul!$H$4:$Z$489,19,FALSE),0)</f>
        <v>0</v>
      </c>
      <c r="U561" s="6">
        <f>IFERROR(VLOOKUP($K561,Ago!$H$4:$Z$489,19,FALSE),0)</f>
        <v>0</v>
      </c>
      <c r="V561" s="6">
        <f>IFERROR(VLOOKUP($K561,Set!$H$4:$Z$489,19,FALSE),0)</f>
        <v>0</v>
      </c>
      <c r="W561" s="6">
        <f>IFERROR(VLOOKUP($K561,Oct!$H$4:$Z$489,19,FALSE),0)</f>
        <v>0</v>
      </c>
      <c r="X561" s="6">
        <f>IFERROR(VLOOKUP($K561,Nov!$H$4:$Z$489,19,FALSE),0)</f>
        <v>0</v>
      </c>
      <c r="Y561" s="6">
        <f>IFERROR(VLOOKUP($K561,Dic!$H$4:$Z$489,19,FALSE),0)</f>
        <v>0</v>
      </c>
      <c r="Z561" s="6">
        <f t="shared" si="101"/>
        <v>0</v>
      </c>
      <c r="AA561" s="6">
        <f t="shared" si="102"/>
        <v>1</v>
      </c>
      <c r="AB561" s="6">
        <f t="shared" si="103"/>
        <v>0</v>
      </c>
      <c r="AC561" s="6">
        <f t="shared" si="104"/>
        <v>0</v>
      </c>
      <c r="AD561" s="6">
        <f t="shared" si="105"/>
        <v>1</v>
      </c>
      <c r="AE561" s="6">
        <f t="shared" si="106"/>
        <v>0</v>
      </c>
      <c r="AF561" s="6">
        <f t="shared" si="107"/>
        <v>1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IFERROR(VLOOKUP($K562,Ene!$H$4:$Z$489,19,FALSE),0)</f>
        <v>0</v>
      </c>
      <c r="O562" s="6">
        <f>IFERROR(VLOOKUP($K562,Feb!$H$4:$Z$489,19,FALSE),0)</f>
        <v>0</v>
      </c>
      <c r="P562" s="6">
        <f>IFERROR(VLOOKUP($K562,Mar!$H$4:$Z$489,19,FALSE),0)</f>
        <v>0</v>
      </c>
      <c r="Q562" s="6">
        <f>IFERROR(VLOOKUP($K562,Abr!$H$4:$Z$489,19,FALSE),0)</f>
        <v>0</v>
      </c>
      <c r="R562" s="6">
        <f>IFERROR(VLOOKUP($K562,May!$H$4:$Z$489,19,FALSE),0)</f>
        <v>0</v>
      </c>
      <c r="S562" s="6">
        <f>IFERROR(VLOOKUP($K562,Jun!$H$4:$Z$489,19,FALSE),0)</f>
        <v>0</v>
      </c>
      <c r="T562" s="6">
        <f>IFERROR(VLOOKUP($K562,Jul!$H$4:$Z$489,19,FALSE),0)</f>
        <v>0</v>
      </c>
      <c r="U562" s="6">
        <f>IFERROR(VLOOKUP($K562,Ago!$H$4:$Z$489,19,FALSE),0)</f>
        <v>0</v>
      </c>
      <c r="V562" s="6">
        <f>IFERROR(VLOOKUP($K562,Set!$H$4:$Z$489,19,FALSE),0)</f>
        <v>0</v>
      </c>
      <c r="W562" s="6">
        <f>IFERROR(VLOOKUP($K562,Oct!$H$4:$Z$489,19,FALSE),0)</f>
        <v>0</v>
      </c>
      <c r="X562" s="6">
        <f>IFERROR(VLOOKUP($K562,Nov!$H$4:$Z$489,19,FALSE),0)</f>
        <v>0</v>
      </c>
      <c r="Y562" s="6">
        <f>IFERROR(VLOOKUP($K562,Dic!$H$4:$Z$489,19,FALSE),0)</f>
        <v>0</v>
      </c>
      <c r="Z562" s="6">
        <f t="shared" si="101"/>
        <v>0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0</v>
      </c>
      <c r="AE562" s="6">
        <f t="shared" si="106"/>
        <v>0</v>
      </c>
      <c r="AF562" s="6">
        <f t="shared" si="107"/>
        <v>0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IFERROR(VLOOKUP($K563,Ene!$H$4:$Z$489,19,FALSE),0)</f>
        <v>0</v>
      </c>
      <c r="O563" s="6">
        <f>IFERROR(VLOOKUP($K563,Feb!$H$4:$Z$489,19,FALSE),0)</f>
        <v>0</v>
      </c>
      <c r="P563" s="6">
        <f>IFERROR(VLOOKUP($K563,Mar!$H$4:$Z$489,19,FALSE),0)</f>
        <v>0</v>
      </c>
      <c r="Q563" s="6">
        <f>IFERROR(VLOOKUP($K563,Abr!$H$4:$Z$489,19,FALSE),0)</f>
        <v>0</v>
      </c>
      <c r="R563" s="6">
        <f>IFERROR(VLOOKUP($K563,May!$H$4:$Z$489,19,FALSE),0)</f>
        <v>0</v>
      </c>
      <c r="S563" s="6">
        <f>IFERROR(VLOOKUP($K563,Jun!$H$4:$Z$489,19,FALSE),0)</f>
        <v>0</v>
      </c>
      <c r="T563" s="6">
        <f>IFERROR(VLOOKUP($K563,Jul!$H$4:$Z$489,19,FALSE),0)</f>
        <v>0</v>
      </c>
      <c r="U563" s="6">
        <f>IFERROR(VLOOKUP($K563,Ago!$H$4:$Z$489,19,FALSE),0)</f>
        <v>0</v>
      </c>
      <c r="V563" s="6">
        <f>IFERROR(VLOOKUP($K563,Set!$H$4:$Z$489,19,FALSE),0)</f>
        <v>0</v>
      </c>
      <c r="W563" s="6">
        <f>IFERROR(VLOOKUP($K563,Oct!$H$4:$Z$489,19,FALSE),0)</f>
        <v>0</v>
      </c>
      <c r="X563" s="6">
        <f>IFERROR(VLOOKUP($K563,Nov!$H$4:$Z$489,19,FALSE),0)</f>
        <v>0</v>
      </c>
      <c r="Y563" s="6">
        <f>IFERROR(VLOOKUP($K563,Dic!$H$4:$Z$489,19,FALSE),0)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IFERROR(VLOOKUP($K564,Ene!$H$4:$Z$489,19,FALSE),0)</f>
        <v>0</v>
      </c>
      <c r="O564" s="6">
        <f>IFERROR(VLOOKUP($K564,Feb!$H$4:$Z$489,19,FALSE),0)</f>
        <v>0</v>
      </c>
      <c r="P564" s="6">
        <f>IFERROR(VLOOKUP($K564,Mar!$H$4:$Z$489,19,FALSE),0)</f>
        <v>0</v>
      </c>
      <c r="Q564" s="6">
        <f>IFERROR(VLOOKUP($K564,Abr!$H$4:$Z$489,19,FALSE),0)</f>
        <v>0</v>
      </c>
      <c r="R564" s="6">
        <f>IFERROR(VLOOKUP($K564,May!$H$4:$Z$489,19,FALSE),0)</f>
        <v>0</v>
      </c>
      <c r="S564" s="6">
        <f>IFERROR(VLOOKUP($K564,Jun!$H$4:$Z$489,19,FALSE),0)</f>
        <v>0</v>
      </c>
      <c r="T564" s="6">
        <f>IFERROR(VLOOKUP($K564,Jul!$H$4:$Z$489,19,FALSE),0)</f>
        <v>0</v>
      </c>
      <c r="U564" s="6">
        <f>IFERROR(VLOOKUP($K564,Ago!$H$4:$Z$489,19,FALSE),0)</f>
        <v>0</v>
      </c>
      <c r="V564" s="6">
        <f>IFERROR(VLOOKUP($K564,Set!$H$4:$Z$489,19,FALSE),0)</f>
        <v>0</v>
      </c>
      <c r="W564" s="6">
        <f>IFERROR(VLOOKUP($K564,Oct!$H$4:$Z$489,19,FALSE),0)</f>
        <v>0</v>
      </c>
      <c r="X564" s="6">
        <f>IFERROR(VLOOKUP($K564,Nov!$H$4:$Z$489,19,FALSE),0)</f>
        <v>0</v>
      </c>
      <c r="Y564" s="6">
        <f>IFERROR(VLOOKUP($K564,Dic!$H$4:$Z$489,19,FALSE),0)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IFERROR(VLOOKUP($K565,Ene!$H$4:$Z$489,19,FALSE),0)</f>
        <v>0</v>
      </c>
      <c r="O565" s="6">
        <f>IFERROR(VLOOKUP($K565,Feb!$H$4:$Z$489,19,FALSE),0)</f>
        <v>0</v>
      </c>
      <c r="P565" s="6">
        <f>IFERROR(VLOOKUP($K565,Mar!$H$4:$Z$489,19,FALSE),0)</f>
        <v>0</v>
      </c>
      <c r="Q565" s="6">
        <f>IFERROR(VLOOKUP($K565,Abr!$H$4:$Z$489,19,FALSE),0)</f>
        <v>0</v>
      </c>
      <c r="R565" s="6">
        <f>IFERROR(VLOOKUP($K565,May!$H$4:$Z$489,19,FALSE),0)</f>
        <v>0</v>
      </c>
      <c r="S565" s="6">
        <f>IFERROR(VLOOKUP($K565,Jun!$H$4:$Z$489,19,FALSE),0)</f>
        <v>0</v>
      </c>
      <c r="T565" s="6">
        <f>IFERROR(VLOOKUP($K565,Jul!$H$4:$Z$489,19,FALSE),0)</f>
        <v>0</v>
      </c>
      <c r="U565" s="6">
        <f>IFERROR(VLOOKUP($K565,Ago!$H$4:$Z$489,19,FALSE),0)</f>
        <v>0</v>
      </c>
      <c r="V565" s="6">
        <f>IFERROR(VLOOKUP($K565,Set!$H$4:$Z$489,19,FALSE),0)</f>
        <v>0</v>
      </c>
      <c r="W565" s="6">
        <f>IFERROR(VLOOKUP($K565,Oct!$H$4:$Z$489,19,FALSE),0)</f>
        <v>0</v>
      </c>
      <c r="X565" s="6">
        <f>IFERROR(VLOOKUP($K565,Nov!$H$4:$Z$489,19,FALSE),0)</f>
        <v>0</v>
      </c>
      <c r="Y565" s="6">
        <f>IFERROR(VLOOKUP($K565,Dic!$H$4:$Z$489,19,FALSE),0)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IFERROR(VLOOKUP($K566,Ene!$H$4:$Z$489,19,FALSE),0)</f>
        <v>0</v>
      </c>
      <c r="O566" s="6">
        <f>IFERROR(VLOOKUP($K566,Feb!$H$4:$Z$489,19,FALSE),0)</f>
        <v>0</v>
      </c>
      <c r="P566" s="6">
        <f>IFERROR(VLOOKUP($K566,Mar!$H$4:$Z$489,19,FALSE),0)</f>
        <v>0</v>
      </c>
      <c r="Q566" s="6">
        <f>IFERROR(VLOOKUP($K566,Abr!$H$4:$Z$489,19,FALSE),0)</f>
        <v>0</v>
      </c>
      <c r="R566" s="6">
        <f>IFERROR(VLOOKUP($K566,May!$H$4:$Z$489,19,FALSE),0)</f>
        <v>0</v>
      </c>
      <c r="S566" s="6">
        <f>IFERROR(VLOOKUP($K566,Jun!$H$4:$Z$489,19,FALSE),0)</f>
        <v>0</v>
      </c>
      <c r="T566" s="6">
        <f>IFERROR(VLOOKUP($K566,Jul!$H$4:$Z$489,19,FALSE),0)</f>
        <v>0</v>
      </c>
      <c r="U566" s="6">
        <f>IFERROR(VLOOKUP($K566,Ago!$H$4:$Z$489,19,FALSE),0)</f>
        <v>0</v>
      </c>
      <c r="V566" s="6">
        <f>IFERROR(VLOOKUP($K566,Set!$H$4:$Z$489,19,FALSE),0)</f>
        <v>0</v>
      </c>
      <c r="W566" s="6">
        <f>IFERROR(VLOOKUP($K566,Oct!$H$4:$Z$489,19,FALSE),0)</f>
        <v>0</v>
      </c>
      <c r="X566" s="6">
        <f>IFERROR(VLOOKUP($K566,Nov!$H$4:$Z$489,19,FALSE),0)</f>
        <v>0</v>
      </c>
      <c r="Y566" s="6">
        <f>IFERROR(VLOOKUP($K566,Dic!$H$4:$Z$489,19,FALSE),0)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IFERROR(VLOOKUP($K567,Ene!$H$4:$Z$489,19,FALSE),0)</f>
        <v>0</v>
      </c>
      <c r="O567" s="6">
        <f>IFERROR(VLOOKUP($K567,Feb!$H$4:$Z$489,19,FALSE),0)</f>
        <v>0</v>
      </c>
      <c r="P567" s="6">
        <f>IFERROR(VLOOKUP($K567,Mar!$H$4:$Z$489,19,FALSE),0)</f>
        <v>0</v>
      </c>
      <c r="Q567" s="6">
        <f>IFERROR(VLOOKUP($K567,Abr!$H$4:$Z$489,19,FALSE),0)</f>
        <v>0</v>
      </c>
      <c r="R567" s="6">
        <f>IFERROR(VLOOKUP($K567,May!$H$4:$Z$489,19,FALSE),0)</f>
        <v>0</v>
      </c>
      <c r="S567" s="6">
        <f>IFERROR(VLOOKUP($K567,Jun!$H$4:$Z$489,19,FALSE),0)</f>
        <v>0</v>
      </c>
      <c r="T567" s="6">
        <f>IFERROR(VLOOKUP($K567,Jul!$H$4:$Z$489,19,FALSE),0)</f>
        <v>0</v>
      </c>
      <c r="U567" s="6">
        <f>IFERROR(VLOOKUP($K567,Ago!$H$4:$Z$489,19,FALSE),0)</f>
        <v>0</v>
      </c>
      <c r="V567" s="6">
        <f>IFERROR(VLOOKUP($K567,Set!$H$4:$Z$489,19,FALSE),0)</f>
        <v>0</v>
      </c>
      <c r="W567" s="6">
        <f>IFERROR(VLOOKUP($K567,Oct!$H$4:$Z$489,19,FALSE),0)</f>
        <v>0</v>
      </c>
      <c r="X567" s="6">
        <f>IFERROR(VLOOKUP($K567,Nov!$H$4:$Z$489,19,FALSE),0)</f>
        <v>0</v>
      </c>
      <c r="Y567" s="6">
        <f>IFERROR(VLOOKUP($K567,Dic!$H$4:$Z$489,19,FALSE),0)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IFERROR(VLOOKUP($K568,Ene!$H$4:$Z$489,19,FALSE),0)</f>
        <v>0</v>
      </c>
      <c r="O568" s="6">
        <f>IFERROR(VLOOKUP($K568,Feb!$H$4:$Z$489,19,FALSE),0)</f>
        <v>0</v>
      </c>
      <c r="P568" s="6">
        <f>IFERROR(VLOOKUP($K568,Mar!$H$4:$Z$489,19,FALSE),0)</f>
        <v>0</v>
      </c>
      <c r="Q568" s="6">
        <f>IFERROR(VLOOKUP($K568,Abr!$H$4:$Z$489,19,FALSE),0)</f>
        <v>0</v>
      </c>
      <c r="R568" s="6">
        <f>IFERROR(VLOOKUP($K568,May!$H$4:$Z$489,19,FALSE),0)</f>
        <v>0</v>
      </c>
      <c r="S568" s="6">
        <f>IFERROR(VLOOKUP($K568,Jun!$H$4:$Z$489,19,FALSE),0)</f>
        <v>0</v>
      </c>
      <c r="T568" s="6">
        <f>IFERROR(VLOOKUP($K568,Jul!$H$4:$Z$489,19,FALSE),0)</f>
        <v>0</v>
      </c>
      <c r="U568" s="6">
        <f>IFERROR(VLOOKUP($K568,Ago!$H$4:$Z$489,19,FALSE),0)</f>
        <v>0</v>
      </c>
      <c r="V568" s="6">
        <f>IFERROR(VLOOKUP($K568,Set!$H$4:$Z$489,19,FALSE),0)</f>
        <v>0</v>
      </c>
      <c r="W568" s="6">
        <f>IFERROR(VLOOKUP($K568,Oct!$H$4:$Z$489,19,FALSE),0)</f>
        <v>0</v>
      </c>
      <c r="X568" s="6">
        <f>IFERROR(VLOOKUP($K568,Nov!$H$4:$Z$489,19,FALSE),0)</f>
        <v>0</v>
      </c>
      <c r="Y568" s="6">
        <f>IFERROR(VLOOKUP($K568,Dic!$H$4:$Z$489,19,FALSE),0)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IFERROR(VLOOKUP($K569,Ene!$H$4:$Z$489,19,FALSE),0)</f>
        <v>0</v>
      </c>
      <c r="O569" s="6">
        <f>IFERROR(VLOOKUP($K569,Feb!$H$4:$Z$489,19,FALSE),0)</f>
        <v>0</v>
      </c>
      <c r="P569" s="6">
        <f>IFERROR(VLOOKUP($K569,Mar!$H$4:$Z$489,19,FALSE),0)</f>
        <v>0</v>
      </c>
      <c r="Q569" s="6">
        <f>IFERROR(VLOOKUP($K569,Abr!$H$4:$Z$489,19,FALSE),0)</f>
        <v>0</v>
      </c>
      <c r="R569" s="6">
        <f>IFERROR(VLOOKUP($K569,May!$H$4:$Z$489,19,FALSE),0)</f>
        <v>0</v>
      </c>
      <c r="S569" s="6">
        <f>IFERROR(VLOOKUP($K569,Jun!$H$4:$Z$489,19,FALSE),0)</f>
        <v>0</v>
      </c>
      <c r="T569" s="6">
        <f>IFERROR(VLOOKUP($K569,Jul!$H$4:$Z$489,19,FALSE),0)</f>
        <v>0</v>
      </c>
      <c r="U569" s="6">
        <f>IFERROR(VLOOKUP($K569,Ago!$H$4:$Z$489,19,FALSE),0)</f>
        <v>0</v>
      </c>
      <c r="V569" s="6">
        <f>IFERROR(VLOOKUP($K569,Set!$H$4:$Z$489,19,FALSE),0)</f>
        <v>0</v>
      </c>
      <c r="W569" s="6">
        <f>IFERROR(VLOOKUP($K569,Oct!$H$4:$Z$489,19,FALSE),0)</f>
        <v>0</v>
      </c>
      <c r="X569" s="6">
        <f>IFERROR(VLOOKUP($K569,Nov!$H$4:$Z$489,19,FALSE),0)</f>
        <v>0</v>
      </c>
      <c r="Y569" s="6">
        <f>IFERROR(VLOOKUP($K569,Dic!$H$4:$Z$489,19,FALSE),0)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IFERROR(VLOOKUP($K570,Ene!$H$4:$Z$489,19,FALSE),0)</f>
        <v>0</v>
      </c>
      <c r="O570" s="6">
        <f>IFERROR(VLOOKUP($K570,Feb!$H$4:$Z$489,19,FALSE),0)</f>
        <v>0</v>
      </c>
      <c r="P570" s="6">
        <f>IFERROR(VLOOKUP($K570,Mar!$H$4:$Z$489,19,FALSE),0)</f>
        <v>0</v>
      </c>
      <c r="Q570" s="6">
        <f>IFERROR(VLOOKUP($K570,Abr!$H$4:$Z$489,19,FALSE),0)</f>
        <v>0</v>
      </c>
      <c r="R570" s="6">
        <f>IFERROR(VLOOKUP($K570,May!$H$4:$Z$489,19,FALSE),0)</f>
        <v>0</v>
      </c>
      <c r="S570" s="6">
        <f>IFERROR(VLOOKUP($K570,Jun!$H$4:$Z$489,19,FALSE),0)</f>
        <v>0</v>
      </c>
      <c r="T570" s="6">
        <f>IFERROR(VLOOKUP($K570,Jul!$H$4:$Z$489,19,FALSE),0)</f>
        <v>0</v>
      </c>
      <c r="U570" s="6">
        <f>IFERROR(VLOOKUP($K570,Ago!$H$4:$Z$489,19,FALSE),0)</f>
        <v>0</v>
      </c>
      <c r="V570" s="6">
        <f>IFERROR(VLOOKUP($K570,Set!$H$4:$Z$489,19,FALSE),0)</f>
        <v>0</v>
      </c>
      <c r="W570" s="6">
        <f>IFERROR(VLOOKUP($K570,Oct!$H$4:$Z$489,19,FALSE),0)</f>
        <v>0</v>
      </c>
      <c r="X570" s="6">
        <f>IFERROR(VLOOKUP($K570,Nov!$H$4:$Z$489,19,FALSE),0)</f>
        <v>0</v>
      </c>
      <c r="Y570" s="6">
        <f>IFERROR(VLOOKUP($K570,Dic!$H$4:$Z$489,19,FALSE),0)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IFERROR(VLOOKUP($K571,Ene!$H$4:$Z$489,19,FALSE),0)</f>
        <v>0</v>
      </c>
      <c r="O571" s="6">
        <f>IFERROR(VLOOKUP($K571,Feb!$H$4:$Z$489,19,FALSE),0)</f>
        <v>0</v>
      </c>
      <c r="P571" s="6">
        <f>IFERROR(VLOOKUP($K571,Mar!$H$4:$Z$489,19,FALSE),0)</f>
        <v>0</v>
      </c>
      <c r="Q571" s="6">
        <f>IFERROR(VLOOKUP($K571,Abr!$H$4:$Z$489,19,FALSE),0)</f>
        <v>0</v>
      </c>
      <c r="R571" s="6">
        <f>IFERROR(VLOOKUP($K571,May!$H$4:$Z$489,19,FALSE),0)</f>
        <v>0</v>
      </c>
      <c r="S571" s="6">
        <f>IFERROR(VLOOKUP($K571,Jun!$H$4:$Z$489,19,FALSE),0)</f>
        <v>0</v>
      </c>
      <c r="T571" s="6">
        <f>IFERROR(VLOOKUP($K571,Jul!$H$4:$Z$489,19,FALSE),0)</f>
        <v>0</v>
      </c>
      <c r="U571" s="6">
        <f>IFERROR(VLOOKUP($K571,Ago!$H$4:$Z$489,19,FALSE),0)</f>
        <v>0</v>
      </c>
      <c r="V571" s="6">
        <f>IFERROR(VLOOKUP($K571,Set!$H$4:$Z$489,19,FALSE),0)</f>
        <v>0</v>
      </c>
      <c r="W571" s="6">
        <f>IFERROR(VLOOKUP($K571,Oct!$H$4:$Z$489,19,FALSE),0)</f>
        <v>0</v>
      </c>
      <c r="X571" s="6">
        <f>IFERROR(VLOOKUP($K571,Nov!$H$4:$Z$489,19,FALSE),0)</f>
        <v>0</v>
      </c>
      <c r="Y571" s="6">
        <f>IFERROR(VLOOKUP($K571,Dic!$H$4:$Z$489,19,FALSE),0)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IFERROR(VLOOKUP($K572,Ene!$H$4:$Z$489,19,FALSE),0)</f>
        <v>0</v>
      </c>
      <c r="O572" s="6">
        <f>IFERROR(VLOOKUP($K572,Feb!$H$4:$Z$489,19,FALSE),0)</f>
        <v>0</v>
      </c>
      <c r="P572" s="6">
        <f>IFERROR(VLOOKUP($K572,Mar!$H$4:$Z$489,19,FALSE),0)</f>
        <v>0</v>
      </c>
      <c r="Q572" s="6">
        <f>IFERROR(VLOOKUP($K572,Abr!$H$4:$Z$489,19,FALSE),0)</f>
        <v>0</v>
      </c>
      <c r="R572" s="6">
        <f>IFERROR(VLOOKUP($K572,May!$H$4:$Z$489,19,FALSE),0)</f>
        <v>0</v>
      </c>
      <c r="S572" s="6">
        <f>IFERROR(VLOOKUP($K572,Jun!$H$4:$Z$489,19,FALSE),0)</f>
        <v>0</v>
      </c>
      <c r="T572" s="6">
        <f>IFERROR(VLOOKUP($K572,Jul!$H$4:$Z$489,19,FALSE),0)</f>
        <v>0</v>
      </c>
      <c r="U572" s="6">
        <f>IFERROR(VLOOKUP($K572,Ago!$H$4:$Z$489,19,FALSE),0)</f>
        <v>0</v>
      </c>
      <c r="V572" s="6">
        <f>IFERROR(VLOOKUP($K572,Set!$H$4:$Z$489,19,FALSE),0)</f>
        <v>0</v>
      </c>
      <c r="W572" s="6">
        <f>IFERROR(VLOOKUP($K572,Oct!$H$4:$Z$489,19,FALSE),0)</f>
        <v>0</v>
      </c>
      <c r="X572" s="6">
        <f>IFERROR(VLOOKUP($K572,Nov!$H$4:$Z$489,19,FALSE),0)</f>
        <v>0</v>
      </c>
      <c r="Y572" s="6">
        <f>IFERROR(VLOOKUP($K572,Dic!$H$4:$Z$489,19,FALSE),0)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IFERROR(VLOOKUP($K573,Ene!$H$4:$Z$489,19,FALSE),0)</f>
        <v>0</v>
      </c>
      <c r="O573" s="6">
        <f>IFERROR(VLOOKUP($K573,Feb!$H$4:$Z$489,19,FALSE),0)</f>
        <v>0</v>
      </c>
      <c r="P573" s="6">
        <f>IFERROR(VLOOKUP($K573,Mar!$H$4:$Z$489,19,FALSE),0)</f>
        <v>0</v>
      </c>
      <c r="Q573" s="6">
        <f>IFERROR(VLOOKUP($K573,Abr!$H$4:$Z$489,19,FALSE),0)</f>
        <v>0</v>
      </c>
      <c r="R573" s="6">
        <f>IFERROR(VLOOKUP($K573,May!$H$4:$Z$489,19,FALSE),0)</f>
        <v>0</v>
      </c>
      <c r="S573" s="6">
        <f>IFERROR(VLOOKUP($K573,Jun!$H$4:$Z$489,19,FALSE),0)</f>
        <v>0</v>
      </c>
      <c r="T573" s="6">
        <f>IFERROR(VLOOKUP($K573,Jul!$H$4:$Z$489,19,FALSE),0)</f>
        <v>0</v>
      </c>
      <c r="U573" s="6">
        <f>IFERROR(VLOOKUP($K573,Ago!$H$4:$Z$489,19,FALSE),0)</f>
        <v>0</v>
      </c>
      <c r="V573" s="6">
        <f>IFERROR(VLOOKUP($K573,Set!$H$4:$Z$489,19,FALSE),0)</f>
        <v>0</v>
      </c>
      <c r="W573" s="6">
        <f>IFERROR(VLOOKUP($K573,Oct!$H$4:$Z$489,19,FALSE),0)</f>
        <v>0</v>
      </c>
      <c r="X573" s="6">
        <f>IFERROR(VLOOKUP($K573,Nov!$H$4:$Z$489,19,FALSE),0)</f>
        <v>0</v>
      </c>
      <c r="Y573" s="6">
        <f>IFERROR(VLOOKUP($K573,Dic!$H$4:$Z$489,19,FALSE),0)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IFERROR(VLOOKUP($K574,Ene!$H$4:$Z$489,19,FALSE),0)</f>
        <v>0</v>
      </c>
      <c r="O574" s="6">
        <f>IFERROR(VLOOKUP($K574,Feb!$H$4:$Z$489,19,FALSE),0)</f>
        <v>0</v>
      </c>
      <c r="P574" s="6">
        <f>IFERROR(VLOOKUP($K574,Mar!$H$4:$Z$489,19,FALSE),0)</f>
        <v>0</v>
      </c>
      <c r="Q574" s="6">
        <f>IFERROR(VLOOKUP($K574,Abr!$H$4:$Z$489,19,FALSE),0)</f>
        <v>0</v>
      </c>
      <c r="R574" s="6">
        <f>IFERROR(VLOOKUP($K574,May!$H$4:$Z$489,19,FALSE),0)</f>
        <v>0</v>
      </c>
      <c r="S574" s="6">
        <f>IFERROR(VLOOKUP($K574,Jun!$H$4:$Z$489,19,FALSE),0)</f>
        <v>0</v>
      </c>
      <c r="T574" s="6">
        <f>IFERROR(VLOOKUP($K574,Jul!$H$4:$Z$489,19,FALSE),0)</f>
        <v>0</v>
      </c>
      <c r="U574" s="6">
        <f>IFERROR(VLOOKUP($K574,Ago!$H$4:$Z$489,19,FALSE),0)</f>
        <v>0</v>
      </c>
      <c r="V574" s="6">
        <f>IFERROR(VLOOKUP($K574,Set!$H$4:$Z$489,19,FALSE),0)</f>
        <v>0</v>
      </c>
      <c r="W574" s="6">
        <f>IFERROR(VLOOKUP($K574,Oct!$H$4:$Z$489,19,FALSE),0)</f>
        <v>0</v>
      </c>
      <c r="X574" s="6">
        <f>IFERROR(VLOOKUP($K574,Nov!$H$4:$Z$489,19,FALSE),0)</f>
        <v>0</v>
      </c>
      <c r="Y574" s="6">
        <f>IFERROR(VLOOKUP($K574,Dic!$H$4:$Z$489,19,FALSE),0)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IFERROR(VLOOKUP($K575,Ene!$H$4:$Z$489,19,FALSE),0)</f>
        <v>0</v>
      </c>
      <c r="O575" s="6">
        <f>IFERROR(VLOOKUP($K575,Feb!$H$4:$Z$489,19,FALSE),0)</f>
        <v>0</v>
      </c>
      <c r="P575" s="6">
        <f>IFERROR(VLOOKUP($K575,Mar!$H$4:$Z$489,19,FALSE),0)</f>
        <v>0</v>
      </c>
      <c r="Q575" s="6">
        <f>IFERROR(VLOOKUP($K575,Abr!$H$4:$Z$489,19,FALSE),0)</f>
        <v>0</v>
      </c>
      <c r="R575" s="6">
        <f>IFERROR(VLOOKUP($K575,May!$H$4:$Z$489,19,FALSE),0)</f>
        <v>0</v>
      </c>
      <c r="S575" s="6">
        <f>IFERROR(VLOOKUP($K575,Jun!$H$4:$Z$489,19,FALSE),0)</f>
        <v>0</v>
      </c>
      <c r="T575" s="6">
        <f>IFERROR(VLOOKUP($K575,Jul!$H$4:$Z$489,19,FALSE),0)</f>
        <v>0</v>
      </c>
      <c r="U575" s="6">
        <f>IFERROR(VLOOKUP($K575,Ago!$H$4:$Z$489,19,FALSE),0)</f>
        <v>0</v>
      </c>
      <c r="V575" s="6">
        <f>IFERROR(VLOOKUP($K575,Set!$H$4:$Z$489,19,FALSE),0)</f>
        <v>0</v>
      </c>
      <c r="W575" s="6">
        <f>IFERROR(VLOOKUP($K575,Oct!$H$4:$Z$489,19,FALSE),0)</f>
        <v>0</v>
      </c>
      <c r="X575" s="6">
        <f>IFERROR(VLOOKUP($K575,Nov!$H$4:$Z$489,19,FALSE),0)</f>
        <v>0</v>
      </c>
      <c r="Y575" s="6">
        <f>IFERROR(VLOOKUP($K575,Dic!$H$4:$Z$489,19,FALSE),0)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IFERROR(VLOOKUP($K576,Ene!$H$4:$Z$489,19,FALSE),0)</f>
        <v>0</v>
      </c>
      <c r="O576" s="6">
        <f>IFERROR(VLOOKUP($K576,Feb!$H$4:$Z$489,19,FALSE),0)</f>
        <v>0</v>
      </c>
      <c r="P576" s="6">
        <f>IFERROR(VLOOKUP($K576,Mar!$H$4:$Z$489,19,FALSE),0)</f>
        <v>0</v>
      </c>
      <c r="Q576" s="6">
        <f>IFERROR(VLOOKUP($K576,Abr!$H$4:$Z$489,19,FALSE),0)</f>
        <v>0</v>
      </c>
      <c r="R576" s="6">
        <f>IFERROR(VLOOKUP($K576,May!$H$4:$Z$489,19,FALSE),0)</f>
        <v>0</v>
      </c>
      <c r="S576" s="6">
        <f>IFERROR(VLOOKUP($K576,Jun!$H$4:$Z$489,19,FALSE),0)</f>
        <v>0</v>
      </c>
      <c r="T576" s="6">
        <f>IFERROR(VLOOKUP($K576,Jul!$H$4:$Z$489,19,FALSE),0)</f>
        <v>0</v>
      </c>
      <c r="U576" s="6">
        <f>IFERROR(VLOOKUP($K576,Ago!$H$4:$Z$489,19,FALSE),0)</f>
        <v>0</v>
      </c>
      <c r="V576" s="6">
        <f>IFERROR(VLOOKUP($K576,Set!$H$4:$Z$489,19,FALSE),0)</f>
        <v>0</v>
      </c>
      <c r="W576" s="6">
        <f>IFERROR(VLOOKUP($K576,Oct!$H$4:$Z$489,19,FALSE),0)</f>
        <v>0</v>
      </c>
      <c r="X576" s="6">
        <f>IFERROR(VLOOKUP($K576,Nov!$H$4:$Z$489,19,FALSE),0)</f>
        <v>0</v>
      </c>
      <c r="Y576" s="6">
        <f>IFERROR(VLOOKUP($K576,Dic!$H$4:$Z$489,19,FALSE),0)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IFERROR(VLOOKUP($K577,Ene!$H$4:$Z$489,19,FALSE),0)</f>
        <v>0</v>
      </c>
      <c r="O577" s="6">
        <f>IFERROR(VLOOKUP($K577,Feb!$H$4:$Z$489,19,FALSE),0)</f>
        <v>0</v>
      </c>
      <c r="P577" s="6">
        <f>IFERROR(VLOOKUP($K577,Mar!$H$4:$Z$489,19,FALSE),0)</f>
        <v>0</v>
      </c>
      <c r="Q577" s="6">
        <f>IFERROR(VLOOKUP($K577,Abr!$H$4:$Z$489,19,FALSE),0)</f>
        <v>0</v>
      </c>
      <c r="R577" s="6">
        <f>IFERROR(VLOOKUP($K577,May!$H$4:$Z$489,19,FALSE),0)</f>
        <v>0</v>
      </c>
      <c r="S577" s="6">
        <f>IFERROR(VLOOKUP($K577,Jun!$H$4:$Z$489,19,FALSE),0)</f>
        <v>0</v>
      </c>
      <c r="T577" s="6">
        <f>IFERROR(VLOOKUP($K577,Jul!$H$4:$Z$489,19,FALSE),0)</f>
        <v>0</v>
      </c>
      <c r="U577" s="6">
        <f>IFERROR(VLOOKUP($K577,Ago!$H$4:$Z$489,19,FALSE),0)</f>
        <v>0</v>
      </c>
      <c r="V577" s="6">
        <f>IFERROR(VLOOKUP($K577,Set!$H$4:$Z$489,19,FALSE),0)</f>
        <v>0</v>
      </c>
      <c r="W577" s="6">
        <f>IFERROR(VLOOKUP($K577,Oct!$H$4:$Z$489,19,FALSE),0)</f>
        <v>0</v>
      </c>
      <c r="X577" s="6">
        <f>IFERROR(VLOOKUP($K577,Nov!$H$4:$Z$489,19,FALSE),0)</f>
        <v>0</v>
      </c>
      <c r="Y577" s="6">
        <f>IFERROR(VLOOKUP($K577,Dic!$H$4:$Z$489,19,FALSE),0)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IFERROR(VLOOKUP($K578,Ene!$H$4:$Z$489,19,FALSE),0)</f>
        <v>0</v>
      </c>
      <c r="O578" s="6">
        <f>IFERROR(VLOOKUP($K578,Feb!$H$4:$Z$489,19,FALSE),0)</f>
        <v>0</v>
      </c>
      <c r="P578" s="6">
        <f>IFERROR(VLOOKUP($K578,Mar!$H$4:$Z$489,19,FALSE),0)</f>
        <v>0</v>
      </c>
      <c r="Q578" s="6">
        <f>IFERROR(VLOOKUP($K578,Abr!$H$4:$Z$489,19,FALSE),0)</f>
        <v>0</v>
      </c>
      <c r="R578" s="6">
        <f>IFERROR(VLOOKUP($K578,May!$H$4:$Z$489,19,FALSE),0)</f>
        <v>0</v>
      </c>
      <c r="S578" s="6">
        <f>IFERROR(VLOOKUP($K578,Jun!$H$4:$Z$489,19,FALSE),0)</f>
        <v>0</v>
      </c>
      <c r="T578" s="6">
        <f>IFERROR(VLOOKUP($K578,Jul!$H$4:$Z$489,19,FALSE),0)</f>
        <v>0</v>
      </c>
      <c r="U578" s="6">
        <f>IFERROR(VLOOKUP($K578,Ago!$H$4:$Z$489,19,FALSE),0)</f>
        <v>0</v>
      </c>
      <c r="V578" s="6">
        <f>IFERROR(VLOOKUP($K578,Set!$H$4:$Z$489,19,FALSE),0)</f>
        <v>0</v>
      </c>
      <c r="W578" s="6">
        <f>IFERROR(VLOOKUP($K578,Oct!$H$4:$Z$489,19,FALSE),0)</f>
        <v>0</v>
      </c>
      <c r="X578" s="6">
        <f>IFERROR(VLOOKUP($K578,Nov!$H$4:$Z$489,19,FALSE),0)</f>
        <v>0</v>
      </c>
      <c r="Y578" s="6">
        <f>IFERROR(VLOOKUP($K578,Dic!$H$4:$Z$489,19,FALSE),0)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IFERROR(VLOOKUP($K579,Ene!$H$4:$Z$489,19,FALSE),0)</f>
        <v>0</v>
      </c>
      <c r="O579" s="6">
        <f>IFERROR(VLOOKUP($K579,Feb!$H$4:$Z$489,19,FALSE),0)</f>
        <v>0</v>
      </c>
      <c r="P579" s="6">
        <f>IFERROR(VLOOKUP($K579,Mar!$H$4:$Z$489,19,FALSE),0)</f>
        <v>0</v>
      </c>
      <c r="Q579" s="6">
        <f>IFERROR(VLOOKUP($K579,Abr!$H$4:$Z$489,19,FALSE),0)</f>
        <v>0</v>
      </c>
      <c r="R579" s="6">
        <f>IFERROR(VLOOKUP($K579,May!$H$4:$Z$489,19,FALSE),0)</f>
        <v>0</v>
      </c>
      <c r="S579" s="6">
        <f>IFERROR(VLOOKUP($K579,Jun!$H$4:$Z$489,19,FALSE),0)</f>
        <v>0</v>
      </c>
      <c r="T579" s="6">
        <f>IFERROR(VLOOKUP($K579,Jul!$H$4:$Z$489,19,FALSE),0)</f>
        <v>0</v>
      </c>
      <c r="U579" s="6">
        <f>IFERROR(VLOOKUP($K579,Ago!$H$4:$Z$489,19,FALSE),0)</f>
        <v>0</v>
      </c>
      <c r="V579" s="6">
        <f>IFERROR(VLOOKUP($K579,Set!$H$4:$Z$489,19,FALSE),0)</f>
        <v>0</v>
      </c>
      <c r="W579" s="6">
        <f>IFERROR(VLOOKUP($K579,Oct!$H$4:$Z$489,19,FALSE),0)</f>
        <v>0</v>
      </c>
      <c r="X579" s="6">
        <f>IFERROR(VLOOKUP($K579,Nov!$H$4:$Z$489,19,FALSE),0)</f>
        <v>0</v>
      </c>
      <c r="Y579" s="6">
        <f>IFERROR(VLOOKUP($K579,Dic!$H$4:$Z$489,19,FALSE),0)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IFERROR(VLOOKUP($K580,Ene!$H$4:$Z$489,19,FALSE),0)</f>
        <v>0</v>
      </c>
      <c r="O580" s="6">
        <f>IFERROR(VLOOKUP($K580,Feb!$H$4:$Z$489,19,FALSE),0)</f>
        <v>0</v>
      </c>
      <c r="P580" s="6">
        <f>IFERROR(VLOOKUP($K580,Mar!$H$4:$Z$489,19,FALSE),0)</f>
        <v>0</v>
      </c>
      <c r="Q580" s="6">
        <f>IFERROR(VLOOKUP($K580,Abr!$H$4:$Z$489,19,FALSE),0)</f>
        <v>0</v>
      </c>
      <c r="R580" s="6">
        <f>IFERROR(VLOOKUP($K580,May!$H$4:$Z$489,19,FALSE),0)</f>
        <v>0</v>
      </c>
      <c r="S580" s="6">
        <f>IFERROR(VLOOKUP($K580,Jun!$H$4:$Z$489,19,FALSE),0)</f>
        <v>0</v>
      </c>
      <c r="T580" s="6">
        <f>IFERROR(VLOOKUP($K580,Jul!$H$4:$Z$489,19,FALSE),0)</f>
        <v>0</v>
      </c>
      <c r="U580" s="6">
        <f>IFERROR(VLOOKUP($K580,Ago!$H$4:$Z$489,19,FALSE),0)</f>
        <v>0</v>
      </c>
      <c r="V580" s="6">
        <f>IFERROR(VLOOKUP($K580,Set!$H$4:$Z$489,19,FALSE),0)</f>
        <v>0</v>
      </c>
      <c r="W580" s="6">
        <f>IFERROR(VLOOKUP($K580,Oct!$H$4:$Z$489,19,FALSE),0)</f>
        <v>0</v>
      </c>
      <c r="X580" s="6">
        <f>IFERROR(VLOOKUP($K580,Nov!$H$4:$Z$489,19,FALSE),0)</f>
        <v>0</v>
      </c>
      <c r="Y580" s="6">
        <f>IFERROR(VLOOKUP($K580,Dic!$H$4:$Z$489,19,FALSE),0)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IFERROR(VLOOKUP($K581,Ene!$H$4:$Z$489,19,FALSE),0)</f>
        <v>0</v>
      </c>
      <c r="O581" s="6">
        <f>IFERROR(VLOOKUP($K581,Feb!$H$4:$Z$489,19,FALSE),0)</f>
        <v>0</v>
      </c>
      <c r="P581" s="6">
        <f>IFERROR(VLOOKUP($K581,Mar!$H$4:$Z$489,19,FALSE),0)</f>
        <v>0</v>
      </c>
      <c r="Q581" s="6">
        <f>IFERROR(VLOOKUP($K581,Abr!$H$4:$Z$489,19,FALSE),0)</f>
        <v>0</v>
      </c>
      <c r="R581" s="6">
        <f>IFERROR(VLOOKUP($K581,May!$H$4:$Z$489,19,FALSE),0)</f>
        <v>0</v>
      </c>
      <c r="S581" s="6">
        <f>IFERROR(VLOOKUP($K581,Jun!$H$4:$Z$489,19,FALSE),0)</f>
        <v>0</v>
      </c>
      <c r="T581" s="6">
        <f>IFERROR(VLOOKUP($K581,Jul!$H$4:$Z$489,19,FALSE),0)</f>
        <v>0</v>
      </c>
      <c r="U581" s="6">
        <f>IFERROR(VLOOKUP($K581,Ago!$H$4:$Z$489,19,FALSE),0)</f>
        <v>0</v>
      </c>
      <c r="V581" s="6">
        <f>IFERROR(VLOOKUP($K581,Set!$H$4:$Z$489,19,FALSE),0)</f>
        <v>0</v>
      </c>
      <c r="W581" s="6">
        <f>IFERROR(VLOOKUP($K581,Oct!$H$4:$Z$489,19,FALSE),0)</f>
        <v>0</v>
      </c>
      <c r="X581" s="6">
        <f>IFERROR(VLOOKUP($K581,Nov!$H$4:$Z$489,19,FALSE),0)</f>
        <v>0</v>
      </c>
      <c r="Y581" s="6">
        <f>IFERROR(VLOOKUP($K581,Dic!$H$4:$Z$489,19,FALSE),0)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IFERROR(VLOOKUP($K582,Ene!$H$4:$Z$489,19,FALSE),0)</f>
        <v>0</v>
      </c>
      <c r="O582" s="6">
        <f>IFERROR(VLOOKUP($K582,Feb!$H$4:$Z$489,19,FALSE),0)</f>
        <v>0</v>
      </c>
      <c r="P582" s="6">
        <f>IFERROR(VLOOKUP($K582,Mar!$H$4:$Z$489,19,FALSE),0)</f>
        <v>0</v>
      </c>
      <c r="Q582" s="6">
        <f>IFERROR(VLOOKUP($K582,Abr!$H$4:$Z$489,19,FALSE),0)</f>
        <v>0</v>
      </c>
      <c r="R582" s="6">
        <f>IFERROR(VLOOKUP($K582,May!$H$4:$Z$489,19,FALSE),0)</f>
        <v>0</v>
      </c>
      <c r="S582" s="6">
        <f>IFERROR(VLOOKUP($K582,Jun!$H$4:$Z$489,19,FALSE),0)</f>
        <v>0</v>
      </c>
      <c r="T582" s="6">
        <f>IFERROR(VLOOKUP($K582,Jul!$H$4:$Z$489,19,FALSE),0)</f>
        <v>0</v>
      </c>
      <c r="U582" s="6">
        <f>IFERROR(VLOOKUP($K582,Ago!$H$4:$Z$489,19,FALSE),0)</f>
        <v>0</v>
      </c>
      <c r="V582" s="6">
        <f>IFERROR(VLOOKUP($K582,Set!$H$4:$Z$489,19,FALSE),0)</f>
        <v>0</v>
      </c>
      <c r="W582" s="6">
        <f>IFERROR(VLOOKUP($K582,Oct!$H$4:$Z$489,19,FALSE),0)</f>
        <v>0</v>
      </c>
      <c r="X582" s="6">
        <f>IFERROR(VLOOKUP($K582,Nov!$H$4:$Z$489,19,FALSE),0)</f>
        <v>0</v>
      </c>
      <c r="Y582" s="6">
        <f>IFERROR(VLOOKUP($K582,Dic!$H$4:$Z$489,19,FALSE),0)</f>
        <v>0</v>
      </c>
      <c r="Z582" s="6">
        <f t="shared" si="108"/>
        <v>0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0</v>
      </c>
      <c r="AE582" s="6">
        <f t="shared" si="113"/>
        <v>0</v>
      </c>
      <c r="AF582" s="6">
        <f t="shared" si="114"/>
        <v>0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IFERROR(VLOOKUP($K583,Ene!$H$4:$Z$489,19,FALSE),0)</f>
        <v>0</v>
      </c>
      <c r="O583" s="6">
        <f>IFERROR(VLOOKUP($K583,Feb!$H$4:$Z$489,19,FALSE),0)</f>
        <v>0</v>
      </c>
      <c r="P583" s="6">
        <f>IFERROR(VLOOKUP($K583,Mar!$H$4:$Z$489,19,FALSE),0)</f>
        <v>0</v>
      </c>
      <c r="Q583" s="6">
        <f>IFERROR(VLOOKUP($K583,Abr!$H$4:$Z$489,19,FALSE),0)</f>
        <v>0</v>
      </c>
      <c r="R583" s="6">
        <f>IFERROR(VLOOKUP($K583,May!$H$4:$Z$489,19,FALSE),0)</f>
        <v>0</v>
      </c>
      <c r="S583" s="6">
        <f>IFERROR(VLOOKUP($K583,Jun!$H$4:$Z$489,19,FALSE),0)</f>
        <v>0</v>
      </c>
      <c r="T583" s="6">
        <f>IFERROR(VLOOKUP($K583,Jul!$H$4:$Z$489,19,FALSE),0)</f>
        <v>0</v>
      </c>
      <c r="U583" s="6">
        <f>IFERROR(VLOOKUP($K583,Ago!$H$4:$Z$489,19,FALSE),0)</f>
        <v>0</v>
      </c>
      <c r="V583" s="6">
        <f>IFERROR(VLOOKUP($K583,Set!$H$4:$Z$489,19,FALSE),0)</f>
        <v>0</v>
      </c>
      <c r="W583" s="6">
        <f>IFERROR(VLOOKUP($K583,Oct!$H$4:$Z$489,19,FALSE),0)</f>
        <v>0</v>
      </c>
      <c r="X583" s="6">
        <f>IFERROR(VLOOKUP($K583,Nov!$H$4:$Z$489,19,FALSE),0)</f>
        <v>0</v>
      </c>
      <c r="Y583" s="6">
        <f>IFERROR(VLOOKUP($K583,Dic!$H$4:$Z$489,19,FALSE),0)</f>
        <v>0</v>
      </c>
      <c r="Z583" s="6">
        <f t="shared" si="108"/>
        <v>0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0</v>
      </c>
      <c r="AE583" s="6">
        <f t="shared" si="113"/>
        <v>0</v>
      </c>
      <c r="AF583" s="6">
        <f t="shared" si="114"/>
        <v>0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IFERROR(VLOOKUP($K584,Ene!$H$4:$Z$489,19,FALSE),0)</f>
        <v>0</v>
      </c>
      <c r="O584" s="6">
        <f>IFERROR(VLOOKUP($K584,Feb!$H$4:$Z$489,19,FALSE),0)</f>
        <v>0</v>
      </c>
      <c r="P584" s="6">
        <f>IFERROR(VLOOKUP($K584,Mar!$H$4:$Z$489,19,FALSE),0)</f>
        <v>0</v>
      </c>
      <c r="Q584" s="6">
        <f>IFERROR(VLOOKUP($K584,Abr!$H$4:$Z$489,19,FALSE),0)</f>
        <v>0</v>
      </c>
      <c r="R584" s="6">
        <f>IFERROR(VLOOKUP($K584,May!$H$4:$Z$489,19,FALSE),0)</f>
        <v>0</v>
      </c>
      <c r="S584" s="6">
        <f>IFERROR(VLOOKUP($K584,Jun!$H$4:$Z$489,19,FALSE),0)</f>
        <v>0</v>
      </c>
      <c r="T584" s="6">
        <f>IFERROR(VLOOKUP($K584,Jul!$H$4:$Z$489,19,FALSE),0)</f>
        <v>0</v>
      </c>
      <c r="U584" s="6">
        <f>IFERROR(VLOOKUP($K584,Ago!$H$4:$Z$489,19,FALSE),0)</f>
        <v>0</v>
      </c>
      <c r="V584" s="6">
        <f>IFERROR(VLOOKUP($K584,Set!$H$4:$Z$489,19,FALSE),0)</f>
        <v>0</v>
      </c>
      <c r="W584" s="6">
        <f>IFERROR(VLOOKUP($K584,Oct!$H$4:$Z$489,19,FALSE),0)</f>
        <v>0</v>
      </c>
      <c r="X584" s="6">
        <f>IFERROR(VLOOKUP($K584,Nov!$H$4:$Z$489,19,FALSE),0)</f>
        <v>0</v>
      </c>
      <c r="Y584" s="6">
        <f>IFERROR(VLOOKUP($K584,Dic!$H$4:$Z$489,19,FALSE),0)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IFERROR(VLOOKUP($K585,Ene!$H$4:$Z$489,19,FALSE),0)</f>
        <v>0</v>
      </c>
      <c r="O585" s="6">
        <f>IFERROR(VLOOKUP($K585,Feb!$H$4:$Z$489,19,FALSE),0)</f>
        <v>0</v>
      </c>
      <c r="P585" s="6">
        <f>IFERROR(VLOOKUP($K585,Mar!$H$4:$Z$489,19,FALSE),0)</f>
        <v>0</v>
      </c>
      <c r="Q585" s="6">
        <f>IFERROR(VLOOKUP($K585,Abr!$H$4:$Z$489,19,FALSE),0)</f>
        <v>0</v>
      </c>
      <c r="R585" s="6">
        <f>IFERROR(VLOOKUP($K585,May!$H$4:$Z$489,19,FALSE),0)</f>
        <v>0</v>
      </c>
      <c r="S585" s="6">
        <f>IFERROR(VLOOKUP($K585,Jun!$H$4:$Z$489,19,FALSE),0)</f>
        <v>0</v>
      </c>
      <c r="T585" s="6">
        <f>IFERROR(VLOOKUP($K585,Jul!$H$4:$Z$489,19,FALSE),0)</f>
        <v>0</v>
      </c>
      <c r="U585" s="6">
        <f>IFERROR(VLOOKUP($K585,Ago!$H$4:$Z$489,19,FALSE),0)</f>
        <v>0</v>
      </c>
      <c r="V585" s="6">
        <f>IFERROR(VLOOKUP($K585,Set!$H$4:$Z$489,19,FALSE),0)</f>
        <v>0</v>
      </c>
      <c r="W585" s="6">
        <f>IFERROR(VLOOKUP($K585,Oct!$H$4:$Z$489,19,FALSE),0)</f>
        <v>0</v>
      </c>
      <c r="X585" s="6">
        <f>IFERROR(VLOOKUP($K585,Nov!$H$4:$Z$489,19,FALSE),0)</f>
        <v>0</v>
      </c>
      <c r="Y585" s="6">
        <f>IFERROR(VLOOKUP($K585,Dic!$H$4:$Z$489,19,FALSE),0)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IFERROR(VLOOKUP($K586,Ene!$H$4:$Z$489,19,FALSE),0)</f>
        <v>0</v>
      </c>
      <c r="O586" s="6">
        <f>IFERROR(VLOOKUP($K586,Feb!$H$4:$Z$489,19,FALSE),0)</f>
        <v>0</v>
      </c>
      <c r="P586" s="6">
        <f>IFERROR(VLOOKUP($K586,Mar!$H$4:$Z$489,19,FALSE),0)</f>
        <v>0</v>
      </c>
      <c r="Q586" s="6">
        <f>IFERROR(VLOOKUP($K586,Abr!$H$4:$Z$489,19,FALSE),0)</f>
        <v>0</v>
      </c>
      <c r="R586" s="6">
        <f>IFERROR(VLOOKUP($K586,May!$H$4:$Z$489,19,FALSE),0)</f>
        <v>0</v>
      </c>
      <c r="S586" s="6">
        <f>IFERROR(VLOOKUP($K586,Jun!$H$4:$Z$489,19,FALSE),0)</f>
        <v>0</v>
      </c>
      <c r="T586" s="6">
        <f>IFERROR(VLOOKUP($K586,Jul!$H$4:$Z$489,19,FALSE),0)</f>
        <v>0</v>
      </c>
      <c r="U586" s="6">
        <f>IFERROR(VLOOKUP($K586,Ago!$H$4:$Z$489,19,FALSE),0)</f>
        <v>0</v>
      </c>
      <c r="V586" s="6">
        <f>IFERROR(VLOOKUP($K586,Set!$H$4:$Z$489,19,FALSE),0)</f>
        <v>0</v>
      </c>
      <c r="W586" s="6">
        <f>IFERROR(VLOOKUP($K586,Oct!$H$4:$Z$489,19,FALSE),0)</f>
        <v>0</v>
      </c>
      <c r="X586" s="6">
        <f>IFERROR(VLOOKUP($K586,Nov!$H$4:$Z$489,19,FALSE),0)</f>
        <v>0</v>
      </c>
      <c r="Y586" s="6">
        <f>IFERROR(VLOOKUP($K586,Dic!$H$4:$Z$489,19,FALSE),0)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IFERROR(VLOOKUP($K587,Ene!$H$4:$Z$489,19,FALSE),0)</f>
        <v>0</v>
      </c>
      <c r="O587" s="6">
        <f>IFERROR(VLOOKUP($K587,Feb!$H$4:$Z$489,19,FALSE),0)</f>
        <v>0</v>
      </c>
      <c r="P587" s="6">
        <f>IFERROR(VLOOKUP($K587,Mar!$H$4:$Z$489,19,FALSE),0)</f>
        <v>0</v>
      </c>
      <c r="Q587" s="6">
        <f>IFERROR(VLOOKUP($K587,Abr!$H$4:$Z$489,19,FALSE),0)</f>
        <v>0</v>
      </c>
      <c r="R587" s="6">
        <f>IFERROR(VLOOKUP($K587,May!$H$4:$Z$489,19,FALSE),0)</f>
        <v>0</v>
      </c>
      <c r="S587" s="6">
        <f>IFERROR(VLOOKUP($K587,Jun!$H$4:$Z$489,19,FALSE),0)</f>
        <v>0</v>
      </c>
      <c r="T587" s="6">
        <f>IFERROR(VLOOKUP($K587,Jul!$H$4:$Z$489,19,FALSE),0)</f>
        <v>0</v>
      </c>
      <c r="U587" s="6">
        <f>IFERROR(VLOOKUP($K587,Ago!$H$4:$Z$489,19,FALSE),0)</f>
        <v>0</v>
      </c>
      <c r="V587" s="6">
        <f>IFERROR(VLOOKUP($K587,Set!$H$4:$Z$489,19,FALSE),0)</f>
        <v>0</v>
      </c>
      <c r="W587" s="6">
        <f>IFERROR(VLOOKUP($K587,Oct!$H$4:$Z$489,19,FALSE),0)</f>
        <v>0</v>
      </c>
      <c r="X587" s="6">
        <f>IFERROR(VLOOKUP($K587,Nov!$H$4:$Z$489,19,FALSE),0)</f>
        <v>0</v>
      </c>
      <c r="Y587" s="6">
        <f>IFERROR(VLOOKUP($K587,Dic!$H$4:$Z$489,19,FALSE),0)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IFERROR(VLOOKUP($K588,Ene!$H$4:$Z$489,19,FALSE),0)</f>
        <v>0</v>
      </c>
      <c r="O588" s="6">
        <f>IFERROR(VLOOKUP($K588,Feb!$H$4:$Z$489,19,FALSE),0)</f>
        <v>0</v>
      </c>
      <c r="P588" s="6">
        <f>IFERROR(VLOOKUP($K588,Mar!$H$4:$Z$489,19,FALSE),0)</f>
        <v>0</v>
      </c>
      <c r="Q588" s="6">
        <f>IFERROR(VLOOKUP($K588,Abr!$H$4:$Z$489,19,FALSE),0)</f>
        <v>0</v>
      </c>
      <c r="R588" s="6">
        <f>IFERROR(VLOOKUP($K588,May!$H$4:$Z$489,19,FALSE),0)</f>
        <v>0</v>
      </c>
      <c r="S588" s="6">
        <f>IFERROR(VLOOKUP($K588,Jun!$H$4:$Z$489,19,FALSE),0)</f>
        <v>0</v>
      </c>
      <c r="T588" s="6">
        <f>IFERROR(VLOOKUP($K588,Jul!$H$4:$Z$489,19,FALSE),0)</f>
        <v>0</v>
      </c>
      <c r="U588" s="6">
        <f>IFERROR(VLOOKUP($K588,Ago!$H$4:$Z$489,19,FALSE),0)</f>
        <v>0</v>
      </c>
      <c r="V588" s="6">
        <f>IFERROR(VLOOKUP($K588,Set!$H$4:$Z$489,19,FALSE),0)</f>
        <v>0</v>
      </c>
      <c r="W588" s="6">
        <f>IFERROR(VLOOKUP($K588,Oct!$H$4:$Z$489,19,FALSE),0)</f>
        <v>0</v>
      </c>
      <c r="X588" s="6">
        <f>IFERROR(VLOOKUP($K588,Nov!$H$4:$Z$489,19,FALSE),0)</f>
        <v>0</v>
      </c>
      <c r="Y588" s="6">
        <f>IFERROR(VLOOKUP($K588,Dic!$H$4:$Z$489,19,FALSE),0)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IFERROR(VLOOKUP($K589,Ene!$H$4:$Z$489,19,FALSE),0)</f>
        <v>0</v>
      </c>
      <c r="O589" s="6">
        <f>IFERROR(VLOOKUP($K589,Feb!$H$4:$Z$489,19,FALSE),0)</f>
        <v>0</v>
      </c>
      <c r="P589" s="6">
        <f>IFERROR(VLOOKUP($K589,Mar!$H$4:$Z$489,19,FALSE),0)</f>
        <v>0</v>
      </c>
      <c r="Q589" s="6">
        <f>IFERROR(VLOOKUP($K589,Abr!$H$4:$Z$489,19,FALSE),0)</f>
        <v>0</v>
      </c>
      <c r="R589" s="6">
        <f>IFERROR(VLOOKUP($K589,May!$H$4:$Z$489,19,FALSE),0)</f>
        <v>0</v>
      </c>
      <c r="S589" s="6">
        <f>IFERROR(VLOOKUP($K589,Jun!$H$4:$Z$489,19,FALSE),0)</f>
        <v>0</v>
      </c>
      <c r="T589" s="6">
        <f>IFERROR(VLOOKUP($K589,Jul!$H$4:$Z$489,19,FALSE),0)</f>
        <v>0</v>
      </c>
      <c r="U589" s="6">
        <f>IFERROR(VLOOKUP($K589,Ago!$H$4:$Z$489,19,FALSE),0)</f>
        <v>0</v>
      </c>
      <c r="V589" s="6">
        <f>IFERROR(VLOOKUP($K589,Set!$H$4:$Z$489,19,FALSE),0)</f>
        <v>0</v>
      </c>
      <c r="W589" s="6">
        <f>IFERROR(VLOOKUP($K589,Oct!$H$4:$Z$489,19,FALSE),0)</f>
        <v>0</v>
      </c>
      <c r="X589" s="6">
        <f>IFERROR(VLOOKUP($K589,Nov!$H$4:$Z$489,19,FALSE),0)</f>
        <v>0</v>
      </c>
      <c r="Y589" s="6">
        <f>IFERROR(VLOOKUP($K589,Dic!$H$4:$Z$489,19,FALSE),0)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IFERROR(VLOOKUP($K590,Ene!$H$4:$Z$489,19,FALSE),0)</f>
        <v>0</v>
      </c>
      <c r="O590" s="6">
        <f>IFERROR(VLOOKUP($K590,Feb!$H$4:$Z$489,19,FALSE),0)</f>
        <v>0</v>
      </c>
      <c r="P590" s="6">
        <f>IFERROR(VLOOKUP($K590,Mar!$H$4:$Z$489,19,FALSE),0)</f>
        <v>0</v>
      </c>
      <c r="Q590" s="6">
        <f>IFERROR(VLOOKUP($K590,Abr!$H$4:$Z$489,19,FALSE),0)</f>
        <v>0</v>
      </c>
      <c r="R590" s="6">
        <f>IFERROR(VLOOKUP($K590,May!$H$4:$Z$489,19,FALSE),0)</f>
        <v>0</v>
      </c>
      <c r="S590" s="6">
        <f>IFERROR(VLOOKUP($K590,Jun!$H$4:$Z$489,19,FALSE),0)</f>
        <v>0</v>
      </c>
      <c r="T590" s="6">
        <f>IFERROR(VLOOKUP($K590,Jul!$H$4:$Z$489,19,FALSE),0)</f>
        <v>0</v>
      </c>
      <c r="U590" s="6">
        <f>IFERROR(VLOOKUP($K590,Ago!$H$4:$Z$489,19,FALSE),0)</f>
        <v>0</v>
      </c>
      <c r="V590" s="6">
        <f>IFERROR(VLOOKUP($K590,Set!$H$4:$Z$489,19,FALSE),0)</f>
        <v>0</v>
      </c>
      <c r="W590" s="6">
        <f>IFERROR(VLOOKUP($K590,Oct!$H$4:$Z$489,19,FALSE),0)</f>
        <v>0</v>
      </c>
      <c r="X590" s="6">
        <f>IFERROR(VLOOKUP($K590,Nov!$H$4:$Z$489,19,FALSE),0)</f>
        <v>0</v>
      </c>
      <c r="Y590" s="6">
        <f>IFERROR(VLOOKUP($K590,Dic!$H$4:$Z$489,19,FALSE),0)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IFERROR(VLOOKUP($K591,Ene!$H$4:$Z$489,19,FALSE),0)</f>
        <v>0</v>
      </c>
      <c r="O591" s="6">
        <f>IFERROR(VLOOKUP($K591,Feb!$H$4:$Z$489,19,FALSE),0)</f>
        <v>0</v>
      </c>
      <c r="P591" s="6">
        <f>IFERROR(VLOOKUP($K591,Mar!$H$4:$Z$489,19,FALSE),0)</f>
        <v>0</v>
      </c>
      <c r="Q591" s="6">
        <f>IFERROR(VLOOKUP($K591,Abr!$H$4:$Z$489,19,FALSE),0)</f>
        <v>0</v>
      </c>
      <c r="R591" s="6">
        <f>IFERROR(VLOOKUP($K591,May!$H$4:$Z$489,19,FALSE),0)</f>
        <v>0</v>
      </c>
      <c r="S591" s="6">
        <f>IFERROR(VLOOKUP($K591,Jun!$H$4:$Z$489,19,FALSE),0)</f>
        <v>0</v>
      </c>
      <c r="T591" s="6">
        <f>IFERROR(VLOOKUP($K591,Jul!$H$4:$Z$489,19,FALSE),0)</f>
        <v>0</v>
      </c>
      <c r="U591" s="6">
        <f>IFERROR(VLOOKUP($K591,Ago!$H$4:$Z$489,19,FALSE),0)</f>
        <v>0</v>
      </c>
      <c r="V591" s="6">
        <f>IFERROR(VLOOKUP($K591,Set!$H$4:$Z$489,19,FALSE),0)</f>
        <v>0</v>
      </c>
      <c r="W591" s="6">
        <f>IFERROR(VLOOKUP($K591,Oct!$H$4:$Z$489,19,FALSE),0)</f>
        <v>0</v>
      </c>
      <c r="X591" s="6">
        <f>IFERROR(VLOOKUP($K591,Nov!$H$4:$Z$489,19,FALSE),0)</f>
        <v>0</v>
      </c>
      <c r="Y591" s="6">
        <f>IFERROR(VLOOKUP($K591,Dic!$H$4:$Z$489,19,FALSE),0)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IFERROR(VLOOKUP($K592,Ene!$H$4:$Z$489,19,FALSE),0)</f>
        <v>0</v>
      </c>
      <c r="O592" s="6">
        <f>IFERROR(VLOOKUP($K592,Feb!$H$4:$Z$489,19,FALSE),0)</f>
        <v>0</v>
      </c>
      <c r="P592" s="6">
        <f>IFERROR(VLOOKUP($K592,Mar!$H$4:$Z$489,19,FALSE),0)</f>
        <v>0</v>
      </c>
      <c r="Q592" s="6">
        <f>IFERROR(VLOOKUP($K592,Abr!$H$4:$Z$489,19,FALSE),0)</f>
        <v>0</v>
      </c>
      <c r="R592" s="6">
        <f>IFERROR(VLOOKUP($K592,May!$H$4:$Z$489,19,FALSE),0)</f>
        <v>0</v>
      </c>
      <c r="S592" s="6">
        <f>IFERROR(VLOOKUP($K592,Jun!$H$4:$Z$489,19,FALSE),0)</f>
        <v>0</v>
      </c>
      <c r="T592" s="6">
        <f>IFERROR(VLOOKUP($K592,Jul!$H$4:$Z$489,19,FALSE),0)</f>
        <v>0</v>
      </c>
      <c r="U592" s="6">
        <f>IFERROR(VLOOKUP($K592,Ago!$H$4:$Z$489,19,FALSE),0)</f>
        <v>0</v>
      </c>
      <c r="V592" s="6">
        <f>IFERROR(VLOOKUP($K592,Set!$H$4:$Z$489,19,FALSE),0)</f>
        <v>0</v>
      </c>
      <c r="W592" s="6">
        <f>IFERROR(VLOOKUP($K592,Oct!$H$4:$Z$489,19,FALSE),0)</f>
        <v>0</v>
      </c>
      <c r="X592" s="6">
        <f>IFERROR(VLOOKUP($K592,Nov!$H$4:$Z$489,19,FALSE),0)</f>
        <v>0</v>
      </c>
      <c r="Y592" s="6">
        <f>IFERROR(VLOOKUP($K592,Dic!$H$4:$Z$489,19,FALSE),0)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IFERROR(VLOOKUP($K593,Ene!$H$4:$Z$489,19,FALSE),0)</f>
        <v>0</v>
      </c>
      <c r="O593" s="6">
        <f>IFERROR(VLOOKUP($K593,Feb!$H$4:$Z$489,19,FALSE),0)</f>
        <v>0</v>
      </c>
      <c r="P593" s="6">
        <f>IFERROR(VLOOKUP($K593,Mar!$H$4:$Z$489,19,FALSE),0)</f>
        <v>0</v>
      </c>
      <c r="Q593" s="6">
        <f>IFERROR(VLOOKUP($K593,Abr!$H$4:$Z$489,19,FALSE),0)</f>
        <v>0</v>
      </c>
      <c r="R593" s="6">
        <f>IFERROR(VLOOKUP($K593,May!$H$4:$Z$489,19,FALSE),0)</f>
        <v>0</v>
      </c>
      <c r="S593" s="6">
        <f>IFERROR(VLOOKUP($K593,Jun!$H$4:$Z$489,19,FALSE),0)</f>
        <v>0</v>
      </c>
      <c r="T593" s="6">
        <f>IFERROR(VLOOKUP($K593,Jul!$H$4:$Z$489,19,FALSE),0)</f>
        <v>0</v>
      </c>
      <c r="U593" s="6">
        <f>IFERROR(VLOOKUP($K593,Ago!$H$4:$Z$489,19,FALSE),0)</f>
        <v>0</v>
      </c>
      <c r="V593" s="6">
        <f>IFERROR(VLOOKUP($K593,Set!$H$4:$Z$489,19,FALSE),0)</f>
        <v>0</v>
      </c>
      <c r="W593" s="6">
        <f>IFERROR(VLOOKUP($K593,Oct!$H$4:$Z$489,19,FALSE),0)</f>
        <v>0</v>
      </c>
      <c r="X593" s="6">
        <f>IFERROR(VLOOKUP($K593,Nov!$H$4:$Z$489,19,FALSE),0)</f>
        <v>0</v>
      </c>
      <c r="Y593" s="6">
        <f>IFERROR(VLOOKUP($K593,Dic!$H$4:$Z$489,19,FALSE),0)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IFERROR(VLOOKUP($K594,Ene!$H$4:$Z$489,19,FALSE),0)</f>
        <v>0</v>
      </c>
      <c r="O594" s="6">
        <f>IFERROR(VLOOKUP($K594,Feb!$H$4:$Z$489,19,FALSE),0)</f>
        <v>0</v>
      </c>
      <c r="P594" s="6">
        <f>IFERROR(VLOOKUP($K594,Mar!$H$4:$Z$489,19,FALSE),0)</f>
        <v>0</v>
      </c>
      <c r="Q594" s="6">
        <f>IFERROR(VLOOKUP($K594,Abr!$H$4:$Z$489,19,FALSE),0)</f>
        <v>0</v>
      </c>
      <c r="R594" s="6">
        <f>IFERROR(VLOOKUP($K594,May!$H$4:$Z$489,19,FALSE),0)</f>
        <v>0</v>
      </c>
      <c r="S594" s="6">
        <f>IFERROR(VLOOKUP($K594,Jun!$H$4:$Z$489,19,FALSE),0)</f>
        <v>0</v>
      </c>
      <c r="T594" s="6">
        <f>IFERROR(VLOOKUP($K594,Jul!$H$4:$Z$489,19,FALSE),0)</f>
        <v>0</v>
      </c>
      <c r="U594" s="6">
        <f>IFERROR(VLOOKUP($K594,Ago!$H$4:$Z$489,19,FALSE),0)</f>
        <v>0</v>
      </c>
      <c r="V594" s="6">
        <f>IFERROR(VLOOKUP($K594,Set!$H$4:$Z$489,19,FALSE),0)</f>
        <v>0</v>
      </c>
      <c r="W594" s="6">
        <f>IFERROR(VLOOKUP($K594,Oct!$H$4:$Z$489,19,FALSE),0)</f>
        <v>0</v>
      </c>
      <c r="X594" s="6">
        <f>IFERROR(VLOOKUP($K594,Nov!$H$4:$Z$489,19,FALSE),0)</f>
        <v>0</v>
      </c>
      <c r="Y594" s="6">
        <f>IFERROR(VLOOKUP($K594,Dic!$H$4:$Z$489,19,FALSE),0)</f>
        <v>0</v>
      </c>
      <c r="Z594" s="6">
        <f t="shared" si="108"/>
        <v>0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0</v>
      </c>
      <c r="AE594" s="6">
        <f t="shared" si="113"/>
        <v>0</v>
      </c>
      <c r="AF594" s="6">
        <f t="shared" si="114"/>
        <v>0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IFERROR(VLOOKUP($K595,Ene!$H$4:$Z$489,19,FALSE),0)</f>
        <v>0</v>
      </c>
      <c r="O595" s="6">
        <f>IFERROR(VLOOKUP($K595,Feb!$H$4:$Z$489,19,FALSE),0)</f>
        <v>0</v>
      </c>
      <c r="P595" s="6">
        <f>IFERROR(VLOOKUP($K595,Mar!$H$4:$Z$489,19,FALSE),0)</f>
        <v>0</v>
      </c>
      <c r="Q595" s="6">
        <f>IFERROR(VLOOKUP($K595,Abr!$H$4:$Z$489,19,FALSE),0)</f>
        <v>0</v>
      </c>
      <c r="R595" s="6">
        <f>IFERROR(VLOOKUP($K595,May!$H$4:$Z$489,19,FALSE),0)</f>
        <v>0</v>
      </c>
      <c r="S595" s="6">
        <f>IFERROR(VLOOKUP($K595,Jun!$H$4:$Z$489,19,FALSE),0)</f>
        <v>0</v>
      </c>
      <c r="T595" s="6">
        <f>IFERROR(VLOOKUP($K595,Jul!$H$4:$Z$489,19,FALSE),0)</f>
        <v>0</v>
      </c>
      <c r="U595" s="6">
        <f>IFERROR(VLOOKUP($K595,Ago!$H$4:$Z$489,19,FALSE),0)</f>
        <v>0</v>
      </c>
      <c r="V595" s="6">
        <f>IFERROR(VLOOKUP($K595,Set!$H$4:$Z$489,19,FALSE),0)</f>
        <v>0</v>
      </c>
      <c r="W595" s="6">
        <f>IFERROR(VLOOKUP($K595,Oct!$H$4:$Z$489,19,FALSE),0)</f>
        <v>0</v>
      </c>
      <c r="X595" s="6">
        <f>IFERROR(VLOOKUP($K595,Nov!$H$4:$Z$489,19,FALSE),0)</f>
        <v>0</v>
      </c>
      <c r="Y595" s="6">
        <f>IFERROR(VLOOKUP($K595,Dic!$H$4:$Z$489,19,FALSE),0)</f>
        <v>0</v>
      </c>
      <c r="Z595" s="6">
        <f t="shared" si="108"/>
        <v>0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0</v>
      </c>
      <c r="AE595" s="6">
        <f t="shared" si="113"/>
        <v>0</v>
      </c>
      <c r="AF595" s="6">
        <f t="shared" si="114"/>
        <v>0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IFERROR(VLOOKUP($K596,Ene!$H$4:$Z$489,19,FALSE),0)</f>
        <v>0</v>
      </c>
      <c r="O596" s="6">
        <f>IFERROR(VLOOKUP($K596,Feb!$H$4:$Z$489,19,FALSE),0)</f>
        <v>0</v>
      </c>
      <c r="P596" s="6">
        <f>IFERROR(VLOOKUP($K596,Mar!$H$4:$Z$489,19,FALSE),0)</f>
        <v>0</v>
      </c>
      <c r="Q596" s="6">
        <f>IFERROR(VLOOKUP($K596,Abr!$H$4:$Z$489,19,FALSE),0)</f>
        <v>0</v>
      </c>
      <c r="R596" s="6">
        <f>IFERROR(VLOOKUP($K596,May!$H$4:$Z$489,19,FALSE),0)</f>
        <v>0</v>
      </c>
      <c r="S596" s="6">
        <f>IFERROR(VLOOKUP($K596,Jun!$H$4:$Z$489,19,FALSE),0)</f>
        <v>0</v>
      </c>
      <c r="T596" s="6">
        <f>IFERROR(VLOOKUP($K596,Jul!$H$4:$Z$489,19,FALSE),0)</f>
        <v>0</v>
      </c>
      <c r="U596" s="6">
        <f>IFERROR(VLOOKUP($K596,Ago!$H$4:$Z$489,19,FALSE),0)</f>
        <v>0</v>
      </c>
      <c r="V596" s="6">
        <f>IFERROR(VLOOKUP($K596,Set!$H$4:$Z$489,19,FALSE),0)</f>
        <v>0</v>
      </c>
      <c r="W596" s="6">
        <f>IFERROR(VLOOKUP($K596,Oct!$H$4:$Z$489,19,FALSE),0)</f>
        <v>0</v>
      </c>
      <c r="X596" s="6">
        <f>IFERROR(VLOOKUP($K596,Nov!$H$4:$Z$489,19,FALSE),0)</f>
        <v>0</v>
      </c>
      <c r="Y596" s="6">
        <f>IFERROR(VLOOKUP($K596,Dic!$H$4:$Z$489,19,FALSE),0)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IFERROR(VLOOKUP($K597,Ene!$H$4:$Z$489,19,FALSE),0)</f>
        <v>0</v>
      </c>
      <c r="O597" s="6">
        <f>IFERROR(VLOOKUP($K597,Feb!$H$4:$Z$489,19,FALSE),0)</f>
        <v>0</v>
      </c>
      <c r="P597" s="6">
        <f>IFERROR(VLOOKUP($K597,Mar!$H$4:$Z$489,19,FALSE),0)</f>
        <v>0</v>
      </c>
      <c r="Q597" s="6">
        <f>IFERROR(VLOOKUP($K597,Abr!$H$4:$Z$489,19,FALSE),0)</f>
        <v>0</v>
      </c>
      <c r="R597" s="6">
        <f>IFERROR(VLOOKUP($K597,May!$H$4:$Z$489,19,FALSE),0)</f>
        <v>0</v>
      </c>
      <c r="S597" s="6">
        <f>IFERROR(VLOOKUP($K597,Jun!$H$4:$Z$489,19,FALSE),0)</f>
        <v>0</v>
      </c>
      <c r="T597" s="6">
        <f>IFERROR(VLOOKUP($K597,Jul!$H$4:$Z$489,19,FALSE),0)</f>
        <v>0</v>
      </c>
      <c r="U597" s="6">
        <f>IFERROR(VLOOKUP($K597,Ago!$H$4:$Z$489,19,FALSE),0)</f>
        <v>0</v>
      </c>
      <c r="V597" s="6">
        <f>IFERROR(VLOOKUP($K597,Set!$H$4:$Z$489,19,FALSE),0)</f>
        <v>0</v>
      </c>
      <c r="W597" s="6">
        <f>IFERROR(VLOOKUP($K597,Oct!$H$4:$Z$489,19,FALSE),0)</f>
        <v>0</v>
      </c>
      <c r="X597" s="6">
        <f>IFERROR(VLOOKUP($K597,Nov!$H$4:$Z$489,19,FALSE),0)</f>
        <v>0</v>
      </c>
      <c r="Y597" s="6">
        <f>IFERROR(VLOOKUP($K597,Dic!$H$4:$Z$489,19,FALSE),0)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IFERROR(VLOOKUP($K598,Ene!$H$4:$Z$489,19,FALSE),0)</f>
        <v>0</v>
      </c>
      <c r="O598" s="6">
        <f>IFERROR(VLOOKUP($K598,Feb!$H$4:$Z$489,19,FALSE),0)</f>
        <v>0</v>
      </c>
      <c r="P598" s="6">
        <f>IFERROR(VLOOKUP($K598,Mar!$H$4:$Z$489,19,FALSE),0)</f>
        <v>0</v>
      </c>
      <c r="Q598" s="6">
        <f>IFERROR(VLOOKUP($K598,Abr!$H$4:$Z$489,19,FALSE),0)</f>
        <v>0</v>
      </c>
      <c r="R598" s="6">
        <f>IFERROR(VLOOKUP($K598,May!$H$4:$Z$489,19,FALSE),0)</f>
        <v>0</v>
      </c>
      <c r="S598" s="6">
        <f>IFERROR(VLOOKUP($K598,Jun!$H$4:$Z$489,19,FALSE),0)</f>
        <v>0</v>
      </c>
      <c r="T598" s="6">
        <f>IFERROR(VLOOKUP($K598,Jul!$H$4:$Z$489,19,FALSE),0)</f>
        <v>0</v>
      </c>
      <c r="U598" s="6">
        <f>IFERROR(VLOOKUP($K598,Ago!$H$4:$Z$489,19,FALSE),0)</f>
        <v>0</v>
      </c>
      <c r="V598" s="6">
        <f>IFERROR(VLOOKUP($K598,Set!$H$4:$Z$489,19,FALSE),0)</f>
        <v>0</v>
      </c>
      <c r="W598" s="6">
        <f>IFERROR(VLOOKUP($K598,Oct!$H$4:$Z$489,19,FALSE),0)</f>
        <v>0</v>
      </c>
      <c r="X598" s="6">
        <f>IFERROR(VLOOKUP($K598,Nov!$H$4:$Z$489,19,FALSE),0)</f>
        <v>0</v>
      </c>
      <c r="Y598" s="6">
        <f>IFERROR(VLOOKUP($K598,Dic!$H$4:$Z$489,19,FALSE),0)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IFERROR(VLOOKUP($K599,Ene!$H$4:$Z$489,19,FALSE),0)</f>
        <v>0</v>
      </c>
      <c r="O599" s="6">
        <f>IFERROR(VLOOKUP($K599,Feb!$H$4:$Z$489,19,FALSE),0)</f>
        <v>0</v>
      </c>
      <c r="P599" s="6">
        <f>IFERROR(VLOOKUP($K599,Mar!$H$4:$Z$489,19,FALSE),0)</f>
        <v>0</v>
      </c>
      <c r="Q599" s="6">
        <f>IFERROR(VLOOKUP($K599,Abr!$H$4:$Z$489,19,FALSE),0)</f>
        <v>0</v>
      </c>
      <c r="R599" s="6">
        <f>IFERROR(VLOOKUP($K599,May!$H$4:$Z$489,19,FALSE),0)</f>
        <v>0</v>
      </c>
      <c r="S599" s="6">
        <f>IFERROR(VLOOKUP($K599,Jun!$H$4:$Z$489,19,FALSE),0)</f>
        <v>0</v>
      </c>
      <c r="T599" s="6">
        <f>IFERROR(VLOOKUP($K599,Jul!$H$4:$Z$489,19,FALSE),0)</f>
        <v>0</v>
      </c>
      <c r="U599" s="6">
        <f>IFERROR(VLOOKUP($K599,Ago!$H$4:$Z$489,19,FALSE),0)</f>
        <v>0</v>
      </c>
      <c r="V599" s="6">
        <f>IFERROR(VLOOKUP($K599,Set!$H$4:$Z$489,19,FALSE),0)</f>
        <v>0</v>
      </c>
      <c r="W599" s="6">
        <f>IFERROR(VLOOKUP($K599,Oct!$H$4:$Z$489,19,FALSE),0)</f>
        <v>0</v>
      </c>
      <c r="X599" s="6">
        <f>IFERROR(VLOOKUP($K599,Nov!$H$4:$Z$489,19,FALSE),0)</f>
        <v>0</v>
      </c>
      <c r="Y599" s="6">
        <f>IFERROR(VLOOKUP($K599,Dic!$H$4:$Z$489,19,FALSE),0)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IFERROR(VLOOKUP($K600,Ene!$H$4:$Z$489,19,FALSE),0)</f>
        <v>0</v>
      </c>
      <c r="O600" s="6">
        <f>IFERROR(VLOOKUP($K600,Feb!$H$4:$Z$489,19,FALSE),0)</f>
        <v>0</v>
      </c>
      <c r="P600" s="6">
        <f>IFERROR(VLOOKUP($K600,Mar!$H$4:$Z$489,19,FALSE),0)</f>
        <v>0</v>
      </c>
      <c r="Q600" s="6">
        <f>IFERROR(VLOOKUP($K600,Abr!$H$4:$Z$489,19,FALSE),0)</f>
        <v>0</v>
      </c>
      <c r="R600" s="6">
        <f>IFERROR(VLOOKUP($K600,May!$H$4:$Z$489,19,FALSE),0)</f>
        <v>0</v>
      </c>
      <c r="S600" s="6">
        <f>IFERROR(VLOOKUP($K600,Jun!$H$4:$Z$489,19,FALSE),0)</f>
        <v>0</v>
      </c>
      <c r="T600" s="6">
        <f>IFERROR(VLOOKUP($K600,Jul!$H$4:$Z$489,19,FALSE),0)</f>
        <v>0</v>
      </c>
      <c r="U600" s="6">
        <f>IFERROR(VLOOKUP($K600,Ago!$H$4:$Z$489,19,FALSE),0)</f>
        <v>0</v>
      </c>
      <c r="V600" s="6">
        <f>IFERROR(VLOOKUP($K600,Set!$H$4:$Z$489,19,FALSE),0)</f>
        <v>0</v>
      </c>
      <c r="W600" s="6">
        <f>IFERROR(VLOOKUP($K600,Oct!$H$4:$Z$489,19,FALSE),0)</f>
        <v>0</v>
      </c>
      <c r="X600" s="6">
        <f>IFERROR(VLOOKUP($K600,Nov!$H$4:$Z$489,19,FALSE),0)</f>
        <v>0</v>
      </c>
      <c r="Y600" s="6">
        <f>IFERROR(VLOOKUP($K600,Dic!$H$4:$Z$489,19,FALSE),0)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IFERROR(VLOOKUP($K601,Ene!$H$4:$Z$489,19,FALSE),0)</f>
        <v>0</v>
      </c>
      <c r="O601" s="6">
        <f>IFERROR(VLOOKUP($K601,Feb!$H$4:$Z$489,19,FALSE),0)</f>
        <v>0</v>
      </c>
      <c r="P601" s="6">
        <f>IFERROR(VLOOKUP($K601,Mar!$H$4:$Z$489,19,FALSE),0)</f>
        <v>0</v>
      </c>
      <c r="Q601" s="6">
        <f>IFERROR(VLOOKUP($K601,Abr!$H$4:$Z$489,19,FALSE),0)</f>
        <v>0</v>
      </c>
      <c r="R601" s="6">
        <f>IFERROR(VLOOKUP($K601,May!$H$4:$Z$489,19,FALSE),0)</f>
        <v>0</v>
      </c>
      <c r="S601" s="6">
        <f>IFERROR(VLOOKUP($K601,Jun!$H$4:$Z$489,19,FALSE),0)</f>
        <v>0</v>
      </c>
      <c r="T601" s="6">
        <f>IFERROR(VLOOKUP($K601,Jul!$H$4:$Z$489,19,FALSE),0)</f>
        <v>0</v>
      </c>
      <c r="U601" s="6">
        <f>IFERROR(VLOOKUP($K601,Ago!$H$4:$Z$489,19,FALSE),0)</f>
        <v>0</v>
      </c>
      <c r="V601" s="6">
        <f>IFERROR(VLOOKUP($K601,Set!$H$4:$Z$489,19,FALSE),0)</f>
        <v>0</v>
      </c>
      <c r="W601" s="6">
        <f>IFERROR(VLOOKUP($K601,Oct!$H$4:$Z$489,19,FALSE),0)</f>
        <v>0</v>
      </c>
      <c r="X601" s="6">
        <f>IFERROR(VLOOKUP($K601,Nov!$H$4:$Z$489,19,FALSE),0)</f>
        <v>0</v>
      </c>
      <c r="Y601" s="6">
        <f>IFERROR(VLOOKUP($K601,Dic!$H$4:$Z$489,19,FALSE),0)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IFERROR(VLOOKUP($K602,Ene!$H$4:$Z$489,19,FALSE),0)</f>
        <v>0</v>
      </c>
      <c r="O602" s="6">
        <f>IFERROR(VLOOKUP($K602,Feb!$H$4:$Z$489,19,FALSE),0)</f>
        <v>0</v>
      </c>
      <c r="P602" s="6">
        <f>IFERROR(VLOOKUP($K602,Mar!$H$4:$Z$489,19,FALSE),0)</f>
        <v>0</v>
      </c>
      <c r="Q602" s="6">
        <f>IFERROR(VLOOKUP($K602,Abr!$H$4:$Z$489,19,FALSE),0)</f>
        <v>0</v>
      </c>
      <c r="R602" s="6">
        <f>IFERROR(VLOOKUP($K602,May!$H$4:$Z$489,19,FALSE),0)</f>
        <v>0</v>
      </c>
      <c r="S602" s="6">
        <f>IFERROR(VLOOKUP($K602,Jun!$H$4:$Z$489,19,FALSE),0)</f>
        <v>0</v>
      </c>
      <c r="T602" s="6">
        <f>IFERROR(VLOOKUP($K602,Jul!$H$4:$Z$489,19,FALSE),0)</f>
        <v>0</v>
      </c>
      <c r="U602" s="6">
        <f>IFERROR(VLOOKUP($K602,Ago!$H$4:$Z$489,19,FALSE),0)</f>
        <v>0</v>
      </c>
      <c r="V602" s="6">
        <f>IFERROR(VLOOKUP($K602,Set!$H$4:$Z$489,19,FALSE),0)</f>
        <v>0</v>
      </c>
      <c r="W602" s="6">
        <f>IFERROR(VLOOKUP($K602,Oct!$H$4:$Z$489,19,FALSE),0)</f>
        <v>0</v>
      </c>
      <c r="X602" s="6">
        <f>IFERROR(VLOOKUP($K602,Nov!$H$4:$Z$489,19,FALSE),0)</f>
        <v>0</v>
      </c>
      <c r="Y602" s="6">
        <f>IFERROR(VLOOKUP($K602,Dic!$H$4:$Z$489,19,FALSE),0)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IFERROR(VLOOKUP($K603,Ene!$H$4:$Z$489,19,FALSE),0)</f>
        <v>0</v>
      </c>
      <c r="O603" s="6">
        <f>IFERROR(VLOOKUP($K603,Feb!$H$4:$Z$489,19,FALSE),0)</f>
        <v>0</v>
      </c>
      <c r="P603" s="6">
        <f>IFERROR(VLOOKUP($K603,Mar!$H$4:$Z$489,19,FALSE),0)</f>
        <v>0</v>
      </c>
      <c r="Q603" s="6">
        <f>IFERROR(VLOOKUP($K603,Abr!$H$4:$Z$489,19,FALSE),0)</f>
        <v>0</v>
      </c>
      <c r="R603" s="6">
        <f>IFERROR(VLOOKUP($K603,May!$H$4:$Z$489,19,FALSE),0)</f>
        <v>0</v>
      </c>
      <c r="S603" s="6">
        <f>IFERROR(VLOOKUP($K603,Jun!$H$4:$Z$489,19,FALSE),0)</f>
        <v>0</v>
      </c>
      <c r="T603" s="6">
        <f>IFERROR(VLOOKUP($K603,Jul!$H$4:$Z$489,19,FALSE),0)</f>
        <v>0</v>
      </c>
      <c r="U603" s="6">
        <f>IFERROR(VLOOKUP($K603,Ago!$H$4:$Z$489,19,FALSE),0)</f>
        <v>0</v>
      </c>
      <c r="V603" s="6">
        <f>IFERROR(VLOOKUP($K603,Set!$H$4:$Z$489,19,FALSE),0)</f>
        <v>0</v>
      </c>
      <c r="W603" s="6">
        <f>IFERROR(VLOOKUP($K603,Oct!$H$4:$Z$489,19,FALSE),0)</f>
        <v>0</v>
      </c>
      <c r="X603" s="6">
        <f>IFERROR(VLOOKUP($K603,Nov!$H$4:$Z$489,19,FALSE),0)</f>
        <v>0</v>
      </c>
      <c r="Y603" s="6">
        <f>IFERROR(VLOOKUP($K603,Dic!$H$4:$Z$489,19,FALSE),0)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IFERROR(VLOOKUP($K604,Ene!$H$4:$Z$489,19,FALSE),0)</f>
        <v>0</v>
      </c>
      <c r="O604" s="6">
        <f>IFERROR(VLOOKUP($K604,Feb!$H$4:$Z$489,19,FALSE),0)</f>
        <v>0</v>
      </c>
      <c r="P604" s="6">
        <f>IFERROR(VLOOKUP($K604,Mar!$H$4:$Z$489,19,FALSE),0)</f>
        <v>0</v>
      </c>
      <c r="Q604" s="6">
        <f>IFERROR(VLOOKUP($K604,Abr!$H$4:$Z$489,19,FALSE),0)</f>
        <v>0</v>
      </c>
      <c r="R604" s="6">
        <f>IFERROR(VLOOKUP($K604,May!$H$4:$Z$489,19,FALSE),0)</f>
        <v>0</v>
      </c>
      <c r="S604" s="6">
        <f>IFERROR(VLOOKUP($K604,Jun!$H$4:$Z$489,19,FALSE),0)</f>
        <v>0</v>
      </c>
      <c r="T604" s="6">
        <f>IFERROR(VLOOKUP($K604,Jul!$H$4:$Z$489,19,FALSE),0)</f>
        <v>0</v>
      </c>
      <c r="U604" s="6">
        <f>IFERROR(VLOOKUP($K604,Ago!$H$4:$Z$489,19,FALSE),0)</f>
        <v>0</v>
      </c>
      <c r="V604" s="6">
        <f>IFERROR(VLOOKUP($K604,Set!$H$4:$Z$489,19,FALSE),0)</f>
        <v>0</v>
      </c>
      <c r="W604" s="6">
        <f>IFERROR(VLOOKUP($K604,Oct!$H$4:$Z$489,19,FALSE),0)</f>
        <v>0</v>
      </c>
      <c r="X604" s="6">
        <f>IFERROR(VLOOKUP($K604,Nov!$H$4:$Z$489,19,FALSE),0)</f>
        <v>0</v>
      </c>
      <c r="Y604" s="6">
        <f>IFERROR(VLOOKUP($K604,Dic!$H$4:$Z$489,19,FALSE),0)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IFERROR(VLOOKUP($K605,Ene!$H$4:$Z$489,19,FALSE),0)</f>
        <v>0</v>
      </c>
      <c r="O605" s="6">
        <f>IFERROR(VLOOKUP($K605,Feb!$H$4:$Z$489,19,FALSE),0)</f>
        <v>0</v>
      </c>
      <c r="P605" s="6">
        <f>IFERROR(VLOOKUP($K605,Mar!$H$4:$Z$489,19,FALSE),0)</f>
        <v>0</v>
      </c>
      <c r="Q605" s="6">
        <f>IFERROR(VLOOKUP($K605,Abr!$H$4:$Z$489,19,FALSE),0)</f>
        <v>0</v>
      </c>
      <c r="R605" s="6">
        <f>IFERROR(VLOOKUP($K605,May!$H$4:$Z$489,19,FALSE),0)</f>
        <v>0</v>
      </c>
      <c r="S605" s="6">
        <f>IFERROR(VLOOKUP($K605,Jun!$H$4:$Z$489,19,FALSE),0)</f>
        <v>0</v>
      </c>
      <c r="T605" s="6">
        <f>IFERROR(VLOOKUP($K605,Jul!$H$4:$Z$489,19,FALSE),0)</f>
        <v>0</v>
      </c>
      <c r="U605" s="6">
        <f>IFERROR(VLOOKUP($K605,Ago!$H$4:$Z$489,19,FALSE),0)</f>
        <v>0</v>
      </c>
      <c r="V605" s="6">
        <f>IFERROR(VLOOKUP($K605,Set!$H$4:$Z$489,19,FALSE),0)</f>
        <v>0</v>
      </c>
      <c r="W605" s="6">
        <f>IFERROR(VLOOKUP($K605,Oct!$H$4:$Z$489,19,FALSE),0)</f>
        <v>0</v>
      </c>
      <c r="X605" s="6">
        <f>IFERROR(VLOOKUP($K605,Nov!$H$4:$Z$489,19,FALSE),0)</f>
        <v>0</v>
      </c>
      <c r="Y605" s="6">
        <f>IFERROR(VLOOKUP($K605,Dic!$H$4:$Z$489,19,FALSE),0)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IFERROR(VLOOKUP($K606,Ene!$H$4:$Z$489,19,FALSE),0)</f>
        <v>0</v>
      </c>
      <c r="O606" s="6">
        <f>IFERROR(VLOOKUP($K606,Feb!$H$4:$Z$489,19,FALSE),0)</f>
        <v>0</v>
      </c>
      <c r="P606" s="6">
        <f>IFERROR(VLOOKUP($K606,Mar!$H$4:$Z$489,19,FALSE),0)</f>
        <v>0</v>
      </c>
      <c r="Q606" s="6">
        <f>IFERROR(VLOOKUP($K606,Abr!$H$4:$Z$489,19,FALSE),0)</f>
        <v>0</v>
      </c>
      <c r="R606" s="6">
        <f>IFERROR(VLOOKUP($K606,May!$H$4:$Z$489,19,FALSE),0)</f>
        <v>0</v>
      </c>
      <c r="S606" s="6">
        <f>IFERROR(VLOOKUP($K606,Jun!$H$4:$Z$489,19,FALSE),0)</f>
        <v>0</v>
      </c>
      <c r="T606" s="6">
        <f>IFERROR(VLOOKUP($K606,Jul!$H$4:$Z$489,19,FALSE),0)</f>
        <v>0</v>
      </c>
      <c r="U606" s="6">
        <f>IFERROR(VLOOKUP($K606,Ago!$H$4:$Z$489,19,FALSE),0)</f>
        <v>0</v>
      </c>
      <c r="V606" s="6">
        <f>IFERROR(VLOOKUP($K606,Set!$H$4:$Z$489,19,FALSE),0)</f>
        <v>0</v>
      </c>
      <c r="W606" s="6">
        <f>IFERROR(VLOOKUP($K606,Oct!$H$4:$Z$489,19,FALSE),0)</f>
        <v>0</v>
      </c>
      <c r="X606" s="6">
        <f>IFERROR(VLOOKUP($K606,Nov!$H$4:$Z$489,19,FALSE),0)</f>
        <v>0</v>
      </c>
      <c r="Y606" s="6">
        <f>IFERROR(VLOOKUP($K606,Dic!$H$4:$Z$489,19,FALSE),0)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IFERROR(VLOOKUP($K607,Ene!$H$4:$Z$489,19,FALSE),0)</f>
        <v>0</v>
      </c>
      <c r="O607" s="6">
        <f>IFERROR(VLOOKUP($K607,Feb!$H$4:$Z$489,19,FALSE),0)</f>
        <v>0</v>
      </c>
      <c r="P607" s="6">
        <f>IFERROR(VLOOKUP($K607,Mar!$H$4:$Z$489,19,FALSE),0)</f>
        <v>0</v>
      </c>
      <c r="Q607" s="6">
        <f>IFERROR(VLOOKUP($K607,Abr!$H$4:$Z$489,19,FALSE),0)</f>
        <v>0</v>
      </c>
      <c r="R607" s="6">
        <f>IFERROR(VLOOKUP($K607,May!$H$4:$Z$489,19,FALSE),0)</f>
        <v>0</v>
      </c>
      <c r="S607" s="6">
        <f>IFERROR(VLOOKUP($K607,Jun!$H$4:$Z$489,19,FALSE),0)</f>
        <v>0</v>
      </c>
      <c r="T607" s="6">
        <f>IFERROR(VLOOKUP($K607,Jul!$H$4:$Z$489,19,FALSE),0)</f>
        <v>0</v>
      </c>
      <c r="U607" s="6">
        <f>IFERROR(VLOOKUP($K607,Ago!$H$4:$Z$489,19,FALSE),0)</f>
        <v>0</v>
      </c>
      <c r="V607" s="6">
        <f>IFERROR(VLOOKUP($K607,Set!$H$4:$Z$489,19,FALSE),0)</f>
        <v>0</v>
      </c>
      <c r="W607" s="6">
        <f>IFERROR(VLOOKUP($K607,Oct!$H$4:$Z$489,19,FALSE),0)</f>
        <v>0</v>
      </c>
      <c r="X607" s="6">
        <f>IFERROR(VLOOKUP($K607,Nov!$H$4:$Z$489,19,FALSE),0)</f>
        <v>0</v>
      </c>
      <c r="Y607" s="6">
        <f>IFERROR(VLOOKUP($K607,Dic!$H$4:$Z$489,19,FALSE),0)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IFERROR(VLOOKUP($K608,Ene!$H$4:$Z$489,19,FALSE),0)</f>
        <v>0</v>
      </c>
      <c r="O608" s="6">
        <f>IFERROR(VLOOKUP($K608,Feb!$H$4:$Z$489,19,FALSE),0)</f>
        <v>0</v>
      </c>
      <c r="P608" s="6">
        <f>IFERROR(VLOOKUP($K608,Mar!$H$4:$Z$489,19,FALSE),0)</f>
        <v>0</v>
      </c>
      <c r="Q608" s="6">
        <f>IFERROR(VLOOKUP($K608,Abr!$H$4:$Z$489,19,FALSE),0)</f>
        <v>0</v>
      </c>
      <c r="R608" s="6">
        <f>IFERROR(VLOOKUP($K608,May!$H$4:$Z$489,19,FALSE),0)</f>
        <v>0</v>
      </c>
      <c r="S608" s="6">
        <f>IFERROR(VLOOKUP($K608,Jun!$H$4:$Z$489,19,FALSE),0)</f>
        <v>0</v>
      </c>
      <c r="T608" s="6">
        <f>IFERROR(VLOOKUP($K608,Jul!$H$4:$Z$489,19,FALSE),0)</f>
        <v>0</v>
      </c>
      <c r="U608" s="6">
        <f>IFERROR(VLOOKUP($K608,Ago!$H$4:$Z$489,19,FALSE),0)</f>
        <v>0</v>
      </c>
      <c r="V608" s="6">
        <f>IFERROR(VLOOKUP($K608,Set!$H$4:$Z$489,19,FALSE),0)</f>
        <v>0</v>
      </c>
      <c r="W608" s="6">
        <f>IFERROR(VLOOKUP($K608,Oct!$H$4:$Z$489,19,FALSE),0)</f>
        <v>0</v>
      </c>
      <c r="X608" s="6">
        <f>IFERROR(VLOOKUP($K608,Nov!$H$4:$Z$489,19,FALSE),0)</f>
        <v>0</v>
      </c>
      <c r="Y608" s="6">
        <f>IFERROR(VLOOKUP($K608,Dic!$H$4:$Z$489,19,FALSE),0)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IFERROR(VLOOKUP($K609,Ene!$H$4:$Z$489,19,FALSE),0)</f>
        <v>0</v>
      </c>
      <c r="O609" s="6">
        <f>IFERROR(VLOOKUP($K609,Feb!$H$4:$Z$489,19,FALSE),0)</f>
        <v>0</v>
      </c>
      <c r="P609" s="6">
        <f>IFERROR(VLOOKUP($K609,Mar!$H$4:$Z$489,19,FALSE),0)</f>
        <v>0</v>
      </c>
      <c r="Q609" s="6">
        <f>IFERROR(VLOOKUP($K609,Abr!$H$4:$Z$489,19,FALSE),0)</f>
        <v>0</v>
      </c>
      <c r="R609" s="6">
        <f>IFERROR(VLOOKUP($K609,May!$H$4:$Z$489,19,FALSE),0)</f>
        <v>0</v>
      </c>
      <c r="S609" s="6">
        <f>IFERROR(VLOOKUP($K609,Jun!$H$4:$Z$489,19,FALSE),0)</f>
        <v>0</v>
      </c>
      <c r="T609" s="6">
        <f>IFERROR(VLOOKUP($K609,Jul!$H$4:$Z$489,19,FALSE),0)</f>
        <v>0</v>
      </c>
      <c r="U609" s="6">
        <f>IFERROR(VLOOKUP($K609,Ago!$H$4:$Z$489,19,FALSE),0)</f>
        <v>0</v>
      </c>
      <c r="V609" s="6">
        <f>IFERROR(VLOOKUP($K609,Set!$H$4:$Z$489,19,FALSE),0)</f>
        <v>0</v>
      </c>
      <c r="W609" s="6">
        <f>IFERROR(VLOOKUP($K609,Oct!$H$4:$Z$489,19,FALSE),0)</f>
        <v>0</v>
      </c>
      <c r="X609" s="6">
        <f>IFERROR(VLOOKUP($K609,Nov!$H$4:$Z$489,19,FALSE),0)</f>
        <v>0</v>
      </c>
      <c r="Y609" s="6">
        <f>IFERROR(VLOOKUP($K609,Dic!$H$4:$Z$489,19,FALSE),0)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IFERROR(VLOOKUP($K610,Ene!$H$4:$Z$489,19,FALSE),0)</f>
        <v>0</v>
      </c>
      <c r="O610" s="6">
        <f>IFERROR(VLOOKUP($K610,Feb!$H$4:$Z$489,19,FALSE),0)</f>
        <v>0</v>
      </c>
      <c r="P610" s="6">
        <f>IFERROR(VLOOKUP($K610,Mar!$H$4:$Z$489,19,FALSE),0)</f>
        <v>0</v>
      </c>
      <c r="Q610" s="6">
        <f>IFERROR(VLOOKUP($K610,Abr!$H$4:$Z$489,19,FALSE),0)</f>
        <v>0</v>
      </c>
      <c r="R610" s="6">
        <f>IFERROR(VLOOKUP($K610,May!$H$4:$Z$489,19,FALSE),0)</f>
        <v>0</v>
      </c>
      <c r="S610" s="6">
        <f>IFERROR(VLOOKUP($K610,Jun!$H$4:$Z$489,19,FALSE),0)</f>
        <v>0</v>
      </c>
      <c r="T610" s="6">
        <f>IFERROR(VLOOKUP($K610,Jul!$H$4:$Z$489,19,FALSE),0)</f>
        <v>0</v>
      </c>
      <c r="U610" s="6">
        <f>IFERROR(VLOOKUP($K610,Ago!$H$4:$Z$489,19,FALSE),0)</f>
        <v>0</v>
      </c>
      <c r="V610" s="6">
        <f>IFERROR(VLOOKUP($K610,Set!$H$4:$Z$489,19,FALSE),0)</f>
        <v>0</v>
      </c>
      <c r="W610" s="6">
        <f>IFERROR(VLOOKUP($K610,Oct!$H$4:$Z$489,19,FALSE),0)</f>
        <v>0</v>
      </c>
      <c r="X610" s="6">
        <f>IFERROR(VLOOKUP($K610,Nov!$H$4:$Z$489,19,FALSE),0)</f>
        <v>0</v>
      </c>
      <c r="Y610" s="6">
        <f>IFERROR(VLOOKUP($K610,Dic!$H$4:$Z$489,19,FALSE),0)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IFERROR(VLOOKUP($K611,Ene!$H$4:$Z$489,19,FALSE),0)</f>
        <v>0</v>
      </c>
      <c r="O611" s="6">
        <f>IFERROR(VLOOKUP($K611,Feb!$H$4:$Z$489,19,FALSE),0)</f>
        <v>0</v>
      </c>
      <c r="P611" s="6">
        <f>IFERROR(VLOOKUP($K611,Mar!$H$4:$Z$489,19,FALSE),0)</f>
        <v>0</v>
      </c>
      <c r="Q611" s="6">
        <f>IFERROR(VLOOKUP($K611,Abr!$H$4:$Z$489,19,FALSE),0)</f>
        <v>0</v>
      </c>
      <c r="R611" s="6">
        <f>IFERROR(VLOOKUP($K611,May!$H$4:$Z$489,19,FALSE),0)</f>
        <v>0</v>
      </c>
      <c r="S611" s="6">
        <f>IFERROR(VLOOKUP($K611,Jun!$H$4:$Z$489,19,FALSE),0)</f>
        <v>0</v>
      </c>
      <c r="T611" s="6">
        <f>IFERROR(VLOOKUP($K611,Jul!$H$4:$Z$489,19,FALSE),0)</f>
        <v>0</v>
      </c>
      <c r="U611" s="6">
        <f>IFERROR(VLOOKUP($K611,Ago!$H$4:$Z$489,19,FALSE),0)</f>
        <v>0</v>
      </c>
      <c r="V611" s="6">
        <f>IFERROR(VLOOKUP($K611,Set!$H$4:$Z$489,19,FALSE),0)</f>
        <v>0</v>
      </c>
      <c r="W611" s="6">
        <f>IFERROR(VLOOKUP($K611,Oct!$H$4:$Z$489,19,FALSE),0)</f>
        <v>0</v>
      </c>
      <c r="X611" s="6">
        <f>IFERROR(VLOOKUP($K611,Nov!$H$4:$Z$489,19,FALSE),0)</f>
        <v>0</v>
      </c>
      <c r="Y611" s="6">
        <f>IFERROR(VLOOKUP($K611,Dic!$H$4:$Z$489,19,FALSE),0)</f>
        <v>0</v>
      </c>
      <c r="Z611" s="6">
        <f t="shared" si="108"/>
        <v>0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0</v>
      </c>
      <c r="AE611" s="6">
        <f t="shared" si="113"/>
        <v>0</v>
      </c>
      <c r="AF611" s="6">
        <f t="shared" si="114"/>
        <v>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IFERROR(VLOOKUP($K612,Ene!$H$4:$Z$489,19,FALSE),0)</f>
        <v>0</v>
      </c>
      <c r="O612" s="6">
        <f>IFERROR(VLOOKUP($K612,Feb!$H$4:$Z$489,19,FALSE),0)</f>
        <v>0</v>
      </c>
      <c r="P612" s="6">
        <f>IFERROR(VLOOKUP($K612,Mar!$H$4:$Z$489,19,FALSE),0)</f>
        <v>0</v>
      </c>
      <c r="Q612" s="6">
        <f>IFERROR(VLOOKUP($K612,Abr!$H$4:$Z$489,19,FALSE),0)</f>
        <v>0</v>
      </c>
      <c r="R612" s="6">
        <f>IFERROR(VLOOKUP($K612,May!$H$4:$Z$489,19,FALSE),0)</f>
        <v>0</v>
      </c>
      <c r="S612" s="6">
        <f>IFERROR(VLOOKUP($K612,Jun!$H$4:$Z$489,19,FALSE),0)</f>
        <v>0</v>
      </c>
      <c r="T612" s="6">
        <f>IFERROR(VLOOKUP($K612,Jul!$H$4:$Z$489,19,FALSE),0)</f>
        <v>0</v>
      </c>
      <c r="U612" s="6">
        <f>IFERROR(VLOOKUP($K612,Ago!$H$4:$Z$489,19,FALSE),0)</f>
        <v>0</v>
      </c>
      <c r="V612" s="6">
        <f>IFERROR(VLOOKUP($K612,Set!$H$4:$Z$489,19,FALSE),0)</f>
        <v>0</v>
      </c>
      <c r="W612" s="6">
        <f>IFERROR(VLOOKUP($K612,Oct!$H$4:$Z$489,19,FALSE),0)</f>
        <v>0</v>
      </c>
      <c r="X612" s="6">
        <f>IFERROR(VLOOKUP($K612,Nov!$H$4:$Z$489,19,FALSE),0)</f>
        <v>0</v>
      </c>
      <c r="Y612" s="6">
        <f>IFERROR(VLOOKUP($K612,Dic!$H$4:$Z$489,19,FALSE),0)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IFERROR(VLOOKUP($K613,Ene!$H$4:$Z$489,19,FALSE),0)</f>
        <v>0</v>
      </c>
      <c r="O613" s="6">
        <f>IFERROR(VLOOKUP($K613,Feb!$H$4:$Z$489,19,FALSE),0)</f>
        <v>0</v>
      </c>
      <c r="P613" s="6">
        <f>IFERROR(VLOOKUP($K613,Mar!$H$4:$Z$489,19,FALSE),0)</f>
        <v>0</v>
      </c>
      <c r="Q613" s="6">
        <f>IFERROR(VLOOKUP($K613,Abr!$H$4:$Z$489,19,FALSE),0)</f>
        <v>0</v>
      </c>
      <c r="R613" s="6">
        <f>IFERROR(VLOOKUP($K613,May!$H$4:$Z$489,19,FALSE),0)</f>
        <v>0</v>
      </c>
      <c r="S613" s="6">
        <f>IFERROR(VLOOKUP($K613,Jun!$H$4:$Z$489,19,FALSE),0)</f>
        <v>0</v>
      </c>
      <c r="T613" s="6">
        <f>IFERROR(VLOOKUP($K613,Jul!$H$4:$Z$489,19,FALSE),0)</f>
        <v>0</v>
      </c>
      <c r="U613" s="6">
        <f>IFERROR(VLOOKUP($K613,Ago!$H$4:$Z$489,19,FALSE),0)</f>
        <v>0</v>
      </c>
      <c r="V613" s="6">
        <f>IFERROR(VLOOKUP($K613,Set!$H$4:$Z$489,19,FALSE),0)</f>
        <v>0</v>
      </c>
      <c r="W613" s="6">
        <f>IFERROR(VLOOKUP($K613,Oct!$H$4:$Z$489,19,FALSE),0)</f>
        <v>0</v>
      </c>
      <c r="X613" s="6">
        <f>IFERROR(VLOOKUP($K613,Nov!$H$4:$Z$489,19,FALSE),0)</f>
        <v>0</v>
      </c>
      <c r="Y613" s="6">
        <f>IFERROR(VLOOKUP($K613,Dic!$H$4:$Z$489,19,FALSE),0)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IFERROR(VLOOKUP($K614,Ene!$H$4:$Z$489,19,FALSE),0)</f>
        <v>0</v>
      </c>
      <c r="O614" s="6">
        <f>IFERROR(VLOOKUP($K614,Feb!$H$4:$Z$489,19,FALSE),0)</f>
        <v>0</v>
      </c>
      <c r="P614" s="6">
        <f>IFERROR(VLOOKUP($K614,Mar!$H$4:$Z$489,19,FALSE),0)</f>
        <v>0</v>
      </c>
      <c r="Q614" s="6">
        <f>IFERROR(VLOOKUP($K614,Abr!$H$4:$Z$489,19,FALSE),0)</f>
        <v>0</v>
      </c>
      <c r="R614" s="6">
        <f>IFERROR(VLOOKUP($K614,May!$H$4:$Z$489,19,FALSE),0)</f>
        <v>0</v>
      </c>
      <c r="S614" s="6">
        <f>IFERROR(VLOOKUP($K614,Jun!$H$4:$Z$489,19,FALSE),0)</f>
        <v>0</v>
      </c>
      <c r="T614" s="6">
        <f>IFERROR(VLOOKUP($K614,Jul!$H$4:$Z$489,19,FALSE),0)</f>
        <v>0</v>
      </c>
      <c r="U614" s="6">
        <f>IFERROR(VLOOKUP($K614,Ago!$H$4:$Z$489,19,FALSE),0)</f>
        <v>0</v>
      </c>
      <c r="V614" s="6">
        <f>IFERROR(VLOOKUP($K614,Set!$H$4:$Z$489,19,FALSE),0)</f>
        <v>0</v>
      </c>
      <c r="W614" s="6">
        <f>IFERROR(VLOOKUP($K614,Oct!$H$4:$Z$489,19,FALSE),0)</f>
        <v>0</v>
      </c>
      <c r="X614" s="6">
        <f>IFERROR(VLOOKUP($K614,Nov!$H$4:$Z$489,19,FALSE),0)</f>
        <v>0</v>
      </c>
      <c r="Y614" s="6">
        <f>IFERROR(VLOOKUP($K614,Dic!$H$4:$Z$489,19,FALSE),0)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IFERROR(VLOOKUP($K615,Ene!$H$4:$Z$489,19,FALSE),0)</f>
        <v>0</v>
      </c>
      <c r="O615" s="6">
        <f>IFERROR(VLOOKUP($K615,Feb!$H$4:$Z$489,19,FALSE),0)</f>
        <v>0</v>
      </c>
      <c r="P615" s="6">
        <f>IFERROR(VLOOKUP($K615,Mar!$H$4:$Z$489,19,FALSE),0)</f>
        <v>0</v>
      </c>
      <c r="Q615" s="6">
        <f>IFERROR(VLOOKUP($K615,Abr!$H$4:$Z$489,19,FALSE),0)</f>
        <v>0</v>
      </c>
      <c r="R615" s="6">
        <f>IFERROR(VLOOKUP($K615,May!$H$4:$Z$489,19,FALSE),0)</f>
        <v>0</v>
      </c>
      <c r="S615" s="6">
        <f>IFERROR(VLOOKUP($K615,Jun!$H$4:$Z$489,19,FALSE),0)</f>
        <v>0</v>
      </c>
      <c r="T615" s="6">
        <f>IFERROR(VLOOKUP($K615,Jul!$H$4:$Z$489,19,FALSE),0)</f>
        <v>0</v>
      </c>
      <c r="U615" s="6">
        <f>IFERROR(VLOOKUP($K615,Ago!$H$4:$Z$489,19,FALSE),0)</f>
        <v>0</v>
      </c>
      <c r="V615" s="6">
        <f>IFERROR(VLOOKUP($K615,Set!$H$4:$Z$489,19,FALSE),0)</f>
        <v>0</v>
      </c>
      <c r="W615" s="6">
        <f>IFERROR(VLOOKUP($K615,Oct!$H$4:$Z$489,19,FALSE),0)</f>
        <v>0</v>
      </c>
      <c r="X615" s="6">
        <f>IFERROR(VLOOKUP($K615,Nov!$H$4:$Z$489,19,FALSE),0)</f>
        <v>0</v>
      </c>
      <c r="Y615" s="6">
        <f>IFERROR(VLOOKUP($K615,Dic!$H$4:$Z$489,19,FALSE),0)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IFERROR(VLOOKUP($K616,Ene!$H$4:$Z$489,19,FALSE),0)</f>
        <v>0</v>
      </c>
      <c r="O616" s="6">
        <f>IFERROR(VLOOKUP($K616,Feb!$H$4:$Z$489,19,FALSE),0)</f>
        <v>0</v>
      </c>
      <c r="P616" s="6">
        <f>IFERROR(VLOOKUP($K616,Mar!$H$4:$Z$489,19,FALSE),0)</f>
        <v>0</v>
      </c>
      <c r="Q616" s="6">
        <f>IFERROR(VLOOKUP($K616,Abr!$H$4:$Z$489,19,FALSE),0)</f>
        <v>0</v>
      </c>
      <c r="R616" s="6">
        <f>IFERROR(VLOOKUP($K616,May!$H$4:$Z$489,19,FALSE),0)</f>
        <v>0</v>
      </c>
      <c r="S616" s="6">
        <f>IFERROR(VLOOKUP($K616,Jun!$H$4:$Z$489,19,FALSE),0)</f>
        <v>0</v>
      </c>
      <c r="T616" s="6">
        <f>IFERROR(VLOOKUP($K616,Jul!$H$4:$Z$489,19,FALSE),0)</f>
        <v>0</v>
      </c>
      <c r="U616" s="6">
        <f>IFERROR(VLOOKUP($K616,Ago!$H$4:$Z$489,19,FALSE),0)</f>
        <v>0</v>
      </c>
      <c r="V616" s="6">
        <f>IFERROR(VLOOKUP($K616,Set!$H$4:$Z$489,19,FALSE),0)</f>
        <v>0</v>
      </c>
      <c r="W616" s="6">
        <f>IFERROR(VLOOKUP($K616,Oct!$H$4:$Z$489,19,FALSE),0)</f>
        <v>0</v>
      </c>
      <c r="X616" s="6">
        <f>IFERROR(VLOOKUP($K616,Nov!$H$4:$Z$489,19,FALSE),0)</f>
        <v>0</v>
      </c>
      <c r="Y616" s="6">
        <f>IFERROR(VLOOKUP($K616,Dic!$H$4:$Z$489,19,FALSE),0)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IFERROR(VLOOKUP($K617,Ene!$H$4:$Z$489,19,FALSE),0)</f>
        <v>0</v>
      </c>
      <c r="O617" s="6">
        <f>IFERROR(VLOOKUP($K617,Feb!$H$4:$Z$489,19,FALSE),0)</f>
        <v>0</v>
      </c>
      <c r="P617" s="6">
        <f>IFERROR(VLOOKUP($K617,Mar!$H$4:$Z$489,19,FALSE),0)</f>
        <v>0</v>
      </c>
      <c r="Q617" s="6">
        <f>IFERROR(VLOOKUP($K617,Abr!$H$4:$Z$489,19,FALSE),0)</f>
        <v>0</v>
      </c>
      <c r="R617" s="6">
        <f>IFERROR(VLOOKUP($K617,May!$H$4:$Z$489,19,FALSE),0)</f>
        <v>0</v>
      </c>
      <c r="S617" s="6">
        <f>IFERROR(VLOOKUP($K617,Jun!$H$4:$Z$489,19,FALSE),0)</f>
        <v>0</v>
      </c>
      <c r="T617" s="6">
        <f>IFERROR(VLOOKUP($K617,Jul!$H$4:$Z$489,19,FALSE),0)</f>
        <v>0</v>
      </c>
      <c r="U617" s="6">
        <f>IFERROR(VLOOKUP($K617,Ago!$H$4:$Z$489,19,FALSE),0)</f>
        <v>0</v>
      </c>
      <c r="V617" s="6">
        <f>IFERROR(VLOOKUP($K617,Set!$H$4:$Z$489,19,FALSE),0)</f>
        <v>0</v>
      </c>
      <c r="W617" s="6">
        <f>IFERROR(VLOOKUP($K617,Oct!$H$4:$Z$489,19,FALSE),0)</f>
        <v>0</v>
      </c>
      <c r="X617" s="6">
        <f>IFERROR(VLOOKUP($K617,Nov!$H$4:$Z$489,19,FALSE),0)</f>
        <v>0</v>
      </c>
      <c r="Y617" s="6">
        <f>IFERROR(VLOOKUP($K617,Dic!$H$4:$Z$489,19,FALSE),0)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IFERROR(VLOOKUP($K618,Ene!$H$4:$Z$489,19,FALSE),0)</f>
        <v>0</v>
      </c>
      <c r="O618" s="6">
        <f>IFERROR(VLOOKUP($K618,Feb!$H$4:$Z$489,19,FALSE),0)</f>
        <v>0</v>
      </c>
      <c r="P618" s="6">
        <f>IFERROR(VLOOKUP($K618,Mar!$H$4:$Z$489,19,FALSE),0)</f>
        <v>0</v>
      </c>
      <c r="Q618" s="6">
        <f>IFERROR(VLOOKUP($K618,Abr!$H$4:$Z$489,19,FALSE),0)</f>
        <v>0</v>
      </c>
      <c r="R618" s="6">
        <f>IFERROR(VLOOKUP($K618,May!$H$4:$Z$489,19,FALSE),0)</f>
        <v>0</v>
      </c>
      <c r="S618" s="6">
        <f>IFERROR(VLOOKUP($K618,Jun!$H$4:$Z$489,19,FALSE),0)</f>
        <v>0</v>
      </c>
      <c r="T618" s="6">
        <f>IFERROR(VLOOKUP($K618,Jul!$H$4:$Z$489,19,FALSE),0)</f>
        <v>0</v>
      </c>
      <c r="U618" s="6">
        <f>IFERROR(VLOOKUP($K618,Ago!$H$4:$Z$489,19,FALSE),0)</f>
        <v>0</v>
      </c>
      <c r="V618" s="6">
        <f>IFERROR(VLOOKUP($K618,Set!$H$4:$Z$489,19,FALSE),0)</f>
        <v>0</v>
      </c>
      <c r="W618" s="6">
        <f>IFERROR(VLOOKUP($K618,Oct!$H$4:$Z$489,19,FALSE),0)</f>
        <v>0</v>
      </c>
      <c r="X618" s="6">
        <f>IFERROR(VLOOKUP($K618,Nov!$H$4:$Z$489,19,FALSE),0)</f>
        <v>0</v>
      </c>
      <c r="Y618" s="6">
        <f>IFERROR(VLOOKUP($K618,Dic!$H$4:$Z$489,19,FALSE),0)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IFERROR(VLOOKUP($K619,Ene!$H$4:$Z$489,19,FALSE),0)</f>
        <v>0</v>
      </c>
      <c r="O619" s="6">
        <f>IFERROR(VLOOKUP($K619,Feb!$H$4:$Z$489,19,FALSE),0)</f>
        <v>0</v>
      </c>
      <c r="P619" s="6">
        <f>IFERROR(VLOOKUP($K619,Mar!$H$4:$Z$489,19,FALSE),0)</f>
        <v>0</v>
      </c>
      <c r="Q619" s="6">
        <f>IFERROR(VLOOKUP($K619,Abr!$H$4:$Z$489,19,FALSE),0)</f>
        <v>0</v>
      </c>
      <c r="R619" s="6">
        <f>IFERROR(VLOOKUP($K619,May!$H$4:$Z$489,19,FALSE),0)</f>
        <v>0</v>
      </c>
      <c r="S619" s="6">
        <f>IFERROR(VLOOKUP($K619,Jun!$H$4:$Z$489,19,FALSE),0)</f>
        <v>0</v>
      </c>
      <c r="T619" s="6">
        <f>IFERROR(VLOOKUP($K619,Jul!$H$4:$Z$489,19,FALSE),0)</f>
        <v>0</v>
      </c>
      <c r="U619" s="6">
        <f>IFERROR(VLOOKUP($K619,Ago!$H$4:$Z$489,19,FALSE),0)</f>
        <v>0</v>
      </c>
      <c r="V619" s="6">
        <f>IFERROR(VLOOKUP($K619,Set!$H$4:$Z$489,19,FALSE),0)</f>
        <v>0</v>
      </c>
      <c r="W619" s="6">
        <f>IFERROR(VLOOKUP($K619,Oct!$H$4:$Z$489,19,FALSE),0)</f>
        <v>0</v>
      </c>
      <c r="X619" s="6">
        <f>IFERROR(VLOOKUP($K619,Nov!$H$4:$Z$489,19,FALSE),0)</f>
        <v>0</v>
      </c>
      <c r="Y619" s="6">
        <f>IFERROR(VLOOKUP($K619,Dic!$H$4:$Z$489,19,FALSE),0)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IFERROR(VLOOKUP($K620,Ene!$H$4:$Z$489,19,FALSE),0)</f>
        <v>0</v>
      </c>
      <c r="O620" s="6">
        <f>IFERROR(VLOOKUP($K620,Feb!$H$4:$Z$489,19,FALSE),0)</f>
        <v>0</v>
      </c>
      <c r="P620" s="6">
        <f>IFERROR(VLOOKUP($K620,Mar!$H$4:$Z$489,19,FALSE),0)</f>
        <v>0</v>
      </c>
      <c r="Q620" s="6">
        <f>IFERROR(VLOOKUP($K620,Abr!$H$4:$Z$489,19,FALSE),0)</f>
        <v>0</v>
      </c>
      <c r="R620" s="6">
        <f>IFERROR(VLOOKUP($K620,May!$H$4:$Z$489,19,FALSE),0)</f>
        <v>0</v>
      </c>
      <c r="S620" s="6">
        <f>IFERROR(VLOOKUP($K620,Jun!$H$4:$Z$489,19,FALSE),0)</f>
        <v>0</v>
      </c>
      <c r="T620" s="6">
        <f>IFERROR(VLOOKUP($K620,Jul!$H$4:$Z$489,19,FALSE),0)</f>
        <v>0</v>
      </c>
      <c r="U620" s="6">
        <f>IFERROR(VLOOKUP($K620,Ago!$H$4:$Z$489,19,FALSE),0)</f>
        <v>0</v>
      </c>
      <c r="V620" s="6">
        <f>IFERROR(VLOOKUP($K620,Set!$H$4:$Z$489,19,FALSE),0)</f>
        <v>0</v>
      </c>
      <c r="W620" s="6">
        <f>IFERROR(VLOOKUP($K620,Oct!$H$4:$Z$489,19,FALSE),0)</f>
        <v>0</v>
      </c>
      <c r="X620" s="6">
        <f>IFERROR(VLOOKUP($K620,Nov!$H$4:$Z$489,19,FALSE),0)</f>
        <v>0</v>
      </c>
      <c r="Y620" s="6">
        <f>IFERROR(VLOOKUP($K620,Dic!$H$4:$Z$489,19,FALSE),0)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IFERROR(VLOOKUP($K621,Ene!$H$4:$Z$489,19,FALSE),0)</f>
        <v>0</v>
      </c>
      <c r="O621" s="6">
        <f>IFERROR(VLOOKUP($K621,Feb!$H$4:$Z$489,19,FALSE),0)</f>
        <v>0</v>
      </c>
      <c r="P621" s="6">
        <f>IFERROR(VLOOKUP($K621,Mar!$H$4:$Z$489,19,FALSE),0)</f>
        <v>0</v>
      </c>
      <c r="Q621" s="6">
        <f>IFERROR(VLOOKUP($K621,Abr!$H$4:$Z$489,19,FALSE),0)</f>
        <v>0</v>
      </c>
      <c r="R621" s="6">
        <f>IFERROR(VLOOKUP($K621,May!$H$4:$Z$489,19,FALSE),0)</f>
        <v>0</v>
      </c>
      <c r="S621" s="6">
        <f>IFERROR(VLOOKUP($K621,Jun!$H$4:$Z$489,19,FALSE),0)</f>
        <v>0</v>
      </c>
      <c r="T621" s="6">
        <f>IFERROR(VLOOKUP($K621,Jul!$H$4:$Z$489,19,FALSE),0)</f>
        <v>0</v>
      </c>
      <c r="U621" s="6">
        <f>IFERROR(VLOOKUP($K621,Ago!$H$4:$Z$489,19,FALSE),0)</f>
        <v>0</v>
      </c>
      <c r="V621" s="6">
        <f>IFERROR(VLOOKUP($K621,Set!$H$4:$Z$489,19,FALSE),0)</f>
        <v>0</v>
      </c>
      <c r="W621" s="6">
        <f>IFERROR(VLOOKUP($K621,Oct!$H$4:$Z$489,19,FALSE),0)</f>
        <v>0</v>
      </c>
      <c r="X621" s="6">
        <f>IFERROR(VLOOKUP($K621,Nov!$H$4:$Z$489,19,FALSE),0)</f>
        <v>0</v>
      </c>
      <c r="Y621" s="6">
        <f>IFERROR(VLOOKUP($K621,Dic!$H$4:$Z$489,19,FALSE),0)</f>
        <v>0</v>
      </c>
      <c r="Z621" s="6">
        <f t="shared" si="108"/>
        <v>0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0</v>
      </c>
      <c r="AE621" s="6">
        <f t="shared" si="113"/>
        <v>0</v>
      </c>
      <c r="AF621" s="6">
        <f t="shared" si="114"/>
        <v>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IFERROR(VLOOKUP($K622,Ene!$H$4:$Z$489,19,FALSE),0)</f>
        <v>0</v>
      </c>
      <c r="O622" s="6">
        <f>IFERROR(VLOOKUP($K622,Feb!$H$4:$Z$489,19,FALSE),0)</f>
        <v>0</v>
      </c>
      <c r="P622" s="6">
        <f>IFERROR(VLOOKUP($K622,Mar!$H$4:$Z$489,19,FALSE),0)</f>
        <v>0</v>
      </c>
      <c r="Q622" s="6">
        <f>IFERROR(VLOOKUP($K622,Abr!$H$4:$Z$489,19,FALSE),0)</f>
        <v>0</v>
      </c>
      <c r="R622" s="6">
        <f>IFERROR(VLOOKUP($K622,May!$H$4:$Z$489,19,FALSE),0)</f>
        <v>0</v>
      </c>
      <c r="S622" s="6">
        <f>IFERROR(VLOOKUP($K622,Jun!$H$4:$Z$489,19,FALSE),0)</f>
        <v>0</v>
      </c>
      <c r="T622" s="6">
        <f>IFERROR(VLOOKUP($K622,Jul!$H$4:$Z$489,19,FALSE),0)</f>
        <v>0</v>
      </c>
      <c r="U622" s="6">
        <f>IFERROR(VLOOKUP($K622,Ago!$H$4:$Z$489,19,FALSE),0)</f>
        <v>0</v>
      </c>
      <c r="V622" s="6">
        <f>IFERROR(VLOOKUP($K622,Set!$H$4:$Z$489,19,FALSE),0)</f>
        <v>0</v>
      </c>
      <c r="W622" s="6">
        <f>IFERROR(VLOOKUP($K622,Oct!$H$4:$Z$489,19,FALSE),0)</f>
        <v>0</v>
      </c>
      <c r="X622" s="6">
        <f>IFERROR(VLOOKUP($K622,Nov!$H$4:$Z$489,19,FALSE),0)</f>
        <v>0</v>
      </c>
      <c r="Y622" s="6">
        <f>IFERROR(VLOOKUP($K622,Dic!$H$4:$Z$489,19,FALSE),0)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IFERROR(VLOOKUP($K623,Ene!$H$4:$Z$489,19,FALSE),0)</f>
        <v>0</v>
      </c>
      <c r="O623" s="6">
        <f>IFERROR(VLOOKUP($K623,Feb!$H$4:$Z$489,19,FALSE),0)</f>
        <v>0</v>
      </c>
      <c r="P623" s="6">
        <f>IFERROR(VLOOKUP($K623,Mar!$H$4:$Z$489,19,FALSE),0)</f>
        <v>0</v>
      </c>
      <c r="Q623" s="6">
        <f>IFERROR(VLOOKUP($K623,Abr!$H$4:$Z$489,19,FALSE),0)</f>
        <v>0</v>
      </c>
      <c r="R623" s="6">
        <f>IFERROR(VLOOKUP($K623,May!$H$4:$Z$489,19,FALSE),0)</f>
        <v>0</v>
      </c>
      <c r="S623" s="6">
        <f>IFERROR(VLOOKUP($K623,Jun!$H$4:$Z$489,19,FALSE),0)</f>
        <v>0</v>
      </c>
      <c r="T623" s="6">
        <f>IFERROR(VLOOKUP($K623,Jul!$H$4:$Z$489,19,FALSE),0)</f>
        <v>0</v>
      </c>
      <c r="U623" s="6">
        <f>IFERROR(VLOOKUP($K623,Ago!$H$4:$Z$489,19,FALSE),0)</f>
        <v>0</v>
      </c>
      <c r="V623" s="6">
        <f>IFERROR(VLOOKUP($K623,Set!$H$4:$Z$489,19,FALSE),0)</f>
        <v>0</v>
      </c>
      <c r="W623" s="6">
        <f>IFERROR(VLOOKUP($K623,Oct!$H$4:$Z$489,19,FALSE),0)</f>
        <v>0</v>
      </c>
      <c r="X623" s="6">
        <f>IFERROR(VLOOKUP($K623,Nov!$H$4:$Z$489,19,FALSE),0)</f>
        <v>0</v>
      </c>
      <c r="Y623" s="6">
        <f>IFERROR(VLOOKUP($K623,Dic!$H$4:$Z$489,19,FALSE),0)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IFERROR(VLOOKUP($K624,Ene!$H$4:$Z$489,19,FALSE),0)</f>
        <v>0</v>
      </c>
      <c r="O624" s="6">
        <f>IFERROR(VLOOKUP($K624,Feb!$H$4:$Z$489,19,FALSE),0)</f>
        <v>0</v>
      </c>
      <c r="P624" s="6">
        <f>IFERROR(VLOOKUP($K624,Mar!$H$4:$Z$489,19,FALSE),0)</f>
        <v>0</v>
      </c>
      <c r="Q624" s="6">
        <f>IFERROR(VLOOKUP($K624,Abr!$H$4:$Z$489,19,FALSE),0)</f>
        <v>0</v>
      </c>
      <c r="R624" s="6">
        <f>IFERROR(VLOOKUP($K624,May!$H$4:$Z$489,19,FALSE),0)</f>
        <v>0</v>
      </c>
      <c r="S624" s="6">
        <f>IFERROR(VLOOKUP($K624,Jun!$H$4:$Z$489,19,FALSE),0)</f>
        <v>0</v>
      </c>
      <c r="T624" s="6">
        <f>IFERROR(VLOOKUP($K624,Jul!$H$4:$Z$489,19,FALSE),0)</f>
        <v>0</v>
      </c>
      <c r="U624" s="6">
        <f>IFERROR(VLOOKUP($K624,Ago!$H$4:$Z$489,19,FALSE),0)</f>
        <v>0</v>
      </c>
      <c r="V624" s="6">
        <f>IFERROR(VLOOKUP($K624,Set!$H$4:$Z$489,19,FALSE),0)</f>
        <v>0</v>
      </c>
      <c r="W624" s="6">
        <f>IFERROR(VLOOKUP($K624,Oct!$H$4:$Z$489,19,FALSE),0)</f>
        <v>0</v>
      </c>
      <c r="X624" s="6">
        <f>IFERROR(VLOOKUP($K624,Nov!$H$4:$Z$489,19,FALSE),0)</f>
        <v>0</v>
      </c>
      <c r="Y624" s="6">
        <f>IFERROR(VLOOKUP($K624,Dic!$H$4:$Z$489,19,FALSE),0)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IFERROR(VLOOKUP($K625,Ene!$H$4:$Z$489,19,FALSE),0)</f>
        <v>0</v>
      </c>
      <c r="O625" s="6">
        <f>IFERROR(VLOOKUP($K625,Feb!$H$4:$Z$489,19,FALSE),0)</f>
        <v>0</v>
      </c>
      <c r="P625" s="6">
        <f>IFERROR(VLOOKUP($K625,Mar!$H$4:$Z$489,19,FALSE),0)</f>
        <v>0</v>
      </c>
      <c r="Q625" s="6">
        <f>IFERROR(VLOOKUP($K625,Abr!$H$4:$Z$489,19,FALSE),0)</f>
        <v>0</v>
      </c>
      <c r="R625" s="6">
        <f>IFERROR(VLOOKUP($K625,May!$H$4:$Z$489,19,FALSE),0)</f>
        <v>0</v>
      </c>
      <c r="S625" s="6">
        <f>IFERROR(VLOOKUP($K625,Jun!$H$4:$Z$489,19,FALSE),0)</f>
        <v>0</v>
      </c>
      <c r="T625" s="6">
        <f>IFERROR(VLOOKUP($K625,Jul!$H$4:$Z$489,19,FALSE),0)</f>
        <v>0</v>
      </c>
      <c r="U625" s="6">
        <f>IFERROR(VLOOKUP($K625,Ago!$H$4:$Z$489,19,FALSE),0)</f>
        <v>0</v>
      </c>
      <c r="V625" s="6">
        <f>IFERROR(VLOOKUP($K625,Set!$H$4:$Z$489,19,FALSE),0)</f>
        <v>0</v>
      </c>
      <c r="W625" s="6">
        <f>IFERROR(VLOOKUP($K625,Oct!$H$4:$Z$489,19,FALSE),0)</f>
        <v>0</v>
      </c>
      <c r="X625" s="6">
        <f>IFERROR(VLOOKUP($K625,Nov!$H$4:$Z$489,19,FALSE),0)</f>
        <v>0</v>
      </c>
      <c r="Y625" s="6">
        <f>IFERROR(VLOOKUP($K625,Dic!$H$4:$Z$489,19,FALSE),0)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IFERROR(VLOOKUP($K626,Ene!$H$4:$Z$489,19,FALSE),0)</f>
        <v>0</v>
      </c>
      <c r="O626" s="6">
        <f>IFERROR(VLOOKUP($K626,Feb!$H$4:$Z$489,19,FALSE),0)</f>
        <v>0</v>
      </c>
      <c r="P626" s="6">
        <f>IFERROR(VLOOKUP($K626,Mar!$H$4:$Z$489,19,FALSE),0)</f>
        <v>0</v>
      </c>
      <c r="Q626" s="6">
        <f>IFERROR(VLOOKUP($K626,Abr!$H$4:$Z$489,19,FALSE),0)</f>
        <v>0</v>
      </c>
      <c r="R626" s="6">
        <f>IFERROR(VLOOKUP($K626,May!$H$4:$Z$489,19,FALSE),0)</f>
        <v>0</v>
      </c>
      <c r="S626" s="6">
        <f>IFERROR(VLOOKUP($K626,Jun!$H$4:$Z$489,19,FALSE),0)</f>
        <v>0</v>
      </c>
      <c r="T626" s="6">
        <f>IFERROR(VLOOKUP($K626,Jul!$H$4:$Z$489,19,FALSE),0)</f>
        <v>0</v>
      </c>
      <c r="U626" s="6">
        <f>IFERROR(VLOOKUP($K626,Ago!$H$4:$Z$489,19,FALSE),0)</f>
        <v>0</v>
      </c>
      <c r="V626" s="6">
        <f>IFERROR(VLOOKUP($K626,Set!$H$4:$Z$489,19,FALSE),0)</f>
        <v>0</v>
      </c>
      <c r="W626" s="6">
        <f>IFERROR(VLOOKUP($K626,Oct!$H$4:$Z$489,19,FALSE),0)</f>
        <v>0</v>
      </c>
      <c r="X626" s="6">
        <f>IFERROR(VLOOKUP($K626,Nov!$H$4:$Z$489,19,FALSE),0)</f>
        <v>0</v>
      </c>
      <c r="Y626" s="6">
        <f>IFERROR(VLOOKUP($K626,Dic!$H$4:$Z$489,19,FALSE),0)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IFERROR(VLOOKUP($K627,Ene!$H$4:$Z$489,19,FALSE),0)</f>
        <v>0</v>
      </c>
      <c r="O627" s="6">
        <f>IFERROR(VLOOKUP($K627,Feb!$H$4:$Z$489,19,FALSE),0)</f>
        <v>0</v>
      </c>
      <c r="P627" s="6">
        <f>IFERROR(VLOOKUP($K627,Mar!$H$4:$Z$489,19,FALSE),0)</f>
        <v>0</v>
      </c>
      <c r="Q627" s="6">
        <f>IFERROR(VLOOKUP($K627,Abr!$H$4:$Z$489,19,FALSE),0)</f>
        <v>0</v>
      </c>
      <c r="R627" s="6">
        <f>IFERROR(VLOOKUP($K627,May!$H$4:$Z$489,19,FALSE),0)</f>
        <v>0</v>
      </c>
      <c r="S627" s="6">
        <f>IFERROR(VLOOKUP($K627,Jun!$H$4:$Z$489,19,FALSE),0)</f>
        <v>0</v>
      </c>
      <c r="T627" s="6">
        <f>IFERROR(VLOOKUP($K627,Jul!$H$4:$Z$489,19,FALSE),0)</f>
        <v>0</v>
      </c>
      <c r="U627" s="6">
        <f>IFERROR(VLOOKUP($K627,Ago!$H$4:$Z$489,19,FALSE),0)</f>
        <v>0</v>
      </c>
      <c r="V627" s="6">
        <f>IFERROR(VLOOKUP($K627,Set!$H$4:$Z$489,19,FALSE),0)</f>
        <v>0</v>
      </c>
      <c r="W627" s="6">
        <f>IFERROR(VLOOKUP($K627,Oct!$H$4:$Z$489,19,FALSE),0)</f>
        <v>0</v>
      </c>
      <c r="X627" s="6">
        <f>IFERROR(VLOOKUP($K627,Nov!$H$4:$Z$489,19,FALSE),0)</f>
        <v>0</v>
      </c>
      <c r="Y627" s="6">
        <f>IFERROR(VLOOKUP($K627,Dic!$H$4:$Z$489,19,FALSE),0)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IFERROR(VLOOKUP($K628,Ene!$H$4:$Z$489,19,FALSE),0)</f>
        <v>0</v>
      </c>
      <c r="O628" s="6">
        <f>IFERROR(VLOOKUP($K628,Feb!$H$4:$Z$489,19,FALSE),0)</f>
        <v>0</v>
      </c>
      <c r="P628" s="6">
        <f>IFERROR(VLOOKUP($K628,Mar!$H$4:$Z$489,19,FALSE),0)</f>
        <v>0</v>
      </c>
      <c r="Q628" s="6">
        <f>IFERROR(VLOOKUP($K628,Abr!$H$4:$Z$489,19,FALSE),0)</f>
        <v>0</v>
      </c>
      <c r="R628" s="6">
        <f>IFERROR(VLOOKUP($K628,May!$H$4:$Z$489,19,FALSE),0)</f>
        <v>0</v>
      </c>
      <c r="S628" s="6">
        <f>IFERROR(VLOOKUP($K628,Jun!$H$4:$Z$489,19,FALSE),0)</f>
        <v>0</v>
      </c>
      <c r="T628" s="6">
        <f>IFERROR(VLOOKUP($K628,Jul!$H$4:$Z$489,19,FALSE),0)</f>
        <v>0</v>
      </c>
      <c r="U628" s="6">
        <f>IFERROR(VLOOKUP($K628,Ago!$H$4:$Z$489,19,FALSE),0)</f>
        <v>0</v>
      </c>
      <c r="V628" s="6">
        <f>IFERROR(VLOOKUP($K628,Set!$H$4:$Z$489,19,FALSE),0)</f>
        <v>0</v>
      </c>
      <c r="W628" s="6">
        <f>IFERROR(VLOOKUP($K628,Oct!$H$4:$Z$489,19,FALSE),0)</f>
        <v>0</v>
      </c>
      <c r="X628" s="6">
        <f>IFERROR(VLOOKUP($K628,Nov!$H$4:$Z$489,19,FALSE),0)</f>
        <v>0</v>
      </c>
      <c r="Y628" s="6">
        <f>IFERROR(VLOOKUP($K628,Dic!$H$4:$Z$489,19,FALSE),0)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IFERROR(VLOOKUP($K629,Ene!$H$4:$Z$489,19,FALSE),0)</f>
        <v>0</v>
      </c>
      <c r="O629" s="6">
        <f>IFERROR(VLOOKUP($K629,Feb!$H$4:$Z$489,19,FALSE),0)</f>
        <v>0</v>
      </c>
      <c r="P629" s="6">
        <f>IFERROR(VLOOKUP($K629,Mar!$H$4:$Z$489,19,FALSE),0)</f>
        <v>0</v>
      </c>
      <c r="Q629" s="6">
        <f>IFERROR(VLOOKUP($K629,Abr!$H$4:$Z$489,19,FALSE),0)</f>
        <v>0</v>
      </c>
      <c r="R629" s="6">
        <f>IFERROR(VLOOKUP($K629,May!$H$4:$Z$489,19,FALSE),0)</f>
        <v>0</v>
      </c>
      <c r="S629" s="6">
        <f>IFERROR(VLOOKUP($K629,Jun!$H$4:$Z$489,19,FALSE),0)</f>
        <v>0</v>
      </c>
      <c r="T629" s="6">
        <f>IFERROR(VLOOKUP($K629,Jul!$H$4:$Z$489,19,FALSE),0)</f>
        <v>0</v>
      </c>
      <c r="U629" s="6">
        <f>IFERROR(VLOOKUP($K629,Ago!$H$4:$Z$489,19,FALSE),0)</f>
        <v>0</v>
      </c>
      <c r="V629" s="6">
        <f>IFERROR(VLOOKUP($K629,Set!$H$4:$Z$489,19,FALSE),0)</f>
        <v>0</v>
      </c>
      <c r="W629" s="6">
        <f>IFERROR(VLOOKUP($K629,Oct!$H$4:$Z$489,19,FALSE),0)</f>
        <v>0</v>
      </c>
      <c r="X629" s="6">
        <f>IFERROR(VLOOKUP($K629,Nov!$H$4:$Z$489,19,FALSE),0)</f>
        <v>0</v>
      </c>
      <c r="Y629" s="6">
        <f>IFERROR(VLOOKUP($K629,Dic!$H$4:$Z$489,19,FALSE),0)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IFERROR(VLOOKUP($K630,Ene!$H$4:$Z$489,19,FALSE),0)</f>
        <v>0</v>
      </c>
      <c r="O630" s="6">
        <f>IFERROR(VLOOKUP($K630,Feb!$H$4:$Z$489,19,FALSE),0)</f>
        <v>0</v>
      </c>
      <c r="P630" s="6">
        <f>IFERROR(VLOOKUP($K630,Mar!$H$4:$Z$489,19,FALSE),0)</f>
        <v>0</v>
      </c>
      <c r="Q630" s="6">
        <f>IFERROR(VLOOKUP($K630,Abr!$H$4:$Z$489,19,FALSE),0)</f>
        <v>0</v>
      </c>
      <c r="R630" s="6">
        <f>IFERROR(VLOOKUP($K630,May!$H$4:$Z$489,19,FALSE),0)</f>
        <v>0</v>
      </c>
      <c r="S630" s="6">
        <f>IFERROR(VLOOKUP($K630,Jun!$H$4:$Z$489,19,FALSE),0)</f>
        <v>0</v>
      </c>
      <c r="T630" s="6">
        <f>IFERROR(VLOOKUP($K630,Jul!$H$4:$Z$489,19,FALSE),0)</f>
        <v>0</v>
      </c>
      <c r="U630" s="6">
        <f>IFERROR(VLOOKUP($K630,Ago!$H$4:$Z$489,19,FALSE),0)</f>
        <v>0</v>
      </c>
      <c r="V630" s="6">
        <f>IFERROR(VLOOKUP($K630,Set!$H$4:$Z$489,19,FALSE),0)</f>
        <v>0</v>
      </c>
      <c r="W630" s="6">
        <f>IFERROR(VLOOKUP($K630,Oct!$H$4:$Z$489,19,FALSE),0)</f>
        <v>0</v>
      </c>
      <c r="X630" s="6">
        <f>IFERROR(VLOOKUP($K630,Nov!$H$4:$Z$489,19,FALSE),0)</f>
        <v>0</v>
      </c>
      <c r="Y630" s="6">
        <f>IFERROR(VLOOKUP($K630,Dic!$H$4:$Z$489,19,FALSE),0)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IFERROR(VLOOKUP($K631,Ene!$H$4:$Z$489,19,FALSE),0)</f>
        <v>0</v>
      </c>
      <c r="O631" s="6">
        <f>IFERROR(VLOOKUP($K631,Feb!$H$4:$Z$489,19,FALSE),0)</f>
        <v>0</v>
      </c>
      <c r="P631" s="6">
        <f>IFERROR(VLOOKUP($K631,Mar!$H$4:$Z$489,19,FALSE),0)</f>
        <v>0</v>
      </c>
      <c r="Q631" s="6">
        <f>IFERROR(VLOOKUP($K631,Abr!$H$4:$Z$489,19,FALSE),0)</f>
        <v>0</v>
      </c>
      <c r="R631" s="6">
        <f>IFERROR(VLOOKUP($K631,May!$H$4:$Z$489,19,FALSE),0)</f>
        <v>0</v>
      </c>
      <c r="S631" s="6">
        <f>IFERROR(VLOOKUP($K631,Jun!$H$4:$Z$489,19,FALSE),0)</f>
        <v>0</v>
      </c>
      <c r="T631" s="6">
        <f>IFERROR(VLOOKUP($K631,Jul!$H$4:$Z$489,19,FALSE),0)</f>
        <v>0</v>
      </c>
      <c r="U631" s="6">
        <f>IFERROR(VLOOKUP($K631,Ago!$H$4:$Z$489,19,FALSE),0)</f>
        <v>0</v>
      </c>
      <c r="V631" s="6">
        <f>IFERROR(VLOOKUP($K631,Set!$H$4:$Z$489,19,FALSE),0)</f>
        <v>0</v>
      </c>
      <c r="W631" s="6">
        <f>IFERROR(VLOOKUP($K631,Oct!$H$4:$Z$489,19,FALSE),0)</f>
        <v>0</v>
      </c>
      <c r="X631" s="6">
        <f>IFERROR(VLOOKUP($K631,Nov!$H$4:$Z$489,19,FALSE),0)</f>
        <v>0</v>
      </c>
      <c r="Y631" s="6">
        <f>IFERROR(VLOOKUP($K631,Dic!$H$4:$Z$489,19,FALSE),0)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IFERROR(VLOOKUP($K632,Ene!$H$4:$Z$489,19,FALSE),0)</f>
        <v>0</v>
      </c>
      <c r="O632" s="6">
        <f>IFERROR(VLOOKUP($K632,Feb!$H$4:$Z$489,19,FALSE),0)</f>
        <v>0</v>
      </c>
      <c r="P632" s="6">
        <f>IFERROR(VLOOKUP($K632,Mar!$H$4:$Z$489,19,FALSE),0)</f>
        <v>0</v>
      </c>
      <c r="Q632" s="6">
        <f>IFERROR(VLOOKUP($K632,Abr!$H$4:$Z$489,19,FALSE),0)</f>
        <v>0</v>
      </c>
      <c r="R632" s="6">
        <f>IFERROR(VLOOKUP($K632,May!$H$4:$Z$489,19,FALSE),0)</f>
        <v>0</v>
      </c>
      <c r="S632" s="6">
        <f>IFERROR(VLOOKUP($K632,Jun!$H$4:$Z$489,19,FALSE),0)</f>
        <v>0</v>
      </c>
      <c r="T632" s="6">
        <f>IFERROR(VLOOKUP($K632,Jul!$H$4:$Z$489,19,FALSE),0)</f>
        <v>0</v>
      </c>
      <c r="U632" s="6">
        <f>IFERROR(VLOOKUP($K632,Ago!$H$4:$Z$489,19,FALSE),0)</f>
        <v>0</v>
      </c>
      <c r="V632" s="6">
        <f>IFERROR(VLOOKUP($K632,Set!$H$4:$Z$489,19,FALSE),0)</f>
        <v>0</v>
      </c>
      <c r="W632" s="6">
        <f>IFERROR(VLOOKUP($K632,Oct!$H$4:$Z$489,19,FALSE),0)</f>
        <v>0</v>
      </c>
      <c r="X632" s="6">
        <f>IFERROR(VLOOKUP($K632,Nov!$H$4:$Z$489,19,FALSE),0)</f>
        <v>0</v>
      </c>
      <c r="Y632" s="6">
        <f>IFERROR(VLOOKUP($K632,Dic!$H$4:$Z$489,19,FALSE),0)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IFERROR(VLOOKUP($K633,Ene!$H$4:$Z$489,19,FALSE),0)</f>
        <v>0</v>
      </c>
      <c r="O633" s="6">
        <f>IFERROR(VLOOKUP($K633,Feb!$H$4:$Z$489,19,FALSE),0)</f>
        <v>0</v>
      </c>
      <c r="P633" s="6">
        <f>IFERROR(VLOOKUP($K633,Mar!$H$4:$Z$489,19,FALSE),0)</f>
        <v>0</v>
      </c>
      <c r="Q633" s="6">
        <f>IFERROR(VLOOKUP($K633,Abr!$H$4:$Z$489,19,FALSE),0)</f>
        <v>0</v>
      </c>
      <c r="R633" s="6">
        <f>IFERROR(VLOOKUP($K633,May!$H$4:$Z$489,19,FALSE),0)</f>
        <v>0</v>
      </c>
      <c r="S633" s="6">
        <f>IFERROR(VLOOKUP($K633,Jun!$H$4:$Z$489,19,FALSE),0)</f>
        <v>0</v>
      </c>
      <c r="T633" s="6">
        <f>IFERROR(VLOOKUP($K633,Jul!$H$4:$Z$489,19,FALSE),0)</f>
        <v>0</v>
      </c>
      <c r="U633" s="6">
        <f>IFERROR(VLOOKUP($K633,Ago!$H$4:$Z$489,19,FALSE),0)</f>
        <v>0</v>
      </c>
      <c r="V633" s="6">
        <f>IFERROR(VLOOKUP($K633,Set!$H$4:$Z$489,19,FALSE),0)</f>
        <v>0</v>
      </c>
      <c r="W633" s="6">
        <f>IFERROR(VLOOKUP($K633,Oct!$H$4:$Z$489,19,FALSE),0)</f>
        <v>0</v>
      </c>
      <c r="X633" s="6">
        <f>IFERROR(VLOOKUP($K633,Nov!$H$4:$Z$489,19,FALSE),0)</f>
        <v>0</v>
      </c>
      <c r="Y633" s="6">
        <f>IFERROR(VLOOKUP($K633,Dic!$H$4:$Z$489,19,FALSE),0)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IFERROR(VLOOKUP($K634,Ene!$H$4:$Z$489,19,FALSE),0)</f>
        <v>0</v>
      </c>
      <c r="O634" s="6">
        <f>IFERROR(VLOOKUP($K634,Feb!$H$4:$Z$489,19,FALSE),0)</f>
        <v>0</v>
      </c>
      <c r="P634" s="6">
        <f>IFERROR(VLOOKUP($K634,Mar!$H$4:$Z$489,19,FALSE),0)</f>
        <v>0</v>
      </c>
      <c r="Q634" s="6">
        <f>IFERROR(VLOOKUP($K634,Abr!$H$4:$Z$489,19,FALSE),0)</f>
        <v>0</v>
      </c>
      <c r="R634" s="6">
        <f>IFERROR(VLOOKUP($K634,May!$H$4:$Z$489,19,FALSE),0)</f>
        <v>0</v>
      </c>
      <c r="S634" s="6">
        <f>IFERROR(VLOOKUP($K634,Jun!$H$4:$Z$489,19,FALSE),0)</f>
        <v>0</v>
      </c>
      <c r="T634" s="6">
        <f>IFERROR(VLOOKUP($K634,Jul!$H$4:$Z$489,19,FALSE),0)</f>
        <v>0</v>
      </c>
      <c r="U634" s="6">
        <f>IFERROR(VLOOKUP($K634,Ago!$H$4:$Z$489,19,FALSE),0)</f>
        <v>0</v>
      </c>
      <c r="V634" s="6">
        <f>IFERROR(VLOOKUP($K634,Set!$H$4:$Z$489,19,FALSE),0)</f>
        <v>0</v>
      </c>
      <c r="W634" s="6">
        <f>IFERROR(VLOOKUP($K634,Oct!$H$4:$Z$489,19,FALSE),0)</f>
        <v>0</v>
      </c>
      <c r="X634" s="6">
        <f>IFERROR(VLOOKUP($K634,Nov!$H$4:$Z$489,19,FALSE),0)</f>
        <v>0</v>
      </c>
      <c r="Y634" s="6">
        <f>IFERROR(VLOOKUP($K634,Dic!$H$4:$Z$489,19,FALSE),0)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IFERROR(VLOOKUP($K635,Ene!$H$4:$Z$489,19,FALSE),0)</f>
        <v>0</v>
      </c>
      <c r="O635" s="6">
        <f>IFERROR(VLOOKUP($K635,Feb!$H$4:$Z$489,19,FALSE),0)</f>
        <v>0</v>
      </c>
      <c r="P635" s="6">
        <f>IFERROR(VLOOKUP($K635,Mar!$H$4:$Z$489,19,FALSE),0)</f>
        <v>0</v>
      </c>
      <c r="Q635" s="6">
        <f>IFERROR(VLOOKUP($K635,Abr!$H$4:$Z$489,19,FALSE),0)</f>
        <v>0</v>
      </c>
      <c r="R635" s="6">
        <f>IFERROR(VLOOKUP($K635,May!$H$4:$Z$489,19,FALSE),0)</f>
        <v>0</v>
      </c>
      <c r="S635" s="6">
        <f>IFERROR(VLOOKUP($K635,Jun!$H$4:$Z$489,19,FALSE),0)</f>
        <v>0</v>
      </c>
      <c r="T635" s="6">
        <f>IFERROR(VLOOKUP($K635,Jul!$H$4:$Z$489,19,FALSE),0)</f>
        <v>0</v>
      </c>
      <c r="U635" s="6">
        <f>IFERROR(VLOOKUP($K635,Ago!$H$4:$Z$489,19,FALSE),0)</f>
        <v>0</v>
      </c>
      <c r="V635" s="6">
        <f>IFERROR(VLOOKUP($K635,Set!$H$4:$Z$489,19,FALSE),0)</f>
        <v>0</v>
      </c>
      <c r="W635" s="6">
        <f>IFERROR(VLOOKUP($K635,Oct!$H$4:$Z$489,19,FALSE),0)</f>
        <v>0</v>
      </c>
      <c r="X635" s="6">
        <f>IFERROR(VLOOKUP($K635,Nov!$H$4:$Z$489,19,FALSE),0)</f>
        <v>0</v>
      </c>
      <c r="Y635" s="6">
        <f>IFERROR(VLOOKUP($K635,Dic!$H$4:$Z$489,19,FALSE),0)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IFERROR(VLOOKUP($K636,Ene!$H$4:$Z$489,19,FALSE),0)</f>
        <v>0</v>
      </c>
      <c r="O636" s="6">
        <f>IFERROR(VLOOKUP($K636,Feb!$H$4:$Z$489,19,FALSE),0)</f>
        <v>0</v>
      </c>
      <c r="P636" s="6">
        <f>IFERROR(VLOOKUP($K636,Mar!$H$4:$Z$489,19,FALSE),0)</f>
        <v>0</v>
      </c>
      <c r="Q636" s="6">
        <f>IFERROR(VLOOKUP($K636,Abr!$H$4:$Z$489,19,FALSE),0)</f>
        <v>0</v>
      </c>
      <c r="R636" s="6">
        <f>IFERROR(VLOOKUP($K636,May!$H$4:$Z$489,19,FALSE),0)</f>
        <v>0</v>
      </c>
      <c r="S636" s="6">
        <f>IFERROR(VLOOKUP($K636,Jun!$H$4:$Z$489,19,FALSE),0)</f>
        <v>0</v>
      </c>
      <c r="T636" s="6">
        <f>IFERROR(VLOOKUP($K636,Jul!$H$4:$Z$489,19,FALSE),0)</f>
        <v>0</v>
      </c>
      <c r="U636" s="6">
        <f>IFERROR(VLOOKUP($K636,Ago!$H$4:$Z$489,19,FALSE),0)</f>
        <v>0</v>
      </c>
      <c r="V636" s="6">
        <f>IFERROR(VLOOKUP($K636,Set!$H$4:$Z$489,19,FALSE),0)</f>
        <v>0</v>
      </c>
      <c r="W636" s="6">
        <f>IFERROR(VLOOKUP($K636,Oct!$H$4:$Z$489,19,FALSE),0)</f>
        <v>0</v>
      </c>
      <c r="X636" s="6">
        <f>IFERROR(VLOOKUP($K636,Nov!$H$4:$Z$489,19,FALSE),0)</f>
        <v>0</v>
      </c>
      <c r="Y636" s="6">
        <f>IFERROR(VLOOKUP($K636,Dic!$H$4:$Z$489,19,FALSE),0)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IFERROR(VLOOKUP($K637,Ene!$H$4:$Z$489,19,FALSE),0)</f>
        <v>0</v>
      </c>
      <c r="O637" s="6">
        <f>IFERROR(VLOOKUP($K637,Feb!$H$4:$Z$489,19,FALSE),0)</f>
        <v>0</v>
      </c>
      <c r="P637" s="6">
        <f>IFERROR(VLOOKUP($K637,Mar!$H$4:$Z$489,19,FALSE),0)</f>
        <v>0</v>
      </c>
      <c r="Q637" s="6">
        <f>IFERROR(VLOOKUP($K637,Abr!$H$4:$Z$489,19,FALSE),0)</f>
        <v>0</v>
      </c>
      <c r="R637" s="6">
        <f>IFERROR(VLOOKUP($K637,May!$H$4:$Z$489,19,FALSE),0)</f>
        <v>0</v>
      </c>
      <c r="S637" s="6">
        <f>IFERROR(VLOOKUP($K637,Jun!$H$4:$Z$489,19,FALSE),0)</f>
        <v>0</v>
      </c>
      <c r="T637" s="6">
        <f>IFERROR(VLOOKUP($K637,Jul!$H$4:$Z$489,19,FALSE),0)</f>
        <v>0</v>
      </c>
      <c r="U637" s="6">
        <f>IFERROR(VLOOKUP($K637,Ago!$H$4:$Z$489,19,FALSE),0)</f>
        <v>0</v>
      </c>
      <c r="V637" s="6">
        <f>IFERROR(VLOOKUP($K637,Set!$H$4:$Z$489,19,FALSE),0)</f>
        <v>0</v>
      </c>
      <c r="W637" s="6">
        <f>IFERROR(VLOOKUP($K637,Oct!$H$4:$Z$489,19,FALSE),0)</f>
        <v>0</v>
      </c>
      <c r="X637" s="6">
        <f>IFERROR(VLOOKUP($K637,Nov!$H$4:$Z$489,19,FALSE),0)</f>
        <v>0</v>
      </c>
      <c r="Y637" s="6">
        <f>IFERROR(VLOOKUP($K637,Dic!$H$4:$Z$489,19,FALSE),0)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IFERROR(VLOOKUP($K638,Ene!$H$4:$Z$489,19,FALSE),0)</f>
        <v>0</v>
      </c>
      <c r="O638" s="6">
        <f>IFERROR(VLOOKUP($K638,Feb!$H$4:$Z$489,19,FALSE),0)</f>
        <v>0</v>
      </c>
      <c r="P638" s="6">
        <f>IFERROR(VLOOKUP($K638,Mar!$H$4:$Z$489,19,FALSE),0)</f>
        <v>0</v>
      </c>
      <c r="Q638" s="6">
        <f>IFERROR(VLOOKUP($K638,Abr!$H$4:$Z$489,19,FALSE),0)</f>
        <v>0</v>
      </c>
      <c r="R638" s="6">
        <f>IFERROR(VLOOKUP($K638,May!$H$4:$Z$489,19,FALSE),0)</f>
        <v>0</v>
      </c>
      <c r="S638" s="6">
        <f>IFERROR(VLOOKUP($K638,Jun!$H$4:$Z$489,19,FALSE),0)</f>
        <v>0</v>
      </c>
      <c r="T638" s="6">
        <f>IFERROR(VLOOKUP($K638,Jul!$H$4:$Z$489,19,FALSE),0)</f>
        <v>0</v>
      </c>
      <c r="U638" s="6">
        <f>IFERROR(VLOOKUP($K638,Ago!$H$4:$Z$489,19,FALSE),0)</f>
        <v>0</v>
      </c>
      <c r="V638" s="6">
        <f>IFERROR(VLOOKUP($K638,Set!$H$4:$Z$489,19,FALSE),0)</f>
        <v>0</v>
      </c>
      <c r="W638" s="6">
        <f>IFERROR(VLOOKUP($K638,Oct!$H$4:$Z$489,19,FALSE),0)</f>
        <v>0</v>
      </c>
      <c r="X638" s="6">
        <f>IFERROR(VLOOKUP($K638,Nov!$H$4:$Z$489,19,FALSE),0)</f>
        <v>0</v>
      </c>
      <c r="Y638" s="6">
        <f>IFERROR(VLOOKUP($K638,Dic!$H$4:$Z$489,19,FALSE),0)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IFERROR(VLOOKUP($K639,Ene!$H$4:$Z$489,19,FALSE),0)</f>
        <v>0</v>
      </c>
      <c r="O639" s="6">
        <f>IFERROR(VLOOKUP($K639,Feb!$H$4:$Z$489,19,FALSE),0)</f>
        <v>0</v>
      </c>
      <c r="P639" s="6">
        <f>IFERROR(VLOOKUP($K639,Mar!$H$4:$Z$489,19,FALSE),0)</f>
        <v>0</v>
      </c>
      <c r="Q639" s="6">
        <f>IFERROR(VLOOKUP($K639,Abr!$H$4:$Z$489,19,FALSE),0)</f>
        <v>0</v>
      </c>
      <c r="R639" s="6">
        <f>IFERROR(VLOOKUP($K639,May!$H$4:$Z$489,19,FALSE),0)</f>
        <v>0</v>
      </c>
      <c r="S639" s="6">
        <f>IFERROR(VLOOKUP($K639,Jun!$H$4:$Z$489,19,FALSE),0)</f>
        <v>0</v>
      </c>
      <c r="T639" s="6">
        <f>IFERROR(VLOOKUP($K639,Jul!$H$4:$Z$489,19,FALSE),0)</f>
        <v>0</v>
      </c>
      <c r="U639" s="6">
        <f>IFERROR(VLOOKUP($K639,Ago!$H$4:$Z$489,19,FALSE),0)</f>
        <v>0</v>
      </c>
      <c r="V639" s="6">
        <f>IFERROR(VLOOKUP($K639,Set!$H$4:$Z$489,19,FALSE),0)</f>
        <v>0</v>
      </c>
      <c r="W639" s="6">
        <f>IFERROR(VLOOKUP($K639,Oct!$H$4:$Z$489,19,FALSE),0)</f>
        <v>0</v>
      </c>
      <c r="X639" s="6">
        <f>IFERROR(VLOOKUP($K639,Nov!$H$4:$Z$489,19,FALSE),0)</f>
        <v>0</v>
      </c>
      <c r="Y639" s="6">
        <f>IFERROR(VLOOKUP($K639,Dic!$H$4:$Z$489,19,FALSE),0)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IFERROR(VLOOKUP($K640,Ene!$H$4:$Z$489,19,FALSE),0)</f>
        <v>0</v>
      </c>
      <c r="O640" s="6">
        <f>IFERROR(VLOOKUP($K640,Feb!$H$4:$Z$489,19,FALSE),0)</f>
        <v>0</v>
      </c>
      <c r="P640" s="6">
        <f>IFERROR(VLOOKUP($K640,Mar!$H$4:$Z$489,19,FALSE),0)</f>
        <v>0</v>
      </c>
      <c r="Q640" s="6">
        <f>IFERROR(VLOOKUP($K640,Abr!$H$4:$Z$489,19,FALSE),0)</f>
        <v>0</v>
      </c>
      <c r="R640" s="6">
        <f>IFERROR(VLOOKUP($K640,May!$H$4:$Z$489,19,FALSE),0)</f>
        <v>0</v>
      </c>
      <c r="S640" s="6">
        <f>IFERROR(VLOOKUP($K640,Jun!$H$4:$Z$489,19,FALSE),0)</f>
        <v>0</v>
      </c>
      <c r="T640" s="6">
        <f>IFERROR(VLOOKUP($K640,Jul!$H$4:$Z$489,19,FALSE),0)</f>
        <v>0</v>
      </c>
      <c r="U640" s="6">
        <f>IFERROR(VLOOKUP($K640,Ago!$H$4:$Z$489,19,FALSE),0)</f>
        <v>0</v>
      </c>
      <c r="V640" s="6">
        <f>IFERROR(VLOOKUP($K640,Set!$H$4:$Z$489,19,FALSE),0)</f>
        <v>0</v>
      </c>
      <c r="W640" s="6">
        <f>IFERROR(VLOOKUP($K640,Oct!$H$4:$Z$489,19,FALSE),0)</f>
        <v>0</v>
      </c>
      <c r="X640" s="6">
        <f>IFERROR(VLOOKUP($K640,Nov!$H$4:$Z$489,19,FALSE),0)</f>
        <v>0</v>
      </c>
      <c r="Y640" s="6">
        <f>IFERROR(VLOOKUP($K640,Dic!$H$4:$Z$489,19,FALSE),0)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IFERROR(VLOOKUP($K641,Ene!$H$4:$Z$489,19,FALSE),0)</f>
        <v>0</v>
      </c>
      <c r="O641" s="6">
        <f>IFERROR(VLOOKUP($K641,Feb!$H$4:$Z$489,19,FALSE),0)</f>
        <v>0</v>
      </c>
      <c r="P641" s="6">
        <f>IFERROR(VLOOKUP($K641,Mar!$H$4:$Z$489,19,FALSE),0)</f>
        <v>0</v>
      </c>
      <c r="Q641" s="6">
        <f>IFERROR(VLOOKUP($K641,Abr!$H$4:$Z$489,19,FALSE),0)</f>
        <v>0</v>
      </c>
      <c r="R641" s="6">
        <f>IFERROR(VLOOKUP($K641,May!$H$4:$Z$489,19,FALSE),0)</f>
        <v>0</v>
      </c>
      <c r="S641" s="6">
        <f>IFERROR(VLOOKUP($K641,Jun!$H$4:$Z$489,19,FALSE),0)</f>
        <v>0</v>
      </c>
      <c r="T641" s="6">
        <f>IFERROR(VLOOKUP($K641,Jul!$H$4:$Z$489,19,FALSE),0)</f>
        <v>0</v>
      </c>
      <c r="U641" s="6">
        <f>IFERROR(VLOOKUP($K641,Ago!$H$4:$Z$489,19,FALSE),0)</f>
        <v>0</v>
      </c>
      <c r="V641" s="6">
        <f>IFERROR(VLOOKUP($K641,Set!$H$4:$Z$489,19,FALSE),0)</f>
        <v>0</v>
      </c>
      <c r="W641" s="6">
        <f>IFERROR(VLOOKUP($K641,Oct!$H$4:$Z$489,19,FALSE),0)</f>
        <v>0</v>
      </c>
      <c r="X641" s="6">
        <f>IFERROR(VLOOKUP($K641,Nov!$H$4:$Z$489,19,FALSE),0)</f>
        <v>0</v>
      </c>
      <c r="Y641" s="6">
        <f>IFERROR(VLOOKUP($K641,Dic!$H$4:$Z$489,19,FALSE),0)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IFERROR(VLOOKUP($K642,Ene!$H$4:$Z$489,19,FALSE),0)</f>
        <v>0</v>
      </c>
      <c r="O642" s="6">
        <f>IFERROR(VLOOKUP($K642,Feb!$H$4:$Z$489,19,FALSE),0)</f>
        <v>0</v>
      </c>
      <c r="P642" s="6">
        <f>IFERROR(VLOOKUP($K642,Mar!$H$4:$Z$489,19,FALSE),0)</f>
        <v>0</v>
      </c>
      <c r="Q642" s="6">
        <f>IFERROR(VLOOKUP($K642,Abr!$H$4:$Z$489,19,FALSE),0)</f>
        <v>0</v>
      </c>
      <c r="R642" s="6">
        <f>IFERROR(VLOOKUP($K642,May!$H$4:$Z$489,19,FALSE),0)</f>
        <v>0</v>
      </c>
      <c r="S642" s="6">
        <f>IFERROR(VLOOKUP($K642,Jun!$H$4:$Z$489,19,FALSE),0)</f>
        <v>0</v>
      </c>
      <c r="T642" s="6">
        <f>IFERROR(VLOOKUP($K642,Jul!$H$4:$Z$489,19,FALSE),0)</f>
        <v>0</v>
      </c>
      <c r="U642" s="6">
        <f>IFERROR(VLOOKUP($K642,Ago!$H$4:$Z$489,19,FALSE),0)</f>
        <v>0</v>
      </c>
      <c r="V642" s="6">
        <f>IFERROR(VLOOKUP($K642,Set!$H$4:$Z$489,19,FALSE),0)</f>
        <v>0</v>
      </c>
      <c r="W642" s="6">
        <f>IFERROR(VLOOKUP($K642,Oct!$H$4:$Z$489,19,FALSE),0)</f>
        <v>0</v>
      </c>
      <c r="X642" s="6">
        <f>IFERROR(VLOOKUP($K642,Nov!$H$4:$Z$489,19,FALSE),0)</f>
        <v>0</v>
      </c>
      <c r="Y642" s="6">
        <f>IFERROR(VLOOKUP($K642,Dic!$H$4:$Z$489,19,FALSE),0)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IFERROR(VLOOKUP($K643,Ene!$H$4:$Z$489,19,FALSE),0)</f>
        <v>0</v>
      </c>
      <c r="O643" s="6">
        <f>IFERROR(VLOOKUP($K643,Feb!$H$4:$Z$489,19,FALSE),0)</f>
        <v>0</v>
      </c>
      <c r="P643" s="6">
        <f>IFERROR(VLOOKUP($K643,Mar!$H$4:$Z$489,19,FALSE),0)</f>
        <v>0</v>
      </c>
      <c r="Q643" s="6">
        <f>IFERROR(VLOOKUP($K643,Abr!$H$4:$Z$489,19,FALSE),0)</f>
        <v>0</v>
      </c>
      <c r="R643" s="6">
        <f>IFERROR(VLOOKUP($K643,May!$H$4:$Z$489,19,FALSE),0)</f>
        <v>0</v>
      </c>
      <c r="S643" s="6">
        <f>IFERROR(VLOOKUP($K643,Jun!$H$4:$Z$489,19,FALSE),0)</f>
        <v>0</v>
      </c>
      <c r="T643" s="6">
        <f>IFERROR(VLOOKUP($K643,Jul!$H$4:$Z$489,19,FALSE),0)</f>
        <v>0</v>
      </c>
      <c r="U643" s="6">
        <f>IFERROR(VLOOKUP($K643,Ago!$H$4:$Z$489,19,FALSE),0)</f>
        <v>0</v>
      </c>
      <c r="V643" s="6">
        <f>IFERROR(VLOOKUP($K643,Set!$H$4:$Z$489,19,FALSE),0)</f>
        <v>0</v>
      </c>
      <c r="W643" s="6">
        <f>IFERROR(VLOOKUP($K643,Oct!$H$4:$Z$489,19,FALSE),0)</f>
        <v>0</v>
      </c>
      <c r="X643" s="6">
        <f>IFERROR(VLOOKUP($K643,Nov!$H$4:$Z$489,19,FALSE),0)</f>
        <v>0</v>
      </c>
      <c r="Y643" s="6">
        <f>IFERROR(VLOOKUP($K643,Dic!$H$4:$Z$489,19,FALSE),0)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IFERROR(VLOOKUP($K644,Ene!$H$4:$Z$489,19,FALSE),0)</f>
        <v>0</v>
      </c>
      <c r="O644" s="6">
        <f>IFERROR(VLOOKUP($K644,Feb!$H$4:$Z$489,19,FALSE),0)</f>
        <v>0</v>
      </c>
      <c r="P644" s="6">
        <f>IFERROR(VLOOKUP($K644,Mar!$H$4:$Z$489,19,FALSE),0)</f>
        <v>0</v>
      </c>
      <c r="Q644" s="6">
        <f>IFERROR(VLOOKUP($K644,Abr!$H$4:$Z$489,19,FALSE),0)</f>
        <v>0</v>
      </c>
      <c r="R644" s="6">
        <f>IFERROR(VLOOKUP($K644,May!$H$4:$Z$489,19,FALSE),0)</f>
        <v>0</v>
      </c>
      <c r="S644" s="6">
        <f>IFERROR(VLOOKUP($K644,Jun!$H$4:$Z$489,19,FALSE),0)</f>
        <v>0</v>
      </c>
      <c r="T644" s="6">
        <f>IFERROR(VLOOKUP($K644,Jul!$H$4:$Z$489,19,FALSE),0)</f>
        <v>0</v>
      </c>
      <c r="U644" s="6">
        <f>IFERROR(VLOOKUP($K644,Ago!$H$4:$Z$489,19,FALSE),0)</f>
        <v>0</v>
      </c>
      <c r="V644" s="6">
        <f>IFERROR(VLOOKUP($K644,Set!$H$4:$Z$489,19,FALSE),0)</f>
        <v>0</v>
      </c>
      <c r="W644" s="6">
        <f>IFERROR(VLOOKUP($K644,Oct!$H$4:$Z$489,19,FALSE),0)</f>
        <v>0</v>
      </c>
      <c r="X644" s="6">
        <f>IFERROR(VLOOKUP($K644,Nov!$H$4:$Z$489,19,FALSE),0)</f>
        <v>0</v>
      </c>
      <c r="Y644" s="6">
        <f>IFERROR(VLOOKUP($K644,Dic!$H$4:$Z$489,19,FALSE),0)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IFERROR(VLOOKUP($K645,Ene!$H$4:$Z$489,19,FALSE),0)</f>
        <v>0</v>
      </c>
      <c r="O645" s="6">
        <f>IFERROR(VLOOKUP($K645,Feb!$H$4:$Z$489,19,FALSE),0)</f>
        <v>0</v>
      </c>
      <c r="P645" s="6">
        <f>IFERROR(VLOOKUP($K645,Mar!$H$4:$Z$489,19,FALSE),0)</f>
        <v>0</v>
      </c>
      <c r="Q645" s="6">
        <f>IFERROR(VLOOKUP($K645,Abr!$H$4:$Z$489,19,FALSE),0)</f>
        <v>0</v>
      </c>
      <c r="R645" s="6">
        <f>IFERROR(VLOOKUP($K645,May!$H$4:$Z$489,19,FALSE),0)</f>
        <v>0</v>
      </c>
      <c r="S645" s="6">
        <f>IFERROR(VLOOKUP($K645,Jun!$H$4:$Z$489,19,FALSE),0)</f>
        <v>0</v>
      </c>
      <c r="T645" s="6">
        <f>IFERROR(VLOOKUP($K645,Jul!$H$4:$Z$489,19,FALSE),0)</f>
        <v>0</v>
      </c>
      <c r="U645" s="6">
        <f>IFERROR(VLOOKUP($K645,Ago!$H$4:$Z$489,19,FALSE),0)</f>
        <v>0</v>
      </c>
      <c r="V645" s="6">
        <f>IFERROR(VLOOKUP($K645,Set!$H$4:$Z$489,19,FALSE),0)</f>
        <v>0</v>
      </c>
      <c r="W645" s="6">
        <f>IFERROR(VLOOKUP($K645,Oct!$H$4:$Z$489,19,FALSE),0)</f>
        <v>0</v>
      </c>
      <c r="X645" s="6">
        <f>IFERROR(VLOOKUP($K645,Nov!$H$4:$Z$489,19,FALSE),0)</f>
        <v>0</v>
      </c>
      <c r="Y645" s="6">
        <f>IFERROR(VLOOKUP($K645,Dic!$H$4:$Z$489,19,FALSE),0)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IFERROR(VLOOKUP($K646,Ene!$H$4:$Z$489,19,FALSE),0)</f>
        <v>0</v>
      </c>
      <c r="O646" s="6">
        <f>IFERROR(VLOOKUP($K646,Feb!$H$4:$Z$489,19,FALSE),0)</f>
        <v>0</v>
      </c>
      <c r="P646" s="6">
        <f>IFERROR(VLOOKUP($K646,Mar!$H$4:$Z$489,19,FALSE),0)</f>
        <v>0</v>
      </c>
      <c r="Q646" s="6">
        <f>IFERROR(VLOOKUP($K646,Abr!$H$4:$Z$489,19,FALSE),0)</f>
        <v>0</v>
      </c>
      <c r="R646" s="6">
        <f>IFERROR(VLOOKUP($K646,May!$H$4:$Z$489,19,FALSE),0)</f>
        <v>0</v>
      </c>
      <c r="S646" s="6">
        <f>IFERROR(VLOOKUP($K646,Jun!$H$4:$Z$489,19,FALSE),0)</f>
        <v>0</v>
      </c>
      <c r="T646" s="6">
        <f>IFERROR(VLOOKUP($K646,Jul!$H$4:$Z$489,19,FALSE),0)</f>
        <v>0</v>
      </c>
      <c r="U646" s="6">
        <f>IFERROR(VLOOKUP($K646,Ago!$H$4:$Z$489,19,FALSE),0)</f>
        <v>0</v>
      </c>
      <c r="V646" s="6">
        <f>IFERROR(VLOOKUP($K646,Set!$H$4:$Z$489,19,FALSE),0)</f>
        <v>0</v>
      </c>
      <c r="W646" s="6">
        <f>IFERROR(VLOOKUP($K646,Oct!$H$4:$Z$489,19,FALSE),0)</f>
        <v>0</v>
      </c>
      <c r="X646" s="6">
        <f>IFERROR(VLOOKUP($K646,Nov!$H$4:$Z$489,19,FALSE),0)</f>
        <v>0</v>
      </c>
      <c r="Y646" s="6">
        <f>IFERROR(VLOOKUP($K646,Dic!$H$4:$Z$489,19,FALSE),0)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IFERROR(VLOOKUP($K647,Ene!$H$4:$Z$489,19,FALSE),0)</f>
        <v>0</v>
      </c>
      <c r="O647" s="6">
        <f>IFERROR(VLOOKUP($K647,Feb!$H$4:$Z$489,19,FALSE),0)</f>
        <v>0</v>
      </c>
      <c r="P647" s="6">
        <f>IFERROR(VLOOKUP($K647,Mar!$H$4:$Z$489,19,FALSE),0)</f>
        <v>0</v>
      </c>
      <c r="Q647" s="6">
        <f>IFERROR(VLOOKUP($K647,Abr!$H$4:$Z$489,19,FALSE),0)</f>
        <v>0</v>
      </c>
      <c r="R647" s="6">
        <f>IFERROR(VLOOKUP($K647,May!$H$4:$Z$489,19,FALSE),0)</f>
        <v>0</v>
      </c>
      <c r="S647" s="6">
        <f>IFERROR(VLOOKUP($K647,Jun!$H$4:$Z$489,19,FALSE),0)</f>
        <v>0</v>
      </c>
      <c r="T647" s="6">
        <f>IFERROR(VLOOKUP($K647,Jul!$H$4:$Z$489,19,FALSE),0)</f>
        <v>0</v>
      </c>
      <c r="U647" s="6">
        <f>IFERROR(VLOOKUP($K647,Ago!$H$4:$Z$489,19,FALSE),0)</f>
        <v>0</v>
      </c>
      <c r="V647" s="6">
        <f>IFERROR(VLOOKUP($K647,Set!$H$4:$Z$489,19,FALSE),0)</f>
        <v>0</v>
      </c>
      <c r="W647" s="6">
        <f>IFERROR(VLOOKUP($K647,Oct!$H$4:$Z$489,19,FALSE),0)</f>
        <v>0</v>
      </c>
      <c r="X647" s="6">
        <f>IFERROR(VLOOKUP($K647,Nov!$H$4:$Z$489,19,FALSE),0)</f>
        <v>0</v>
      </c>
      <c r="Y647" s="6">
        <f>IFERROR(VLOOKUP($K647,Dic!$H$4:$Z$489,19,FALSE),0)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IFERROR(VLOOKUP($K648,Ene!$H$4:$Z$489,19,FALSE),0)</f>
        <v>0</v>
      </c>
      <c r="O648" s="6">
        <f>IFERROR(VLOOKUP($K648,Feb!$H$4:$Z$489,19,FALSE),0)</f>
        <v>0</v>
      </c>
      <c r="P648" s="6">
        <f>IFERROR(VLOOKUP($K648,Mar!$H$4:$Z$489,19,FALSE),0)</f>
        <v>0</v>
      </c>
      <c r="Q648" s="6">
        <f>IFERROR(VLOOKUP($K648,Abr!$H$4:$Z$489,19,FALSE),0)</f>
        <v>0</v>
      </c>
      <c r="R648" s="6">
        <f>IFERROR(VLOOKUP($K648,May!$H$4:$Z$489,19,FALSE),0)</f>
        <v>0</v>
      </c>
      <c r="S648" s="6">
        <f>IFERROR(VLOOKUP($K648,Jun!$H$4:$Z$489,19,FALSE),0)</f>
        <v>0</v>
      </c>
      <c r="T648" s="6">
        <f>IFERROR(VLOOKUP($K648,Jul!$H$4:$Z$489,19,FALSE),0)</f>
        <v>0</v>
      </c>
      <c r="U648" s="6">
        <f>IFERROR(VLOOKUP($K648,Ago!$H$4:$Z$489,19,FALSE),0)</f>
        <v>0</v>
      </c>
      <c r="V648" s="6">
        <f>IFERROR(VLOOKUP($K648,Set!$H$4:$Z$489,19,FALSE),0)</f>
        <v>0</v>
      </c>
      <c r="W648" s="6">
        <f>IFERROR(VLOOKUP($K648,Oct!$H$4:$Z$489,19,FALSE),0)</f>
        <v>0</v>
      </c>
      <c r="X648" s="6">
        <f>IFERROR(VLOOKUP($K648,Nov!$H$4:$Z$489,19,FALSE),0)</f>
        <v>0</v>
      </c>
      <c r="Y648" s="6">
        <f>IFERROR(VLOOKUP($K648,Dic!$H$4:$Z$489,19,FALSE),0)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IFERROR(VLOOKUP($K649,Ene!$H$4:$Z$489,19,FALSE),0)</f>
        <v>0</v>
      </c>
      <c r="O649" s="6">
        <f>IFERROR(VLOOKUP($K649,Feb!$H$4:$Z$489,19,FALSE),0)</f>
        <v>0</v>
      </c>
      <c r="P649" s="6">
        <f>IFERROR(VLOOKUP($K649,Mar!$H$4:$Z$489,19,FALSE),0)</f>
        <v>0</v>
      </c>
      <c r="Q649" s="6">
        <f>IFERROR(VLOOKUP($K649,Abr!$H$4:$Z$489,19,FALSE),0)</f>
        <v>0</v>
      </c>
      <c r="R649" s="6">
        <f>IFERROR(VLOOKUP($K649,May!$H$4:$Z$489,19,FALSE),0)</f>
        <v>0</v>
      </c>
      <c r="S649" s="6">
        <f>IFERROR(VLOOKUP($K649,Jun!$H$4:$Z$489,19,FALSE),0)</f>
        <v>0</v>
      </c>
      <c r="T649" s="6">
        <f>IFERROR(VLOOKUP($K649,Jul!$H$4:$Z$489,19,FALSE),0)</f>
        <v>0</v>
      </c>
      <c r="U649" s="6">
        <f>IFERROR(VLOOKUP($K649,Ago!$H$4:$Z$489,19,FALSE),0)</f>
        <v>0</v>
      </c>
      <c r="V649" s="6">
        <f>IFERROR(VLOOKUP($K649,Set!$H$4:$Z$489,19,FALSE),0)</f>
        <v>0</v>
      </c>
      <c r="W649" s="6">
        <f>IFERROR(VLOOKUP($K649,Oct!$H$4:$Z$489,19,FALSE),0)</f>
        <v>0</v>
      </c>
      <c r="X649" s="6">
        <f>IFERROR(VLOOKUP($K649,Nov!$H$4:$Z$489,19,FALSE),0)</f>
        <v>0</v>
      </c>
      <c r="Y649" s="6">
        <f>IFERROR(VLOOKUP($K649,Dic!$H$4:$Z$489,19,FALSE),0)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IFERROR(VLOOKUP($K650,Ene!$H$4:$Z$489,19,FALSE),0)</f>
        <v>0</v>
      </c>
      <c r="O650" s="6">
        <f>IFERROR(VLOOKUP($K650,Feb!$H$4:$Z$489,19,FALSE),0)</f>
        <v>0</v>
      </c>
      <c r="P650" s="6">
        <f>IFERROR(VLOOKUP($K650,Mar!$H$4:$Z$489,19,FALSE),0)</f>
        <v>0</v>
      </c>
      <c r="Q650" s="6">
        <f>IFERROR(VLOOKUP($K650,Abr!$H$4:$Z$489,19,FALSE),0)</f>
        <v>0</v>
      </c>
      <c r="R650" s="6">
        <f>IFERROR(VLOOKUP($K650,May!$H$4:$Z$489,19,FALSE),0)</f>
        <v>0</v>
      </c>
      <c r="S650" s="6">
        <f>IFERROR(VLOOKUP($K650,Jun!$H$4:$Z$489,19,FALSE),0)</f>
        <v>0</v>
      </c>
      <c r="T650" s="6">
        <f>IFERROR(VLOOKUP($K650,Jul!$H$4:$Z$489,19,FALSE),0)</f>
        <v>0</v>
      </c>
      <c r="U650" s="6">
        <f>IFERROR(VLOOKUP($K650,Ago!$H$4:$Z$489,19,FALSE),0)</f>
        <v>0</v>
      </c>
      <c r="V650" s="6">
        <f>IFERROR(VLOOKUP($K650,Set!$H$4:$Z$489,19,FALSE),0)</f>
        <v>0</v>
      </c>
      <c r="W650" s="6">
        <f>IFERROR(VLOOKUP($K650,Oct!$H$4:$Z$489,19,FALSE),0)</f>
        <v>0</v>
      </c>
      <c r="X650" s="6">
        <f>IFERROR(VLOOKUP($K650,Nov!$H$4:$Z$489,19,FALSE),0)</f>
        <v>0</v>
      </c>
      <c r="Y650" s="6">
        <f>IFERROR(VLOOKUP($K650,Dic!$H$4:$Z$489,19,FALSE),0)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IFERROR(VLOOKUP($K651,Ene!$H$4:$Z$489,19,FALSE),0)</f>
        <v>0</v>
      </c>
      <c r="O651" s="6">
        <f>IFERROR(VLOOKUP($K651,Feb!$H$4:$Z$489,19,FALSE),0)</f>
        <v>0</v>
      </c>
      <c r="P651" s="6">
        <f>IFERROR(VLOOKUP($K651,Mar!$H$4:$Z$489,19,FALSE),0)</f>
        <v>0</v>
      </c>
      <c r="Q651" s="6">
        <f>IFERROR(VLOOKUP($K651,Abr!$H$4:$Z$489,19,FALSE),0)</f>
        <v>0</v>
      </c>
      <c r="R651" s="6">
        <f>IFERROR(VLOOKUP($K651,May!$H$4:$Z$489,19,FALSE),0)</f>
        <v>0</v>
      </c>
      <c r="S651" s="6">
        <f>IFERROR(VLOOKUP($K651,Jun!$H$4:$Z$489,19,FALSE),0)</f>
        <v>0</v>
      </c>
      <c r="T651" s="6">
        <f>IFERROR(VLOOKUP($K651,Jul!$H$4:$Z$489,19,FALSE),0)</f>
        <v>0</v>
      </c>
      <c r="U651" s="6">
        <f>IFERROR(VLOOKUP($K651,Ago!$H$4:$Z$489,19,FALSE),0)</f>
        <v>0</v>
      </c>
      <c r="V651" s="6">
        <f>IFERROR(VLOOKUP($K651,Set!$H$4:$Z$489,19,FALSE),0)</f>
        <v>0</v>
      </c>
      <c r="W651" s="6">
        <f>IFERROR(VLOOKUP($K651,Oct!$H$4:$Z$489,19,FALSE),0)</f>
        <v>0</v>
      </c>
      <c r="X651" s="6">
        <f>IFERROR(VLOOKUP($K651,Nov!$H$4:$Z$489,19,FALSE),0)</f>
        <v>0</v>
      </c>
      <c r="Y651" s="6">
        <f>IFERROR(VLOOKUP($K651,Dic!$H$4:$Z$489,19,FALSE),0)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IFERROR(VLOOKUP($K652,Ene!$H$4:$Z$489,19,FALSE),0)</f>
        <v>0</v>
      </c>
      <c r="O652" s="6">
        <f>IFERROR(VLOOKUP($K652,Feb!$H$4:$Z$489,19,FALSE),0)</f>
        <v>0</v>
      </c>
      <c r="P652" s="6">
        <f>IFERROR(VLOOKUP($K652,Mar!$H$4:$Z$489,19,FALSE),0)</f>
        <v>0</v>
      </c>
      <c r="Q652" s="6">
        <f>IFERROR(VLOOKUP($K652,Abr!$H$4:$Z$489,19,FALSE),0)</f>
        <v>0</v>
      </c>
      <c r="R652" s="6">
        <f>IFERROR(VLOOKUP($K652,May!$H$4:$Z$489,19,FALSE),0)</f>
        <v>0</v>
      </c>
      <c r="S652" s="6">
        <f>IFERROR(VLOOKUP($K652,Jun!$H$4:$Z$489,19,FALSE),0)</f>
        <v>0</v>
      </c>
      <c r="T652" s="6">
        <f>IFERROR(VLOOKUP($K652,Jul!$H$4:$Z$489,19,FALSE),0)</f>
        <v>0</v>
      </c>
      <c r="U652" s="6">
        <f>IFERROR(VLOOKUP($K652,Ago!$H$4:$Z$489,19,FALSE),0)</f>
        <v>0</v>
      </c>
      <c r="V652" s="6">
        <f>IFERROR(VLOOKUP($K652,Set!$H$4:$Z$489,19,FALSE),0)</f>
        <v>0</v>
      </c>
      <c r="W652" s="6">
        <f>IFERROR(VLOOKUP($K652,Oct!$H$4:$Z$489,19,FALSE),0)</f>
        <v>0</v>
      </c>
      <c r="X652" s="6">
        <f>IFERROR(VLOOKUP($K652,Nov!$H$4:$Z$489,19,FALSE),0)</f>
        <v>0</v>
      </c>
      <c r="Y652" s="6">
        <f>IFERROR(VLOOKUP($K652,Dic!$H$4:$Z$489,19,FALSE),0)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IFERROR(VLOOKUP($K653,Ene!$H$4:$Z$489,19,FALSE),0)</f>
        <v>0</v>
      </c>
      <c r="O653" s="6">
        <f>IFERROR(VLOOKUP($K653,Feb!$H$4:$Z$489,19,FALSE),0)</f>
        <v>0</v>
      </c>
      <c r="P653" s="6">
        <f>IFERROR(VLOOKUP($K653,Mar!$H$4:$Z$489,19,FALSE),0)</f>
        <v>0</v>
      </c>
      <c r="Q653" s="6">
        <f>IFERROR(VLOOKUP($K653,Abr!$H$4:$Z$489,19,FALSE),0)</f>
        <v>0</v>
      </c>
      <c r="R653" s="6">
        <f>IFERROR(VLOOKUP($K653,May!$H$4:$Z$489,19,FALSE),0)</f>
        <v>0</v>
      </c>
      <c r="S653" s="6">
        <f>IFERROR(VLOOKUP($K653,Jun!$H$4:$Z$489,19,FALSE),0)</f>
        <v>0</v>
      </c>
      <c r="T653" s="6">
        <f>IFERROR(VLOOKUP($K653,Jul!$H$4:$Z$489,19,FALSE),0)</f>
        <v>0</v>
      </c>
      <c r="U653" s="6">
        <f>IFERROR(VLOOKUP($K653,Ago!$H$4:$Z$489,19,FALSE),0)</f>
        <v>0</v>
      </c>
      <c r="V653" s="6">
        <f>IFERROR(VLOOKUP($K653,Set!$H$4:$Z$489,19,FALSE),0)</f>
        <v>0</v>
      </c>
      <c r="W653" s="6">
        <f>IFERROR(VLOOKUP($K653,Oct!$H$4:$Z$489,19,FALSE),0)</f>
        <v>0</v>
      </c>
      <c r="X653" s="6">
        <f>IFERROR(VLOOKUP($K653,Nov!$H$4:$Z$489,19,FALSE),0)</f>
        <v>0</v>
      </c>
      <c r="Y653" s="6">
        <f>IFERROR(VLOOKUP($K653,Dic!$H$4:$Z$489,19,FALSE),0)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IFERROR(VLOOKUP($K654,Ene!$H$4:$Z$489,19,FALSE),0)</f>
        <v>0</v>
      </c>
      <c r="O654" s="6">
        <f>IFERROR(VLOOKUP($K654,Feb!$H$4:$Z$489,19,FALSE),0)</f>
        <v>0</v>
      </c>
      <c r="P654" s="6">
        <f>IFERROR(VLOOKUP($K654,Mar!$H$4:$Z$489,19,FALSE),0)</f>
        <v>0</v>
      </c>
      <c r="Q654" s="6">
        <f>IFERROR(VLOOKUP($K654,Abr!$H$4:$Z$489,19,FALSE),0)</f>
        <v>0</v>
      </c>
      <c r="R654" s="6">
        <f>IFERROR(VLOOKUP($K654,May!$H$4:$Z$489,19,FALSE),0)</f>
        <v>0</v>
      </c>
      <c r="S654" s="6">
        <f>IFERROR(VLOOKUP($K654,Jun!$H$4:$Z$489,19,FALSE),0)</f>
        <v>0</v>
      </c>
      <c r="T654" s="6">
        <f>IFERROR(VLOOKUP($K654,Jul!$H$4:$Z$489,19,FALSE),0)</f>
        <v>0</v>
      </c>
      <c r="U654" s="6">
        <f>IFERROR(VLOOKUP($K654,Ago!$H$4:$Z$489,19,FALSE),0)</f>
        <v>0</v>
      </c>
      <c r="V654" s="6">
        <f>IFERROR(VLOOKUP($K654,Set!$H$4:$Z$489,19,FALSE),0)</f>
        <v>0</v>
      </c>
      <c r="W654" s="6">
        <f>IFERROR(VLOOKUP($K654,Oct!$H$4:$Z$489,19,FALSE),0)</f>
        <v>0</v>
      </c>
      <c r="X654" s="6">
        <f>IFERROR(VLOOKUP($K654,Nov!$H$4:$Z$489,19,FALSE),0)</f>
        <v>0</v>
      </c>
      <c r="Y654" s="6">
        <f>IFERROR(VLOOKUP($K654,Dic!$H$4:$Z$489,19,FALSE),0)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IFERROR(VLOOKUP($K655,Ene!$H$4:$Z$489,19,FALSE),0)</f>
        <v>0</v>
      </c>
      <c r="O655" s="6">
        <f>IFERROR(VLOOKUP($K655,Feb!$H$4:$Z$489,19,FALSE),0)</f>
        <v>0</v>
      </c>
      <c r="P655" s="6">
        <f>IFERROR(VLOOKUP($K655,Mar!$H$4:$Z$489,19,FALSE),0)</f>
        <v>0</v>
      </c>
      <c r="Q655" s="6">
        <f>IFERROR(VLOOKUP($K655,Abr!$H$4:$Z$489,19,FALSE),0)</f>
        <v>0</v>
      </c>
      <c r="R655" s="6">
        <f>IFERROR(VLOOKUP($K655,May!$H$4:$Z$489,19,FALSE),0)</f>
        <v>0</v>
      </c>
      <c r="S655" s="6">
        <f>IFERROR(VLOOKUP($K655,Jun!$H$4:$Z$489,19,FALSE),0)</f>
        <v>0</v>
      </c>
      <c r="T655" s="6">
        <f>IFERROR(VLOOKUP($K655,Jul!$H$4:$Z$489,19,FALSE),0)</f>
        <v>0</v>
      </c>
      <c r="U655" s="6">
        <f>IFERROR(VLOOKUP($K655,Ago!$H$4:$Z$489,19,FALSE),0)</f>
        <v>0</v>
      </c>
      <c r="V655" s="6">
        <f>IFERROR(VLOOKUP($K655,Set!$H$4:$Z$489,19,FALSE),0)</f>
        <v>0</v>
      </c>
      <c r="W655" s="6">
        <f>IFERROR(VLOOKUP($K655,Oct!$H$4:$Z$489,19,FALSE),0)</f>
        <v>0</v>
      </c>
      <c r="X655" s="6">
        <f>IFERROR(VLOOKUP($K655,Nov!$H$4:$Z$489,19,FALSE),0)</f>
        <v>0</v>
      </c>
      <c r="Y655" s="6">
        <f>IFERROR(VLOOKUP($K655,Dic!$H$4:$Z$489,19,FALSE),0)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IFERROR(VLOOKUP($K656,Ene!$H$4:$Z$489,19,FALSE),0)</f>
        <v>0</v>
      </c>
      <c r="O656" s="6">
        <f>IFERROR(VLOOKUP($K656,Feb!$H$4:$Z$489,19,FALSE),0)</f>
        <v>0</v>
      </c>
      <c r="P656" s="6">
        <f>IFERROR(VLOOKUP($K656,Mar!$H$4:$Z$489,19,FALSE),0)</f>
        <v>0</v>
      </c>
      <c r="Q656" s="6">
        <f>IFERROR(VLOOKUP($K656,Abr!$H$4:$Z$489,19,FALSE),0)</f>
        <v>0</v>
      </c>
      <c r="R656" s="6">
        <f>IFERROR(VLOOKUP($K656,May!$H$4:$Z$489,19,FALSE),0)</f>
        <v>0</v>
      </c>
      <c r="S656" s="6">
        <f>IFERROR(VLOOKUP($K656,Jun!$H$4:$Z$489,19,FALSE),0)</f>
        <v>0</v>
      </c>
      <c r="T656" s="6">
        <f>IFERROR(VLOOKUP($K656,Jul!$H$4:$Z$489,19,FALSE),0)</f>
        <v>0</v>
      </c>
      <c r="U656" s="6">
        <f>IFERROR(VLOOKUP($K656,Ago!$H$4:$Z$489,19,FALSE),0)</f>
        <v>0</v>
      </c>
      <c r="V656" s="6">
        <f>IFERROR(VLOOKUP($K656,Set!$H$4:$Z$489,19,FALSE),0)</f>
        <v>0</v>
      </c>
      <c r="W656" s="6">
        <f>IFERROR(VLOOKUP($K656,Oct!$H$4:$Z$489,19,FALSE),0)</f>
        <v>0</v>
      </c>
      <c r="X656" s="6">
        <f>IFERROR(VLOOKUP($K656,Nov!$H$4:$Z$489,19,FALSE),0)</f>
        <v>0</v>
      </c>
      <c r="Y656" s="6">
        <f>IFERROR(VLOOKUP($K656,Dic!$H$4:$Z$489,19,FALSE),0)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IFERROR(VLOOKUP($K657,Ene!$H$4:$Z$489,19,FALSE),0)</f>
        <v>0</v>
      </c>
      <c r="O657" s="6">
        <f>IFERROR(VLOOKUP($K657,Feb!$H$4:$Z$489,19,FALSE),0)</f>
        <v>0</v>
      </c>
      <c r="P657" s="6">
        <f>IFERROR(VLOOKUP($K657,Mar!$H$4:$Z$489,19,FALSE),0)</f>
        <v>0</v>
      </c>
      <c r="Q657" s="6">
        <f>IFERROR(VLOOKUP($K657,Abr!$H$4:$Z$489,19,FALSE),0)</f>
        <v>0</v>
      </c>
      <c r="R657" s="6">
        <f>IFERROR(VLOOKUP($K657,May!$H$4:$Z$489,19,FALSE),0)</f>
        <v>0</v>
      </c>
      <c r="S657" s="6">
        <f>IFERROR(VLOOKUP($K657,Jun!$H$4:$Z$489,19,FALSE),0)</f>
        <v>0</v>
      </c>
      <c r="T657" s="6">
        <f>IFERROR(VLOOKUP($K657,Jul!$H$4:$Z$489,19,FALSE),0)</f>
        <v>0</v>
      </c>
      <c r="U657" s="6">
        <f>IFERROR(VLOOKUP($K657,Ago!$H$4:$Z$489,19,FALSE),0)</f>
        <v>0</v>
      </c>
      <c r="V657" s="6">
        <f>IFERROR(VLOOKUP($K657,Set!$H$4:$Z$489,19,FALSE),0)</f>
        <v>0</v>
      </c>
      <c r="W657" s="6">
        <f>IFERROR(VLOOKUP($K657,Oct!$H$4:$Z$489,19,FALSE),0)</f>
        <v>0</v>
      </c>
      <c r="X657" s="6">
        <f>IFERROR(VLOOKUP($K657,Nov!$H$4:$Z$489,19,FALSE),0)</f>
        <v>0</v>
      </c>
      <c r="Y657" s="6">
        <f>IFERROR(VLOOKUP($K657,Dic!$H$4:$Z$489,19,FALSE),0)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IFERROR(VLOOKUP($K658,Ene!$H$4:$Z$489,19,FALSE),0)</f>
        <v>0</v>
      </c>
      <c r="O658" s="6">
        <f>IFERROR(VLOOKUP($K658,Feb!$H$4:$Z$489,19,FALSE),0)</f>
        <v>0</v>
      </c>
      <c r="P658" s="6">
        <f>IFERROR(VLOOKUP($K658,Mar!$H$4:$Z$489,19,FALSE),0)</f>
        <v>0</v>
      </c>
      <c r="Q658" s="6">
        <f>IFERROR(VLOOKUP($K658,Abr!$H$4:$Z$489,19,FALSE),0)</f>
        <v>0</v>
      </c>
      <c r="R658" s="6">
        <f>IFERROR(VLOOKUP($K658,May!$H$4:$Z$489,19,FALSE),0)</f>
        <v>0</v>
      </c>
      <c r="S658" s="6">
        <f>IFERROR(VLOOKUP($K658,Jun!$H$4:$Z$489,19,FALSE),0)</f>
        <v>0</v>
      </c>
      <c r="T658" s="6">
        <f>IFERROR(VLOOKUP($K658,Jul!$H$4:$Z$489,19,FALSE),0)</f>
        <v>0</v>
      </c>
      <c r="U658" s="6">
        <f>IFERROR(VLOOKUP($K658,Ago!$H$4:$Z$489,19,FALSE),0)</f>
        <v>0</v>
      </c>
      <c r="V658" s="6">
        <f>IFERROR(VLOOKUP($K658,Set!$H$4:$Z$489,19,FALSE),0)</f>
        <v>0</v>
      </c>
      <c r="W658" s="6">
        <f>IFERROR(VLOOKUP($K658,Oct!$H$4:$Z$489,19,FALSE),0)</f>
        <v>0</v>
      </c>
      <c r="X658" s="6">
        <f>IFERROR(VLOOKUP($K658,Nov!$H$4:$Z$489,19,FALSE),0)</f>
        <v>0</v>
      </c>
      <c r="Y658" s="6">
        <f>IFERROR(VLOOKUP($K658,Dic!$H$4:$Z$489,19,FALSE),0)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IFERROR(VLOOKUP($K659,Ene!$H$4:$Z$489,19,FALSE),0)</f>
        <v>0</v>
      </c>
      <c r="O659" s="6">
        <f>IFERROR(VLOOKUP($K659,Feb!$H$4:$Z$489,19,FALSE),0)</f>
        <v>0</v>
      </c>
      <c r="P659" s="6">
        <f>IFERROR(VLOOKUP($K659,Mar!$H$4:$Z$489,19,FALSE),0)</f>
        <v>0</v>
      </c>
      <c r="Q659" s="6">
        <f>IFERROR(VLOOKUP($K659,Abr!$H$4:$Z$489,19,FALSE),0)</f>
        <v>0</v>
      </c>
      <c r="R659" s="6">
        <f>IFERROR(VLOOKUP($K659,May!$H$4:$Z$489,19,FALSE),0)</f>
        <v>0</v>
      </c>
      <c r="S659" s="6">
        <f>IFERROR(VLOOKUP($K659,Jun!$H$4:$Z$489,19,FALSE),0)</f>
        <v>0</v>
      </c>
      <c r="T659" s="6">
        <f>IFERROR(VLOOKUP($K659,Jul!$H$4:$Z$489,19,FALSE),0)</f>
        <v>0</v>
      </c>
      <c r="U659" s="6">
        <f>IFERROR(VLOOKUP($K659,Ago!$H$4:$Z$489,19,FALSE),0)</f>
        <v>0</v>
      </c>
      <c r="V659" s="6">
        <f>IFERROR(VLOOKUP($K659,Set!$H$4:$Z$489,19,FALSE),0)</f>
        <v>0</v>
      </c>
      <c r="W659" s="6">
        <f>IFERROR(VLOOKUP($K659,Oct!$H$4:$Z$489,19,FALSE),0)</f>
        <v>0</v>
      </c>
      <c r="X659" s="6">
        <f>IFERROR(VLOOKUP($K659,Nov!$H$4:$Z$489,19,FALSE),0)</f>
        <v>0</v>
      </c>
      <c r="Y659" s="6">
        <f>IFERROR(VLOOKUP($K659,Dic!$H$4:$Z$489,19,FALSE),0)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IFERROR(VLOOKUP($K660,Ene!$H$4:$Z$489,19,FALSE),0)</f>
        <v>0</v>
      </c>
      <c r="O660" s="6">
        <f>IFERROR(VLOOKUP($K660,Feb!$H$4:$Z$489,19,FALSE),0)</f>
        <v>0</v>
      </c>
      <c r="P660" s="6">
        <f>IFERROR(VLOOKUP($K660,Mar!$H$4:$Z$489,19,FALSE),0)</f>
        <v>0</v>
      </c>
      <c r="Q660" s="6">
        <f>IFERROR(VLOOKUP($K660,Abr!$H$4:$Z$489,19,FALSE),0)</f>
        <v>0</v>
      </c>
      <c r="R660" s="6">
        <f>IFERROR(VLOOKUP($K660,May!$H$4:$Z$489,19,FALSE),0)</f>
        <v>0</v>
      </c>
      <c r="S660" s="6">
        <f>IFERROR(VLOOKUP($K660,Jun!$H$4:$Z$489,19,FALSE),0)</f>
        <v>0</v>
      </c>
      <c r="T660" s="6">
        <f>IFERROR(VLOOKUP($K660,Jul!$H$4:$Z$489,19,FALSE),0)</f>
        <v>0</v>
      </c>
      <c r="U660" s="6">
        <f>IFERROR(VLOOKUP($K660,Ago!$H$4:$Z$489,19,FALSE),0)</f>
        <v>0</v>
      </c>
      <c r="V660" s="6">
        <f>IFERROR(VLOOKUP($K660,Set!$H$4:$Z$489,19,FALSE),0)</f>
        <v>0</v>
      </c>
      <c r="W660" s="6">
        <f>IFERROR(VLOOKUP($K660,Oct!$H$4:$Z$489,19,FALSE),0)</f>
        <v>0</v>
      </c>
      <c r="X660" s="6">
        <f>IFERROR(VLOOKUP($K660,Nov!$H$4:$Z$489,19,FALSE),0)</f>
        <v>0</v>
      </c>
      <c r="Y660" s="6">
        <f>IFERROR(VLOOKUP($K660,Dic!$H$4:$Z$489,19,FALSE),0)</f>
        <v>0</v>
      </c>
      <c r="Z660" s="6">
        <f t="shared" si="115"/>
        <v>0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0</v>
      </c>
      <c r="AE660" s="6">
        <f t="shared" si="120"/>
        <v>0</v>
      </c>
      <c r="AF660" s="6">
        <f t="shared" si="121"/>
        <v>0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IFERROR(VLOOKUP($K661,Ene!$H$4:$Z$489,19,FALSE),0)</f>
        <v>0</v>
      </c>
      <c r="O661" s="6">
        <f>IFERROR(VLOOKUP($K661,Feb!$H$4:$Z$489,19,FALSE),0)</f>
        <v>0</v>
      </c>
      <c r="P661" s="6">
        <f>IFERROR(VLOOKUP($K661,Mar!$H$4:$Z$489,19,FALSE),0)</f>
        <v>0</v>
      </c>
      <c r="Q661" s="6">
        <f>IFERROR(VLOOKUP($K661,Abr!$H$4:$Z$489,19,FALSE),0)</f>
        <v>0</v>
      </c>
      <c r="R661" s="6">
        <f>IFERROR(VLOOKUP($K661,May!$H$4:$Z$489,19,FALSE),0)</f>
        <v>0</v>
      </c>
      <c r="S661" s="6">
        <f>IFERROR(VLOOKUP($K661,Jun!$H$4:$Z$489,19,FALSE),0)</f>
        <v>0</v>
      </c>
      <c r="T661" s="6">
        <f>IFERROR(VLOOKUP($K661,Jul!$H$4:$Z$489,19,FALSE),0)</f>
        <v>0</v>
      </c>
      <c r="U661" s="6">
        <f>IFERROR(VLOOKUP($K661,Ago!$H$4:$Z$489,19,FALSE),0)</f>
        <v>0</v>
      </c>
      <c r="V661" s="6">
        <f>IFERROR(VLOOKUP($K661,Set!$H$4:$Z$489,19,FALSE),0)</f>
        <v>0</v>
      </c>
      <c r="W661" s="6">
        <f>IFERROR(VLOOKUP($K661,Oct!$H$4:$Z$489,19,FALSE),0)</f>
        <v>0</v>
      </c>
      <c r="X661" s="6">
        <f>IFERROR(VLOOKUP($K661,Nov!$H$4:$Z$489,19,FALSE),0)</f>
        <v>0</v>
      </c>
      <c r="Y661" s="6">
        <f>IFERROR(VLOOKUP($K661,Dic!$H$4:$Z$489,19,FALSE),0)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IFERROR(VLOOKUP($K662,Ene!$H$4:$Z$489,19,FALSE),0)</f>
        <v>0</v>
      </c>
      <c r="O662" s="6">
        <f>IFERROR(VLOOKUP($K662,Feb!$H$4:$Z$489,19,FALSE),0)</f>
        <v>0</v>
      </c>
      <c r="P662" s="6">
        <f>IFERROR(VLOOKUP($K662,Mar!$H$4:$Z$489,19,FALSE),0)</f>
        <v>0</v>
      </c>
      <c r="Q662" s="6">
        <f>IFERROR(VLOOKUP($K662,Abr!$H$4:$Z$489,19,FALSE),0)</f>
        <v>0</v>
      </c>
      <c r="R662" s="6">
        <f>IFERROR(VLOOKUP($K662,May!$H$4:$Z$489,19,FALSE),0)</f>
        <v>0</v>
      </c>
      <c r="S662" s="6">
        <f>IFERROR(VLOOKUP($K662,Jun!$H$4:$Z$489,19,FALSE),0)</f>
        <v>0</v>
      </c>
      <c r="T662" s="6">
        <f>IFERROR(VLOOKUP($K662,Jul!$H$4:$Z$489,19,FALSE),0)</f>
        <v>0</v>
      </c>
      <c r="U662" s="6">
        <f>IFERROR(VLOOKUP($K662,Ago!$H$4:$Z$489,19,FALSE),0)</f>
        <v>0</v>
      </c>
      <c r="V662" s="6">
        <f>IFERROR(VLOOKUP($K662,Set!$H$4:$Z$489,19,FALSE),0)</f>
        <v>0</v>
      </c>
      <c r="W662" s="6">
        <f>IFERROR(VLOOKUP($K662,Oct!$H$4:$Z$489,19,FALSE),0)</f>
        <v>0</v>
      </c>
      <c r="X662" s="6">
        <f>IFERROR(VLOOKUP($K662,Nov!$H$4:$Z$489,19,FALSE),0)</f>
        <v>0</v>
      </c>
      <c r="Y662" s="6">
        <f>IFERROR(VLOOKUP($K662,Dic!$H$4:$Z$489,19,FALSE),0)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IFERROR(VLOOKUP($K663,Ene!$H$4:$Z$489,19,FALSE),0)</f>
        <v>0</v>
      </c>
      <c r="O663" s="6">
        <f>IFERROR(VLOOKUP($K663,Feb!$H$4:$Z$489,19,FALSE),0)</f>
        <v>0</v>
      </c>
      <c r="P663" s="6">
        <f>IFERROR(VLOOKUP($K663,Mar!$H$4:$Z$489,19,FALSE),0)</f>
        <v>0</v>
      </c>
      <c r="Q663" s="6">
        <f>IFERROR(VLOOKUP($K663,Abr!$H$4:$Z$489,19,FALSE),0)</f>
        <v>0</v>
      </c>
      <c r="R663" s="6">
        <f>IFERROR(VLOOKUP($K663,May!$H$4:$Z$489,19,FALSE),0)</f>
        <v>0</v>
      </c>
      <c r="S663" s="6">
        <f>IFERROR(VLOOKUP($K663,Jun!$H$4:$Z$489,19,FALSE),0)</f>
        <v>0</v>
      </c>
      <c r="T663" s="6">
        <f>IFERROR(VLOOKUP($K663,Jul!$H$4:$Z$489,19,FALSE),0)</f>
        <v>0</v>
      </c>
      <c r="U663" s="6">
        <f>IFERROR(VLOOKUP($K663,Ago!$H$4:$Z$489,19,FALSE),0)</f>
        <v>0</v>
      </c>
      <c r="V663" s="6">
        <f>IFERROR(VLOOKUP($K663,Set!$H$4:$Z$489,19,FALSE),0)</f>
        <v>0</v>
      </c>
      <c r="W663" s="6">
        <f>IFERROR(VLOOKUP($K663,Oct!$H$4:$Z$489,19,FALSE),0)</f>
        <v>0</v>
      </c>
      <c r="X663" s="6">
        <f>IFERROR(VLOOKUP($K663,Nov!$H$4:$Z$489,19,FALSE),0)</f>
        <v>0</v>
      </c>
      <c r="Y663" s="6">
        <f>IFERROR(VLOOKUP($K663,Dic!$H$4:$Z$489,19,FALSE),0)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IFERROR(VLOOKUP($K664,Ene!$H$4:$Z$489,19,FALSE),0)</f>
        <v>0</v>
      </c>
      <c r="O664" s="6">
        <f>IFERROR(VLOOKUP($K664,Feb!$H$4:$Z$489,19,FALSE),0)</f>
        <v>0</v>
      </c>
      <c r="P664" s="6">
        <f>IFERROR(VLOOKUP($K664,Mar!$H$4:$Z$489,19,FALSE),0)</f>
        <v>0</v>
      </c>
      <c r="Q664" s="6">
        <f>IFERROR(VLOOKUP($K664,Abr!$H$4:$Z$489,19,FALSE),0)</f>
        <v>0</v>
      </c>
      <c r="R664" s="6">
        <f>IFERROR(VLOOKUP($K664,May!$H$4:$Z$489,19,FALSE),0)</f>
        <v>0</v>
      </c>
      <c r="S664" s="6">
        <f>IFERROR(VLOOKUP($K664,Jun!$H$4:$Z$489,19,FALSE),0)</f>
        <v>0</v>
      </c>
      <c r="T664" s="6">
        <f>IFERROR(VLOOKUP($K664,Jul!$H$4:$Z$489,19,FALSE),0)</f>
        <v>0</v>
      </c>
      <c r="U664" s="6">
        <f>IFERROR(VLOOKUP($K664,Ago!$H$4:$Z$489,19,FALSE),0)</f>
        <v>0</v>
      </c>
      <c r="V664" s="6">
        <f>IFERROR(VLOOKUP($K664,Set!$H$4:$Z$489,19,FALSE),0)</f>
        <v>0</v>
      </c>
      <c r="W664" s="6">
        <f>IFERROR(VLOOKUP($K664,Oct!$H$4:$Z$489,19,FALSE),0)</f>
        <v>0</v>
      </c>
      <c r="X664" s="6">
        <f>IFERROR(VLOOKUP($K664,Nov!$H$4:$Z$489,19,FALSE),0)</f>
        <v>0</v>
      </c>
      <c r="Y664" s="6">
        <f>IFERROR(VLOOKUP($K664,Dic!$H$4:$Z$489,19,FALSE),0)</f>
        <v>0</v>
      </c>
      <c r="Z664" s="6">
        <f t="shared" si="115"/>
        <v>0</v>
      </c>
      <c r="AA664" s="6">
        <f t="shared" si="116"/>
        <v>0</v>
      </c>
      <c r="AB664" s="6">
        <f t="shared" si="117"/>
        <v>0</v>
      </c>
      <c r="AC664" s="6">
        <f t="shared" si="118"/>
        <v>0</v>
      </c>
      <c r="AD664" s="6">
        <f t="shared" si="119"/>
        <v>0</v>
      </c>
      <c r="AE664" s="6">
        <f t="shared" si="120"/>
        <v>0</v>
      </c>
      <c r="AF664" s="6">
        <f t="shared" si="121"/>
        <v>0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IFERROR(VLOOKUP($K665,Ene!$H$4:$Z$489,19,FALSE),0)</f>
        <v>0</v>
      </c>
      <c r="O665" s="6">
        <f>IFERROR(VLOOKUP($K665,Feb!$H$4:$Z$489,19,FALSE),0)</f>
        <v>0</v>
      </c>
      <c r="P665" s="6">
        <f>IFERROR(VLOOKUP($K665,Mar!$H$4:$Z$489,19,FALSE),0)</f>
        <v>0</v>
      </c>
      <c r="Q665" s="6">
        <f>IFERROR(VLOOKUP($K665,Abr!$H$4:$Z$489,19,FALSE),0)</f>
        <v>0</v>
      </c>
      <c r="R665" s="6">
        <f>IFERROR(VLOOKUP($K665,May!$H$4:$Z$489,19,FALSE),0)</f>
        <v>0</v>
      </c>
      <c r="S665" s="6">
        <f>IFERROR(VLOOKUP($K665,Jun!$H$4:$Z$489,19,FALSE),0)</f>
        <v>0</v>
      </c>
      <c r="T665" s="6">
        <f>IFERROR(VLOOKUP($K665,Jul!$H$4:$Z$489,19,FALSE),0)</f>
        <v>0</v>
      </c>
      <c r="U665" s="6">
        <f>IFERROR(VLOOKUP($K665,Ago!$H$4:$Z$489,19,FALSE),0)</f>
        <v>0</v>
      </c>
      <c r="V665" s="6">
        <f>IFERROR(VLOOKUP($K665,Set!$H$4:$Z$489,19,FALSE),0)</f>
        <v>0</v>
      </c>
      <c r="W665" s="6">
        <f>IFERROR(VLOOKUP($K665,Oct!$H$4:$Z$489,19,FALSE),0)</f>
        <v>0</v>
      </c>
      <c r="X665" s="6">
        <f>IFERROR(VLOOKUP($K665,Nov!$H$4:$Z$489,19,FALSE),0)</f>
        <v>0</v>
      </c>
      <c r="Y665" s="6">
        <f>IFERROR(VLOOKUP($K665,Dic!$H$4:$Z$489,19,FALSE),0)</f>
        <v>0</v>
      </c>
      <c r="Z665" s="6">
        <f t="shared" si="115"/>
        <v>0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0</v>
      </c>
      <c r="AE665" s="6">
        <f t="shared" si="120"/>
        <v>0</v>
      </c>
      <c r="AF665" s="6">
        <f t="shared" si="121"/>
        <v>0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IFERROR(VLOOKUP($K666,Ene!$H$4:$Z$489,19,FALSE),0)</f>
        <v>0</v>
      </c>
      <c r="O666" s="6">
        <f>IFERROR(VLOOKUP($K666,Feb!$H$4:$Z$489,19,FALSE),0)</f>
        <v>0</v>
      </c>
      <c r="P666" s="6">
        <f>IFERROR(VLOOKUP($K666,Mar!$H$4:$Z$489,19,FALSE),0)</f>
        <v>0</v>
      </c>
      <c r="Q666" s="6">
        <f>IFERROR(VLOOKUP($K666,Abr!$H$4:$Z$489,19,FALSE),0)</f>
        <v>0</v>
      </c>
      <c r="R666" s="6">
        <f>IFERROR(VLOOKUP($K666,May!$H$4:$Z$489,19,FALSE),0)</f>
        <v>0</v>
      </c>
      <c r="S666" s="6">
        <f>IFERROR(VLOOKUP($K666,Jun!$H$4:$Z$489,19,FALSE),0)</f>
        <v>0</v>
      </c>
      <c r="T666" s="6">
        <f>IFERROR(VLOOKUP($K666,Jul!$H$4:$Z$489,19,FALSE),0)</f>
        <v>0</v>
      </c>
      <c r="U666" s="6">
        <f>IFERROR(VLOOKUP($K666,Ago!$H$4:$Z$489,19,FALSE),0)</f>
        <v>0</v>
      </c>
      <c r="V666" s="6">
        <f>IFERROR(VLOOKUP($K666,Set!$H$4:$Z$489,19,FALSE),0)</f>
        <v>0</v>
      </c>
      <c r="W666" s="6">
        <f>IFERROR(VLOOKUP($K666,Oct!$H$4:$Z$489,19,FALSE),0)</f>
        <v>0</v>
      </c>
      <c r="X666" s="6">
        <f>IFERROR(VLOOKUP($K666,Nov!$H$4:$Z$489,19,FALSE),0)</f>
        <v>0</v>
      </c>
      <c r="Y666" s="6">
        <f>IFERROR(VLOOKUP($K666,Dic!$H$4:$Z$489,19,FALSE),0)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IFERROR(VLOOKUP($K667,Ene!$H$4:$Z$489,19,FALSE),0)</f>
        <v>0</v>
      </c>
      <c r="O667" s="6">
        <f>IFERROR(VLOOKUP($K667,Feb!$H$4:$Z$489,19,FALSE),0)</f>
        <v>0</v>
      </c>
      <c r="P667" s="6">
        <f>IFERROR(VLOOKUP($K667,Mar!$H$4:$Z$489,19,FALSE),0)</f>
        <v>0</v>
      </c>
      <c r="Q667" s="6">
        <f>IFERROR(VLOOKUP($K667,Abr!$H$4:$Z$489,19,FALSE),0)</f>
        <v>0</v>
      </c>
      <c r="R667" s="6">
        <f>IFERROR(VLOOKUP($K667,May!$H$4:$Z$489,19,FALSE),0)</f>
        <v>0</v>
      </c>
      <c r="S667" s="6">
        <f>IFERROR(VLOOKUP($K667,Jun!$H$4:$Z$489,19,FALSE),0)</f>
        <v>0</v>
      </c>
      <c r="T667" s="6">
        <f>IFERROR(VLOOKUP($K667,Jul!$H$4:$Z$489,19,FALSE),0)</f>
        <v>0</v>
      </c>
      <c r="U667" s="6">
        <f>IFERROR(VLOOKUP($K667,Ago!$H$4:$Z$489,19,FALSE),0)</f>
        <v>0</v>
      </c>
      <c r="V667" s="6">
        <f>IFERROR(VLOOKUP($K667,Set!$H$4:$Z$489,19,FALSE),0)</f>
        <v>0</v>
      </c>
      <c r="W667" s="6">
        <f>IFERROR(VLOOKUP($K667,Oct!$H$4:$Z$489,19,FALSE),0)</f>
        <v>0</v>
      </c>
      <c r="X667" s="6">
        <f>IFERROR(VLOOKUP($K667,Nov!$H$4:$Z$489,19,FALSE),0)</f>
        <v>0</v>
      </c>
      <c r="Y667" s="6">
        <f>IFERROR(VLOOKUP($K667,Dic!$H$4:$Z$489,19,FALSE),0)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IFERROR(VLOOKUP($K668,Ene!$H$4:$Z$489,19,FALSE),0)</f>
        <v>0</v>
      </c>
      <c r="O668" s="6">
        <f>IFERROR(VLOOKUP($K668,Feb!$H$4:$Z$489,19,FALSE),0)</f>
        <v>0</v>
      </c>
      <c r="P668" s="6">
        <f>IFERROR(VLOOKUP($K668,Mar!$H$4:$Z$489,19,FALSE),0)</f>
        <v>0</v>
      </c>
      <c r="Q668" s="6">
        <f>IFERROR(VLOOKUP($K668,Abr!$H$4:$Z$489,19,FALSE),0)</f>
        <v>0</v>
      </c>
      <c r="R668" s="6">
        <f>IFERROR(VLOOKUP($K668,May!$H$4:$Z$489,19,FALSE),0)</f>
        <v>0</v>
      </c>
      <c r="S668" s="6">
        <f>IFERROR(VLOOKUP($K668,Jun!$H$4:$Z$489,19,FALSE),0)</f>
        <v>0</v>
      </c>
      <c r="T668" s="6">
        <f>IFERROR(VLOOKUP($K668,Jul!$H$4:$Z$489,19,FALSE),0)</f>
        <v>0</v>
      </c>
      <c r="U668" s="6">
        <f>IFERROR(VLOOKUP($K668,Ago!$H$4:$Z$489,19,FALSE),0)</f>
        <v>0</v>
      </c>
      <c r="V668" s="6">
        <f>IFERROR(VLOOKUP($K668,Set!$H$4:$Z$489,19,FALSE),0)</f>
        <v>0</v>
      </c>
      <c r="W668" s="6">
        <f>IFERROR(VLOOKUP($K668,Oct!$H$4:$Z$489,19,FALSE),0)</f>
        <v>0</v>
      </c>
      <c r="X668" s="6">
        <f>IFERROR(VLOOKUP($K668,Nov!$H$4:$Z$489,19,FALSE),0)</f>
        <v>0</v>
      </c>
      <c r="Y668" s="6">
        <f>IFERROR(VLOOKUP($K668,Dic!$H$4:$Z$489,19,FALSE),0)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IFERROR(VLOOKUP($K669,Ene!$H$4:$Z$489,19,FALSE),0)</f>
        <v>0</v>
      </c>
      <c r="O669" s="6">
        <f>IFERROR(VLOOKUP($K669,Feb!$H$4:$Z$489,19,FALSE),0)</f>
        <v>0</v>
      </c>
      <c r="P669" s="6">
        <f>IFERROR(VLOOKUP($K669,Mar!$H$4:$Z$489,19,FALSE),0)</f>
        <v>0</v>
      </c>
      <c r="Q669" s="6">
        <f>IFERROR(VLOOKUP($K669,Abr!$H$4:$Z$489,19,FALSE),0)</f>
        <v>0</v>
      </c>
      <c r="R669" s="6">
        <f>IFERROR(VLOOKUP($K669,May!$H$4:$Z$489,19,FALSE),0)</f>
        <v>0</v>
      </c>
      <c r="S669" s="6">
        <f>IFERROR(VLOOKUP($K669,Jun!$H$4:$Z$489,19,FALSE),0)</f>
        <v>0</v>
      </c>
      <c r="T669" s="6">
        <f>IFERROR(VLOOKUP($K669,Jul!$H$4:$Z$489,19,FALSE),0)</f>
        <v>0</v>
      </c>
      <c r="U669" s="6">
        <f>IFERROR(VLOOKUP($K669,Ago!$H$4:$Z$489,19,FALSE),0)</f>
        <v>0</v>
      </c>
      <c r="V669" s="6">
        <f>IFERROR(VLOOKUP($K669,Set!$H$4:$Z$489,19,FALSE),0)</f>
        <v>0</v>
      </c>
      <c r="W669" s="6">
        <f>IFERROR(VLOOKUP($K669,Oct!$H$4:$Z$489,19,FALSE),0)</f>
        <v>0</v>
      </c>
      <c r="X669" s="6">
        <f>IFERROR(VLOOKUP($K669,Nov!$H$4:$Z$489,19,FALSE),0)</f>
        <v>0</v>
      </c>
      <c r="Y669" s="6">
        <f>IFERROR(VLOOKUP($K669,Dic!$H$4:$Z$489,19,FALSE),0)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IFERROR(VLOOKUP($K670,Ene!$H$4:$Z$489,19,FALSE),0)</f>
        <v>0</v>
      </c>
      <c r="O670" s="6">
        <f>IFERROR(VLOOKUP($K670,Feb!$H$4:$Z$489,19,FALSE),0)</f>
        <v>0</v>
      </c>
      <c r="P670" s="6">
        <f>IFERROR(VLOOKUP($K670,Mar!$H$4:$Z$489,19,FALSE),0)</f>
        <v>0</v>
      </c>
      <c r="Q670" s="6">
        <f>IFERROR(VLOOKUP($K670,Abr!$H$4:$Z$489,19,FALSE),0)</f>
        <v>0</v>
      </c>
      <c r="R670" s="6">
        <f>IFERROR(VLOOKUP($K670,May!$H$4:$Z$489,19,FALSE),0)</f>
        <v>0</v>
      </c>
      <c r="S670" s="6">
        <f>IFERROR(VLOOKUP($K670,Jun!$H$4:$Z$489,19,FALSE),0)</f>
        <v>0</v>
      </c>
      <c r="T670" s="6">
        <f>IFERROR(VLOOKUP($K670,Jul!$H$4:$Z$489,19,FALSE),0)</f>
        <v>0</v>
      </c>
      <c r="U670" s="6">
        <f>IFERROR(VLOOKUP($K670,Ago!$H$4:$Z$489,19,FALSE),0)</f>
        <v>0</v>
      </c>
      <c r="V670" s="6">
        <f>IFERROR(VLOOKUP($K670,Set!$H$4:$Z$489,19,FALSE),0)</f>
        <v>0</v>
      </c>
      <c r="W670" s="6">
        <f>IFERROR(VLOOKUP($K670,Oct!$H$4:$Z$489,19,FALSE),0)</f>
        <v>0</v>
      </c>
      <c r="X670" s="6">
        <f>IFERROR(VLOOKUP($K670,Nov!$H$4:$Z$489,19,FALSE),0)</f>
        <v>0</v>
      </c>
      <c r="Y670" s="6">
        <f>IFERROR(VLOOKUP($K670,Dic!$H$4:$Z$489,19,FALSE),0)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IFERROR(VLOOKUP($K671,Ene!$H$4:$Z$489,19,FALSE),0)</f>
        <v>0</v>
      </c>
      <c r="O671" s="6">
        <f>IFERROR(VLOOKUP($K671,Feb!$H$4:$Z$489,19,FALSE),0)</f>
        <v>0</v>
      </c>
      <c r="P671" s="6">
        <f>IFERROR(VLOOKUP($K671,Mar!$H$4:$Z$489,19,FALSE),0)</f>
        <v>0</v>
      </c>
      <c r="Q671" s="6">
        <f>IFERROR(VLOOKUP($K671,Abr!$H$4:$Z$489,19,FALSE),0)</f>
        <v>0</v>
      </c>
      <c r="R671" s="6">
        <f>IFERROR(VLOOKUP($K671,May!$H$4:$Z$489,19,FALSE),0)</f>
        <v>0</v>
      </c>
      <c r="S671" s="6">
        <f>IFERROR(VLOOKUP($K671,Jun!$H$4:$Z$489,19,FALSE),0)</f>
        <v>0</v>
      </c>
      <c r="T671" s="6">
        <f>IFERROR(VLOOKUP($K671,Jul!$H$4:$Z$489,19,FALSE),0)</f>
        <v>0</v>
      </c>
      <c r="U671" s="6">
        <f>IFERROR(VLOOKUP($K671,Ago!$H$4:$Z$489,19,FALSE),0)</f>
        <v>0</v>
      </c>
      <c r="V671" s="6">
        <f>IFERROR(VLOOKUP($K671,Set!$H$4:$Z$489,19,FALSE),0)</f>
        <v>0</v>
      </c>
      <c r="W671" s="6">
        <f>IFERROR(VLOOKUP($K671,Oct!$H$4:$Z$489,19,FALSE),0)</f>
        <v>0</v>
      </c>
      <c r="X671" s="6">
        <f>IFERROR(VLOOKUP($K671,Nov!$H$4:$Z$489,19,FALSE),0)</f>
        <v>0</v>
      </c>
      <c r="Y671" s="6">
        <f>IFERROR(VLOOKUP($K671,Dic!$H$4:$Z$489,19,FALSE),0)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IFERROR(VLOOKUP($K672,Ene!$H$4:$Z$489,19,FALSE),0)</f>
        <v>0</v>
      </c>
      <c r="O672" s="6">
        <f>IFERROR(VLOOKUP($K672,Feb!$H$4:$Z$489,19,FALSE),0)</f>
        <v>0</v>
      </c>
      <c r="P672" s="6">
        <f>IFERROR(VLOOKUP($K672,Mar!$H$4:$Z$489,19,FALSE),0)</f>
        <v>0</v>
      </c>
      <c r="Q672" s="6">
        <f>IFERROR(VLOOKUP($K672,Abr!$H$4:$Z$489,19,FALSE),0)</f>
        <v>0</v>
      </c>
      <c r="R672" s="6">
        <f>IFERROR(VLOOKUP($K672,May!$H$4:$Z$489,19,FALSE),0)</f>
        <v>0</v>
      </c>
      <c r="S672" s="6">
        <f>IFERROR(VLOOKUP($K672,Jun!$H$4:$Z$489,19,FALSE),0)</f>
        <v>0</v>
      </c>
      <c r="T672" s="6">
        <f>IFERROR(VLOOKUP($K672,Jul!$H$4:$Z$489,19,FALSE),0)</f>
        <v>0</v>
      </c>
      <c r="U672" s="6">
        <f>IFERROR(VLOOKUP($K672,Ago!$H$4:$Z$489,19,FALSE),0)</f>
        <v>0</v>
      </c>
      <c r="V672" s="6">
        <f>IFERROR(VLOOKUP($K672,Set!$H$4:$Z$489,19,FALSE),0)</f>
        <v>0</v>
      </c>
      <c r="W672" s="6">
        <f>IFERROR(VLOOKUP($K672,Oct!$H$4:$Z$489,19,FALSE),0)</f>
        <v>0</v>
      </c>
      <c r="X672" s="6">
        <f>IFERROR(VLOOKUP($K672,Nov!$H$4:$Z$489,19,FALSE),0)</f>
        <v>0</v>
      </c>
      <c r="Y672" s="6">
        <f>IFERROR(VLOOKUP($K672,Dic!$H$4:$Z$489,19,FALSE),0)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IFERROR(VLOOKUP($K673,Ene!$H$4:$Z$489,19,FALSE),0)</f>
        <v>0</v>
      </c>
      <c r="O673" s="6">
        <f>IFERROR(VLOOKUP($K673,Feb!$H$4:$Z$489,19,FALSE),0)</f>
        <v>0</v>
      </c>
      <c r="P673" s="6">
        <f>IFERROR(VLOOKUP($K673,Mar!$H$4:$Z$489,19,FALSE),0)</f>
        <v>0</v>
      </c>
      <c r="Q673" s="6">
        <f>IFERROR(VLOOKUP($K673,Abr!$H$4:$Z$489,19,FALSE),0)</f>
        <v>0</v>
      </c>
      <c r="R673" s="6">
        <f>IFERROR(VLOOKUP($K673,May!$H$4:$Z$489,19,FALSE),0)</f>
        <v>0</v>
      </c>
      <c r="S673" s="6">
        <f>IFERROR(VLOOKUP($K673,Jun!$H$4:$Z$489,19,FALSE),0)</f>
        <v>0</v>
      </c>
      <c r="T673" s="6">
        <f>IFERROR(VLOOKUP($K673,Jul!$H$4:$Z$489,19,FALSE),0)</f>
        <v>0</v>
      </c>
      <c r="U673" s="6">
        <f>IFERROR(VLOOKUP($K673,Ago!$H$4:$Z$489,19,FALSE),0)</f>
        <v>0</v>
      </c>
      <c r="V673" s="6">
        <f>IFERROR(VLOOKUP($K673,Set!$H$4:$Z$489,19,FALSE),0)</f>
        <v>0</v>
      </c>
      <c r="W673" s="6">
        <f>IFERROR(VLOOKUP($K673,Oct!$H$4:$Z$489,19,FALSE),0)</f>
        <v>0</v>
      </c>
      <c r="X673" s="6">
        <f>IFERROR(VLOOKUP($K673,Nov!$H$4:$Z$489,19,FALSE),0)</f>
        <v>0</v>
      </c>
      <c r="Y673" s="6">
        <f>IFERROR(VLOOKUP($K673,Dic!$H$4:$Z$489,19,FALSE),0)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IFERROR(VLOOKUP($K674,Ene!$H$4:$Z$489,19,FALSE),0)</f>
        <v>0</v>
      </c>
      <c r="O674" s="6">
        <f>IFERROR(VLOOKUP($K674,Feb!$H$4:$Z$489,19,FALSE),0)</f>
        <v>0</v>
      </c>
      <c r="P674" s="6">
        <f>IFERROR(VLOOKUP($K674,Mar!$H$4:$Z$489,19,FALSE),0)</f>
        <v>0</v>
      </c>
      <c r="Q674" s="6">
        <f>IFERROR(VLOOKUP($K674,Abr!$H$4:$Z$489,19,FALSE),0)</f>
        <v>0</v>
      </c>
      <c r="R674" s="6">
        <f>IFERROR(VLOOKUP($K674,May!$H$4:$Z$489,19,FALSE),0)</f>
        <v>0</v>
      </c>
      <c r="S674" s="6">
        <f>IFERROR(VLOOKUP($K674,Jun!$H$4:$Z$489,19,FALSE),0)</f>
        <v>0</v>
      </c>
      <c r="T674" s="6">
        <f>IFERROR(VLOOKUP($K674,Jul!$H$4:$Z$489,19,FALSE),0)</f>
        <v>0</v>
      </c>
      <c r="U674" s="6">
        <f>IFERROR(VLOOKUP($K674,Ago!$H$4:$Z$489,19,FALSE),0)</f>
        <v>0</v>
      </c>
      <c r="V674" s="6">
        <f>IFERROR(VLOOKUP($K674,Set!$H$4:$Z$489,19,FALSE),0)</f>
        <v>0</v>
      </c>
      <c r="W674" s="6">
        <f>IFERROR(VLOOKUP($K674,Oct!$H$4:$Z$489,19,FALSE),0)</f>
        <v>0</v>
      </c>
      <c r="X674" s="6">
        <f>IFERROR(VLOOKUP($K674,Nov!$H$4:$Z$489,19,FALSE),0)</f>
        <v>0</v>
      </c>
      <c r="Y674" s="6">
        <f>IFERROR(VLOOKUP($K674,Dic!$H$4:$Z$489,19,FALSE),0)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IFERROR(VLOOKUP($K675,Ene!$H$4:$Z$489,19,FALSE),0)</f>
        <v>0</v>
      </c>
      <c r="O675" s="6">
        <f>IFERROR(VLOOKUP($K675,Feb!$H$4:$Z$489,19,FALSE),0)</f>
        <v>0</v>
      </c>
      <c r="P675" s="6">
        <f>IFERROR(VLOOKUP($K675,Mar!$H$4:$Z$489,19,FALSE),0)</f>
        <v>0</v>
      </c>
      <c r="Q675" s="6">
        <f>IFERROR(VLOOKUP($K675,Abr!$H$4:$Z$489,19,FALSE),0)</f>
        <v>0</v>
      </c>
      <c r="R675" s="6">
        <f>IFERROR(VLOOKUP($K675,May!$H$4:$Z$489,19,FALSE),0)</f>
        <v>0</v>
      </c>
      <c r="S675" s="6">
        <f>IFERROR(VLOOKUP($K675,Jun!$H$4:$Z$489,19,FALSE),0)</f>
        <v>0</v>
      </c>
      <c r="T675" s="6">
        <f>IFERROR(VLOOKUP($K675,Jul!$H$4:$Z$489,19,FALSE),0)</f>
        <v>0</v>
      </c>
      <c r="U675" s="6">
        <f>IFERROR(VLOOKUP($K675,Ago!$H$4:$Z$489,19,FALSE),0)</f>
        <v>0</v>
      </c>
      <c r="V675" s="6">
        <f>IFERROR(VLOOKUP($K675,Set!$H$4:$Z$489,19,FALSE),0)</f>
        <v>0</v>
      </c>
      <c r="W675" s="6">
        <f>IFERROR(VLOOKUP($K675,Oct!$H$4:$Z$489,19,FALSE),0)</f>
        <v>0</v>
      </c>
      <c r="X675" s="6">
        <f>IFERROR(VLOOKUP($K675,Nov!$H$4:$Z$489,19,FALSE),0)</f>
        <v>0</v>
      </c>
      <c r="Y675" s="6">
        <f>IFERROR(VLOOKUP($K675,Dic!$H$4:$Z$489,19,FALSE),0)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IFERROR(VLOOKUP($K676,Ene!$H$4:$Z$489,19,FALSE),0)</f>
        <v>0</v>
      </c>
      <c r="O676" s="6">
        <f>IFERROR(VLOOKUP($K676,Feb!$H$4:$Z$489,19,FALSE),0)</f>
        <v>0</v>
      </c>
      <c r="P676" s="6">
        <f>IFERROR(VLOOKUP($K676,Mar!$H$4:$Z$489,19,FALSE),0)</f>
        <v>0</v>
      </c>
      <c r="Q676" s="6">
        <f>IFERROR(VLOOKUP($K676,Abr!$H$4:$Z$489,19,FALSE),0)</f>
        <v>0</v>
      </c>
      <c r="R676" s="6">
        <f>IFERROR(VLOOKUP($K676,May!$H$4:$Z$489,19,FALSE),0)</f>
        <v>0</v>
      </c>
      <c r="S676" s="6">
        <f>IFERROR(VLOOKUP($K676,Jun!$H$4:$Z$489,19,FALSE),0)</f>
        <v>0</v>
      </c>
      <c r="T676" s="6">
        <f>IFERROR(VLOOKUP($K676,Jul!$H$4:$Z$489,19,FALSE),0)</f>
        <v>0</v>
      </c>
      <c r="U676" s="6">
        <f>IFERROR(VLOOKUP($K676,Ago!$H$4:$Z$489,19,FALSE),0)</f>
        <v>0</v>
      </c>
      <c r="V676" s="6">
        <f>IFERROR(VLOOKUP($K676,Set!$H$4:$Z$489,19,FALSE),0)</f>
        <v>0</v>
      </c>
      <c r="W676" s="6">
        <f>IFERROR(VLOOKUP($K676,Oct!$H$4:$Z$489,19,FALSE),0)</f>
        <v>0</v>
      </c>
      <c r="X676" s="6">
        <f>IFERROR(VLOOKUP($K676,Nov!$H$4:$Z$489,19,FALSE),0)</f>
        <v>0</v>
      </c>
      <c r="Y676" s="6">
        <f>IFERROR(VLOOKUP($K676,Dic!$H$4:$Z$489,19,FALSE),0)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IFERROR(VLOOKUP($K677,Ene!$H$4:$Z$489,19,FALSE),0)</f>
        <v>0</v>
      </c>
      <c r="O677" s="6">
        <f>IFERROR(VLOOKUP($K677,Feb!$H$4:$Z$489,19,FALSE),0)</f>
        <v>0</v>
      </c>
      <c r="P677" s="6">
        <f>IFERROR(VLOOKUP($K677,Mar!$H$4:$Z$489,19,FALSE),0)</f>
        <v>0</v>
      </c>
      <c r="Q677" s="6">
        <f>IFERROR(VLOOKUP($K677,Abr!$H$4:$Z$489,19,FALSE),0)</f>
        <v>0</v>
      </c>
      <c r="R677" s="6">
        <f>IFERROR(VLOOKUP($K677,May!$H$4:$Z$489,19,FALSE),0)</f>
        <v>0</v>
      </c>
      <c r="S677" s="6">
        <f>IFERROR(VLOOKUP($K677,Jun!$H$4:$Z$489,19,FALSE),0)</f>
        <v>0</v>
      </c>
      <c r="T677" s="6">
        <f>IFERROR(VLOOKUP($K677,Jul!$H$4:$Z$489,19,FALSE),0)</f>
        <v>0</v>
      </c>
      <c r="U677" s="6">
        <f>IFERROR(VLOOKUP($K677,Ago!$H$4:$Z$489,19,FALSE),0)</f>
        <v>0</v>
      </c>
      <c r="V677" s="6">
        <f>IFERROR(VLOOKUP($K677,Set!$H$4:$Z$489,19,FALSE),0)</f>
        <v>0</v>
      </c>
      <c r="W677" s="6">
        <f>IFERROR(VLOOKUP($K677,Oct!$H$4:$Z$489,19,FALSE),0)</f>
        <v>0</v>
      </c>
      <c r="X677" s="6">
        <f>IFERROR(VLOOKUP($K677,Nov!$H$4:$Z$489,19,FALSE),0)</f>
        <v>0</v>
      </c>
      <c r="Y677" s="6">
        <f>IFERROR(VLOOKUP($K677,Dic!$H$4:$Z$489,19,FALSE),0)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IFERROR(VLOOKUP($K678,Ene!$H$4:$Z$489,19,FALSE),0)</f>
        <v>0</v>
      </c>
      <c r="O678" s="6">
        <f>IFERROR(VLOOKUP($K678,Feb!$H$4:$Z$489,19,FALSE),0)</f>
        <v>0</v>
      </c>
      <c r="P678" s="6">
        <f>IFERROR(VLOOKUP($K678,Mar!$H$4:$Z$489,19,FALSE),0)</f>
        <v>0</v>
      </c>
      <c r="Q678" s="6">
        <f>IFERROR(VLOOKUP($K678,Abr!$H$4:$Z$489,19,FALSE),0)</f>
        <v>0</v>
      </c>
      <c r="R678" s="6">
        <f>IFERROR(VLOOKUP($K678,May!$H$4:$Z$489,19,FALSE),0)</f>
        <v>0</v>
      </c>
      <c r="S678" s="6">
        <f>IFERROR(VLOOKUP($K678,Jun!$H$4:$Z$489,19,FALSE),0)</f>
        <v>0</v>
      </c>
      <c r="T678" s="6">
        <f>IFERROR(VLOOKUP($K678,Jul!$H$4:$Z$489,19,FALSE),0)</f>
        <v>0</v>
      </c>
      <c r="U678" s="6">
        <f>IFERROR(VLOOKUP($K678,Ago!$H$4:$Z$489,19,FALSE),0)</f>
        <v>0</v>
      </c>
      <c r="V678" s="6">
        <f>IFERROR(VLOOKUP($K678,Set!$H$4:$Z$489,19,FALSE),0)</f>
        <v>0</v>
      </c>
      <c r="W678" s="6">
        <f>IFERROR(VLOOKUP($K678,Oct!$H$4:$Z$489,19,FALSE),0)</f>
        <v>0</v>
      </c>
      <c r="X678" s="6">
        <f>IFERROR(VLOOKUP($K678,Nov!$H$4:$Z$489,19,FALSE),0)</f>
        <v>0</v>
      </c>
      <c r="Y678" s="6">
        <f>IFERROR(VLOOKUP($K678,Dic!$H$4:$Z$489,19,FALSE),0)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IFERROR(VLOOKUP($K679,Ene!$H$4:$Z$489,19,FALSE),0)</f>
        <v>0</v>
      </c>
      <c r="O679" s="6">
        <f>IFERROR(VLOOKUP($K679,Feb!$H$4:$Z$489,19,FALSE),0)</f>
        <v>0</v>
      </c>
      <c r="P679" s="6">
        <f>IFERROR(VLOOKUP($K679,Mar!$H$4:$Z$489,19,FALSE),0)</f>
        <v>0</v>
      </c>
      <c r="Q679" s="6">
        <f>IFERROR(VLOOKUP($K679,Abr!$H$4:$Z$489,19,FALSE),0)</f>
        <v>0</v>
      </c>
      <c r="R679" s="6">
        <f>IFERROR(VLOOKUP($K679,May!$H$4:$Z$489,19,FALSE),0)</f>
        <v>0</v>
      </c>
      <c r="S679" s="6">
        <f>IFERROR(VLOOKUP($K679,Jun!$H$4:$Z$489,19,FALSE),0)</f>
        <v>0</v>
      </c>
      <c r="T679" s="6">
        <f>IFERROR(VLOOKUP($K679,Jul!$H$4:$Z$489,19,FALSE),0)</f>
        <v>0</v>
      </c>
      <c r="U679" s="6">
        <f>IFERROR(VLOOKUP($K679,Ago!$H$4:$Z$489,19,FALSE),0)</f>
        <v>0</v>
      </c>
      <c r="V679" s="6">
        <f>IFERROR(VLOOKUP($K679,Set!$H$4:$Z$489,19,FALSE),0)</f>
        <v>0</v>
      </c>
      <c r="W679" s="6">
        <f>IFERROR(VLOOKUP($K679,Oct!$H$4:$Z$489,19,FALSE),0)</f>
        <v>0</v>
      </c>
      <c r="X679" s="6">
        <f>IFERROR(VLOOKUP($K679,Nov!$H$4:$Z$489,19,FALSE),0)</f>
        <v>0</v>
      </c>
      <c r="Y679" s="6">
        <f>IFERROR(VLOOKUP($K679,Dic!$H$4:$Z$489,19,FALSE),0)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IFERROR(VLOOKUP($K680,Ene!$H$4:$Z$489,19,FALSE),0)</f>
        <v>0</v>
      </c>
      <c r="O680" s="6">
        <f>IFERROR(VLOOKUP($K680,Feb!$H$4:$Z$489,19,FALSE),0)</f>
        <v>0</v>
      </c>
      <c r="P680" s="6">
        <f>IFERROR(VLOOKUP($K680,Mar!$H$4:$Z$489,19,FALSE),0)</f>
        <v>0</v>
      </c>
      <c r="Q680" s="6">
        <f>IFERROR(VLOOKUP($K680,Abr!$H$4:$Z$489,19,FALSE),0)</f>
        <v>0</v>
      </c>
      <c r="R680" s="6">
        <f>IFERROR(VLOOKUP($K680,May!$H$4:$Z$489,19,FALSE),0)</f>
        <v>0</v>
      </c>
      <c r="S680" s="6">
        <f>IFERROR(VLOOKUP($K680,Jun!$H$4:$Z$489,19,FALSE),0)</f>
        <v>0</v>
      </c>
      <c r="T680" s="6">
        <f>IFERROR(VLOOKUP($K680,Jul!$H$4:$Z$489,19,FALSE),0)</f>
        <v>0</v>
      </c>
      <c r="U680" s="6">
        <f>IFERROR(VLOOKUP($K680,Ago!$H$4:$Z$489,19,FALSE),0)</f>
        <v>0</v>
      </c>
      <c r="V680" s="6">
        <f>IFERROR(VLOOKUP($K680,Set!$H$4:$Z$489,19,FALSE),0)</f>
        <v>0</v>
      </c>
      <c r="W680" s="6">
        <f>IFERROR(VLOOKUP($K680,Oct!$H$4:$Z$489,19,FALSE),0)</f>
        <v>0</v>
      </c>
      <c r="X680" s="6">
        <f>IFERROR(VLOOKUP($K680,Nov!$H$4:$Z$489,19,FALSE),0)</f>
        <v>0</v>
      </c>
      <c r="Y680" s="6">
        <f>IFERROR(VLOOKUP($K680,Dic!$H$4:$Z$489,19,FALSE),0)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IFERROR(VLOOKUP($K681,Ene!$H$4:$Z$489,19,FALSE),0)</f>
        <v>0</v>
      </c>
      <c r="O681" s="6">
        <f>IFERROR(VLOOKUP($K681,Feb!$H$4:$Z$489,19,FALSE),0)</f>
        <v>0</v>
      </c>
      <c r="P681" s="6">
        <f>IFERROR(VLOOKUP($K681,Mar!$H$4:$Z$489,19,FALSE),0)</f>
        <v>0</v>
      </c>
      <c r="Q681" s="6">
        <f>IFERROR(VLOOKUP($K681,Abr!$H$4:$Z$489,19,FALSE),0)</f>
        <v>0</v>
      </c>
      <c r="R681" s="6">
        <f>IFERROR(VLOOKUP($K681,May!$H$4:$Z$489,19,FALSE),0)</f>
        <v>0</v>
      </c>
      <c r="S681" s="6">
        <f>IFERROR(VLOOKUP($K681,Jun!$H$4:$Z$489,19,FALSE),0)</f>
        <v>0</v>
      </c>
      <c r="T681" s="6">
        <f>IFERROR(VLOOKUP($K681,Jul!$H$4:$Z$489,19,FALSE),0)</f>
        <v>0</v>
      </c>
      <c r="U681" s="6">
        <f>IFERROR(VLOOKUP($K681,Ago!$H$4:$Z$489,19,FALSE),0)</f>
        <v>0</v>
      </c>
      <c r="V681" s="6">
        <f>IFERROR(VLOOKUP($K681,Set!$H$4:$Z$489,19,FALSE),0)</f>
        <v>0</v>
      </c>
      <c r="W681" s="6">
        <f>IFERROR(VLOOKUP($K681,Oct!$H$4:$Z$489,19,FALSE),0)</f>
        <v>0</v>
      </c>
      <c r="X681" s="6">
        <f>IFERROR(VLOOKUP($K681,Nov!$H$4:$Z$489,19,FALSE),0)</f>
        <v>0</v>
      </c>
      <c r="Y681" s="6">
        <f>IFERROR(VLOOKUP($K681,Dic!$H$4:$Z$489,19,FALSE),0)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IFERROR(VLOOKUP($K682,Ene!$H$4:$Z$489,19,FALSE),0)</f>
        <v>0</v>
      </c>
      <c r="O682" s="6">
        <f>IFERROR(VLOOKUP($K682,Feb!$H$4:$Z$489,19,FALSE),0)</f>
        <v>0</v>
      </c>
      <c r="P682" s="6">
        <f>IFERROR(VLOOKUP($K682,Mar!$H$4:$Z$489,19,FALSE),0)</f>
        <v>0</v>
      </c>
      <c r="Q682" s="6">
        <f>IFERROR(VLOOKUP($K682,Abr!$H$4:$Z$489,19,FALSE),0)</f>
        <v>0</v>
      </c>
      <c r="R682" s="6">
        <f>IFERROR(VLOOKUP($K682,May!$H$4:$Z$489,19,FALSE),0)</f>
        <v>0</v>
      </c>
      <c r="S682" s="6">
        <f>IFERROR(VLOOKUP($K682,Jun!$H$4:$Z$489,19,FALSE),0)</f>
        <v>0</v>
      </c>
      <c r="T682" s="6">
        <f>IFERROR(VLOOKUP($K682,Jul!$H$4:$Z$489,19,FALSE),0)</f>
        <v>0</v>
      </c>
      <c r="U682" s="6">
        <f>IFERROR(VLOOKUP($K682,Ago!$H$4:$Z$489,19,FALSE),0)</f>
        <v>0</v>
      </c>
      <c r="V682" s="6">
        <f>IFERROR(VLOOKUP($K682,Set!$H$4:$Z$489,19,FALSE),0)</f>
        <v>0</v>
      </c>
      <c r="W682" s="6">
        <f>IFERROR(VLOOKUP($K682,Oct!$H$4:$Z$489,19,FALSE),0)</f>
        <v>0</v>
      </c>
      <c r="X682" s="6">
        <f>IFERROR(VLOOKUP($K682,Nov!$H$4:$Z$489,19,FALSE),0)</f>
        <v>0</v>
      </c>
      <c r="Y682" s="6">
        <f>IFERROR(VLOOKUP($K682,Dic!$H$4:$Z$489,19,FALSE),0)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IFERROR(VLOOKUP($K683,Ene!$H$4:$Z$489,19,FALSE),0)</f>
        <v>0</v>
      </c>
      <c r="O683" s="6">
        <f>IFERROR(VLOOKUP($K683,Feb!$H$4:$Z$489,19,FALSE),0)</f>
        <v>0</v>
      </c>
      <c r="P683" s="6">
        <f>IFERROR(VLOOKUP($K683,Mar!$H$4:$Z$489,19,FALSE),0)</f>
        <v>0</v>
      </c>
      <c r="Q683" s="6">
        <f>IFERROR(VLOOKUP($K683,Abr!$H$4:$Z$489,19,FALSE),0)</f>
        <v>0</v>
      </c>
      <c r="R683" s="6">
        <f>IFERROR(VLOOKUP($K683,May!$H$4:$Z$489,19,FALSE),0)</f>
        <v>0</v>
      </c>
      <c r="S683" s="6">
        <f>IFERROR(VLOOKUP($K683,Jun!$H$4:$Z$489,19,FALSE),0)</f>
        <v>0</v>
      </c>
      <c r="T683" s="6">
        <f>IFERROR(VLOOKUP($K683,Jul!$H$4:$Z$489,19,FALSE),0)</f>
        <v>0</v>
      </c>
      <c r="U683" s="6">
        <f>IFERROR(VLOOKUP($K683,Ago!$H$4:$Z$489,19,FALSE),0)</f>
        <v>0</v>
      </c>
      <c r="V683" s="6">
        <f>IFERROR(VLOOKUP($K683,Set!$H$4:$Z$489,19,FALSE),0)</f>
        <v>0</v>
      </c>
      <c r="W683" s="6">
        <f>IFERROR(VLOOKUP($K683,Oct!$H$4:$Z$489,19,FALSE),0)</f>
        <v>0</v>
      </c>
      <c r="X683" s="6">
        <f>IFERROR(VLOOKUP($K683,Nov!$H$4:$Z$489,19,FALSE),0)</f>
        <v>0</v>
      </c>
      <c r="Y683" s="6">
        <f>IFERROR(VLOOKUP($K683,Dic!$H$4:$Z$489,19,FALSE),0)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IFERROR(VLOOKUP($K684,Ene!$H$4:$Z$489,19,FALSE),0)</f>
        <v>0</v>
      </c>
      <c r="O684" s="6">
        <f>IFERROR(VLOOKUP($K684,Feb!$H$4:$Z$489,19,FALSE),0)</f>
        <v>0</v>
      </c>
      <c r="P684" s="6">
        <f>IFERROR(VLOOKUP($K684,Mar!$H$4:$Z$489,19,FALSE),0)</f>
        <v>0</v>
      </c>
      <c r="Q684" s="6">
        <f>IFERROR(VLOOKUP($K684,Abr!$H$4:$Z$489,19,FALSE),0)</f>
        <v>0</v>
      </c>
      <c r="R684" s="6">
        <f>IFERROR(VLOOKUP($K684,May!$H$4:$Z$489,19,FALSE),0)</f>
        <v>0</v>
      </c>
      <c r="S684" s="6">
        <f>IFERROR(VLOOKUP($K684,Jun!$H$4:$Z$489,19,FALSE),0)</f>
        <v>0</v>
      </c>
      <c r="T684" s="6">
        <f>IFERROR(VLOOKUP($K684,Jul!$H$4:$Z$489,19,FALSE),0)</f>
        <v>0</v>
      </c>
      <c r="U684" s="6">
        <f>IFERROR(VLOOKUP($K684,Ago!$H$4:$Z$489,19,FALSE),0)</f>
        <v>0</v>
      </c>
      <c r="V684" s="6">
        <f>IFERROR(VLOOKUP($K684,Set!$H$4:$Z$489,19,FALSE),0)</f>
        <v>0</v>
      </c>
      <c r="W684" s="6">
        <f>IFERROR(VLOOKUP($K684,Oct!$H$4:$Z$489,19,FALSE),0)</f>
        <v>0</v>
      </c>
      <c r="X684" s="6">
        <f>IFERROR(VLOOKUP($K684,Nov!$H$4:$Z$489,19,FALSE),0)</f>
        <v>0</v>
      </c>
      <c r="Y684" s="6">
        <f>IFERROR(VLOOKUP($K684,Dic!$H$4:$Z$489,19,FALSE),0)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IFERROR(VLOOKUP($K685,Ene!$H$4:$Z$489,19,FALSE),0)</f>
        <v>0</v>
      </c>
      <c r="O685" s="6">
        <f>IFERROR(VLOOKUP($K685,Feb!$H$4:$Z$489,19,FALSE),0)</f>
        <v>0</v>
      </c>
      <c r="P685" s="6">
        <f>IFERROR(VLOOKUP($K685,Mar!$H$4:$Z$489,19,FALSE),0)</f>
        <v>0</v>
      </c>
      <c r="Q685" s="6">
        <f>IFERROR(VLOOKUP($K685,Abr!$H$4:$Z$489,19,FALSE),0)</f>
        <v>0</v>
      </c>
      <c r="R685" s="6">
        <f>IFERROR(VLOOKUP($K685,May!$H$4:$Z$489,19,FALSE),0)</f>
        <v>0</v>
      </c>
      <c r="S685" s="6">
        <f>IFERROR(VLOOKUP($K685,Jun!$H$4:$Z$489,19,FALSE),0)</f>
        <v>0</v>
      </c>
      <c r="T685" s="6">
        <f>IFERROR(VLOOKUP($K685,Jul!$H$4:$Z$489,19,FALSE),0)</f>
        <v>0</v>
      </c>
      <c r="U685" s="6">
        <f>IFERROR(VLOOKUP($K685,Ago!$H$4:$Z$489,19,FALSE),0)</f>
        <v>0</v>
      </c>
      <c r="V685" s="6">
        <f>IFERROR(VLOOKUP($K685,Set!$H$4:$Z$489,19,FALSE),0)</f>
        <v>0</v>
      </c>
      <c r="W685" s="6">
        <f>IFERROR(VLOOKUP($K685,Oct!$H$4:$Z$489,19,FALSE),0)</f>
        <v>0</v>
      </c>
      <c r="X685" s="6">
        <f>IFERROR(VLOOKUP($K685,Nov!$H$4:$Z$489,19,FALSE),0)</f>
        <v>0</v>
      </c>
      <c r="Y685" s="6">
        <f>IFERROR(VLOOKUP($K685,Dic!$H$4:$Z$489,19,FALSE),0)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IFERROR(VLOOKUP($K686,Ene!$H$4:$Z$489,19,FALSE),0)</f>
        <v>0</v>
      </c>
      <c r="O686" s="6">
        <f>IFERROR(VLOOKUP($K686,Feb!$H$4:$Z$489,19,FALSE),0)</f>
        <v>0</v>
      </c>
      <c r="P686" s="6">
        <f>IFERROR(VLOOKUP($K686,Mar!$H$4:$Z$489,19,FALSE),0)</f>
        <v>0</v>
      </c>
      <c r="Q686" s="6">
        <f>IFERROR(VLOOKUP($K686,Abr!$H$4:$Z$489,19,FALSE),0)</f>
        <v>0</v>
      </c>
      <c r="R686" s="6">
        <f>IFERROR(VLOOKUP($K686,May!$H$4:$Z$489,19,FALSE),0)</f>
        <v>0</v>
      </c>
      <c r="S686" s="6">
        <f>IFERROR(VLOOKUP($K686,Jun!$H$4:$Z$489,19,FALSE),0)</f>
        <v>0</v>
      </c>
      <c r="T686" s="6">
        <f>IFERROR(VLOOKUP($K686,Jul!$H$4:$Z$489,19,FALSE),0)</f>
        <v>0</v>
      </c>
      <c r="U686" s="6">
        <f>IFERROR(VLOOKUP($K686,Ago!$H$4:$Z$489,19,FALSE),0)</f>
        <v>0</v>
      </c>
      <c r="V686" s="6">
        <f>IFERROR(VLOOKUP($K686,Set!$H$4:$Z$489,19,FALSE),0)</f>
        <v>0</v>
      </c>
      <c r="W686" s="6">
        <f>IFERROR(VLOOKUP($K686,Oct!$H$4:$Z$489,19,FALSE),0)</f>
        <v>0</v>
      </c>
      <c r="X686" s="6">
        <f>IFERROR(VLOOKUP($K686,Nov!$H$4:$Z$489,19,FALSE),0)</f>
        <v>0</v>
      </c>
      <c r="Y686" s="6">
        <f>IFERROR(VLOOKUP($K686,Dic!$H$4:$Z$489,19,FALSE),0)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IFERROR(VLOOKUP($K687,Ene!$H$4:$Z$489,19,FALSE),0)</f>
        <v>0</v>
      </c>
      <c r="O687" s="6">
        <f>IFERROR(VLOOKUP($K687,Feb!$H$4:$Z$489,19,FALSE),0)</f>
        <v>0</v>
      </c>
      <c r="P687" s="6">
        <f>IFERROR(VLOOKUP($K687,Mar!$H$4:$Z$489,19,FALSE),0)</f>
        <v>0</v>
      </c>
      <c r="Q687" s="6">
        <f>IFERROR(VLOOKUP($K687,Abr!$H$4:$Z$489,19,FALSE),0)</f>
        <v>0</v>
      </c>
      <c r="R687" s="6">
        <f>IFERROR(VLOOKUP($K687,May!$H$4:$Z$489,19,FALSE),0)</f>
        <v>0</v>
      </c>
      <c r="S687" s="6">
        <f>IFERROR(VLOOKUP($K687,Jun!$H$4:$Z$489,19,FALSE),0)</f>
        <v>0</v>
      </c>
      <c r="T687" s="6">
        <f>IFERROR(VLOOKUP($K687,Jul!$H$4:$Z$489,19,FALSE),0)</f>
        <v>0</v>
      </c>
      <c r="U687" s="6">
        <f>IFERROR(VLOOKUP($K687,Ago!$H$4:$Z$489,19,FALSE),0)</f>
        <v>0</v>
      </c>
      <c r="V687" s="6">
        <f>IFERROR(VLOOKUP($K687,Set!$H$4:$Z$489,19,FALSE),0)</f>
        <v>0</v>
      </c>
      <c r="W687" s="6">
        <f>IFERROR(VLOOKUP($K687,Oct!$H$4:$Z$489,19,FALSE),0)</f>
        <v>0</v>
      </c>
      <c r="X687" s="6">
        <f>IFERROR(VLOOKUP($K687,Nov!$H$4:$Z$489,19,FALSE),0)</f>
        <v>0</v>
      </c>
      <c r="Y687" s="6">
        <f>IFERROR(VLOOKUP($K687,Dic!$H$4:$Z$489,19,FALSE),0)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IFERROR(VLOOKUP($K688,Ene!$H$4:$Z$489,19,FALSE),0)</f>
        <v>0</v>
      </c>
      <c r="O688" s="6">
        <f>IFERROR(VLOOKUP($K688,Feb!$H$4:$Z$489,19,FALSE),0)</f>
        <v>0</v>
      </c>
      <c r="P688" s="6">
        <f>IFERROR(VLOOKUP($K688,Mar!$H$4:$Z$489,19,FALSE),0)</f>
        <v>0</v>
      </c>
      <c r="Q688" s="6">
        <f>IFERROR(VLOOKUP($K688,Abr!$H$4:$Z$489,19,FALSE),0)</f>
        <v>0</v>
      </c>
      <c r="R688" s="6">
        <f>IFERROR(VLOOKUP($K688,May!$H$4:$Z$489,19,FALSE),0)</f>
        <v>0</v>
      </c>
      <c r="S688" s="6">
        <f>IFERROR(VLOOKUP($K688,Jun!$H$4:$Z$489,19,FALSE),0)</f>
        <v>0</v>
      </c>
      <c r="T688" s="6">
        <f>IFERROR(VLOOKUP($K688,Jul!$H$4:$Z$489,19,FALSE),0)</f>
        <v>0</v>
      </c>
      <c r="U688" s="6">
        <f>IFERROR(VLOOKUP($K688,Ago!$H$4:$Z$489,19,FALSE),0)</f>
        <v>0</v>
      </c>
      <c r="V688" s="6">
        <f>IFERROR(VLOOKUP($K688,Set!$H$4:$Z$489,19,FALSE),0)</f>
        <v>0</v>
      </c>
      <c r="W688" s="6">
        <f>IFERROR(VLOOKUP($K688,Oct!$H$4:$Z$489,19,FALSE),0)</f>
        <v>0</v>
      </c>
      <c r="X688" s="6">
        <f>IFERROR(VLOOKUP($K688,Nov!$H$4:$Z$489,19,FALSE),0)</f>
        <v>0</v>
      </c>
      <c r="Y688" s="6">
        <f>IFERROR(VLOOKUP($K688,Dic!$H$4:$Z$489,19,FALSE),0)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IFERROR(VLOOKUP($K689,Ene!$H$4:$Z$489,19,FALSE),0)</f>
        <v>0</v>
      </c>
      <c r="O689" s="6">
        <f>IFERROR(VLOOKUP($K689,Feb!$H$4:$Z$489,19,FALSE),0)</f>
        <v>0</v>
      </c>
      <c r="P689" s="6">
        <f>IFERROR(VLOOKUP($K689,Mar!$H$4:$Z$489,19,FALSE),0)</f>
        <v>0</v>
      </c>
      <c r="Q689" s="6">
        <f>IFERROR(VLOOKUP($K689,Abr!$H$4:$Z$489,19,FALSE),0)</f>
        <v>0</v>
      </c>
      <c r="R689" s="6">
        <f>IFERROR(VLOOKUP($K689,May!$H$4:$Z$489,19,FALSE),0)</f>
        <v>0</v>
      </c>
      <c r="S689" s="6">
        <f>IFERROR(VLOOKUP($K689,Jun!$H$4:$Z$489,19,FALSE),0)</f>
        <v>0</v>
      </c>
      <c r="T689" s="6">
        <f>IFERROR(VLOOKUP($K689,Jul!$H$4:$Z$489,19,FALSE),0)</f>
        <v>0</v>
      </c>
      <c r="U689" s="6">
        <f>IFERROR(VLOOKUP($K689,Ago!$H$4:$Z$489,19,FALSE),0)</f>
        <v>0</v>
      </c>
      <c r="V689" s="6">
        <f>IFERROR(VLOOKUP($K689,Set!$H$4:$Z$489,19,FALSE),0)</f>
        <v>0</v>
      </c>
      <c r="W689" s="6">
        <f>IFERROR(VLOOKUP($K689,Oct!$H$4:$Z$489,19,FALSE),0)</f>
        <v>0</v>
      </c>
      <c r="X689" s="6">
        <f>IFERROR(VLOOKUP($K689,Nov!$H$4:$Z$489,19,FALSE),0)</f>
        <v>0</v>
      </c>
      <c r="Y689" s="6">
        <f>IFERROR(VLOOKUP($K689,Dic!$H$4:$Z$489,19,FALSE),0)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IFERROR(VLOOKUP($K690,Ene!$H$4:$Z$489,19,FALSE),0)</f>
        <v>0</v>
      </c>
      <c r="O690" s="6">
        <f>IFERROR(VLOOKUP($K690,Feb!$H$4:$Z$489,19,FALSE),0)</f>
        <v>0</v>
      </c>
      <c r="P690" s="6">
        <f>IFERROR(VLOOKUP($K690,Mar!$H$4:$Z$489,19,FALSE),0)</f>
        <v>0</v>
      </c>
      <c r="Q690" s="6">
        <f>IFERROR(VLOOKUP($K690,Abr!$H$4:$Z$489,19,FALSE),0)</f>
        <v>0</v>
      </c>
      <c r="R690" s="6">
        <f>IFERROR(VLOOKUP($K690,May!$H$4:$Z$489,19,FALSE),0)</f>
        <v>0</v>
      </c>
      <c r="S690" s="6">
        <f>IFERROR(VLOOKUP($K690,Jun!$H$4:$Z$489,19,FALSE),0)</f>
        <v>0</v>
      </c>
      <c r="T690" s="6">
        <f>IFERROR(VLOOKUP($K690,Jul!$H$4:$Z$489,19,FALSE),0)</f>
        <v>0</v>
      </c>
      <c r="U690" s="6">
        <f>IFERROR(VLOOKUP($K690,Ago!$H$4:$Z$489,19,FALSE),0)</f>
        <v>0</v>
      </c>
      <c r="V690" s="6">
        <f>IFERROR(VLOOKUP($K690,Set!$H$4:$Z$489,19,FALSE),0)</f>
        <v>0</v>
      </c>
      <c r="W690" s="6">
        <f>IFERROR(VLOOKUP($K690,Oct!$H$4:$Z$489,19,FALSE),0)</f>
        <v>0</v>
      </c>
      <c r="X690" s="6">
        <f>IFERROR(VLOOKUP($K690,Nov!$H$4:$Z$489,19,FALSE),0)</f>
        <v>0</v>
      </c>
      <c r="Y690" s="6">
        <f>IFERROR(VLOOKUP($K690,Dic!$H$4:$Z$489,19,FALSE),0)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IFERROR(VLOOKUP($K691,Ene!$H$4:$Z$489,19,FALSE),0)</f>
        <v>0</v>
      </c>
      <c r="O691" s="6">
        <f>IFERROR(VLOOKUP($K691,Feb!$H$4:$Z$489,19,FALSE),0)</f>
        <v>0</v>
      </c>
      <c r="P691" s="6">
        <f>IFERROR(VLOOKUP($K691,Mar!$H$4:$Z$489,19,FALSE),0)</f>
        <v>0</v>
      </c>
      <c r="Q691" s="6">
        <f>IFERROR(VLOOKUP($K691,Abr!$H$4:$Z$489,19,FALSE),0)</f>
        <v>0</v>
      </c>
      <c r="R691" s="6">
        <f>IFERROR(VLOOKUP($K691,May!$H$4:$Z$489,19,FALSE),0)</f>
        <v>0</v>
      </c>
      <c r="S691" s="6">
        <f>IFERROR(VLOOKUP($K691,Jun!$H$4:$Z$489,19,FALSE),0)</f>
        <v>0</v>
      </c>
      <c r="T691" s="6">
        <f>IFERROR(VLOOKUP($K691,Jul!$H$4:$Z$489,19,FALSE),0)</f>
        <v>0</v>
      </c>
      <c r="U691" s="6">
        <f>IFERROR(VLOOKUP($K691,Ago!$H$4:$Z$489,19,FALSE),0)</f>
        <v>0</v>
      </c>
      <c r="V691" s="6">
        <f>IFERROR(VLOOKUP($K691,Set!$H$4:$Z$489,19,FALSE),0)</f>
        <v>0</v>
      </c>
      <c r="W691" s="6">
        <f>IFERROR(VLOOKUP($K691,Oct!$H$4:$Z$489,19,FALSE),0)</f>
        <v>0</v>
      </c>
      <c r="X691" s="6">
        <f>IFERROR(VLOOKUP($K691,Nov!$H$4:$Z$489,19,FALSE),0)</f>
        <v>0</v>
      </c>
      <c r="Y691" s="6">
        <f>IFERROR(VLOOKUP($K691,Dic!$H$4:$Z$489,19,FALSE),0)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IFERROR(VLOOKUP($K692,Ene!$H$4:$Z$489,19,FALSE),0)</f>
        <v>0</v>
      </c>
      <c r="O692" s="6">
        <f>IFERROR(VLOOKUP($K692,Feb!$H$4:$Z$489,19,FALSE),0)</f>
        <v>0</v>
      </c>
      <c r="P692" s="6">
        <f>IFERROR(VLOOKUP($K692,Mar!$H$4:$Z$489,19,FALSE),0)</f>
        <v>0</v>
      </c>
      <c r="Q692" s="6">
        <f>IFERROR(VLOOKUP($K692,Abr!$H$4:$Z$489,19,FALSE),0)</f>
        <v>0</v>
      </c>
      <c r="R692" s="6">
        <f>IFERROR(VLOOKUP($K692,May!$H$4:$Z$489,19,FALSE),0)</f>
        <v>0</v>
      </c>
      <c r="S692" s="6">
        <f>IFERROR(VLOOKUP($K692,Jun!$H$4:$Z$489,19,FALSE),0)</f>
        <v>0</v>
      </c>
      <c r="T692" s="6">
        <f>IFERROR(VLOOKUP($K692,Jul!$H$4:$Z$489,19,FALSE),0)</f>
        <v>0</v>
      </c>
      <c r="U692" s="6">
        <f>IFERROR(VLOOKUP($K692,Ago!$H$4:$Z$489,19,FALSE),0)</f>
        <v>0</v>
      </c>
      <c r="V692" s="6">
        <f>IFERROR(VLOOKUP($K692,Set!$H$4:$Z$489,19,FALSE),0)</f>
        <v>0</v>
      </c>
      <c r="W692" s="6">
        <f>IFERROR(VLOOKUP($K692,Oct!$H$4:$Z$489,19,FALSE),0)</f>
        <v>0</v>
      </c>
      <c r="X692" s="6">
        <f>IFERROR(VLOOKUP($K692,Nov!$H$4:$Z$489,19,FALSE),0)</f>
        <v>0</v>
      </c>
      <c r="Y692" s="6">
        <f>IFERROR(VLOOKUP($K692,Dic!$H$4:$Z$489,19,FALSE),0)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IFERROR(VLOOKUP($K693,Ene!$H$4:$Z$489,19,FALSE),0)</f>
        <v>0</v>
      </c>
      <c r="O693" s="6">
        <f>IFERROR(VLOOKUP($K693,Feb!$H$4:$Z$489,19,FALSE),0)</f>
        <v>0</v>
      </c>
      <c r="P693" s="6">
        <f>IFERROR(VLOOKUP($K693,Mar!$H$4:$Z$489,19,FALSE),0)</f>
        <v>0</v>
      </c>
      <c r="Q693" s="6">
        <f>IFERROR(VLOOKUP($K693,Abr!$H$4:$Z$489,19,FALSE),0)</f>
        <v>0</v>
      </c>
      <c r="R693" s="6">
        <f>IFERROR(VLOOKUP($K693,May!$H$4:$Z$489,19,FALSE),0)</f>
        <v>0</v>
      </c>
      <c r="S693" s="6">
        <f>IFERROR(VLOOKUP($K693,Jun!$H$4:$Z$489,19,FALSE),0)</f>
        <v>0</v>
      </c>
      <c r="T693" s="6">
        <f>IFERROR(VLOOKUP($K693,Jul!$H$4:$Z$489,19,FALSE),0)</f>
        <v>0</v>
      </c>
      <c r="U693" s="6">
        <f>IFERROR(VLOOKUP($K693,Ago!$H$4:$Z$489,19,FALSE),0)</f>
        <v>0</v>
      </c>
      <c r="V693" s="6">
        <f>IFERROR(VLOOKUP($K693,Set!$H$4:$Z$489,19,FALSE),0)</f>
        <v>0</v>
      </c>
      <c r="W693" s="6">
        <f>IFERROR(VLOOKUP($K693,Oct!$H$4:$Z$489,19,FALSE),0)</f>
        <v>0</v>
      </c>
      <c r="X693" s="6">
        <f>IFERROR(VLOOKUP($K693,Nov!$H$4:$Z$489,19,FALSE),0)</f>
        <v>0</v>
      </c>
      <c r="Y693" s="6">
        <f>IFERROR(VLOOKUP($K693,Dic!$H$4:$Z$489,19,FALSE),0)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IFERROR(VLOOKUP($K694,Ene!$H$4:$Z$489,19,FALSE),0)</f>
        <v>0</v>
      </c>
      <c r="O694" s="6">
        <f>IFERROR(VLOOKUP($K694,Feb!$H$4:$Z$489,19,FALSE),0)</f>
        <v>0</v>
      </c>
      <c r="P694" s="6">
        <f>IFERROR(VLOOKUP($K694,Mar!$H$4:$Z$489,19,FALSE),0)</f>
        <v>0</v>
      </c>
      <c r="Q694" s="6">
        <f>IFERROR(VLOOKUP($K694,Abr!$H$4:$Z$489,19,FALSE),0)</f>
        <v>0</v>
      </c>
      <c r="R694" s="6">
        <f>IFERROR(VLOOKUP($K694,May!$H$4:$Z$489,19,FALSE),0)</f>
        <v>0</v>
      </c>
      <c r="S694" s="6">
        <f>IFERROR(VLOOKUP($K694,Jun!$H$4:$Z$489,19,FALSE),0)</f>
        <v>0</v>
      </c>
      <c r="T694" s="6">
        <f>IFERROR(VLOOKUP($K694,Jul!$H$4:$Z$489,19,FALSE),0)</f>
        <v>0</v>
      </c>
      <c r="U694" s="6">
        <f>IFERROR(VLOOKUP($K694,Ago!$H$4:$Z$489,19,FALSE),0)</f>
        <v>0</v>
      </c>
      <c r="V694" s="6">
        <f>IFERROR(VLOOKUP($K694,Set!$H$4:$Z$489,19,FALSE),0)</f>
        <v>0</v>
      </c>
      <c r="W694" s="6">
        <f>IFERROR(VLOOKUP($K694,Oct!$H$4:$Z$489,19,FALSE),0)</f>
        <v>0</v>
      </c>
      <c r="X694" s="6">
        <f>IFERROR(VLOOKUP($K694,Nov!$H$4:$Z$489,19,FALSE),0)</f>
        <v>0</v>
      </c>
      <c r="Y694" s="6">
        <f>IFERROR(VLOOKUP($K694,Dic!$H$4:$Z$489,19,FALSE),0)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IFERROR(VLOOKUP($K695,Ene!$H$4:$Z$489,19,FALSE),0)</f>
        <v>0</v>
      </c>
      <c r="O695" s="6">
        <f>IFERROR(VLOOKUP($K695,Feb!$H$4:$Z$489,19,FALSE),0)</f>
        <v>0</v>
      </c>
      <c r="P695" s="6">
        <f>IFERROR(VLOOKUP($K695,Mar!$H$4:$Z$489,19,FALSE),0)</f>
        <v>0</v>
      </c>
      <c r="Q695" s="6">
        <f>IFERROR(VLOOKUP($K695,Abr!$H$4:$Z$489,19,FALSE),0)</f>
        <v>0</v>
      </c>
      <c r="R695" s="6">
        <f>IFERROR(VLOOKUP($K695,May!$H$4:$Z$489,19,FALSE),0)</f>
        <v>0</v>
      </c>
      <c r="S695" s="6">
        <f>IFERROR(VLOOKUP($K695,Jun!$H$4:$Z$489,19,FALSE),0)</f>
        <v>0</v>
      </c>
      <c r="T695" s="6">
        <f>IFERROR(VLOOKUP($K695,Jul!$H$4:$Z$489,19,FALSE),0)</f>
        <v>0</v>
      </c>
      <c r="U695" s="6">
        <f>IFERROR(VLOOKUP($K695,Ago!$H$4:$Z$489,19,FALSE),0)</f>
        <v>0</v>
      </c>
      <c r="V695" s="6">
        <f>IFERROR(VLOOKUP($K695,Set!$H$4:$Z$489,19,FALSE),0)</f>
        <v>0</v>
      </c>
      <c r="W695" s="6">
        <f>IFERROR(VLOOKUP($K695,Oct!$H$4:$Z$489,19,FALSE),0)</f>
        <v>0</v>
      </c>
      <c r="X695" s="6">
        <f>IFERROR(VLOOKUP($K695,Nov!$H$4:$Z$489,19,FALSE),0)</f>
        <v>0</v>
      </c>
      <c r="Y695" s="6">
        <f>IFERROR(VLOOKUP($K695,Dic!$H$4:$Z$489,19,FALSE),0)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IFERROR(VLOOKUP($K696,Ene!$H$4:$Z$489,19,FALSE),0)</f>
        <v>0</v>
      </c>
      <c r="O696" s="6">
        <f>IFERROR(VLOOKUP($K696,Feb!$H$4:$Z$489,19,FALSE),0)</f>
        <v>0</v>
      </c>
      <c r="P696" s="6">
        <f>IFERROR(VLOOKUP($K696,Mar!$H$4:$Z$489,19,FALSE),0)</f>
        <v>0</v>
      </c>
      <c r="Q696" s="6">
        <f>IFERROR(VLOOKUP($K696,Abr!$H$4:$Z$489,19,FALSE),0)</f>
        <v>0</v>
      </c>
      <c r="R696" s="6">
        <f>IFERROR(VLOOKUP($K696,May!$H$4:$Z$489,19,FALSE),0)</f>
        <v>0</v>
      </c>
      <c r="S696" s="6">
        <f>IFERROR(VLOOKUP($K696,Jun!$H$4:$Z$489,19,FALSE),0)</f>
        <v>0</v>
      </c>
      <c r="T696" s="6">
        <f>IFERROR(VLOOKUP($K696,Jul!$H$4:$Z$489,19,FALSE),0)</f>
        <v>0</v>
      </c>
      <c r="U696" s="6">
        <f>IFERROR(VLOOKUP($K696,Ago!$H$4:$Z$489,19,FALSE),0)</f>
        <v>0</v>
      </c>
      <c r="V696" s="6">
        <f>IFERROR(VLOOKUP($K696,Set!$H$4:$Z$489,19,FALSE),0)</f>
        <v>0</v>
      </c>
      <c r="W696" s="6">
        <f>IFERROR(VLOOKUP($K696,Oct!$H$4:$Z$489,19,FALSE),0)</f>
        <v>0</v>
      </c>
      <c r="X696" s="6">
        <f>IFERROR(VLOOKUP($K696,Nov!$H$4:$Z$489,19,FALSE),0)</f>
        <v>0</v>
      </c>
      <c r="Y696" s="6">
        <f>IFERROR(VLOOKUP($K696,Dic!$H$4:$Z$489,19,FALSE),0)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IFERROR(VLOOKUP($K697,Ene!$H$4:$Z$489,19,FALSE),0)</f>
        <v>0</v>
      </c>
      <c r="O697" s="6">
        <f>IFERROR(VLOOKUP($K697,Feb!$H$4:$Z$489,19,FALSE),0)</f>
        <v>0</v>
      </c>
      <c r="P697" s="6">
        <f>IFERROR(VLOOKUP($K697,Mar!$H$4:$Z$489,19,FALSE),0)</f>
        <v>0</v>
      </c>
      <c r="Q697" s="6">
        <f>IFERROR(VLOOKUP($K697,Abr!$H$4:$Z$489,19,FALSE),0)</f>
        <v>0</v>
      </c>
      <c r="R697" s="6">
        <f>IFERROR(VLOOKUP($K697,May!$H$4:$Z$489,19,FALSE),0)</f>
        <v>0</v>
      </c>
      <c r="S697" s="6">
        <f>IFERROR(VLOOKUP($K697,Jun!$H$4:$Z$489,19,FALSE),0)</f>
        <v>0</v>
      </c>
      <c r="T697" s="6">
        <f>IFERROR(VLOOKUP($K697,Jul!$H$4:$Z$489,19,FALSE),0)</f>
        <v>0</v>
      </c>
      <c r="U697" s="6">
        <f>IFERROR(VLOOKUP($K697,Ago!$H$4:$Z$489,19,FALSE),0)</f>
        <v>0</v>
      </c>
      <c r="V697" s="6">
        <f>IFERROR(VLOOKUP($K697,Set!$H$4:$Z$489,19,FALSE),0)</f>
        <v>0</v>
      </c>
      <c r="W697" s="6">
        <f>IFERROR(VLOOKUP($K697,Oct!$H$4:$Z$489,19,FALSE),0)</f>
        <v>0</v>
      </c>
      <c r="X697" s="6">
        <f>IFERROR(VLOOKUP($K697,Nov!$H$4:$Z$489,19,FALSE),0)</f>
        <v>0</v>
      </c>
      <c r="Y697" s="6">
        <f>IFERROR(VLOOKUP($K697,Dic!$H$4:$Z$489,19,FALSE),0)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IFERROR(VLOOKUP($K698,Ene!$H$4:$Z$489,19,FALSE),0)</f>
        <v>0</v>
      </c>
      <c r="O698" s="6">
        <f>IFERROR(VLOOKUP($K698,Feb!$H$4:$Z$489,19,FALSE),0)</f>
        <v>0</v>
      </c>
      <c r="P698" s="6">
        <f>IFERROR(VLOOKUP($K698,Mar!$H$4:$Z$489,19,FALSE),0)</f>
        <v>0</v>
      </c>
      <c r="Q698" s="6">
        <f>IFERROR(VLOOKUP($K698,Abr!$H$4:$Z$489,19,FALSE),0)</f>
        <v>0</v>
      </c>
      <c r="R698" s="6">
        <f>IFERROR(VLOOKUP($K698,May!$H$4:$Z$489,19,FALSE),0)</f>
        <v>0</v>
      </c>
      <c r="S698" s="6">
        <f>IFERROR(VLOOKUP($K698,Jun!$H$4:$Z$489,19,FALSE),0)</f>
        <v>0</v>
      </c>
      <c r="T698" s="6">
        <f>IFERROR(VLOOKUP($K698,Jul!$H$4:$Z$489,19,FALSE),0)</f>
        <v>0</v>
      </c>
      <c r="U698" s="6">
        <f>IFERROR(VLOOKUP($K698,Ago!$H$4:$Z$489,19,FALSE),0)</f>
        <v>0</v>
      </c>
      <c r="V698" s="6">
        <f>IFERROR(VLOOKUP($K698,Set!$H$4:$Z$489,19,FALSE),0)</f>
        <v>0</v>
      </c>
      <c r="W698" s="6">
        <f>IFERROR(VLOOKUP($K698,Oct!$H$4:$Z$489,19,FALSE),0)</f>
        <v>0</v>
      </c>
      <c r="X698" s="6">
        <f>IFERROR(VLOOKUP($K698,Nov!$H$4:$Z$489,19,FALSE),0)</f>
        <v>0</v>
      </c>
      <c r="Y698" s="6">
        <f>IFERROR(VLOOKUP($K698,Dic!$H$4:$Z$489,19,FALSE),0)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IFERROR(VLOOKUP($K699,Ene!$H$4:$Z$489,19,FALSE),0)</f>
        <v>0</v>
      </c>
      <c r="O699" s="6">
        <f>IFERROR(VLOOKUP($K699,Feb!$H$4:$Z$489,19,FALSE),0)</f>
        <v>0</v>
      </c>
      <c r="P699" s="6">
        <f>IFERROR(VLOOKUP($K699,Mar!$H$4:$Z$489,19,FALSE),0)</f>
        <v>0</v>
      </c>
      <c r="Q699" s="6">
        <f>IFERROR(VLOOKUP($K699,Abr!$H$4:$Z$489,19,FALSE),0)</f>
        <v>0</v>
      </c>
      <c r="R699" s="6">
        <f>IFERROR(VLOOKUP($K699,May!$H$4:$Z$489,19,FALSE),0)</f>
        <v>0</v>
      </c>
      <c r="S699" s="6">
        <f>IFERROR(VLOOKUP($K699,Jun!$H$4:$Z$489,19,FALSE),0)</f>
        <v>0</v>
      </c>
      <c r="T699" s="6">
        <f>IFERROR(VLOOKUP($K699,Jul!$H$4:$Z$489,19,FALSE),0)</f>
        <v>0</v>
      </c>
      <c r="U699" s="6">
        <f>IFERROR(VLOOKUP($K699,Ago!$H$4:$Z$489,19,FALSE),0)</f>
        <v>0</v>
      </c>
      <c r="V699" s="6">
        <f>IFERROR(VLOOKUP($K699,Set!$H$4:$Z$489,19,FALSE),0)</f>
        <v>0</v>
      </c>
      <c r="W699" s="6">
        <f>IFERROR(VLOOKUP($K699,Oct!$H$4:$Z$489,19,FALSE),0)</f>
        <v>0</v>
      </c>
      <c r="X699" s="6">
        <f>IFERROR(VLOOKUP($K699,Nov!$H$4:$Z$489,19,FALSE),0)</f>
        <v>0</v>
      </c>
      <c r="Y699" s="6">
        <f>IFERROR(VLOOKUP($K699,Dic!$H$4:$Z$489,19,FALSE),0)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IFERROR(VLOOKUP($K700,Ene!$H$4:$Z$489,19,FALSE),0)</f>
        <v>0</v>
      </c>
      <c r="O700" s="6">
        <f>IFERROR(VLOOKUP($K700,Feb!$H$4:$Z$489,19,FALSE),0)</f>
        <v>0</v>
      </c>
      <c r="P700" s="6">
        <f>IFERROR(VLOOKUP($K700,Mar!$H$4:$Z$489,19,FALSE),0)</f>
        <v>0</v>
      </c>
      <c r="Q700" s="6">
        <f>IFERROR(VLOOKUP($K700,Abr!$H$4:$Z$489,19,FALSE),0)</f>
        <v>0</v>
      </c>
      <c r="R700" s="6">
        <f>IFERROR(VLOOKUP($K700,May!$H$4:$Z$489,19,FALSE),0)</f>
        <v>0</v>
      </c>
      <c r="S700" s="6">
        <f>IFERROR(VLOOKUP($K700,Jun!$H$4:$Z$489,19,FALSE),0)</f>
        <v>0</v>
      </c>
      <c r="T700" s="6">
        <f>IFERROR(VLOOKUP($K700,Jul!$H$4:$Z$489,19,FALSE),0)</f>
        <v>0</v>
      </c>
      <c r="U700" s="6">
        <f>IFERROR(VLOOKUP($K700,Ago!$H$4:$Z$489,19,FALSE),0)</f>
        <v>0</v>
      </c>
      <c r="V700" s="6">
        <f>IFERROR(VLOOKUP($K700,Set!$H$4:$Z$489,19,FALSE),0)</f>
        <v>0</v>
      </c>
      <c r="W700" s="6">
        <f>IFERROR(VLOOKUP($K700,Oct!$H$4:$Z$489,19,FALSE),0)</f>
        <v>0</v>
      </c>
      <c r="X700" s="6">
        <f>IFERROR(VLOOKUP($K700,Nov!$H$4:$Z$489,19,FALSE),0)</f>
        <v>0</v>
      </c>
      <c r="Y700" s="6">
        <f>IFERROR(VLOOKUP($K700,Dic!$H$4:$Z$489,19,FALSE),0)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IFERROR(VLOOKUP($K701,Ene!$H$4:$Z$489,19,FALSE),0)</f>
        <v>0</v>
      </c>
      <c r="O701" s="6">
        <f>IFERROR(VLOOKUP($K701,Feb!$H$4:$Z$489,19,FALSE),0)</f>
        <v>0</v>
      </c>
      <c r="P701" s="6">
        <f>IFERROR(VLOOKUP($K701,Mar!$H$4:$Z$489,19,FALSE),0)</f>
        <v>0</v>
      </c>
      <c r="Q701" s="6">
        <f>IFERROR(VLOOKUP($K701,Abr!$H$4:$Z$489,19,FALSE),0)</f>
        <v>0</v>
      </c>
      <c r="R701" s="6">
        <f>IFERROR(VLOOKUP($K701,May!$H$4:$Z$489,19,FALSE),0)</f>
        <v>0</v>
      </c>
      <c r="S701" s="6">
        <f>IFERROR(VLOOKUP($K701,Jun!$H$4:$Z$489,19,FALSE),0)</f>
        <v>0</v>
      </c>
      <c r="T701" s="6">
        <f>IFERROR(VLOOKUP($K701,Jul!$H$4:$Z$489,19,FALSE),0)</f>
        <v>0</v>
      </c>
      <c r="U701" s="6">
        <f>IFERROR(VLOOKUP($K701,Ago!$H$4:$Z$489,19,FALSE),0)</f>
        <v>0</v>
      </c>
      <c r="V701" s="6">
        <f>IFERROR(VLOOKUP($K701,Set!$H$4:$Z$489,19,FALSE),0)</f>
        <v>0</v>
      </c>
      <c r="W701" s="6">
        <f>IFERROR(VLOOKUP($K701,Oct!$H$4:$Z$489,19,FALSE),0)</f>
        <v>0</v>
      </c>
      <c r="X701" s="6">
        <f>IFERROR(VLOOKUP($K701,Nov!$H$4:$Z$489,19,FALSE),0)</f>
        <v>0</v>
      </c>
      <c r="Y701" s="6">
        <f>IFERROR(VLOOKUP($K701,Dic!$H$4:$Z$489,19,FALSE),0)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IFERROR(VLOOKUP($K702,Ene!$H$4:$Z$489,19,FALSE),0)</f>
        <v>0</v>
      </c>
      <c r="O702" s="6">
        <f>IFERROR(VLOOKUP($K702,Feb!$H$4:$Z$489,19,FALSE),0)</f>
        <v>0</v>
      </c>
      <c r="P702" s="6">
        <f>IFERROR(VLOOKUP($K702,Mar!$H$4:$Z$489,19,FALSE),0)</f>
        <v>0</v>
      </c>
      <c r="Q702" s="6">
        <f>IFERROR(VLOOKUP($K702,Abr!$H$4:$Z$489,19,FALSE),0)</f>
        <v>0</v>
      </c>
      <c r="R702" s="6">
        <f>IFERROR(VLOOKUP($K702,May!$H$4:$Z$489,19,FALSE),0)</f>
        <v>0</v>
      </c>
      <c r="S702" s="6">
        <f>IFERROR(VLOOKUP($K702,Jun!$H$4:$Z$489,19,FALSE),0)</f>
        <v>0</v>
      </c>
      <c r="T702" s="6">
        <f>IFERROR(VLOOKUP($K702,Jul!$H$4:$Z$489,19,FALSE),0)</f>
        <v>0</v>
      </c>
      <c r="U702" s="6">
        <f>IFERROR(VLOOKUP($K702,Ago!$H$4:$Z$489,19,FALSE),0)</f>
        <v>0</v>
      </c>
      <c r="V702" s="6">
        <f>IFERROR(VLOOKUP($K702,Set!$H$4:$Z$489,19,FALSE),0)</f>
        <v>0</v>
      </c>
      <c r="W702" s="6">
        <f>IFERROR(VLOOKUP($K702,Oct!$H$4:$Z$489,19,FALSE),0)</f>
        <v>0</v>
      </c>
      <c r="X702" s="6">
        <f>IFERROR(VLOOKUP($K702,Nov!$H$4:$Z$489,19,FALSE),0)</f>
        <v>0</v>
      </c>
      <c r="Y702" s="6">
        <f>IFERROR(VLOOKUP($K702,Dic!$H$4:$Z$489,19,FALSE),0)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IFERROR(VLOOKUP($K703,Ene!$H$4:$Z$489,19,FALSE),0)</f>
        <v>0</v>
      </c>
      <c r="O703" s="6">
        <f>IFERROR(VLOOKUP($K703,Feb!$H$4:$Z$489,19,FALSE),0)</f>
        <v>0</v>
      </c>
      <c r="P703" s="6">
        <f>IFERROR(VLOOKUP($K703,Mar!$H$4:$Z$489,19,FALSE),0)</f>
        <v>0</v>
      </c>
      <c r="Q703" s="6">
        <f>IFERROR(VLOOKUP($K703,Abr!$H$4:$Z$489,19,FALSE),0)</f>
        <v>0</v>
      </c>
      <c r="R703" s="6">
        <f>IFERROR(VLOOKUP($K703,May!$H$4:$Z$489,19,FALSE),0)</f>
        <v>0</v>
      </c>
      <c r="S703" s="6">
        <f>IFERROR(VLOOKUP($K703,Jun!$H$4:$Z$489,19,FALSE),0)</f>
        <v>0</v>
      </c>
      <c r="T703" s="6">
        <f>IFERROR(VLOOKUP($K703,Jul!$H$4:$Z$489,19,FALSE),0)</f>
        <v>0</v>
      </c>
      <c r="U703" s="6">
        <f>IFERROR(VLOOKUP($K703,Ago!$H$4:$Z$489,19,FALSE),0)</f>
        <v>0</v>
      </c>
      <c r="V703" s="6">
        <f>IFERROR(VLOOKUP($K703,Set!$H$4:$Z$489,19,FALSE),0)</f>
        <v>0</v>
      </c>
      <c r="W703" s="6">
        <f>IFERROR(VLOOKUP($K703,Oct!$H$4:$Z$489,19,FALSE),0)</f>
        <v>0</v>
      </c>
      <c r="X703" s="6">
        <f>IFERROR(VLOOKUP($K703,Nov!$H$4:$Z$489,19,FALSE),0)</f>
        <v>0</v>
      </c>
      <c r="Y703" s="6">
        <f>IFERROR(VLOOKUP($K703,Dic!$H$4:$Z$489,19,FALSE),0)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IFERROR(VLOOKUP($K704,Ene!$H$4:$Z$489,19,FALSE),0)</f>
        <v>0</v>
      </c>
      <c r="O704" s="6">
        <f>IFERROR(VLOOKUP($K704,Feb!$H$4:$Z$489,19,FALSE),0)</f>
        <v>0</v>
      </c>
      <c r="P704" s="6">
        <f>IFERROR(VLOOKUP($K704,Mar!$H$4:$Z$489,19,FALSE),0)</f>
        <v>0</v>
      </c>
      <c r="Q704" s="6">
        <f>IFERROR(VLOOKUP($K704,Abr!$H$4:$Z$489,19,FALSE),0)</f>
        <v>0</v>
      </c>
      <c r="R704" s="6">
        <f>IFERROR(VLOOKUP($K704,May!$H$4:$Z$489,19,FALSE),0)</f>
        <v>0</v>
      </c>
      <c r="S704" s="6">
        <f>IFERROR(VLOOKUP($K704,Jun!$H$4:$Z$489,19,FALSE),0)</f>
        <v>0</v>
      </c>
      <c r="T704" s="6">
        <f>IFERROR(VLOOKUP($K704,Jul!$H$4:$Z$489,19,FALSE),0)</f>
        <v>0</v>
      </c>
      <c r="U704" s="6">
        <f>IFERROR(VLOOKUP($K704,Ago!$H$4:$Z$489,19,FALSE),0)</f>
        <v>0</v>
      </c>
      <c r="V704" s="6">
        <f>IFERROR(VLOOKUP($K704,Set!$H$4:$Z$489,19,FALSE),0)</f>
        <v>0</v>
      </c>
      <c r="W704" s="6">
        <f>IFERROR(VLOOKUP($K704,Oct!$H$4:$Z$489,19,FALSE),0)</f>
        <v>0</v>
      </c>
      <c r="X704" s="6">
        <f>IFERROR(VLOOKUP($K704,Nov!$H$4:$Z$489,19,FALSE),0)</f>
        <v>0</v>
      </c>
      <c r="Y704" s="6">
        <f>IFERROR(VLOOKUP($K704,Dic!$H$4:$Z$489,19,FALSE),0)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IFERROR(VLOOKUP($K705,Ene!$H$4:$Z$489,19,FALSE),0)</f>
        <v>0</v>
      </c>
      <c r="O705" s="6">
        <f>IFERROR(VLOOKUP($K705,Feb!$H$4:$Z$489,19,FALSE),0)</f>
        <v>0</v>
      </c>
      <c r="P705" s="6">
        <f>IFERROR(VLOOKUP($K705,Mar!$H$4:$Z$489,19,FALSE),0)</f>
        <v>0</v>
      </c>
      <c r="Q705" s="6">
        <f>IFERROR(VLOOKUP($K705,Abr!$H$4:$Z$489,19,FALSE),0)</f>
        <v>0</v>
      </c>
      <c r="R705" s="6">
        <f>IFERROR(VLOOKUP($K705,May!$H$4:$Z$489,19,FALSE),0)</f>
        <v>0</v>
      </c>
      <c r="S705" s="6">
        <f>IFERROR(VLOOKUP($K705,Jun!$H$4:$Z$489,19,FALSE),0)</f>
        <v>0</v>
      </c>
      <c r="T705" s="6">
        <f>IFERROR(VLOOKUP($K705,Jul!$H$4:$Z$489,19,FALSE),0)</f>
        <v>0</v>
      </c>
      <c r="U705" s="6">
        <f>IFERROR(VLOOKUP($K705,Ago!$H$4:$Z$489,19,FALSE),0)</f>
        <v>0</v>
      </c>
      <c r="V705" s="6">
        <f>IFERROR(VLOOKUP($K705,Set!$H$4:$Z$489,19,FALSE),0)</f>
        <v>0</v>
      </c>
      <c r="W705" s="6">
        <f>IFERROR(VLOOKUP($K705,Oct!$H$4:$Z$489,19,FALSE),0)</f>
        <v>0</v>
      </c>
      <c r="X705" s="6">
        <f>IFERROR(VLOOKUP($K705,Nov!$H$4:$Z$489,19,FALSE),0)</f>
        <v>0</v>
      </c>
      <c r="Y705" s="6">
        <f>IFERROR(VLOOKUP($K705,Dic!$H$4:$Z$489,19,FALSE),0)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IFERROR(VLOOKUP($K706,Ene!$H$4:$Z$489,19,FALSE),0)</f>
        <v>2</v>
      </c>
      <c r="O706" s="6">
        <f>IFERROR(VLOOKUP($K706,Feb!$H$4:$Z$489,19,FALSE),0)</f>
        <v>0</v>
      </c>
      <c r="P706" s="6">
        <f>IFERROR(VLOOKUP($K706,Mar!$H$4:$Z$489,19,FALSE),0)</f>
        <v>0</v>
      </c>
      <c r="Q706" s="6">
        <f>IFERROR(VLOOKUP($K706,Abr!$H$4:$Z$489,19,FALSE),0)</f>
        <v>0</v>
      </c>
      <c r="R706" s="6">
        <f>IFERROR(VLOOKUP($K706,May!$H$4:$Z$489,19,FALSE),0)</f>
        <v>0</v>
      </c>
      <c r="S706" s="6">
        <f>IFERROR(VLOOKUP($K706,Jun!$H$4:$Z$489,19,FALSE),0)</f>
        <v>0</v>
      </c>
      <c r="T706" s="6">
        <f>IFERROR(VLOOKUP($K706,Jul!$H$4:$Z$489,19,FALSE),0)</f>
        <v>0</v>
      </c>
      <c r="U706" s="6">
        <f>IFERROR(VLOOKUP($K706,Ago!$H$4:$Z$489,19,FALSE),0)</f>
        <v>0</v>
      </c>
      <c r="V706" s="6">
        <f>IFERROR(VLOOKUP($K706,Set!$H$4:$Z$489,19,FALSE),0)</f>
        <v>0</v>
      </c>
      <c r="W706" s="6">
        <f>IFERROR(VLOOKUP($K706,Oct!$H$4:$Z$489,19,FALSE),0)</f>
        <v>0</v>
      </c>
      <c r="X706" s="6">
        <f>IFERROR(VLOOKUP($K706,Nov!$H$4:$Z$489,19,FALSE),0)</f>
        <v>0</v>
      </c>
      <c r="Y706" s="6">
        <f>IFERROR(VLOOKUP($K706,Dic!$H$4:$Z$489,19,FALSE),0)</f>
        <v>0</v>
      </c>
      <c r="Z706" s="6">
        <f t="shared" ref="Z706:Z769" si="122">N706+O706+P706</f>
        <v>2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2</v>
      </c>
      <c r="AE706" s="6">
        <f t="shared" ref="AE706:AE769" si="127">SUM(T706:Y706)</f>
        <v>0</v>
      </c>
      <c r="AF706" s="6">
        <f t="shared" ref="AF706:AF769" si="128">SUM(N706:Y706)</f>
        <v>2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IFERROR(VLOOKUP($K707,Ene!$H$4:$Z$489,19,FALSE),0)</f>
        <v>0</v>
      </c>
      <c r="O707" s="6">
        <f>IFERROR(VLOOKUP($K707,Feb!$H$4:$Z$489,19,FALSE),0)</f>
        <v>0</v>
      </c>
      <c r="P707" s="6">
        <f>IFERROR(VLOOKUP($K707,Mar!$H$4:$Z$489,19,FALSE),0)</f>
        <v>0</v>
      </c>
      <c r="Q707" s="6">
        <f>IFERROR(VLOOKUP($K707,Abr!$H$4:$Z$489,19,FALSE),0)</f>
        <v>0</v>
      </c>
      <c r="R707" s="6">
        <f>IFERROR(VLOOKUP($K707,May!$H$4:$Z$489,19,FALSE),0)</f>
        <v>0</v>
      </c>
      <c r="S707" s="6">
        <f>IFERROR(VLOOKUP($K707,Jun!$H$4:$Z$489,19,FALSE),0)</f>
        <v>0</v>
      </c>
      <c r="T707" s="6">
        <f>IFERROR(VLOOKUP($K707,Jul!$H$4:$Z$489,19,FALSE),0)</f>
        <v>0</v>
      </c>
      <c r="U707" s="6">
        <f>IFERROR(VLOOKUP($K707,Ago!$H$4:$Z$489,19,FALSE),0)</f>
        <v>0</v>
      </c>
      <c r="V707" s="6">
        <f>IFERROR(VLOOKUP($K707,Set!$H$4:$Z$489,19,FALSE),0)</f>
        <v>0</v>
      </c>
      <c r="W707" s="6">
        <f>IFERROR(VLOOKUP($K707,Oct!$H$4:$Z$489,19,FALSE),0)</f>
        <v>0</v>
      </c>
      <c r="X707" s="6">
        <f>IFERROR(VLOOKUP($K707,Nov!$H$4:$Z$489,19,FALSE),0)</f>
        <v>0</v>
      </c>
      <c r="Y707" s="6">
        <f>IFERROR(VLOOKUP($K707,Dic!$H$4:$Z$489,19,FALSE),0)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IFERROR(VLOOKUP($K708,Ene!$H$4:$Z$489,19,FALSE),0)</f>
        <v>0</v>
      </c>
      <c r="O708" s="6">
        <f>IFERROR(VLOOKUP($K708,Feb!$H$4:$Z$489,19,FALSE),0)</f>
        <v>0</v>
      </c>
      <c r="P708" s="6">
        <f>IFERROR(VLOOKUP($K708,Mar!$H$4:$Z$489,19,FALSE),0)</f>
        <v>0</v>
      </c>
      <c r="Q708" s="6">
        <f>IFERROR(VLOOKUP($K708,Abr!$H$4:$Z$489,19,FALSE),0)</f>
        <v>0</v>
      </c>
      <c r="R708" s="6">
        <f>IFERROR(VLOOKUP($K708,May!$H$4:$Z$489,19,FALSE),0)</f>
        <v>0</v>
      </c>
      <c r="S708" s="6">
        <f>IFERROR(VLOOKUP($K708,Jun!$H$4:$Z$489,19,FALSE),0)</f>
        <v>0</v>
      </c>
      <c r="T708" s="6">
        <f>IFERROR(VLOOKUP($K708,Jul!$H$4:$Z$489,19,FALSE),0)</f>
        <v>0</v>
      </c>
      <c r="U708" s="6">
        <f>IFERROR(VLOOKUP($K708,Ago!$H$4:$Z$489,19,FALSE),0)</f>
        <v>0</v>
      </c>
      <c r="V708" s="6">
        <f>IFERROR(VLOOKUP($K708,Set!$H$4:$Z$489,19,FALSE),0)</f>
        <v>0</v>
      </c>
      <c r="W708" s="6">
        <f>IFERROR(VLOOKUP($K708,Oct!$H$4:$Z$489,19,FALSE),0)</f>
        <v>0</v>
      </c>
      <c r="X708" s="6">
        <f>IFERROR(VLOOKUP($K708,Nov!$H$4:$Z$489,19,FALSE),0)</f>
        <v>0</v>
      </c>
      <c r="Y708" s="6">
        <f>IFERROR(VLOOKUP($K708,Dic!$H$4:$Z$489,19,FALSE),0)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IFERROR(VLOOKUP($K709,Ene!$H$4:$Z$489,19,FALSE),0)</f>
        <v>0</v>
      </c>
      <c r="O709" s="6">
        <f>IFERROR(VLOOKUP($K709,Feb!$H$4:$Z$489,19,FALSE),0)</f>
        <v>0</v>
      </c>
      <c r="P709" s="6">
        <f>IFERROR(VLOOKUP($K709,Mar!$H$4:$Z$489,19,FALSE),0)</f>
        <v>0</v>
      </c>
      <c r="Q709" s="6">
        <f>IFERROR(VLOOKUP($K709,Abr!$H$4:$Z$489,19,FALSE),0)</f>
        <v>0</v>
      </c>
      <c r="R709" s="6">
        <f>IFERROR(VLOOKUP($K709,May!$H$4:$Z$489,19,FALSE),0)</f>
        <v>0</v>
      </c>
      <c r="S709" s="6">
        <f>IFERROR(VLOOKUP($K709,Jun!$H$4:$Z$489,19,FALSE),0)</f>
        <v>0</v>
      </c>
      <c r="T709" s="6">
        <f>IFERROR(VLOOKUP($K709,Jul!$H$4:$Z$489,19,FALSE),0)</f>
        <v>0</v>
      </c>
      <c r="U709" s="6">
        <f>IFERROR(VLOOKUP($K709,Ago!$H$4:$Z$489,19,FALSE),0)</f>
        <v>0</v>
      </c>
      <c r="V709" s="6">
        <f>IFERROR(VLOOKUP($K709,Set!$H$4:$Z$489,19,FALSE),0)</f>
        <v>0</v>
      </c>
      <c r="W709" s="6">
        <f>IFERROR(VLOOKUP($K709,Oct!$H$4:$Z$489,19,FALSE),0)</f>
        <v>0</v>
      </c>
      <c r="X709" s="6">
        <f>IFERROR(VLOOKUP($K709,Nov!$H$4:$Z$489,19,FALSE),0)</f>
        <v>0</v>
      </c>
      <c r="Y709" s="6">
        <f>IFERROR(VLOOKUP($K709,Dic!$H$4:$Z$489,19,FALSE),0)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IFERROR(VLOOKUP($K710,Ene!$H$4:$Z$489,19,FALSE),0)</f>
        <v>0</v>
      </c>
      <c r="O710" s="6">
        <f>IFERROR(VLOOKUP($K710,Feb!$H$4:$Z$489,19,FALSE),0)</f>
        <v>0</v>
      </c>
      <c r="P710" s="6">
        <f>IFERROR(VLOOKUP($K710,Mar!$H$4:$Z$489,19,FALSE),0)</f>
        <v>0</v>
      </c>
      <c r="Q710" s="6">
        <f>IFERROR(VLOOKUP($K710,Abr!$H$4:$Z$489,19,FALSE),0)</f>
        <v>0</v>
      </c>
      <c r="R710" s="6">
        <f>IFERROR(VLOOKUP($K710,May!$H$4:$Z$489,19,FALSE),0)</f>
        <v>0</v>
      </c>
      <c r="S710" s="6">
        <f>IFERROR(VLOOKUP($K710,Jun!$H$4:$Z$489,19,FALSE),0)</f>
        <v>0</v>
      </c>
      <c r="T710" s="6">
        <f>IFERROR(VLOOKUP($K710,Jul!$H$4:$Z$489,19,FALSE),0)</f>
        <v>0</v>
      </c>
      <c r="U710" s="6">
        <f>IFERROR(VLOOKUP($K710,Ago!$H$4:$Z$489,19,FALSE),0)</f>
        <v>0</v>
      </c>
      <c r="V710" s="6">
        <f>IFERROR(VLOOKUP($K710,Set!$H$4:$Z$489,19,FALSE),0)</f>
        <v>0</v>
      </c>
      <c r="W710" s="6">
        <f>IFERROR(VLOOKUP($K710,Oct!$H$4:$Z$489,19,FALSE),0)</f>
        <v>0</v>
      </c>
      <c r="X710" s="6">
        <f>IFERROR(VLOOKUP($K710,Nov!$H$4:$Z$489,19,FALSE),0)</f>
        <v>0</v>
      </c>
      <c r="Y710" s="6">
        <f>IFERROR(VLOOKUP($K710,Dic!$H$4:$Z$489,19,FALSE),0)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IFERROR(VLOOKUP($K711,Ene!$H$4:$Z$489,19,FALSE),0)</f>
        <v>0</v>
      </c>
      <c r="O711" s="6">
        <f>IFERROR(VLOOKUP($K711,Feb!$H$4:$Z$489,19,FALSE),0)</f>
        <v>0</v>
      </c>
      <c r="P711" s="6">
        <f>IFERROR(VLOOKUP($K711,Mar!$H$4:$Z$489,19,FALSE),0)</f>
        <v>0</v>
      </c>
      <c r="Q711" s="6">
        <f>IFERROR(VLOOKUP($K711,Abr!$H$4:$Z$489,19,FALSE),0)</f>
        <v>0</v>
      </c>
      <c r="R711" s="6">
        <f>IFERROR(VLOOKUP($K711,May!$H$4:$Z$489,19,FALSE),0)</f>
        <v>0</v>
      </c>
      <c r="S711" s="6">
        <f>IFERROR(VLOOKUP($K711,Jun!$H$4:$Z$489,19,FALSE),0)</f>
        <v>0</v>
      </c>
      <c r="T711" s="6">
        <f>IFERROR(VLOOKUP($K711,Jul!$H$4:$Z$489,19,FALSE),0)</f>
        <v>0</v>
      </c>
      <c r="U711" s="6">
        <f>IFERROR(VLOOKUP($K711,Ago!$H$4:$Z$489,19,FALSE),0)</f>
        <v>0</v>
      </c>
      <c r="V711" s="6">
        <f>IFERROR(VLOOKUP($K711,Set!$H$4:$Z$489,19,FALSE),0)</f>
        <v>0</v>
      </c>
      <c r="W711" s="6">
        <f>IFERROR(VLOOKUP($K711,Oct!$H$4:$Z$489,19,FALSE),0)</f>
        <v>0</v>
      </c>
      <c r="X711" s="6">
        <f>IFERROR(VLOOKUP($K711,Nov!$H$4:$Z$489,19,FALSE),0)</f>
        <v>0</v>
      </c>
      <c r="Y711" s="6">
        <f>IFERROR(VLOOKUP($K711,Dic!$H$4:$Z$489,19,FALSE),0)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IFERROR(VLOOKUP($K712,Ene!$H$4:$Z$489,19,FALSE),0)</f>
        <v>0</v>
      </c>
      <c r="O712" s="6">
        <f>IFERROR(VLOOKUP($K712,Feb!$H$4:$Z$489,19,FALSE),0)</f>
        <v>0</v>
      </c>
      <c r="P712" s="6">
        <f>IFERROR(VLOOKUP($K712,Mar!$H$4:$Z$489,19,FALSE),0)</f>
        <v>0</v>
      </c>
      <c r="Q712" s="6">
        <f>IFERROR(VLOOKUP($K712,Abr!$H$4:$Z$489,19,FALSE),0)</f>
        <v>0</v>
      </c>
      <c r="R712" s="6">
        <f>IFERROR(VLOOKUP($K712,May!$H$4:$Z$489,19,FALSE),0)</f>
        <v>0</v>
      </c>
      <c r="S712" s="6">
        <f>IFERROR(VLOOKUP($K712,Jun!$H$4:$Z$489,19,FALSE),0)</f>
        <v>0</v>
      </c>
      <c r="T712" s="6">
        <f>IFERROR(VLOOKUP($K712,Jul!$H$4:$Z$489,19,FALSE),0)</f>
        <v>0</v>
      </c>
      <c r="U712" s="6">
        <f>IFERROR(VLOOKUP($K712,Ago!$H$4:$Z$489,19,FALSE),0)</f>
        <v>0</v>
      </c>
      <c r="V712" s="6">
        <f>IFERROR(VLOOKUP($K712,Set!$H$4:$Z$489,19,FALSE),0)</f>
        <v>0</v>
      </c>
      <c r="W712" s="6">
        <f>IFERROR(VLOOKUP($K712,Oct!$H$4:$Z$489,19,FALSE),0)</f>
        <v>0</v>
      </c>
      <c r="X712" s="6">
        <f>IFERROR(VLOOKUP($K712,Nov!$H$4:$Z$489,19,FALSE),0)</f>
        <v>0</v>
      </c>
      <c r="Y712" s="6">
        <f>IFERROR(VLOOKUP($K712,Dic!$H$4:$Z$489,19,FALSE),0)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IFERROR(VLOOKUP($K713,Ene!$H$4:$Z$489,19,FALSE),0)</f>
        <v>0</v>
      </c>
      <c r="O713" s="6">
        <f>IFERROR(VLOOKUP($K713,Feb!$H$4:$Z$489,19,FALSE),0)</f>
        <v>0</v>
      </c>
      <c r="P713" s="6">
        <f>IFERROR(VLOOKUP($K713,Mar!$H$4:$Z$489,19,FALSE),0)</f>
        <v>0</v>
      </c>
      <c r="Q713" s="6">
        <f>IFERROR(VLOOKUP($K713,Abr!$H$4:$Z$489,19,FALSE),0)</f>
        <v>0</v>
      </c>
      <c r="R713" s="6">
        <f>IFERROR(VLOOKUP($K713,May!$H$4:$Z$489,19,FALSE),0)</f>
        <v>0</v>
      </c>
      <c r="S713" s="6">
        <f>IFERROR(VLOOKUP($K713,Jun!$H$4:$Z$489,19,FALSE),0)</f>
        <v>0</v>
      </c>
      <c r="T713" s="6">
        <f>IFERROR(VLOOKUP($K713,Jul!$H$4:$Z$489,19,FALSE),0)</f>
        <v>0</v>
      </c>
      <c r="U713" s="6">
        <f>IFERROR(VLOOKUP($K713,Ago!$H$4:$Z$489,19,FALSE),0)</f>
        <v>0</v>
      </c>
      <c r="V713" s="6">
        <f>IFERROR(VLOOKUP($K713,Set!$H$4:$Z$489,19,FALSE),0)</f>
        <v>0</v>
      </c>
      <c r="W713" s="6">
        <f>IFERROR(VLOOKUP($K713,Oct!$H$4:$Z$489,19,FALSE),0)</f>
        <v>0</v>
      </c>
      <c r="X713" s="6">
        <f>IFERROR(VLOOKUP($K713,Nov!$H$4:$Z$489,19,FALSE),0)</f>
        <v>0</v>
      </c>
      <c r="Y713" s="6">
        <f>IFERROR(VLOOKUP($K713,Dic!$H$4:$Z$489,19,FALSE),0)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IFERROR(VLOOKUP($K714,Ene!$H$4:$Z$489,19,FALSE),0)</f>
        <v>0</v>
      </c>
      <c r="O714" s="6">
        <f>IFERROR(VLOOKUP($K714,Feb!$H$4:$Z$489,19,FALSE),0)</f>
        <v>0</v>
      </c>
      <c r="P714" s="6">
        <f>IFERROR(VLOOKUP($K714,Mar!$H$4:$Z$489,19,FALSE),0)</f>
        <v>0</v>
      </c>
      <c r="Q714" s="6">
        <f>IFERROR(VLOOKUP($K714,Abr!$H$4:$Z$489,19,FALSE),0)</f>
        <v>0</v>
      </c>
      <c r="R714" s="6">
        <f>IFERROR(VLOOKUP($K714,May!$H$4:$Z$489,19,FALSE),0)</f>
        <v>0</v>
      </c>
      <c r="S714" s="6">
        <f>IFERROR(VLOOKUP($K714,Jun!$H$4:$Z$489,19,FALSE),0)</f>
        <v>0</v>
      </c>
      <c r="T714" s="6">
        <f>IFERROR(VLOOKUP($K714,Jul!$H$4:$Z$489,19,FALSE),0)</f>
        <v>0</v>
      </c>
      <c r="U714" s="6">
        <f>IFERROR(VLOOKUP($K714,Ago!$H$4:$Z$489,19,FALSE),0)</f>
        <v>0</v>
      </c>
      <c r="V714" s="6">
        <f>IFERROR(VLOOKUP($K714,Set!$H$4:$Z$489,19,FALSE),0)</f>
        <v>0</v>
      </c>
      <c r="W714" s="6">
        <f>IFERROR(VLOOKUP($K714,Oct!$H$4:$Z$489,19,FALSE),0)</f>
        <v>0</v>
      </c>
      <c r="X714" s="6">
        <f>IFERROR(VLOOKUP($K714,Nov!$H$4:$Z$489,19,FALSE),0)</f>
        <v>0</v>
      </c>
      <c r="Y714" s="6">
        <f>IFERROR(VLOOKUP($K714,Dic!$H$4:$Z$489,19,FALSE),0)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IFERROR(VLOOKUP($K715,Ene!$H$4:$Z$489,19,FALSE),0)</f>
        <v>0</v>
      </c>
      <c r="O715" s="6">
        <f>IFERROR(VLOOKUP($K715,Feb!$H$4:$Z$489,19,FALSE),0)</f>
        <v>0</v>
      </c>
      <c r="P715" s="6">
        <f>IFERROR(VLOOKUP($K715,Mar!$H$4:$Z$489,19,FALSE),0)</f>
        <v>0</v>
      </c>
      <c r="Q715" s="6">
        <f>IFERROR(VLOOKUP($K715,Abr!$H$4:$Z$489,19,FALSE),0)</f>
        <v>0</v>
      </c>
      <c r="R715" s="6">
        <f>IFERROR(VLOOKUP($K715,May!$H$4:$Z$489,19,FALSE),0)</f>
        <v>0</v>
      </c>
      <c r="S715" s="6">
        <f>IFERROR(VLOOKUP($K715,Jun!$H$4:$Z$489,19,FALSE),0)</f>
        <v>0</v>
      </c>
      <c r="T715" s="6">
        <f>IFERROR(VLOOKUP($K715,Jul!$H$4:$Z$489,19,FALSE),0)</f>
        <v>0</v>
      </c>
      <c r="U715" s="6">
        <f>IFERROR(VLOOKUP($K715,Ago!$H$4:$Z$489,19,FALSE),0)</f>
        <v>0</v>
      </c>
      <c r="V715" s="6">
        <f>IFERROR(VLOOKUP($K715,Set!$H$4:$Z$489,19,FALSE),0)</f>
        <v>0</v>
      </c>
      <c r="W715" s="6">
        <f>IFERROR(VLOOKUP($K715,Oct!$H$4:$Z$489,19,FALSE),0)</f>
        <v>0</v>
      </c>
      <c r="X715" s="6">
        <f>IFERROR(VLOOKUP($K715,Nov!$H$4:$Z$489,19,FALSE),0)</f>
        <v>0</v>
      </c>
      <c r="Y715" s="6">
        <f>IFERROR(VLOOKUP($K715,Dic!$H$4:$Z$489,19,FALSE),0)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IFERROR(VLOOKUP($K716,Ene!$H$4:$Z$489,19,FALSE),0)</f>
        <v>0</v>
      </c>
      <c r="O716" s="6">
        <f>IFERROR(VLOOKUP($K716,Feb!$H$4:$Z$489,19,FALSE),0)</f>
        <v>0</v>
      </c>
      <c r="P716" s="6">
        <f>IFERROR(VLOOKUP($K716,Mar!$H$4:$Z$489,19,FALSE),0)</f>
        <v>0</v>
      </c>
      <c r="Q716" s="6">
        <f>IFERROR(VLOOKUP($K716,Abr!$H$4:$Z$489,19,FALSE),0)</f>
        <v>0</v>
      </c>
      <c r="R716" s="6">
        <f>IFERROR(VLOOKUP($K716,May!$H$4:$Z$489,19,FALSE),0)</f>
        <v>0</v>
      </c>
      <c r="S716" s="6">
        <f>IFERROR(VLOOKUP($K716,Jun!$H$4:$Z$489,19,FALSE),0)</f>
        <v>0</v>
      </c>
      <c r="T716" s="6">
        <f>IFERROR(VLOOKUP($K716,Jul!$H$4:$Z$489,19,FALSE),0)</f>
        <v>0</v>
      </c>
      <c r="U716" s="6">
        <f>IFERROR(VLOOKUP($K716,Ago!$H$4:$Z$489,19,FALSE),0)</f>
        <v>0</v>
      </c>
      <c r="V716" s="6">
        <f>IFERROR(VLOOKUP($K716,Set!$H$4:$Z$489,19,FALSE),0)</f>
        <v>0</v>
      </c>
      <c r="W716" s="6">
        <f>IFERROR(VLOOKUP($K716,Oct!$H$4:$Z$489,19,FALSE),0)</f>
        <v>0</v>
      </c>
      <c r="X716" s="6">
        <f>IFERROR(VLOOKUP($K716,Nov!$H$4:$Z$489,19,FALSE),0)</f>
        <v>0</v>
      </c>
      <c r="Y716" s="6">
        <f>IFERROR(VLOOKUP($K716,Dic!$H$4:$Z$489,19,FALSE),0)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IFERROR(VLOOKUP($K717,Ene!$H$4:$Z$489,19,FALSE),0)</f>
        <v>0</v>
      </c>
      <c r="O717" s="6">
        <f>IFERROR(VLOOKUP($K717,Feb!$H$4:$Z$489,19,FALSE),0)</f>
        <v>0</v>
      </c>
      <c r="P717" s="6">
        <f>IFERROR(VLOOKUP($K717,Mar!$H$4:$Z$489,19,FALSE),0)</f>
        <v>0</v>
      </c>
      <c r="Q717" s="6">
        <f>IFERROR(VLOOKUP($K717,Abr!$H$4:$Z$489,19,FALSE),0)</f>
        <v>0</v>
      </c>
      <c r="R717" s="6">
        <f>IFERROR(VLOOKUP($K717,May!$H$4:$Z$489,19,FALSE),0)</f>
        <v>0</v>
      </c>
      <c r="S717" s="6">
        <f>IFERROR(VLOOKUP($K717,Jun!$H$4:$Z$489,19,FALSE),0)</f>
        <v>0</v>
      </c>
      <c r="T717" s="6">
        <f>IFERROR(VLOOKUP($K717,Jul!$H$4:$Z$489,19,FALSE),0)</f>
        <v>0</v>
      </c>
      <c r="U717" s="6">
        <f>IFERROR(VLOOKUP($K717,Ago!$H$4:$Z$489,19,FALSE),0)</f>
        <v>0</v>
      </c>
      <c r="V717" s="6">
        <f>IFERROR(VLOOKUP($K717,Set!$H$4:$Z$489,19,FALSE),0)</f>
        <v>0</v>
      </c>
      <c r="W717" s="6">
        <f>IFERROR(VLOOKUP($K717,Oct!$H$4:$Z$489,19,FALSE),0)</f>
        <v>0</v>
      </c>
      <c r="X717" s="6">
        <f>IFERROR(VLOOKUP($K717,Nov!$H$4:$Z$489,19,FALSE),0)</f>
        <v>0</v>
      </c>
      <c r="Y717" s="6">
        <f>IFERROR(VLOOKUP($K717,Dic!$H$4:$Z$489,19,FALSE),0)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IFERROR(VLOOKUP($K718,Ene!$H$4:$Z$489,19,FALSE),0)</f>
        <v>0</v>
      </c>
      <c r="O718" s="6">
        <f>IFERROR(VLOOKUP($K718,Feb!$H$4:$Z$489,19,FALSE),0)</f>
        <v>0</v>
      </c>
      <c r="P718" s="6">
        <f>IFERROR(VLOOKUP($K718,Mar!$H$4:$Z$489,19,FALSE),0)</f>
        <v>0</v>
      </c>
      <c r="Q718" s="6">
        <f>IFERROR(VLOOKUP($K718,Abr!$H$4:$Z$489,19,FALSE),0)</f>
        <v>0</v>
      </c>
      <c r="R718" s="6">
        <f>IFERROR(VLOOKUP($K718,May!$H$4:$Z$489,19,FALSE),0)</f>
        <v>0</v>
      </c>
      <c r="S718" s="6">
        <f>IFERROR(VLOOKUP($K718,Jun!$H$4:$Z$489,19,FALSE),0)</f>
        <v>0</v>
      </c>
      <c r="T718" s="6">
        <f>IFERROR(VLOOKUP($K718,Jul!$H$4:$Z$489,19,FALSE),0)</f>
        <v>0</v>
      </c>
      <c r="U718" s="6">
        <f>IFERROR(VLOOKUP($K718,Ago!$H$4:$Z$489,19,FALSE),0)</f>
        <v>0</v>
      </c>
      <c r="V718" s="6">
        <f>IFERROR(VLOOKUP($K718,Set!$H$4:$Z$489,19,FALSE),0)</f>
        <v>0</v>
      </c>
      <c r="W718" s="6">
        <f>IFERROR(VLOOKUP($K718,Oct!$H$4:$Z$489,19,FALSE),0)</f>
        <v>0</v>
      </c>
      <c r="X718" s="6">
        <f>IFERROR(VLOOKUP($K718,Nov!$H$4:$Z$489,19,FALSE),0)</f>
        <v>0</v>
      </c>
      <c r="Y718" s="6">
        <f>IFERROR(VLOOKUP($K718,Dic!$H$4:$Z$489,19,FALSE),0)</f>
        <v>0</v>
      </c>
      <c r="Z718" s="6">
        <f t="shared" si="122"/>
        <v>0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0</v>
      </c>
      <c r="AE718" s="6">
        <f t="shared" si="127"/>
        <v>0</v>
      </c>
      <c r="AF718" s="6">
        <f t="shared" si="128"/>
        <v>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IFERROR(VLOOKUP($K719,Ene!$H$4:$Z$489,19,FALSE),0)</f>
        <v>0</v>
      </c>
      <c r="O719" s="6">
        <f>IFERROR(VLOOKUP($K719,Feb!$H$4:$Z$489,19,FALSE),0)</f>
        <v>0</v>
      </c>
      <c r="P719" s="6">
        <f>IFERROR(VLOOKUP($K719,Mar!$H$4:$Z$489,19,FALSE),0)</f>
        <v>0</v>
      </c>
      <c r="Q719" s="6">
        <f>IFERROR(VLOOKUP($K719,Abr!$H$4:$Z$489,19,FALSE),0)</f>
        <v>0</v>
      </c>
      <c r="R719" s="6">
        <f>IFERROR(VLOOKUP($K719,May!$H$4:$Z$489,19,FALSE),0)</f>
        <v>0</v>
      </c>
      <c r="S719" s="6">
        <f>IFERROR(VLOOKUP($K719,Jun!$H$4:$Z$489,19,FALSE),0)</f>
        <v>0</v>
      </c>
      <c r="T719" s="6">
        <f>IFERROR(VLOOKUP($K719,Jul!$H$4:$Z$489,19,FALSE),0)</f>
        <v>0</v>
      </c>
      <c r="U719" s="6">
        <f>IFERROR(VLOOKUP($K719,Ago!$H$4:$Z$489,19,FALSE),0)</f>
        <v>0</v>
      </c>
      <c r="V719" s="6">
        <f>IFERROR(VLOOKUP($K719,Set!$H$4:$Z$489,19,FALSE),0)</f>
        <v>0</v>
      </c>
      <c r="W719" s="6">
        <f>IFERROR(VLOOKUP($K719,Oct!$H$4:$Z$489,19,FALSE),0)</f>
        <v>0</v>
      </c>
      <c r="X719" s="6">
        <f>IFERROR(VLOOKUP($K719,Nov!$H$4:$Z$489,19,FALSE),0)</f>
        <v>0</v>
      </c>
      <c r="Y719" s="6">
        <f>IFERROR(VLOOKUP($K719,Dic!$H$4:$Z$489,19,FALSE),0)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IFERROR(VLOOKUP($K720,Ene!$H$4:$Z$489,19,FALSE),0)</f>
        <v>0</v>
      </c>
      <c r="O720" s="6">
        <f>IFERROR(VLOOKUP($K720,Feb!$H$4:$Z$489,19,FALSE),0)</f>
        <v>0</v>
      </c>
      <c r="P720" s="6">
        <f>IFERROR(VLOOKUP($K720,Mar!$H$4:$Z$489,19,FALSE),0)</f>
        <v>0</v>
      </c>
      <c r="Q720" s="6">
        <f>IFERROR(VLOOKUP($K720,Abr!$H$4:$Z$489,19,FALSE),0)</f>
        <v>0</v>
      </c>
      <c r="R720" s="6">
        <f>IFERROR(VLOOKUP($K720,May!$H$4:$Z$489,19,FALSE),0)</f>
        <v>0</v>
      </c>
      <c r="S720" s="6">
        <f>IFERROR(VLOOKUP($K720,Jun!$H$4:$Z$489,19,FALSE),0)</f>
        <v>0</v>
      </c>
      <c r="T720" s="6">
        <f>IFERROR(VLOOKUP($K720,Jul!$H$4:$Z$489,19,FALSE),0)</f>
        <v>0</v>
      </c>
      <c r="U720" s="6">
        <f>IFERROR(VLOOKUP($K720,Ago!$H$4:$Z$489,19,FALSE),0)</f>
        <v>0</v>
      </c>
      <c r="V720" s="6">
        <f>IFERROR(VLOOKUP($K720,Set!$H$4:$Z$489,19,FALSE),0)</f>
        <v>0</v>
      </c>
      <c r="W720" s="6">
        <f>IFERROR(VLOOKUP($K720,Oct!$H$4:$Z$489,19,FALSE),0)</f>
        <v>0</v>
      </c>
      <c r="X720" s="6">
        <f>IFERROR(VLOOKUP($K720,Nov!$H$4:$Z$489,19,FALSE),0)</f>
        <v>0</v>
      </c>
      <c r="Y720" s="6">
        <f>IFERROR(VLOOKUP($K720,Dic!$H$4:$Z$489,19,FALSE),0)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IFERROR(VLOOKUP($K721,Ene!$H$4:$Z$489,19,FALSE),0)</f>
        <v>0</v>
      </c>
      <c r="O721" s="6">
        <f>IFERROR(VLOOKUP($K721,Feb!$H$4:$Z$489,19,FALSE),0)</f>
        <v>0</v>
      </c>
      <c r="P721" s="6">
        <f>IFERROR(VLOOKUP($K721,Mar!$H$4:$Z$489,19,FALSE),0)</f>
        <v>0</v>
      </c>
      <c r="Q721" s="6">
        <f>IFERROR(VLOOKUP($K721,Abr!$H$4:$Z$489,19,FALSE),0)</f>
        <v>0</v>
      </c>
      <c r="R721" s="6">
        <f>IFERROR(VLOOKUP($K721,May!$H$4:$Z$489,19,FALSE),0)</f>
        <v>0</v>
      </c>
      <c r="S721" s="6">
        <f>IFERROR(VLOOKUP($K721,Jun!$H$4:$Z$489,19,FALSE),0)</f>
        <v>0</v>
      </c>
      <c r="T721" s="6">
        <f>IFERROR(VLOOKUP($K721,Jul!$H$4:$Z$489,19,FALSE),0)</f>
        <v>0</v>
      </c>
      <c r="U721" s="6">
        <f>IFERROR(VLOOKUP($K721,Ago!$H$4:$Z$489,19,FALSE),0)</f>
        <v>0</v>
      </c>
      <c r="V721" s="6">
        <f>IFERROR(VLOOKUP($K721,Set!$H$4:$Z$489,19,FALSE),0)</f>
        <v>0</v>
      </c>
      <c r="W721" s="6">
        <f>IFERROR(VLOOKUP($K721,Oct!$H$4:$Z$489,19,FALSE),0)</f>
        <v>0</v>
      </c>
      <c r="X721" s="6">
        <f>IFERROR(VLOOKUP($K721,Nov!$H$4:$Z$489,19,FALSE),0)</f>
        <v>0</v>
      </c>
      <c r="Y721" s="6">
        <f>IFERROR(VLOOKUP($K721,Dic!$H$4:$Z$489,19,FALSE),0)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IFERROR(VLOOKUP($K722,Ene!$H$4:$Z$489,19,FALSE),0)</f>
        <v>0</v>
      </c>
      <c r="O722" s="6">
        <f>IFERROR(VLOOKUP($K722,Feb!$H$4:$Z$489,19,FALSE),0)</f>
        <v>0</v>
      </c>
      <c r="P722" s="6">
        <f>IFERROR(VLOOKUP($K722,Mar!$H$4:$Z$489,19,FALSE),0)</f>
        <v>0</v>
      </c>
      <c r="Q722" s="6">
        <f>IFERROR(VLOOKUP($K722,Abr!$H$4:$Z$489,19,FALSE),0)</f>
        <v>0</v>
      </c>
      <c r="R722" s="6">
        <f>IFERROR(VLOOKUP($K722,May!$H$4:$Z$489,19,FALSE),0)</f>
        <v>0</v>
      </c>
      <c r="S722" s="6">
        <f>IFERROR(VLOOKUP($K722,Jun!$H$4:$Z$489,19,FALSE),0)</f>
        <v>0</v>
      </c>
      <c r="T722" s="6">
        <f>IFERROR(VLOOKUP($K722,Jul!$H$4:$Z$489,19,FALSE),0)</f>
        <v>0</v>
      </c>
      <c r="U722" s="6">
        <f>IFERROR(VLOOKUP($K722,Ago!$H$4:$Z$489,19,FALSE),0)</f>
        <v>0</v>
      </c>
      <c r="V722" s="6">
        <f>IFERROR(VLOOKUP($K722,Set!$H$4:$Z$489,19,FALSE),0)</f>
        <v>0</v>
      </c>
      <c r="W722" s="6">
        <f>IFERROR(VLOOKUP($K722,Oct!$H$4:$Z$489,19,FALSE),0)</f>
        <v>0</v>
      </c>
      <c r="X722" s="6">
        <f>IFERROR(VLOOKUP($K722,Nov!$H$4:$Z$489,19,FALSE),0)</f>
        <v>0</v>
      </c>
      <c r="Y722" s="6">
        <f>IFERROR(VLOOKUP($K722,Dic!$H$4:$Z$489,19,FALSE),0)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IFERROR(VLOOKUP($K723,Ene!$H$4:$Z$489,19,FALSE),0)</f>
        <v>0</v>
      </c>
      <c r="O723" s="6">
        <f>IFERROR(VLOOKUP($K723,Feb!$H$4:$Z$489,19,FALSE),0)</f>
        <v>0</v>
      </c>
      <c r="P723" s="6">
        <f>IFERROR(VLOOKUP($K723,Mar!$H$4:$Z$489,19,FALSE),0)</f>
        <v>0</v>
      </c>
      <c r="Q723" s="6">
        <f>IFERROR(VLOOKUP($K723,Abr!$H$4:$Z$489,19,FALSE),0)</f>
        <v>0</v>
      </c>
      <c r="R723" s="6">
        <f>IFERROR(VLOOKUP($K723,May!$H$4:$Z$489,19,FALSE),0)</f>
        <v>0</v>
      </c>
      <c r="S723" s="6">
        <f>IFERROR(VLOOKUP($K723,Jun!$H$4:$Z$489,19,FALSE),0)</f>
        <v>0</v>
      </c>
      <c r="T723" s="6">
        <f>IFERROR(VLOOKUP($K723,Jul!$H$4:$Z$489,19,FALSE),0)</f>
        <v>0</v>
      </c>
      <c r="U723" s="6">
        <f>IFERROR(VLOOKUP($K723,Ago!$H$4:$Z$489,19,FALSE),0)</f>
        <v>0</v>
      </c>
      <c r="V723" s="6">
        <f>IFERROR(VLOOKUP($K723,Set!$H$4:$Z$489,19,FALSE),0)</f>
        <v>0</v>
      </c>
      <c r="W723" s="6">
        <f>IFERROR(VLOOKUP($K723,Oct!$H$4:$Z$489,19,FALSE),0)</f>
        <v>0</v>
      </c>
      <c r="X723" s="6">
        <f>IFERROR(VLOOKUP($K723,Nov!$H$4:$Z$489,19,FALSE),0)</f>
        <v>0</v>
      </c>
      <c r="Y723" s="6">
        <f>IFERROR(VLOOKUP($K723,Dic!$H$4:$Z$489,19,FALSE),0)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IFERROR(VLOOKUP($K724,Ene!$H$4:$Z$489,19,FALSE),0)</f>
        <v>0</v>
      </c>
      <c r="O724" s="6">
        <f>IFERROR(VLOOKUP($K724,Feb!$H$4:$Z$489,19,FALSE),0)</f>
        <v>0</v>
      </c>
      <c r="P724" s="6">
        <f>IFERROR(VLOOKUP($K724,Mar!$H$4:$Z$489,19,FALSE),0)</f>
        <v>0</v>
      </c>
      <c r="Q724" s="6">
        <f>IFERROR(VLOOKUP($K724,Abr!$H$4:$Z$489,19,FALSE),0)</f>
        <v>0</v>
      </c>
      <c r="R724" s="6">
        <f>IFERROR(VLOOKUP($K724,May!$H$4:$Z$489,19,FALSE),0)</f>
        <v>0</v>
      </c>
      <c r="S724" s="6">
        <f>IFERROR(VLOOKUP($K724,Jun!$H$4:$Z$489,19,FALSE),0)</f>
        <v>0</v>
      </c>
      <c r="T724" s="6">
        <f>IFERROR(VLOOKUP($K724,Jul!$H$4:$Z$489,19,FALSE),0)</f>
        <v>0</v>
      </c>
      <c r="U724" s="6">
        <f>IFERROR(VLOOKUP($K724,Ago!$H$4:$Z$489,19,FALSE),0)</f>
        <v>0</v>
      </c>
      <c r="V724" s="6">
        <f>IFERROR(VLOOKUP($K724,Set!$H$4:$Z$489,19,FALSE),0)</f>
        <v>0</v>
      </c>
      <c r="W724" s="6">
        <f>IFERROR(VLOOKUP($K724,Oct!$H$4:$Z$489,19,FALSE),0)</f>
        <v>0</v>
      </c>
      <c r="X724" s="6">
        <f>IFERROR(VLOOKUP($K724,Nov!$H$4:$Z$489,19,FALSE),0)</f>
        <v>0</v>
      </c>
      <c r="Y724" s="6">
        <f>IFERROR(VLOOKUP($K724,Dic!$H$4:$Z$489,19,FALSE),0)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IFERROR(VLOOKUP($K725,Ene!$H$4:$Z$489,19,FALSE),0)</f>
        <v>0</v>
      </c>
      <c r="O725" s="6">
        <f>IFERROR(VLOOKUP($K725,Feb!$H$4:$Z$489,19,FALSE),0)</f>
        <v>0</v>
      </c>
      <c r="P725" s="6">
        <f>IFERROR(VLOOKUP($K725,Mar!$H$4:$Z$489,19,FALSE),0)</f>
        <v>0</v>
      </c>
      <c r="Q725" s="6">
        <f>IFERROR(VLOOKUP($K725,Abr!$H$4:$Z$489,19,FALSE),0)</f>
        <v>0</v>
      </c>
      <c r="R725" s="6">
        <f>IFERROR(VLOOKUP($K725,May!$H$4:$Z$489,19,FALSE),0)</f>
        <v>0</v>
      </c>
      <c r="S725" s="6">
        <f>IFERROR(VLOOKUP($K725,Jun!$H$4:$Z$489,19,FALSE),0)</f>
        <v>0</v>
      </c>
      <c r="T725" s="6">
        <f>IFERROR(VLOOKUP($K725,Jul!$H$4:$Z$489,19,FALSE),0)</f>
        <v>0</v>
      </c>
      <c r="U725" s="6">
        <f>IFERROR(VLOOKUP($K725,Ago!$H$4:$Z$489,19,FALSE),0)</f>
        <v>0</v>
      </c>
      <c r="V725" s="6">
        <f>IFERROR(VLOOKUP($K725,Set!$H$4:$Z$489,19,FALSE),0)</f>
        <v>0</v>
      </c>
      <c r="W725" s="6">
        <f>IFERROR(VLOOKUP($K725,Oct!$H$4:$Z$489,19,FALSE),0)</f>
        <v>0</v>
      </c>
      <c r="X725" s="6">
        <f>IFERROR(VLOOKUP($K725,Nov!$H$4:$Z$489,19,FALSE),0)</f>
        <v>0</v>
      </c>
      <c r="Y725" s="6">
        <f>IFERROR(VLOOKUP($K725,Dic!$H$4:$Z$489,19,FALSE),0)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IFERROR(VLOOKUP($K726,Ene!$H$4:$Z$489,19,FALSE),0)</f>
        <v>0</v>
      </c>
      <c r="O726" s="6">
        <f>IFERROR(VLOOKUP($K726,Feb!$H$4:$Z$489,19,FALSE),0)</f>
        <v>0</v>
      </c>
      <c r="P726" s="6">
        <f>IFERROR(VLOOKUP($K726,Mar!$H$4:$Z$489,19,FALSE),0)</f>
        <v>0</v>
      </c>
      <c r="Q726" s="6">
        <f>IFERROR(VLOOKUP($K726,Abr!$H$4:$Z$489,19,FALSE),0)</f>
        <v>0</v>
      </c>
      <c r="R726" s="6">
        <f>IFERROR(VLOOKUP($K726,May!$H$4:$Z$489,19,FALSE),0)</f>
        <v>0</v>
      </c>
      <c r="S726" s="6">
        <f>IFERROR(VLOOKUP($K726,Jun!$H$4:$Z$489,19,FALSE),0)</f>
        <v>0</v>
      </c>
      <c r="T726" s="6">
        <f>IFERROR(VLOOKUP($K726,Jul!$H$4:$Z$489,19,FALSE),0)</f>
        <v>0</v>
      </c>
      <c r="U726" s="6">
        <f>IFERROR(VLOOKUP($K726,Ago!$H$4:$Z$489,19,FALSE),0)</f>
        <v>0</v>
      </c>
      <c r="V726" s="6">
        <f>IFERROR(VLOOKUP($K726,Set!$H$4:$Z$489,19,FALSE),0)</f>
        <v>0</v>
      </c>
      <c r="W726" s="6">
        <f>IFERROR(VLOOKUP($K726,Oct!$H$4:$Z$489,19,FALSE),0)</f>
        <v>0</v>
      </c>
      <c r="X726" s="6">
        <f>IFERROR(VLOOKUP($K726,Nov!$H$4:$Z$489,19,FALSE),0)</f>
        <v>0</v>
      </c>
      <c r="Y726" s="6">
        <f>IFERROR(VLOOKUP($K726,Dic!$H$4:$Z$489,19,FALSE),0)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IFERROR(VLOOKUP($K727,Ene!$H$4:$Z$489,19,FALSE),0)</f>
        <v>0</v>
      </c>
      <c r="O727" s="6">
        <f>IFERROR(VLOOKUP($K727,Feb!$H$4:$Z$489,19,FALSE),0)</f>
        <v>0</v>
      </c>
      <c r="P727" s="6">
        <f>IFERROR(VLOOKUP($K727,Mar!$H$4:$Z$489,19,FALSE),0)</f>
        <v>0</v>
      </c>
      <c r="Q727" s="6">
        <f>IFERROR(VLOOKUP($K727,Abr!$H$4:$Z$489,19,FALSE),0)</f>
        <v>0</v>
      </c>
      <c r="R727" s="6">
        <f>IFERROR(VLOOKUP($K727,May!$H$4:$Z$489,19,FALSE),0)</f>
        <v>0</v>
      </c>
      <c r="S727" s="6">
        <f>IFERROR(VLOOKUP($K727,Jun!$H$4:$Z$489,19,FALSE),0)</f>
        <v>0</v>
      </c>
      <c r="T727" s="6">
        <f>IFERROR(VLOOKUP($K727,Jul!$H$4:$Z$489,19,FALSE),0)</f>
        <v>0</v>
      </c>
      <c r="U727" s="6">
        <f>IFERROR(VLOOKUP($K727,Ago!$H$4:$Z$489,19,FALSE),0)</f>
        <v>0</v>
      </c>
      <c r="V727" s="6">
        <f>IFERROR(VLOOKUP($K727,Set!$H$4:$Z$489,19,FALSE),0)</f>
        <v>0</v>
      </c>
      <c r="W727" s="6">
        <f>IFERROR(VLOOKUP($K727,Oct!$H$4:$Z$489,19,FALSE),0)</f>
        <v>0</v>
      </c>
      <c r="X727" s="6">
        <f>IFERROR(VLOOKUP($K727,Nov!$H$4:$Z$489,19,FALSE),0)</f>
        <v>0</v>
      </c>
      <c r="Y727" s="6">
        <f>IFERROR(VLOOKUP($K727,Dic!$H$4:$Z$489,19,FALSE),0)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IFERROR(VLOOKUP($K728,Ene!$H$4:$Z$489,19,FALSE),0)</f>
        <v>0</v>
      </c>
      <c r="O728" s="6">
        <f>IFERROR(VLOOKUP($K728,Feb!$H$4:$Z$489,19,FALSE),0)</f>
        <v>0</v>
      </c>
      <c r="P728" s="6">
        <f>IFERROR(VLOOKUP($K728,Mar!$H$4:$Z$489,19,FALSE),0)</f>
        <v>0</v>
      </c>
      <c r="Q728" s="6">
        <f>IFERROR(VLOOKUP($K728,Abr!$H$4:$Z$489,19,FALSE),0)</f>
        <v>0</v>
      </c>
      <c r="R728" s="6">
        <f>IFERROR(VLOOKUP($K728,May!$H$4:$Z$489,19,FALSE),0)</f>
        <v>0</v>
      </c>
      <c r="S728" s="6">
        <f>IFERROR(VLOOKUP($K728,Jun!$H$4:$Z$489,19,FALSE),0)</f>
        <v>0</v>
      </c>
      <c r="T728" s="6">
        <f>IFERROR(VLOOKUP($K728,Jul!$H$4:$Z$489,19,FALSE),0)</f>
        <v>0</v>
      </c>
      <c r="U728" s="6">
        <f>IFERROR(VLOOKUP($K728,Ago!$H$4:$Z$489,19,FALSE),0)</f>
        <v>0</v>
      </c>
      <c r="V728" s="6">
        <f>IFERROR(VLOOKUP($K728,Set!$H$4:$Z$489,19,FALSE),0)</f>
        <v>0</v>
      </c>
      <c r="W728" s="6">
        <f>IFERROR(VLOOKUP($K728,Oct!$H$4:$Z$489,19,FALSE),0)</f>
        <v>0</v>
      </c>
      <c r="X728" s="6">
        <f>IFERROR(VLOOKUP($K728,Nov!$H$4:$Z$489,19,FALSE),0)</f>
        <v>0</v>
      </c>
      <c r="Y728" s="6">
        <f>IFERROR(VLOOKUP($K728,Dic!$H$4:$Z$489,19,FALSE),0)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IFERROR(VLOOKUP($K729,Ene!$H$4:$Z$489,19,FALSE),0)</f>
        <v>0</v>
      </c>
      <c r="O729" s="6">
        <f>IFERROR(VLOOKUP($K729,Feb!$H$4:$Z$489,19,FALSE),0)</f>
        <v>0</v>
      </c>
      <c r="P729" s="6">
        <f>IFERROR(VLOOKUP($K729,Mar!$H$4:$Z$489,19,FALSE),0)</f>
        <v>0</v>
      </c>
      <c r="Q729" s="6">
        <f>IFERROR(VLOOKUP($K729,Abr!$H$4:$Z$489,19,FALSE),0)</f>
        <v>0</v>
      </c>
      <c r="R729" s="6">
        <f>IFERROR(VLOOKUP($K729,May!$H$4:$Z$489,19,FALSE),0)</f>
        <v>0</v>
      </c>
      <c r="S729" s="6">
        <f>IFERROR(VLOOKUP($K729,Jun!$H$4:$Z$489,19,FALSE),0)</f>
        <v>0</v>
      </c>
      <c r="T729" s="6">
        <f>IFERROR(VLOOKUP($K729,Jul!$H$4:$Z$489,19,FALSE),0)</f>
        <v>0</v>
      </c>
      <c r="U729" s="6">
        <f>IFERROR(VLOOKUP($K729,Ago!$H$4:$Z$489,19,FALSE),0)</f>
        <v>0</v>
      </c>
      <c r="V729" s="6">
        <f>IFERROR(VLOOKUP($K729,Set!$H$4:$Z$489,19,FALSE),0)</f>
        <v>0</v>
      </c>
      <c r="W729" s="6">
        <f>IFERROR(VLOOKUP($K729,Oct!$H$4:$Z$489,19,FALSE),0)</f>
        <v>0</v>
      </c>
      <c r="X729" s="6">
        <f>IFERROR(VLOOKUP($K729,Nov!$H$4:$Z$489,19,FALSE),0)</f>
        <v>0</v>
      </c>
      <c r="Y729" s="6">
        <f>IFERROR(VLOOKUP($K729,Dic!$H$4:$Z$489,19,FALSE),0)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IFERROR(VLOOKUP($K730,Ene!$H$4:$Z$489,19,FALSE),0)</f>
        <v>0</v>
      </c>
      <c r="O730" s="6">
        <f>IFERROR(VLOOKUP($K730,Feb!$H$4:$Z$489,19,FALSE),0)</f>
        <v>0</v>
      </c>
      <c r="P730" s="6">
        <f>IFERROR(VLOOKUP($K730,Mar!$H$4:$Z$489,19,FALSE),0)</f>
        <v>0</v>
      </c>
      <c r="Q730" s="6">
        <f>IFERROR(VLOOKUP($K730,Abr!$H$4:$Z$489,19,FALSE),0)</f>
        <v>0</v>
      </c>
      <c r="R730" s="6">
        <f>IFERROR(VLOOKUP($K730,May!$H$4:$Z$489,19,FALSE),0)</f>
        <v>0</v>
      </c>
      <c r="S730" s="6">
        <f>IFERROR(VLOOKUP($K730,Jun!$H$4:$Z$489,19,FALSE),0)</f>
        <v>0</v>
      </c>
      <c r="T730" s="6">
        <f>IFERROR(VLOOKUP($K730,Jul!$H$4:$Z$489,19,FALSE),0)</f>
        <v>0</v>
      </c>
      <c r="U730" s="6">
        <f>IFERROR(VLOOKUP($K730,Ago!$H$4:$Z$489,19,FALSE),0)</f>
        <v>0</v>
      </c>
      <c r="V730" s="6">
        <f>IFERROR(VLOOKUP($K730,Set!$H$4:$Z$489,19,FALSE),0)</f>
        <v>0</v>
      </c>
      <c r="W730" s="6">
        <f>IFERROR(VLOOKUP($K730,Oct!$H$4:$Z$489,19,FALSE),0)</f>
        <v>0</v>
      </c>
      <c r="X730" s="6">
        <f>IFERROR(VLOOKUP($K730,Nov!$H$4:$Z$489,19,FALSE),0)</f>
        <v>0</v>
      </c>
      <c r="Y730" s="6">
        <f>IFERROR(VLOOKUP($K730,Dic!$H$4:$Z$489,19,FALSE),0)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IFERROR(VLOOKUP($K731,Ene!$H$4:$Z$489,19,FALSE),0)</f>
        <v>0</v>
      </c>
      <c r="O731" s="6">
        <f>IFERROR(VLOOKUP($K731,Feb!$H$4:$Z$489,19,FALSE),0)</f>
        <v>0</v>
      </c>
      <c r="P731" s="6">
        <f>IFERROR(VLOOKUP($K731,Mar!$H$4:$Z$489,19,FALSE),0)</f>
        <v>0</v>
      </c>
      <c r="Q731" s="6">
        <f>IFERROR(VLOOKUP($K731,Abr!$H$4:$Z$489,19,FALSE),0)</f>
        <v>0</v>
      </c>
      <c r="R731" s="6">
        <f>IFERROR(VLOOKUP($K731,May!$H$4:$Z$489,19,FALSE),0)</f>
        <v>0</v>
      </c>
      <c r="S731" s="6">
        <f>IFERROR(VLOOKUP($K731,Jun!$H$4:$Z$489,19,FALSE),0)</f>
        <v>0</v>
      </c>
      <c r="T731" s="6">
        <f>IFERROR(VLOOKUP($K731,Jul!$H$4:$Z$489,19,FALSE),0)</f>
        <v>0</v>
      </c>
      <c r="U731" s="6">
        <f>IFERROR(VLOOKUP($K731,Ago!$H$4:$Z$489,19,FALSE),0)</f>
        <v>0</v>
      </c>
      <c r="V731" s="6">
        <f>IFERROR(VLOOKUP($K731,Set!$H$4:$Z$489,19,FALSE),0)</f>
        <v>0</v>
      </c>
      <c r="W731" s="6">
        <f>IFERROR(VLOOKUP($K731,Oct!$H$4:$Z$489,19,FALSE),0)</f>
        <v>0</v>
      </c>
      <c r="X731" s="6">
        <f>IFERROR(VLOOKUP($K731,Nov!$H$4:$Z$489,19,FALSE),0)</f>
        <v>0</v>
      </c>
      <c r="Y731" s="6">
        <f>IFERROR(VLOOKUP($K731,Dic!$H$4:$Z$489,19,FALSE),0)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IFERROR(VLOOKUP($K732,Ene!$H$4:$Z$489,19,FALSE),0)</f>
        <v>0</v>
      </c>
      <c r="O732" s="6">
        <f>IFERROR(VLOOKUP($K732,Feb!$H$4:$Z$489,19,FALSE),0)</f>
        <v>0</v>
      </c>
      <c r="P732" s="6">
        <f>IFERROR(VLOOKUP($K732,Mar!$H$4:$Z$489,19,FALSE),0)</f>
        <v>0</v>
      </c>
      <c r="Q732" s="6">
        <f>IFERROR(VLOOKUP($K732,Abr!$H$4:$Z$489,19,FALSE),0)</f>
        <v>0</v>
      </c>
      <c r="R732" s="6">
        <f>IFERROR(VLOOKUP($K732,May!$H$4:$Z$489,19,FALSE),0)</f>
        <v>0</v>
      </c>
      <c r="S732" s="6">
        <f>IFERROR(VLOOKUP($K732,Jun!$H$4:$Z$489,19,FALSE),0)</f>
        <v>0</v>
      </c>
      <c r="T732" s="6">
        <f>IFERROR(VLOOKUP($K732,Jul!$H$4:$Z$489,19,FALSE),0)</f>
        <v>0</v>
      </c>
      <c r="U732" s="6">
        <f>IFERROR(VLOOKUP($K732,Ago!$H$4:$Z$489,19,FALSE),0)</f>
        <v>0</v>
      </c>
      <c r="V732" s="6">
        <f>IFERROR(VLOOKUP($K732,Set!$H$4:$Z$489,19,FALSE),0)</f>
        <v>0</v>
      </c>
      <c r="W732" s="6">
        <f>IFERROR(VLOOKUP($K732,Oct!$H$4:$Z$489,19,FALSE),0)</f>
        <v>0</v>
      </c>
      <c r="X732" s="6">
        <f>IFERROR(VLOOKUP($K732,Nov!$H$4:$Z$489,19,FALSE),0)</f>
        <v>0</v>
      </c>
      <c r="Y732" s="6">
        <f>IFERROR(VLOOKUP($K732,Dic!$H$4:$Z$489,19,FALSE),0)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IFERROR(VLOOKUP($K733,Ene!$H$4:$Z$489,19,FALSE),0)</f>
        <v>0</v>
      </c>
      <c r="O733" s="6">
        <f>IFERROR(VLOOKUP($K733,Feb!$H$4:$Z$489,19,FALSE),0)</f>
        <v>0</v>
      </c>
      <c r="P733" s="6">
        <f>IFERROR(VLOOKUP($K733,Mar!$H$4:$Z$489,19,FALSE),0)</f>
        <v>0</v>
      </c>
      <c r="Q733" s="6">
        <f>IFERROR(VLOOKUP($K733,Abr!$H$4:$Z$489,19,FALSE),0)</f>
        <v>0</v>
      </c>
      <c r="R733" s="6">
        <f>IFERROR(VLOOKUP($K733,May!$H$4:$Z$489,19,FALSE),0)</f>
        <v>0</v>
      </c>
      <c r="S733" s="6">
        <f>IFERROR(VLOOKUP($K733,Jun!$H$4:$Z$489,19,FALSE),0)</f>
        <v>0</v>
      </c>
      <c r="T733" s="6">
        <f>IFERROR(VLOOKUP($K733,Jul!$H$4:$Z$489,19,FALSE),0)</f>
        <v>0</v>
      </c>
      <c r="U733" s="6">
        <f>IFERROR(VLOOKUP($K733,Ago!$H$4:$Z$489,19,FALSE),0)</f>
        <v>0</v>
      </c>
      <c r="V733" s="6">
        <f>IFERROR(VLOOKUP($K733,Set!$H$4:$Z$489,19,FALSE),0)</f>
        <v>0</v>
      </c>
      <c r="W733" s="6">
        <f>IFERROR(VLOOKUP($K733,Oct!$H$4:$Z$489,19,FALSE),0)</f>
        <v>0</v>
      </c>
      <c r="X733" s="6">
        <f>IFERROR(VLOOKUP($K733,Nov!$H$4:$Z$489,19,FALSE),0)</f>
        <v>0</v>
      </c>
      <c r="Y733" s="6">
        <f>IFERROR(VLOOKUP($K733,Dic!$H$4:$Z$489,19,FALSE),0)</f>
        <v>0</v>
      </c>
      <c r="Z733" s="6">
        <f t="shared" si="122"/>
        <v>0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0</v>
      </c>
      <c r="AE733" s="6">
        <f t="shared" si="127"/>
        <v>0</v>
      </c>
      <c r="AF733" s="6">
        <f t="shared" si="128"/>
        <v>0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IFERROR(VLOOKUP($K734,Ene!$H$4:$Z$489,19,FALSE),0)</f>
        <v>0</v>
      </c>
      <c r="O734" s="6">
        <f>IFERROR(VLOOKUP($K734,Feb!$H$4:$Z$489,19,FALSE),0)</f>
        <v>0</v>
      </c>
      <c r="P734" s="6">
        <f>IFERROR(VLOOKUP($K734,Mar!$H$4:$Z$489,19,FALSE),0)</f>
        <v>0</v>
      </c>
      <c r="Q734" s="6">
        <f>IFERROR(VLOOKUP($K734,Abr!$H$4:$Z$489,19,FALSE),0)</f>
        <v>0</v>
      </c>
      <c r="R734" s="6">
        <f>IFERROR(VLOOKUP($K734,May!$H$4:$Z$489,19,FALSE),0)</f>
        <v>0</v>
      </c>
      <c r="S734" s="6">
        <f>IFERROR(VLOOKUP($K734,Jun!$H$4:$Z$489,19,FALSE),0)</f>
        <v>0</v>
      </c>
      <c r="T734" s="6">
        <f>IFERROR(VLOOKUP($K734,Jul!$H$4:$Z$489,19,FALSE),0)</f>
        <v>0</v>
      </c>
      <c r="U734" s="6">
        <f>IFERROR(VLOOKUP($K734,Ago!$H$4:$Z$489,19,FALSE),0)</f>
        <v>0</v>
      </c>
      <c r="V734" s="6">
        <f>IFERROR(VLOOKUP($K734,Set!$H$4:$Z$489,19,FALSE),0)</f>
        <v>0</v>
      </c>
      <c r="W734" s="6">
        <f>IFERROR(VLOOKUP($K734,Oct!$H$4:$Z$489,19,FALSE),0)</f>
        <v>0</v>
      </c>
      <c r="X734" s="6">
        <f>IFERROR(VLOOKUP($K734,Nov!$H$4:$Z$489,19,FALSE),0)</f>
        <v>0</v>
      </c>
      <c r="Y734" s="6">
        <f>IFERROR(VLOOKUP($K734,Dic!$H$4:$Z$489,19,FALSE),0)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IFERROR(VLOOKUP($K735,Ene!$H$4:$Z$489,19,FALSE),0)</f>
        <v>0</v>
      </c>
      <c r="O735" s="6">
        <f>IFERROR(VLOOKUP($K735,Feb!$H$4:$Z$489,19,FALSE),0)</f>
        <v>0</v>
      </c>
      <c r="P735" s="6">
        <f>IFERROR(VLOOKUP($K735,Mar!$H$4:$Z$489,19,FALSE),0)</f>
        <v>0</v>
      </c>
      <c r="Q735" s="6">
        <f>IFERROR(VLOOKUP($K735,Abr!$H$4:$Z$489,19,FALSE),0)</f>
        <v>0</v>
      </c>
      <c r="R735" s="6">
        <f>IFERROR(VLOOKUP($K735,May!$H$4:$Z$489,19,FALSE),0)</f>
        <v>0</v>
      </c>
      <c r="S735" s="6">
        <f>IFERROR(VLOOKUP($K735,Jun!$H$4:$Z$489,19,FALSE),0)</f>
        <v>0</v>
      </c>
      <c r="T735" s="6">
        <f>IFERROR(VLOOKUP($K735,Jul!$H$4:$Z$489,19,FALSE),0)</f>
        <v>0</v>
      </c>
      <c r="U735" s="6">
        <f>IFERROR(VLOOKUP($K735,Ago!$H$4:$Z$489,19,FALSE),0)</f>
        <v>0</v>
      </c>
      <c r="V735" s="6">
        <f>IFERROR(VLOOKUP($K735,Set!$H$4:$Z$489,19,FALSE),0)</f>
        <v>0</v>
      </c>
      <c r="W735" s="6">
        <f>IFERROR(VLOOKUP($K735,Oct!$H$4:$Z$489,19,FALSE),0)</f>
        <v>0</v>
      </c>
      <c r="X735" s="6">
        <f>IFERROR(VLOOKUP($K735,Nov!$H$4:$Z$489,19,FALSE),0)</f>
        <v>0</v>
      </c>
      <c r="Y735" s="6">
        <f>IFERROR(VLOOKUP($K735,Dic!$H$4:$Z$489,19,FALSE),0)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IFERROR(VLOOKUP($K736,Ene!$H$4:$Z$489,19,FALSE),0)</f>
        <v>0</v>
      </c>
      <c r="O736" s="6">
        <f>IFERROR(VLOOKUP($K736,Feb!$H$4:$Z$489,19,FALSE),0)</f>
        <v>0</v>
      </c>
      <c r="P736" s="6">
        <f>IFERROR(VLOOKUP($K736,Mar!$H$4:$Z$489,19,FALSE),0)</f>
        <v>0</v>
      </c>
      <c r="Q736" s="6">
        <f>IFERROR(VLOOKUP($K736,Abr!$H$4:$Z$489,19,FALSE),0)</f>
        <v>0</v>
      </c>
      <c r="R736" s="6">
        <f>IFERROR(VLOOKUP($K736,May!$H$4:$Z$489,19,FALSE),0)</f>
        <v>0</v>
      </c>
      <c r="S736" s="6">
        <f>IFERROR(VLOOKUP($K736,Jun!$H$4:$Z$489,19,FALSE),0)</f>
        <v>0</v>
      </c>
      <c r="T736" s="6">
        <f>IFERROR(VLOOKUP($K736,Jul!$H$4:$Z$489,19,FALSE),0)</f>
        <v>0</v>
      </c>
      <c r="U736" s="6">
        <f>IFERROR(VLOOKUP($K736,Ago!$H$4:$Z$489,19,FALSE),0)</f>
        <v>0</v>
      </c>
      <c r="V736" s="6">
        <f>IFERROR(VLOOKUP($K736,Set!$H$4:$Z$489,19,FALSE),0)</f>
        <v>0</v>
      </c>
      <c r="W736" s="6">
        <f>IFERROR(VLOOKUP($K736,Oct!$H$4:$Z$489,19,FALSE),0)</f>
        <v>0</v>
      </c>
      <c r="X736" s="6">
        <f>IFERROR(VLOOKUP($K736,Nov!$H$4:$Z$489,19,FALSE),0)</f>
        <v>0</v>
      </c>
      <c r="Y736" s="6">
        <f>IFERROR(VLOOKUP($K736,Dic!$H$4:$Z$489,19,FALSE),0)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IFERROR(VLOOKUP($K737,Ene!$H$4:$Z$489,19,FALSE),0)</f>
        <v>0</v>
      </c>
      <c r="O737" s="6">
        <f>IFERROR(VLOOKUP($K737,Feb!$H$4:$Z$489,19,FALSE),0)</f>
        <v>0</v>
      </c>
      <c r="P737" s="6">
        <f>IFERROR(VLOOKUP($K737,Mar!$H$4:$Z$489,19,FALSE),0)</f>
        <v>0</v>
      </c>
      <c r="Q737" s="6">
        <f>IFERROR(VLOOKUP($K737,Abr!$H$4:$Z$489,19,FALSE),0)</f>
        <v>0</v>
      </c>
      <c r="R737" s="6">
        <f>IFERROR(VLOOKUP($K737,May!$H$4:$Z$489,19,FALSE),0)</f>
        <v>0</v>
      </c>
      <c r="S737" s="6">
        <f>IFERROR(VLOOKUP($K737,Jun!$H$4:$Z$489,19,FALSE),0)</f>
        <v>0</v>
      </c>
      <c r="T737" s="6">
        <f>IFERROR(VLOOKUP($K737,Jul!$H$4:$Z$489,19,FALSE),0)</f>
        <v>0</v>
      </c>
      <c r="U737" s="6">
        <f>IFERROR(VLOOKUP($K737,Ago!$H$4:$Z$489,19,FALSE),0)</f>
        <v>0</v>
      </c>
      <c r="V737" s="6">
        <f>IFERROR(VLOOKUP($K737,Set!$H$4:$Z$489,19,FALSE),0)</f>
        <v>0</v>
      </c>
      <c r="W737" s="6">
        <f>IFERROR(VLOOKUP($K737,Oct!$H$4:$Z$489,19,FALSE),0)</f>
        <v>0</v>
      </c>
      <c r="X737" s="6">
        <f>IFERROR(VLOOKUP($K737,Nov!$H$4:$Z$489,19,FALSE),0)</f>
        <v>0</v>
      </c>
      <c r="Y737" s="6">
        <f>IFERROR(VLOOKUP($K737,Dic!$H$4:$Z$489,19,FALSE),0)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IFERROR(VLOOKUP($K738,Ene!$H$4:$Z$489,19,FALSE),0)</f>
        <v>0</v>
      </c>
      <c r="O738" s="6">
        <f>IFERROR(VLOOKUP($K738,Feb!$H$4:$Z$489,19,FALSE),0)</f>
        <v>0</v>
      </c>
      <c r="P738" s="6">
        <f>IFERROR(VLOOKUP($K738,Mar!$H$4:$Z$489,19,FALSE),0)</f>
        <v>0</v>
      </c>
      <c r="Q738" s="6">
        <f>IFERROR(VLOOKUP($K738,Abr!$H$4:$Z$489,19,FALSE),0)</f>
        <v>0</v>
      </c>
      <c r="R738" s="6">
        <f>IFERROR(VLOOKUP($K738,May!$H$4:$Z$489,19,FALSE),0)</f>
        <v>0</v>
      </c>
      <c r="S738" s="6">
        <f>IFERROR(VLOOKUP($K738,Jun!$H$4:$Z$489,19,FALSE),0)</f>
        <v>0</v>
      </c>
      <c r="T738" s="6">
        <f>IFERROR(VLOOKUP($K738,Jul!$H$4:$Z$489,19,FALSE),0)</f>
        <v>0</v>
      </c>
      <c r="U738" s="6">
        <f>IFERROR(VLOOKUP($K738,Ago!$H$4:$Z$489,19,FALSE),0)</f>
        <v>0</v>
      </c>
      <c r="V738" s="6">
        <f>IFERROR(VLOOKUP($K738,Set!$H$4:$Z$489,19,FALSE),0)</f>
        <v>0</v>
      </c>
      <c r="W738" s="6">
        <f>IFERROR(VLOOKUP($K738,Oct!$H$4:$Z$489,19,FALSE),0)</f>
        <v>0</v>
      </c>
      <c r="X738" s="6">
        <f>IFERROR(VLOOKUP($K738,Nov!$H$4:$Z$489,19,FALSE),0)</f>
        <v>0</v>
      </c>
      <c r="Y738" s="6">
        <f>IFERROR(VLOOKUP($K738,Dic!$H$4:$Z$489,19,FALSE),0)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IFERROR(VLOOKUP($K739,Ene!$H$4:$Z$489,19,FALSE),0)</f>
        <v>0</v>
      </c>
      <c r="O739" s="6">
        <f>IFERROR(VLOOKUP($K739,Feb!$H$4:$Z$489,19,FALSE),0)</f>
        <v>0</v>
      </c>
      <c r="P739" s="6">
        <f>IFERROR(VLOOKUP($K739,Mar!$H$4:$Z$489,19,FALSE),0)</f>
        <v>0</v>
      </c>
      <c r="Q739" s="6">
        <f>IFERROR(VLOOKUP($K739,Abr!$H$4:$Z$489,19,FALSE),0)</f>
        <v>0</v>
      </c>
      <c r="R739" s="6">
        <f>IFERROR(VLOOKUP($K739,May!$H$4:$Z$489,19,FALSE),0)</f>
        <v>0</v>
      </c>
      <c r="S739" s="6">
        <f>IFERROR(VLOOKUP($K739,Jun!$H$4:$Z$489,19,FALSE),0)</f>
        <v>0</v>
      </c>
      <c r="T739" s="6">
        <f>IFERROR(VLOOKUP($K739,Jul!$H$4:$Z$489,19,FALSE),0)</f>
        <v>0</v>
      </c>
      <c r="U739" s="6">
        <f>IFERROR(VLOOKUP($K739,Ago!$H$4:$Z$489,19,FALSE),0)</f>
        <v>0</v>
      </c>
      <c r="V739" s="6">
        <f>IFERROR(VLOOKUP($K739,Set!$H$4:$Z$489,19,FALSE),0)</f>
        <v>0</v>
      </c>
      <c r="W739" s="6">
        <f>IFERROR(VLOOKUP($K739,Oct!$H$4:$Z$489,19,FALSE),0)</f>
        <v>0</v>
      </c>
      <c r="X739" s="6">
        <f>IFERROR(VLOOKUP($K739,Nov!$H$4:$Z$489,19,FALSE),0)</f>
        <v>0</v>
      </c>
      <c r="Y739" s="6">
        <f>IFERROR(VLOOKUP($K739,Dic!$H$4:$Z$489,19,FALSE),0)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IFERROR(VLOOKUP($K740,Ene!$H$4:$Z$489,19,FALSE),0)</f>
        <v>0</v>
      </c>
      <c r="O740" s="6">
        <f>IFERROR(VLOOKUP($K740,Feb!$H$4:$Z$489,19,FALSE),0)</f>
        <v>0</v>
      </c>
      <c r="P740" s="6">
        <f>IFERROR(VLOOKUP($K740,Mar!$H$4:$Z$489,19,FALSE),0)</f>
        <v>0</v>
      </c>
      <c r="Q740" s="6">
        <f>IFERROR(VLOOKUP($K740,Abr!$H$4:$Z$489,19,FALSE),0)</f>
        <v>0</v>
      </c>
      <c r="R740" s="6">
        <f>IFERROR(VLOOKUP($K740,May!$H$4:$Z$489,19,FALSE),0)</f>
        <v>0</v>
      </c>
      <c r="S740" s="6">
        <f>IFERROR(VLOOKUP($K740,Jun!$H$4:$Z$489,19,FALSE),0)</f>
        <v>0</v>
      </c>
      <c r="T740" s="6">
        <f>IFERROR(VLOOKUP($K740,Jul!$H$4:$Z$489,19,FALSE),0)</f>
        <v>0</v>
      </c>
      <c r="U740" s="6">
        <f>IFERROR(VLOOKUP($K740,Ago!$H$4:$Z$489,19,FALSE),0)</f>
        <v>0</v>
      </c>
      <c r="V740" s="6">
        <f>IFERROR(VLOOKUP($K740,Set!$H$4:$Z$489,19,FALSE),0)</f>
        <v>0</v>
      </c>
      <c r="W740" s="6">
        <f>IFERROR(VLOOKUP($K740,Oct!$H$4:$Z$489,19,FALSE),0)</f>
        <v>0</v>
      </c>
      <c r="X740" s="6">
        <f>IFERROR(VLOOKUP($K740,Nov!$H$4:$Z$489,19,FALSE),0)</f>
        <v>0</v>
      </c>
      <c r="Y740" s="6">
        <f>IFERROR(VLOOKUP($K740,Dic!$H$4:$Z$489,19,FALSE),0)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IFERROR(VLOOKUP($K741,Ene!$H$4:$Z$489,19,FALSE),0)</f>
        <v>0</v>
      </c>
      <c r="O741" s="6">
        <f>IFERROR(VLOOKUP($K741,Feb!$H$4:$Z$489,19,FALSE),0)</f>
        <v>0</v>
      </c>
      <c r="P741" s="6">
        <f>IFERROR(VLOOKUP($K741,Mar!$H$4:$Z$489,19,FALSE),0)</f>
        <v>0</v>
      </c>
      <c r="Q741" s="6">
        <f>IFERROR(VLOOKUP($K741,Abr!$H$4:$Z$489,19,FALSE),0)</f>
        <v>0</v>
      </c>
      <c r="R741" s="6">
        <f>IFERROR(VLOOKUP($K741,May!$H$4:$Z$489,19,FALSE),0)</f>
        <v>0</v>
      </c>
      <c r="S741" s="6">
        <f>IFERROR(VLOOKUP($K741,Jun!$H$4:$Z$489,19,FALSE),0)</f>
        <v>0</v>
      </c>
      <c r="T741" s="6">
        <f>IFERROR(VLOOKUP($K741,Jul!$H$4:$Z$489,19,FALSE),0)</f>
        <v>0</v>
      </c>
      <c r="U741" s="6">
        <f>IFERROR(VLOOKUP($K741,Ago!$H$4:$Z$489,19,FALSE),0)</f>
        <v>0</v>
      </c>
      <c r="V741" s="6">
        <f>IFERROR(VLOOKUP($K741,Set!$H$4:$Z$489,19,FALSE),0)</f>
        <v>0</v>
      </c>
      <c r="W741" s="6">
        <f>IFERROR(VLOOKUP($K741,Oct!$H$4:$Z$489,19,FALSE),0)</f>
        <v>0</v>
      </c>
      <c r="X741" s="6">
        <f>IFERROR(VLOOKUP($K741,Nov!$H$4:$Z$489,19,FALSE),0)</f>
        <v>0</v>
      </c>
      <c r="Y741" s="6">
        <f>IFERROR(VLOOKUP($K741,Dic!$H$4:$Z$489,19,FALSE),0)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IFERROR(VLOOKUP($K742,Ene!$H$4:$Z$489,19,FALSE),0)</f>
        <v>0</v>
      </c>
      <c r="O742" s="6">
        <f>IFERROR(VLOOKUP($K742,Feb!$H$4:$Z$489,19,FALSE),0)</f>
        <v>0</v>
      </c>
      <c r="P742" s="6">
        <f>IFERROR(VLOOKUP($K742,Mar!$H$4:$Z$489,19,FALSE),0)</f>
        <v>0</v>
      </c>
      <c r="Q742" s="6">
        <f>IFERROR(VLOOKUP($K742,Abr!$H$4:$Z$489,19,FALSE),0)</f>
        <v>0</v>
      </c>
      <c r="R742" s="6">
        <f>IFERROR(VLOOKUP($K742,May!$H$4:$Z$489,19,FALSE),0)</f>
        <v>0</v>
      </c>
      <c r="S742" s="6">
        <f>IFERROR(VLOOKUP($K742,Jun!$H$4:$Z$489,19,FALSE),0)</f>
        <v>0</v>
      </c>
      <c r="T742" s="6">
        <f>IFERROR(VLOOKUP($K742,Jul!$H$4:$Z$489,19,FALSE),0)</f>
        <v>0</v>
      </c>
      <c r="U742" s="6">
        <f>IFERROR(VLOOKUP($K742,Ago!$H$4:$Z$489,19,FALSE),0)</f>
        <v>0</v>
      </c>
      <c r="V742" s="6">
        <f>IFERROR(VLOOKUP($K742,Set!$H$4:$Z$489,19,FALSE),0)</f>
        <v>0</v>
      </c>
      <c r="W742" s="6">
        <f>IFERROR(VLOOKUP($K742,Oct!$H$4:$Z$489,19,FALSE),0)</f>
        <v>0</v>
      </c>
      <c r="X742" s="6">
        <f>IFERROR(VLOOKUP($K742,Nov!$H$4:$Z$489,19,FALSE),0)</f>
        <v>0</v>
      </c>
      <c r="Y742" s="6">
        <f>IFERROR(VLOOKUP($K742,Dic!$H$4:$Z$489,19,FALSE),0)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IFERROR(VLOOKUP($K743,Ene!$H$4:$Z$489,19,FALSE),0)</f>
        <v>0</v>
      </c>
      <c r="O743" s="6">
        <f>IFERROR(VLOOKUP($K743,Feb!$H$4:$Z$489,19,FALSE),0)</f>
        <v>0</v>
      </c>
      <c r="P743" s="6">
        <f>IFERROR(VLOOKUP($K743,Mar!$H$4:$Z$489,19,FALSE),0)</f>
        <v>0</v>
      </c>
      <c r="Q743" s="6">
        <f>IFERROR(VLOOKUP($K743,Abr!$H$4:$Z$489,19,FALSE),0)</f>
        <v>0</v>
      </c>
      <c r="R743" s="6">
        <f>IFERROR(VLOOKUP($K743,May!$H$4:$Z$489,19,FALSE),0)</f>
        <v>0</v>
      </c>
      <c r="S743" s="6">
        <f>IFERROR(VLOOKUP($K743,Jun!$H$4:$Z$489,19,FALSE),0)</f>
        <v>0</v>
      </c>
      <c r="T743" s="6">
        <f>IFERROR(VLOOKUP($K743,Jul!$H$4:$Z$489,19,FALSE),0)</f>
        <v>0</v>
      </c>
      <c r="U743" s="6">
        <f>IFERROR(VLOOKUP($K743,Ago!$H$4:$Z$489,19,FALSE),0)</f>
        <v>0</v>
      </c>
      <c r="V743" s="6">
        <f>IFERROR(VLOOKUP($K743,Set!$H$4:$Z$489,19,FALSE),0)</f>
        <v>0</v>
      </c>
      <c r="W743" s="6">
        <f>IFERROR(VLOOKUP($K743,Oct!$H$4:$Z$489,19,FALSE),0)</f>
        <v>0</v>
      </c>
      <c r="X743" s="6">
        <f>IFERROR(VLOOKUP($K743,Nov!$H$4:$Z$489,19,FALSE),0)</f>
        <v>0</v>
      </c>
      <c r="Y743" s="6">
        <f>IFERROR(VLOOKUP($K743,Dic!$H$4:$Z$489,19,FALSE),0)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IFERROR(VLOOKUP($K744,Ene!$H$4:$Z$489,19,FALSE),0)</f>
        <v>0</v>
      </c>
      <c r="O744" s="6">
        <f>IFERROR(VLOOKUP($K744,Feb!$H$4:$Z$489,19,FALSE),0)</f>
        <v>0</v>
      </c>
      <c r="P744" s="6">
        <f>IFERROR(VLOOKUP($K744,Mar!$H$4:$Z$489,19,FALSE),0)</f>
        <v>0</v>
      </c>
      <c r="Q744" s="6">
        <f>IFERROR(VLOOKUP($K744,Abr!$H$4:$Z$489,19,FALSE),0)</f>
        <v>0</v>
      </c>
      <c r="R744" s="6">
        <f>IFERROR(VLOOKUP($K744,May!$H$4:$Z$489,19,FALSE),0)</f>
        <v>0</v>
      </c>
      <c r="S744" s="6">
        <f>IFERROR(VLOOKUP($K744,Jun!$H$4:$Z$489,19,FALSE),0)</f>
        <v>0</v>
      </c>
      <c r="T744" s="6">
        <f>IFERROR(VLOOKUP($K744,Jul!$H$4:$Z$489,19,FALSE),0)</f>
        <v>0</v>
      </c>
      <c r="U744" s="6">
        <f>IFERROR(VLOOKUP($K744,Ago!$H$4:$Z$489,19,FALSE),0)</f>
        <v>0</v>
      </c>
      <c r="V744" s="6">
        <f>IFERROR(VLOOKUP($K744,Set!$H$4:$Z$489,19,FALSE),0)</f>
        <v>0</v>
      </c>
      <c r="W744" s="6">
        <f>IFERROR(VLOOKUP($K744,Oct!$H$4:$Z$489,19,FALSE),0)</f>
        <v>0</v>
      </c>
      <c r="X744" s="6">
        <f>IFERROR(VLOOKUP($K744,Nov!$H$4:$Z$489,19,FALSE),0)</f>
        <v>0</v>
      </c>
      <c r="Y744" s="6">
        <f>IFERROR(VLOOKUP($K744,Dic!$H$4:$Z$489,19,FALSE),0)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IFERROR(VLOOKUP($K745,Ene!$H$4:$Z$489,19,FALSE),0)</f>
        <v>0</v>
      </c>
      <c r="O745" s="6">
        <f>IFERROR(VLOOKUP($K745,Feb!$H$4:$Z$489,19,FALSE),0)</f>
        <v>0</v>
      </c>
      <c r="P745" s="6">
        <f>IFERROR(VLOOKUP($K745,Mar!$H$4:$Z$489,19,FALSE),0)</f>
        <v>0</v>
      </c>
      <c r="Q745" s="6">
        <f>IFERROR(VLOOKUP($K745,Abr!$H$4:$Z$489,19,FALSE),0)</f>
        <v>0</v>
      </c>
      <c r="R745" s="6">
        <f>IFERROR(VLOOKUP($K745,May!$H$4:$Z$489,19,FALSE),0)</f>
        <v>0</v>
      </c>
      <c r="S745" s="6">
        <f>IFERROR(VLOOKUP($K745,Jun!$H$4:$Z$489,19,FALSE),0)</f>
        <v>0</v>
      </c>
      <c r="T745" s="6">
        <f>IFERROR(VLOOKUP($K745,Jul!$H$4:$Z$489,19,FALSE),0)</f>
        <v>0</v>
      </c>
      <c r="U745" s="6">
        <f>IFERROR(VLOOKUP($K745,Ago!$H$4:$Z$489,19,FALSE),0)</f>
        <v>0</v>
      </c>
      <c r="V745" s="6">
        <f>IFERROR(VLOOKUP($K745,Set!$H$4:$Z$489,19,FALSE),0)</f>
        <v>0</v>
      </c>
      <c r="W745" s="6">
        <f>IFERROR(VLOOKUP($K745,Oct!$H$4:$Z$489,19,FALSE),0)</f>
        <v>0</v>
      </c>
      <c r="X745" s="6">
        <f>IFERROR(VLOOKUP($K745,Nov!$H$4:$Z$489,19,FALSE),0)</f>
        <v>0</v>
      </c>
      <c r="Y745" s="6">
        <f>IFERROR(VLOOKUP($K745,Dic!$H$4:$Z$489,19,FALSE),0)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IFERROR(VLOOKUP($K746,Ene!$H$4:$Z$489,19,FALSE),0)</f>
        <v>0</v>
      </c>
      <c r="O746" s="6">
        <f>IFERROR(VLOOKUP($K746,Feb!$H$4:$Z$489,19,FALSE),0)</f>
        <v>0</v>
      </c>
      <c r="P746" s="6">
        <f>IFERROR(VLOOKUP($K746,Mar!$H$4:$Z$489,19,FALSE),0)</f>
        <v>0</v>
      </c>
      <c r="Q746" s="6">
        <f>IFERROR(VLOOKUP($K746,Abr!$H$4:$Z$489,19,FALSE),0)</f>
        <v>0</v>
      </c>
      <c r="R746" s="6">
        <f>IFERROR(VLOOKUP($K746,May!$H$4:$Z$489,19,FALSE),0)</f>
        <v>0</v>
      </c>
      <c r="S746" s="6">
        <f>IFERROR(VLOOKUP($K746,Jun!$H$4:$Z$489,19,FALSE),0)</f>
        <v>0</v>
      </c>
      <c r="T746" s="6">
        <f>IFERROR(VLOOKUP($K746,Jul!$H$4:$Z$489,19,FALSE),0)</f>
        <v>0</v>
      </c>
      <c r="U746" s="6">
        <f>IFERROR(VLOOKUP($K746,Ago!$H$4:$Z$489,19,FALSE),0)</f>
        <v>0</v>
      </c>
      <c r="V746" s="6">
        <f>IFERROR(VLOOKUP($K746,Set!$H$4:$Z$489,19,FALSE),0)</f>
        <v>0</v>
      </c>
      <c r="W746" s="6">
        <f>IFERROR(VLOOKUP($K746,Oct!$H$4:$Z$489,19,FALSE),0)</f>
        <v>0</v>
      </c>
      <c r="X746" s="6">
        <f>IFERROR(VLOOKUP($K746,Nov!$H$4:$Z$489,19,FALSE),0)</f>
        <v>0</v>
      </c>
      <c r="Y746" s="6">
        <f>IFERROR(VLOOKUP($K746,Dic!$H$4:$Z$489,19,FALSE),0)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IFERROR(VLOOKUP($K747,Ene!$H$4:$Z$489,19,FALSE),0)</f>
        <v>0</v>
      </c>
      <c r="O747" s="6">
        <f>IFERROR(VLOOKUP($K747,Feb!$H$4:$Z$489,19,FALSE),0)</f>
        <v>0</v>
      </c>
      <c r="P747" s="6">
        <f>IFERROR(VLOOKUP($K747,Mar!$H$4:$Z$489,19,FALSE),0)</f>
        <v>0</v>
      </c>
      <c r="Q747" s="6">
        <f>IFERROR(VLOOKUP($K747,Abr!$H$4:$Z$489,19,FALSE),0)</f>
        <v>0</v>
      </c>
      <c r="R747" s="6">
        <f>IFERROR(VLOOKUP($K747,May!$H$4:$Z$489,19,FALSE),0)</f>
        <v>0</v>
      </c>
      <c r="S747" s="6">
        <f>IFERROR(VLOOKUP($K747,Jun!$H$4:$Z$489,19,FALSE),0)</f>
        <v>0</v>
      </c>
      <c r="T747" s="6">
        <f>IFERROR(VLOOKUP($K747,Jul!$H$4:$Z$489,19,FALSE),0)</f>
        <v>0</v>
      </c>
      <c r="U747" s="6">
        <f>IFERROR(VLOOKUP($K747,Ago!$H$4:$Z$489,19,FALSE),0)</f>
        <v>0</v>
      </c>
      <c r="V747" s="6">
        <f>IFERROR(VLOOKUP($K747,Set!$H$4:$Z$489,19,FALSE),0)</f>
        <v>0</v>
      </c>
      <c r="W747" s="6">
        <f>IFERROR(VLOOKUP($K747,Oct!$H$4:$Z$489,19,FALSE),0)</f>
        <v>0</v>
      </c>
      <c r="X747" s="6">
        <f>IFERROR(VLOOKUP($K747,Nov!$H$4:$Z$489,19,FALSE),0)</f>
        <v>0</v>
      </c>
      <c r="Y747" s="6">
        <f>IFERROR(VLOOKUP($K747,Dic!$H$4:$Z$489,19,FALSE),0)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IFERROR(VLOOKUP($K748,Ene!$H$4:$Z$489,19,FALSE),0)</f>
        <v>0</v>
      </c>
      <c r="O748" s="6">
        <f>IFERROR(VLOOKUP($K748,Feb!$H$4:$Z$489,19,FALSE),0)</f>
        <v>0</v>
      </c>
      <c r="P748" s="6">
        <f>IFERROR(VLOOKUP($K748,Mar!$H$4:$Z$489,19,FALSE),0)</f>
        <v>0</v>
      </c>
      <c r="Q748" s="6">
        <f>IFERROR(VLOOKUP($K748,Abr!$H$4:$Z$489,19,FALSE),0)</f>
        <v>0</v>
      </c>
      <c r="R748" s="6">
        <f>IFERROR(VLOOKUP($K748,May!$H$4:$Z$489,19,FALSE),0)</f>
        <v>0</v>
      </c>
      <c r="S748" s="6">
        <f>IFERROR(VLOOKUP($K748,Jun!$H$4:$Z$489,19,FALSE),0)</f>
        <v>0</v>
      </c>
      <c r="T748" s="6">
        <f>IFERROR(VLOOKUP($K748,Jul!$H$4:$Z$489,19,FALSE),0)</f>
        <v>0</v>
      </c>
      <c r="U748" s="6">
        <f>IFERROR(VLOOKUP($K748,Ago!$H$4:$Z$489,19,FALSE),0)</f>
        <v>0</v>
      </c>
      <c r="V748" s="6">
        <f>IFERROR(VLOOKUP($K748,Set!$H$4:$Z$489,19,FALSE),0)</f>
        <v>0</v>
      </c>
      <c r="W748" s="6">
        <f>IFERROR(VLOOKUP($K748,Oct!$H$4:$Z$489,19,FALSE),0)</f>
        <v>0</v>
      </c>
      <c r="X748" s="6">
        <f>IFERROR(VLOOKUP($K748,Nov!$H$4:$Z$489,19,FALSE),0)</f>
        <v>0</v>
      </c>
      <c r="Y748" s="6">
        <f>IFERROR(VLOOKUP($K748,Dic!$H$4:$Z$489,19,FALSE),0)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IFERROR(VLOOKUP($K749,Ene!$H$4:$Z$489,19,FALSE),0)</f>
        <v>0</v>
      </c>
      <c r="O749" s="6">
        <f>IFERROR(VLOOKUP($K749,Feb!$H$4:$Z$489,19,FALSE),0)</f>
        <v>0</v>
      </c>
      <c r="P749" s="6">
        <f>IFERROR(VLOOKUP($K749,Mar!$H$4:$Z$489,19,FALSE),0)</f>
        <v>0</v>
      </c>
      <c r="Q749" s="6">
        <f>IFERROR(VLOOKUP($K749,Abr!$H$4:$Z$489,19,FALSE),0)</f>
        <v>0</v>
      </c>
      <c r="R749" s="6">
        <f>IFERROR(VLOOKUP($K749,May!$H$4:$Z$489,19,FALSE),0)</f>
        <v>0</v>
      </c>
      <c r="S749" s="6">
        <f>IFERROR(VLOOKUP($K749,Jun!$H$4:$Z$489,19,FALSE),0)</f>
        <v>0</v>
      </c>
      <c r="T749" s="6">
        <f>IFERROR(VLOOKUP($K749,Jul!$H$4:$Z$489,19,FALSE),0)</f>
        <v>0</v>
      </c>
      <c r="U749" s="6">
        <f>IFERROR(VLOOKUP($K749,Ago!$H$4:$Z$489,19,FALSE),0)</f>
        <v>0</v>
      </c>
      <c r="V749" s="6">
        <f>IFERROR(VLOOKUP($K749,Set!$H$4:$Z$489,19,FALSE),0)</f>
        <v>0</v>
      </c>
      <c r="W749" s="6">
        <f>IFERROR(VLOOKUP($K749,Oct!$H$4:$Z$489,19,FALSE),0)</f>
        <v>0</v>
      </c>
      <c r="X749" s="6">
        <f>IFERROR(VLOOKUP($K749,Nov!$H$4:$Z$489,19,FALSE),0)</f>
        <v>0</v>
      </c>
      <c r="Y749" s="6">
        <f>IFERROR(VLOOKUP($K749,Dic!$H$4:$Z$489,19,FALSE),0)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IFERROR(VLOOKUP($K750,Ene!$H$4:$Z$489,19,FALSE),0)</f>
        <v>0</v>
      </c>
      <c r="O750" s="6">
        <f>IFERROR(VLOOKUP($K750,Feb!$H$4:$Z$489,19,FALSE),0)</f>
        <v>0</v>
      </c>
      <c r="P750" s="6">
        <f>IFERROR(VLOOKUP($K750,Mar!$H$4:$Z$489,19,FALSE),0)</f>
        <v>0</v>
      </c>
      <c r="Q750" s="6">
        <f>IFERROR(VLOOKUP($K750,Abr!$H$4:$Z$489,19,FALSE),0)</f>
        <v>0</v>
      </c>
      <c r="R750" s="6">
        <f>IFERROR(VLOOKUP($K750,May!$H$4:$Z$489,19,FALSE),0)</f>
        <v>0</v>
      </c>
      <c r="S750" s="6">
        <f>IFERROR(VLOOKUP($K750,Jun!$H$4:$Z$489,19,FALSE),0)</f>
        <v>0</v>
      </c>
      <c r="T750" s="6">
        <f>IFERROR(VLOOKUP($K750,Jul!$H$4:$Z$489,19,FALSE),0)</f>
        <v>0</v>
      </c>
      <c r="U750" s="6">
        <f>IFERROR(VLOOKUP($K750,Ago!$H$4:$Z$489,19,FALSE),0)</f>
        <v>0</v>
      </c>
      <c r="V750" s="6">
        <f>IFERROR(VLOOKUP($K750,Set!$H$4:$Z$489,19,FALSE),0)</f>
        <v>0</v>
      </c>
      <c r="W750" s="6">
        <f>IFERROR(VLOOKUP($K750,Oct!$H$4:$Z$489,19,FALSE),0)</f>
        <v>0</v>
      </c>
      <c r="X750" s="6">
        <f>IFERROR(VLOOKUP($K750,Nov!$H$4:$Z$489,19,FALSE),0)</f>
        <v>0</v>
      </c>
      <c r="Y750" s="6">
        <f>IFERROR(VLOOKUP($K750,Dic!$H$4:$Z$489,19,FALSE),0)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IFERROR(VLOOKUP($K751,Ene!$H$4:$Z$489,19,FALSE),0)</f>
        <v>0</v>
      </c>
      <c r="O751" s="6">
        <f>IFERROR(VLOOKUP($K751,Feb!$H$4:$Z$489,19,FALSE),0)</f>
        <v>0</v>
      </c>
      <c r="P751" s="6">
        <f>IFERROR(VLOOKUP($K751,Mar!$H$4:$Z$489,19,FALSE),0)</f>
        <v>0</v>
      </c>
      <c r="Q751" s="6">
        <f>IFERROR(VLOOKUP($K751,Abr!$H$4:$Z$489,19,FALSE),0)</f>
        <v>0</v>
      </c>
      <c r="R751" s="6">
        <f>IFERROR(VLOOKUP($K751,May!$H$4:$Z$489,19,FALSE),0)</f>
        <v>0</v>
      </c>
      <c r="S751" s="6">
        <f>IFERROR(VLOOKUP($K751,Jun!$H$4:$Z$489,19,FALSE),0)</f>
        <v>0</v>
      </c>
      <c r="T751" s="6">
        <f>IFERROR(VLOOKUP($K751,Jul!$H$4:$Z$489,19,FALSE),0)</f>
        <v>0</v>
      </c>
      <c r="U751" s="6">
        <f>IFERROR(VLOOKUP($K751,Ago!$H$4:$Z$489,19,FALSE),0)</f>
        <v>0</v>
      </c>
      <c r="V751" s="6">
        <f>IFERROR(VLOOKUP($K751,Set!$H$4:$Z$489,19,FALSE),0)</f>
        <v>0</v>
      </c>
      <c r="W751" s="6">
        <f>IFERROR(VLOOKUP($K751,Oct!$H$4:$Z$489,19,FALSE),0)</f>
        <v>0</v>
      </c>
      <c r="X751" s="6">
        <f>IFERROR(VLOOKUP($K751,Nov!$H$4:$Z$489,19,FALSE),0)</f>
        <v>0</v>
      </c>
      <c r="Y751" s="6">
        <f>IFERROR(VLOOKUP($K751,Dic!$H$4:$Z$489,19,FALSE),0)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IFERROR(VLOOKUP($K752,Ene!$H$4:$Z$489,19,FALSE),0)</f>
        <v>0</v>
      </c>
      <c r="O752" s="6">
        <f>IFERROR(VLOOKUP($K752,Feb!$H$4:$Z$489,19,FALSE),0)</f>
        <v>0</v>
      </c>
      <c r="P752" s="6">
        <f>IFERROR(VLOOKUP($K752,Mar!$H$4:$Z$489,19,FALSE),0)</f>
        <v>0</v>
      </c>
      <c r="Q752" s="6">
        <f>IFERROR(VLOOKUP($K752,Abr!$H$4:$Z$489,19,FALSE),0)</f>
        <v>0</v>
      </c>
      <c r="R752" s="6">
        <f>IFERROR(VLOOKUP($K752,May!$H$4:$Z$489,19,FALSE),0)</f>
        <v>0</v>
      </c>
      <c r="S752" s="6">
        <f>IFERROR(VLOOKUP($K752,Jun!$H$4:$Z$489,19,FALSE),0)</f>
        <v>0</v>
      </c>
      <c r="T752" s="6">
        <f>IFERROR(VLOOKUP($K752,Jul!$H$4:$Z$489,19,FALSE),0)</f>
        <v>0</v>
      </c>
      <c r="U752" s="6">
        <f>IFERROR(VLOOKUP($K752,Ago!$H$4:$Z$489,19,FALSE),0)</f>
        <v>0</v>
      </c>
      <c r="V752" s="6">
        <f>IFERROR(VLOOKUP($K752,Set!$H$4:$Z$489,19,FALSE),0)</f>
        <v>0</v>
      </c>
      <c r="W752" s="6">
        <f>IFERROR(VLOOKUP($K752,Oct!$H$4:$Z$489,19,FALSE),0)</f>
        <v>0</v>
      </c>
      <c r="X752" s="6">
        <f>IFERROR(VLOOKUP($K752,Nov!$H$4:$Z$489,19,FALSE),0)</f>
        <v>0</v>
      </c>
      <c r="Y752" s="6">
        <f>IFERROR(VLOOKUP($K752,Dic!$H$4:$Z$489,19,FALSE),0)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IFERROR(VLOOKUP($K753,Ene!$H$4:$Z$489,19,FALSE),0)</f>
        <v>0</v>
      </c>
      <c r="O753" s="6">
        <f>IFERROR(VLOOKUP($K753,Feb!$H$4:$Z$489,19,FALSE),0)</f>
        <v>0</v>
      </c>
      <c r="P753" s="6">
        <f>IFERROR(VLOOKUP($K753,Mar!$H$4:$Z$489,19,FALSE),0)</f>
        <v>0</v>
      </c>
      <c r="Q753" s="6">
        <f>IFERROR(VLOOKUP($K753,Abr!$H$4:$Z$489,19,FALSE),0)</f>
        <v>0</v>
      </c>
      <c r="R753" s="6">
        <f>IFERROR(VLOOKUP($K753,May!$H$4:$Z$489,19,FALSE),0)</f>
        <v>0</v>
      </c>
      <c r="S753" s="6">
        <f>IFERROR(VLOOKUP($K753,Jun!$H$4:$Z$489,19,FALSE),0)</f>
        <v>0</v>
      </c>
      <c r="T753" s="6">
        <f>IFERROR(VLOOKUP($K753,Jul!$H$4:$Z$489,19,FALSE),0)</f>
        <v>0</v>
      </c>
      <c r="U753" s="6">
        <f>IFERROR(VLOOKUP($K753,Ago!$H$4:$Z$489,19,FALSE),0)</f>
        <v>0</v>
      </c>
      <c r="V753" s="6">
        <f>IFERROR(VLOOKUP($K753,Set!$H$4:$Z$489,19,FALSE),0)</f>
        <v>0</v>
      </c>
      <c r="W753" s="6">
        <f>IFERROR(VLOOKUP($K753,Oct!$H$4:$Z$489,19,FALSE),0)</f>
        <v>0</v>
      </c>
      <c r="X753" s="6">
        <f>IFERROR(VLOOKUP($K753,Nov!$H$4:$Z$489,19,FALSE),0)</f>
        <v>0</v>
      </c>
      <c r="Y753" s="6">
        <f>IFERROR(VLOOKUP($K753,Dic!$H$4:$Z$489,19,FALSE),0)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IFERROR(VLOOKUP($K754,Ene!$H$4:$Z$489,19,FALSE),0)</f>
        <v>0</v>
      </c>
      <c r="O754" s="6">
        <f>IFERROR(VLOOKUP($K754,Feb!$H$4:$Z$489,19,FALSE),0)</f>
        <v>0</v>
      </c>
      <c r="P754" s="6">
        <f>IFERROR(VLOOKUP($K754,Mar!$H$4:$Z$489,19,FALSE),0)</f>
        <v>0</v>
      </c>
      <c r="Q754" s="6">
        <f>IFERROR(VLOOKUP($K754,Abr!$H$4:$Z$489,19,FALSE),0)</f>
        <v>0</v>
      </c>
      <c r="R754" s="6">
        <f>IFERROR(VLOOKUP($K754,May!$H$4:$Z$489,19,FALSE),0)</f>
        <v>0</v>
      </c>
      <c r="S754" s="6">
        <f>IFERROR(VLOOKUP($K754,Jun!$H$4:$Z$489,19,FALSE),0)</f>
        <v>0</v>
      </c>
      <c r="T754" s="6">
        <f>IFERROR(VLOOKUP($K754,Jul!$H$4:$Z$489,19,FALSE),0)</f>
        <v>0</v>
      </c>
      <c r="U754" s="6">
        <f>IFERROR(VLOOKUP($K754,Ago!$H$4:$Z$489,19,FALSE),0)</f>
        <v>0</v>
      </c>
      <c r="V754" s="6">
        <f>IFERROR(VLOOKUP($K754,Set!$H$4:$Z$489,19,FALSE),0)</f>
        <v>0</v>
      </c>
      <c r="W754" s="6">
        <f>IFERROR(VLOOKUP($K754,Oct!$H$4:$Z$489,19,FALSE),0)</f>
        <v>0</v>
      </c>
      <c r="X754" s="6">
        <f>IFERROR(VLOOKUP($K754,Nov!$H$4:$Z$489,19,FALSE),0)</f>
        <v>0</v>
      </c>
      <c r="Y754" s="6">
        <f>IFERROR(VLOOKUP($K754,Dic!$H$4:$Z$489,19,FALSE),0)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IFERROR(VLOOKUP($K755,Ene!$H$4:$Z$489,19,FALSE),0)</f>
        <v>0</v>
      </c>
      <c r="O755" s="6">
        <f>IFERROR(VLOOKUP($K755,Feb!$H$4:$Z$489,19,FALSE),0)</f>
        <v>0</v>
      </c>
      <c r="P755" s="6">
        <f>IFERROR(VLOOKUP($K755,Mar!$H$4:$Z$489,19,FALSE),0)</f>
        <v>0</v>
      </c>
      <c r="Q755" s="6">
        <f>IFERROR(VLOOKUP($K755,Abr!$H$4:$Z$489,19,FALSE),0)</f>
        <v>0</v>
      </c>
      <c r="R755" s="6">
        <f>IFERROR(VLOOKUP($K755,May!$H$4:$Z$489,19,FALSE),0)</f>
        <v>0</v>
      </c>
      <c r="S755" s="6">
        <f>IFERROR(VLOOKUP($K755,Jun!$H$4:$Z$489,19,FALSE),0)</f>
        <v>0</v>
      </c>
      <c r="T755" s="6">
        <f>IFERROR(VLOOKUP($K755,Jul!$H$4:$Z$489,19,FALSE),0)</f>
        <v>0</v>
      </c>
      <c r="U755" s="6">
        <f>IFERROR(VLOOKUP($K755,Ago!$H$4:$Z$489,19,FALSE),0)</f>
        <v>0</v>
      </c>
      <c r="V755" s="6">
        <f>IFERROR(VLOOKUP($K755,Set!$H$4:$Z$489,19,FALSE),0)</f>
        <v>0</v>
      </c>
      <c r="W755" s="6">
        <f>IFERROR(VLOOKUP($K755,Oct!$H$4:$Z$489,19,FALSE),0)</f>
        <v>0</v>
      </c>
      <c r="X755" s="6">
        <f>IFERROR(VLOOKUP($K755,Nov!$H$4:$Z$489,19,FALSE),0)</f>
        <v>0</v>
      </c>
      <c r="Y755" s="6">
        <f>IFERROR(VLOOKUP($K755,Dic!$H$4:$Z$489,19,FALSE),0)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IFERROR(VLOOKUP($K756,Ene!$H$4:$Z$489,19,FALSE),0)</f>
        <v>0</v>
      </c>
      <c r="O756" s="6">
        <f>IFERROR(VLOOKUP($K756,Feb!$H$4:$Z$489,19,FALSE),0)</f>
        <v>0</v>
      </c>
      <c r="P756" s="6">
        <f>IFERROR(VLOOKUP($K756,Mar!$H$4:$Z$489,19,FALSE),0)</f>
        <v>0</v>
      </c>
      <c r="Q756" s="6">
        <f>IFERROR(VLOOKUP($K756,Abr!$H$4:$Z$489,19,FALSE),0)</f>
        <v>0</v>
      </c>
      <c r="R756" s="6">
        <f>IFERROR(VLOOKUP($K756,May!$H$4:$Z$489,19,FALSE),0)</f>
        <v>0</v>
      </c>
      <c r="S756" s="6">
        <f>IFERROR(VLOOKUP($K756,Jun!$H$4:$Z$489,19,FALSE),0)</f>
        <v>0</v>
      </c>
      <c r="T756" s="6">
        <f>IFERROR(VLOOKUP($K756,Jul!$H$4:$Z$489,19,FALSE),0)</f>
        <v>0</v>
      </c>
      <c r="U756" s="6">
        <f>IFERROR(VLOOKUP($K756,Ago!$H$4:$Z$489,19,FALSE),0)</f>
        <v>0</v>
      </c>
      <c r="V756" s="6">
        <f>IFERROR(VLOOKUP($K756,Set!$H$4:$Z$489,19,FALSE),0)</f>
        <v>0</v>
      </c>
      <c r="W756" s="6">
        <f>IFERROR(VLOOKUP($K756,Oct!$H$4:$Z$489,19,FALSE),0)</f>
        <v>0</v>
      </c>
      <c r="X756" s="6">
        <f>IFERROR(VLOOKUP($K756,Nov!$H$4:$Z$489,19,FALSE),0)</f>
        <v>0</v>
      </c>
      <c r="Y756" s="6">
        <f>IFERROR(VLOOKUP($K756,Dic!$H$4:$Z$489,19,FALSE),0)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IFERROR(VLOOKUP($K757,Ene!$H$4:$Z$489,19,FALSE),0)</f>
        <v>0</v>
      </c>
      <c r="O757" s="6">
        <f>IFERROR(VLOOKUP($K757,Feb!$H$4:$Z$489,19,FALSE),0)</f>
        <v>0</v>
      </c>
      <c r="P757" s="6">
        <f>IFERROR(VLOOKUP($K757,Mar!$H$4:$Z$489,19,FALSE),0)</f>
        <v>0</v>
      </c>
      <c r="Q757" s="6">
        <f>IFERROR(VLOOKUP($K757,Abr!$H$4:$Z$489,19,FALSE),0)</f>
        <v>0</v>
      </c>
      <c r="R757" s="6">
        <f>IFERROR(VLOOKUP($K757,May!$H$4:$Z$489,19,FALSE),0)</f>
        <v>0</v>
      </c>
      <c r="S757" s="6">
        <f>IFERROR(VLOOKUP($K757,Jun!$H$4:$Z$489,19,FALSE),0)</f>
        <v>0</v>
      </c>
      <c r="T757" s="6">
        <f>IFERROR(VLOOKUP($K757,Jul!$H$4:$Z$489,19,FALSE),0)</f>
        <v>0</v>
      </c>
      <c r="U757" s="6">
        <f>IFERROR(VLOOKUP($K757,Ago!$H$4:$Z$489,19,FALSE),0)</f>
        <v>0</v>
      </c>
      <c r="V757" s="6">
        <f>IFERROR(VLOOKUP($K757,Set!$H$4:$Z$489,19,FALSE),0)</f>
        <v>0</v>
      </c>
      <c r="W757" s="6">
        <f>IFERROR(VLOOKUP($K757,Oct!$H$4:$Z$489,19,FALSE),0)</f>
        <v>0</v>
      </c>
      <c r="X757" s="6">
        <f>IFERROR(VLOOKUP($K757,Nov!$H$4:$Z$489,19,FALSE),0)</f>
        <v>0</v>
      </c>
      <c r="Y757" s="6">
        <f>IFERROR(VLOOKUP($K757,Dic!$H$4:$Z$489,19,FALSE),0)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IFERROR(VLOOKUP($K758,Ene!$H$4:$Z$489,19,FALSE),0)</f>
        <v>0</v>
      </c>
      <c r="O758" s="6">
        <f>IFERROR(VLOOKUP($K758,Feb!$H$4:$Z$489,19,FALSE),0)</f>
        <v>0</v>
      </c>
      <c r="P758" s="6">
        <f>IFERROR(VLOOKUP($K758,Mar!$H$4:$Z$489,19,FALSE),0)</f>
        <v>0</v>
      </c>
      <c r="Q758" s="6">
        <f>IFERROR(VLOOKUP($K758,Abr!$H$4:$Z$489,19,FALSE),0)</f>
        <v>0</v>
      </c>
      <c r="R758" s="6">
        <f>IFERROR(VLOOKUP($K758,May!$H$4:$Z$489,19,FALSE),0)</f>
        <v>0</v>
      </c>
      <c r="S758" s="6">
        <f>IFERROR(VLOOKUP($K758,Jun!$H$4:$Z$489,19,FALSE),0)</f>
        <v>0</v>
      </c>
      <c r="T758" s="6">
        <f>IFERROR(VLOOKUP($K758,Jul!$H$4:$Z$489,19,FALSE),0)</f>
        <v>0</v>
      </c>
      <c r="U758" s="6">
        <f>IFERROR(VLOOKUP($K758,Ago!$H$4:$Z$489,19,FALSE),0)</f>
        <v>0</v>
      </c>
      <c r="V758" s="6">
        <f>IFERROR(VLOOKUP($K758,Set!$H$4:$Z$489,19,FALSE),0)</f>
        <v>0</v>
      </c>
      <c r="W758" s="6">
        <f>IFERROR(VLOOKUP($K758,Oct!$H$4:$Z$489,19,FALSE),0)</f>
        <v>0</v>
      </c>
      <c r="X758" s="6">
        <f>IFERROR(VLOOKUP($K758,Nov!$H$4:$Z$489,19,FALSE),0)</f>
        <v>0</v>
      </c>
      <c r="Y758" s="6">
        <f>IFERROR(VLOOKUP($K758,Dic!$H$4:$Z$489,19,FALSE),0)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IFERROR(VLOOKUP($K759,Ene!$H$4:$Z$489,19,FALSE),0)</f>
        <v>0</v>
      </c>
      <c r="O759" s="6">
        <f>IFERROR(VLOOKUP($K759,Feb!$H$4:$Z$489,19,FALSE),0)</f>
        <v>0</v>
      </c>
      <c r="P759" s="6">
        <f>IFERROR(VLOOKUP($K759,Mar!$H$4:$Z$489,19,FALSE),0)</f>
        <v>0</v>
      </c>
      <c r="Q759" s="6">
        <f>IFERROR(VLOOKUP($K759,Abr!$H$4:$Z$489,19,FALSE),0)</f>
        <v>0</v>
      </c>
      <c r="R759" s="6">
        <f>IFERROR(VLOOKUP($K759,May!$H$4:$Z$489,19,FALSE),0)</f>
        <v>0</v>
      </c>
      <c r="S759" s="6">
        <f>IFERROR(VLOOKUP($K759,Jun!$H$4:$Z$489,19,FALSE),0)</f>
        <v>0</v>
      </c>
      <c r="T759" s="6">
        <f>IFERROR(VLOOKUP($K759,Jul!$H$4:$Z$489,19,FALSE),0)</f>
        <v>0</v>
      </c>
      <c r="U759" s="6">
        <f>IFERROR(VLOOKUP($K759,Ago!$H$4:$Z$489,19,FALSE),0)</f>
        <v>0</v>
      </c>
      <c r="V759" s="6">
        <f>IFERROR(VLOOKUP($K759,Set!$H$4:$Z$489,19,FALSE),0)</f>
        <v>0</v>
      </c>
      <c r="W759" s="6">
        <f>IFERROR(VLOOKUP($K759,Oct!$H$4:$Z$489,19,FALSE),0)</f>
        <v>0</v>
      </c>
      <c r="X759" s="6">
        <f>IFERROR(VLOOKUP($K759,Nov!$H$4:$Z$489,19,FALSE),0)</f>
        <v>0</v>
      </c>
      <c r="Y759" s="6">
        <f>IFERROR(VLOOKUP($K759,Dic!$H$4:$Z$489,19,FALSE),0)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IFERROR(VLOOKUP($K760,Ene!$H$4:$Z$489,19,FALSE),0)</f>
        <v>0</v>
      </c>
      <c r="O760" s="6">
        <f>IFERROR(VLOOKUP($K760,Feb!$H$4:$Z$489,19,FALSE),0)</f>
        <v>0</v>
      </c>
      <c r="P760" s="6">
        <f>IFERROR(VLOOKUP($K760,Mar!$H$4:$Z$489,19,FALSE),0)</f>
        <v>0</v>
      </c>
      <c r="Q760" s="6">
        <f>IFERROR(VLOOKUP($K760,Abr!$H$4:$Z$489,19,FALSE),0)</f>
        <v>0</v>
      </c>
      <c r="R760" s="6">
        <f>IFERROR(VLOOKUP($K760,May!$H$4:$Z$489,19,FALSE),0)</f>
        <v>0</v>
      </c>
      <c r="S760" s="6">
        <f>IFERROR(VLOOKUP($K760,Jun!$H$4:$Z$489,19,FALSE),0)</f>
        <v>0</v>
      </c>
      <c r="T760" s="6">
        <f>IFERROR(VLOOKUP($K760,Jul!$H$4:$Z$489,19,FALSE),0)</f>
        <v>0</v>
      </c>
      <c r="U760" s="6">
        <f>IFERROR(VLOOKUP($K760,Ago!$H$4:$Z$489,19,FALSE),0)</f>
        <v>0</v>
      </c>
      <c r="V760" s="6">
        <f>IFERROR(VLOOKUP($K760,Set!$H$4:$Z$489,19,FALSE),0)</f>
        <v>0</v>
      </c>
      <c r="W760" s="6">
        <f>IFERROR(VLOOKUP($K760,Oct!$H$4:$Z$489,19,FALSE),0)</f>
        <v>0</v>
      </c>
      <c r="X760" s="6">
        <f>IFERROR(VLOOKUP($K760,Nov!$H$4:$Z$489,19,FALSE),0)</f>
        <v>0</v>
      </c>
      <c r="Y760" s="6">
        <f>IFERROR(VLOOKUP($K760,Dic!$H$4:$Z$489,19,FALSE),0)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IFERROR(VLOOKUP($K761,Ene!$H$4:$Z$489,19,FALSE),0)</f>
        <v>0</v>
      </c>
      <c r="O761" s="6">
        <f>IFERROR(VLOOKUP($K761,Feb!$H$4:$Z$489,19,FALSE),0)</f>
        <v>0</v>
      </c>
      <c r="P761" s="6">
        <f>IFERROR(VLOOKUP($K761,Mar!$H$4:$Z$489,19,FALSE),0)</f>
        <v>0</v>
      </c>
      <c r="Q761" s="6">
        <f>IFERROR(VLOOKUP($K761,Abr!$H$4:$Z$489,19,FALSE),0)</f>
        <v>0</v>
      </c>
      <c r="R761" s="6">
        <f>IFERROR(VLOOKUP($K761,May!$H$4:$Z$489,19,FALSE),0)</f>
        <v>0</v>
      </c>
      <c r="S761" s="6">
        <f>IFERROR(VLOOKUP($K761,Jun!$H$4:$Z$489,19,FALSE),0)</f>
        <v>0</v>
      </c>
      <c r="T761" s="6">
        <f>IFERROR(VLOOKUP($K761,Jul!$H$4:$Z$489,19,FALSE),0)</f>
        <v>0</v>
      </c>
      <c r="U761" s="6">
        <f>IFERROR(VLOOKUP($K761,Ago!$H$4:$Z$489,19,FALSE),0)</f>
        <v>0</v>
      </c>
      <c r="V761" s="6">
        <f>IFERROR(VLOOKUP($K761,Set!$H$4:$Z$489,19,FALSE),0)</f>
        <v>0</v>
      </c>
      <c r="W761" s="6">
        <f>IFERROR(VLOOKUP($K761,Oct!$H$4:$Z$489,19,FALSE),0)</f>
        <v>0</v>
      </c>
      <c r="X761" s="6">
        <f>IFERROR(VLOOKUP($K761,Nov!$H$4:$Z$489,19,FALSE),0)</f>
        <v>0</v>
      </c>
      <c r="Y761" s="6">
        <f>IFERROR(VLOOKUP($K761,Dic!$H$4:$Z$489,19,FALSE),0)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IFERROR(VLOOKUP($K762,Ene!$H$4:$Z$489,19,FALSE),0)</f>
        <v>0</v>
      </c>
      <c r="O762" s="6">
        <f>IFERROR(VLOOKUP($K762,Feb!$H$4:$Z$489,19,FALSE),0)</f>
        <v>0</v>
      </c>
      <c r="P762" s="6">
        <f>IFERROR(VLOOKUP($K762,Mar!$H$4:$Z$489,19,FALSE),0)</f>
        <v>0</v>
      </c>
      <c r="Q762" s="6">
        <f>IFERROR(VLOOKUP($K762,Abr!$H$4:$Z$489,19,FALSE),0)</f>
        <v>0</v>
      </c>
      <c r="R762" s="6">
        <f>IFERROR(VLOOKUP($K762,May!$H$4:$Z$489,19,FALSE),0)</f>
        <v>0</v>
      </c>
      <c r="S762" s="6">
        <f>IFERROR(VLOOKUP($K762,Jun!$H$4:$Z$489,19,FALSE),0)</f>
        <v>0</v>
      </c>
      <c r="T762" s="6">
        <f>IFERROR(VLOOKUP($K762,Jul!$H$4:$Z$489,19,FALSE),0)</f>
        <v>0</v>
      </c>
      <c r="U762" s="6">
        <f>IFERROR(VLOOKUP($K762,Ago!$H$4:$Z$489,19,FALSE),0)</f>
        <v>0</v>
      </c>
      <c r="V762" s="6">
        <f>IFERROR(VLOOKUP($K762,Set!$H$4:$Z$489,19,FALSE),0)</f>
        <v>0</v>
      </c>
      <c r="W762" s="6">
        <f>IFERROR(VLOOKUP($K762,Oct!$H$4:$Z$489,19,FALSE),0)</f>
        <v>0</v>
      </c>
      <c r="X762" s="6">
        <f>IFERROR(VLOOKUP($K762,Nov!$H$4:$Z$489,19,FALSE),0)</f>
        <v>0</v>
      </c>
      <c r="Y762" s="6">
        <f>IFERROR(VLOOKUP($K762,Dic!$H$4:$Z$489,19,FALSE),0)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IFERROR(VLOOKUP($K763,Ene!$H$4:$Z$489,19,FALSE),0)</f>
        <v>0</v>
      </c>
      <c r="O763" s="6">
        <f>IFERROR(VLOOKUP($K763,Feb!$H$4:$Z$489,19,FALSE),0)</f>
        <v>0</v>
      </c>
      <c r="P763" s="6">
        <f>IFERROR(VLOOKUP($K763,Mar!$H$4:$Z$489,19,FALSE),0)</f>
        <v>0</v>
      </c>
      <c r="Q763" s="6">
        <f>IFERROR(VLOOKUP($K763,Abr!$H$4:$Z$489,19,FALSE),0)</f>
        <v>0</v>
      </c>
      <c r="R763" s="6">
        <f>IFERROR(VLOOKUP($K763,May!$H$4:$Z$489,19,FALSE),0)</f>
        <v>0</v>
      </c>
      <c r="S763" s="6">
        <f>IFERROR(VLOOKUP($K763,Jun!$H$4:$Z$489,19,FALSE),0)</f>
        <v>0</v>
      </c>
      <c r="T763" s="6">
        <f>IFERROR(VLOOKUP($K763,Jul!$H$4:$Z$489,19,FALSE),0)</f>
        <v>0</v>
      </c>
      <c r="U763" s="6">
        <f>IFERROR(VLOOKUP($K763,Ago!$H$4:$Z$489,19,FALSE),0)</f>
        <v>0</v>
      </c>
      <c r="V763" s="6">
        <f>IFERROR(VLOOKUP($K763,Set!$H$4:$Z$489,19,FALSE),0)</f>
        <v>0</v>
      </c>
      <c r="W763" s="6">
        <f>IFERROR(VLOOKUP($K763,Oct!$H$4:$Z$489,19,FALSE),0)</f>
        <v>0</v>
      </c>
      <c r="X763" s="6">
        <f>IFERROR(VLOOKUP($K763,Nov!$H$4:$Z$489,19,FALSE),0)</f>
        <v>0</v>
      </c>
      <c r="Y763" s="6">
        <f>IFERROR(VLOOKUP($K763,Dic!$H$4:$Z$489,19,FALSE),0)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IFERROR(VLOOKUP($K764,Ene!$H$4:$Z$489,19,FALSE),0)</f>
        <v>0</v>
      </c>
      <c r="O764" s="6">
        <f>IFERROR(VLOOKUP($K764,Feb!$H$4:$Z$489,19,FALSE),0)</f>
        <v>0</v>
      </c>
      <c r="P764" s="6">
        <f>IFERROR(VLOOKUP($K764,Mar!$H$4:$Z$489,19,FALSE),0)</f>
        <v>0</v>
      </c>
      <c r="Q764" s="6">
        <f>IFERROR(VLOOKUP($K764,Abr!$H$4:$Z$489,19,FALSE),0)</f>
        <v>0</v>
      </c>
      <c r="R764" s="6">
        <f>IFERROR(VLOOKUP($K764,May!$H$4:$Z$489,19,FALSE),0)</f>
        <v>0</v>
      </c>
      <c r="S764" s="6">
        <f>IFERROR(VLOOKUP($K764,Jun!$H$4:$Z$489,19,FALSE),0)</f>
        <v>0</v>
      </c>
      <c r="T764" s="6">
        <f>IFERROR(VLOOKUP($K764,Jul!$H$4:$Z$489,19,FALSE),0)</f>
        <v>0</v>
      </c>
      <c r="U764" s="6">
        <f>IFERROR(VLOOKUP($K764,Ago!$H$4:$Z$489,19,FALSE),0)</f>
        <v>0</v>
      </c>
      <c r="V764" s="6">
        <f>IFERROR(VLOOKUP($K764,Set!$H$4:$Z$489,19,FALSE),0)</f>
        <v>0</v>
      </c>
      <c r="W764" s="6">
        <f>IFERROR(VLOOKUP($K764,Oct!$H$4:$Z$489,19,FALSE),0)</f>
        <v>0</v>
      </c>
      <c r="X764" s="6">
        <f>IFERROR(VLOOKUP($K764,Nov!$H$4:$Z$489,19,FALSE),0)</f>
        <v>0</v>
      </c>
      <c r="Y764" s="6">
        <f>IFERROR(VLOOKUP($K764,Dic!$H$4:$Z$489,19,FALSE),0)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IFERROR(VLOOKUP($K765,Ene!$H$4:$Z$489,19,FALSE),0)</f>
        <v>0</v>
      </c>
      <c r="O765" s="6">
        <f>IFERROR(VLOOKUP($K765,Feb!$H$4:$Z$489,19,FALSE),0)</f>
        <v>0</v>
      </c>
      <c r="P765" s="6">
        <f>IFERROR(VLOOKUP($K765,Mar!$H$4:$Z$489,19,FALSE),0)</f>
        <v>0</v>
      </c>
      <c r="Q765" s="6">
        <f>IFERROR(VLOOKUP($K765,Abr!$H$4:$Z$489,19,FALSE),0)</f>
        <v>0</v>
      </c>
      <c r="R765" s="6">
        <f>IFERROR(VLOOKUP($K765,May!$H$4:$Z$489,19,FALSE),0)</f>
        <v>0</v>
      </c>
      <c r="S765" s="6">
        <f>IFERROR(VLOOKUP($K765,Jun!$H$4:$Z$489,19,FALSE),0)</f>
        <v>0</v>
      </c>
      <c r="T765" s="6">
        <f>IFERROR(VLOOKUP($K765,Jul!$H$4:$Z$489,19,FALSE),0)</f>
        <v>0</v>
      </c>
      <c r="U765" s="6">
        <f>IFERROR(VLOOKUP($K765,Ago!$H$4:$Z$489,19,FALSE),0)</f>
        <v>0</v>
      </c>
      <c r="V765" s="6">
        <f>IFERROR(VLOOKUP($K765,Set!$H$4:$Z$489,19,FALSE),0)</f>
        <v>0</v>
      </c>
      <c r="W765" s="6">
        <f>IFERROR(VLOOKUP($K765,Oct!$H$4:$Z$489,19,FALSE),0)</f>
        <v>0</v>
      </c>
      <c r="X765" s="6">
        <f>IFERROR(VLOOKUP($K765,Nov!$H$4:$Z$489,19,FALSE),0)</f>
        <v>0</v>
      </c>
      <c r="Y765" s="6">
        <f>IFERROR(VLOOKUP($K765,Dic!$H$4:$Z$489,19,FALSE),0)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IFERROR(VLOOKUP($K766,Ene!$H$4:$Z$489,19,FALSE),0)</f>
        <v>0</v>
      </c>
      <c r="O766" s="6">
        <f>IFERROR(VLOOKUP($K766,Feb!$H$4:$Z$489,19,FALSE),0)</f>
        <v>0</v>
      </c>
      <c r="P766" s="6">
        <f>IFERROR(VLOOKUP($K766,Mar!$H$4:$Z$489,19,FALSE),0)</f>
        <v>0</v>
      </c>
      <c r="Q766" s="6">
        <f>IFERROR(VLOOKUP($K766,Abr!$H$4:$Z$489,19,FALSE),0)</f>
        <v>0</v>
      </c>
      <c r="R766" s="6">
        <f>IFERROR(VLOOKUP($K766,May!$H$4:$Z$489,19,FALSE),0)</f>
        <v>0</v>
      </c>
      <c r="S766" s="6">
        <f>IFERROR(VLOOKUP($K766,Jun!$H$4:$Z$489,19,FALSE),0)</f>
        <v>0</v>
      </c>
      <c r="T766" s="6">
        <f>IFERROR(VLOOKUP($K766,Jul!$H$4:$Z$489,19,FALSE),0)</f>
        <v>0</v>
      </c>
      <c r="U766" s="6">
        <f>IFERROR(VLOOKUP($K766,Ago!$H$4:$Z$489,19,FALSE),0)</f>
        <v>0</v>
      </c>
      <c r="V766" s="6">
        <f>IFERROR(VLOOKUP($K766,Set!$H$4:$Z$489,19,FALSE),0)</f>
        <v>0</v>
      </c>
      <c r="W766" s="6">
        <f>IFERROR(VLOOKUP($K766,Oct!$H$4:$Z$489,19,FALSE),0)</f>
        <v>0</v>
      </c>
      <c r="X766" s="6">
        <f>IFERROR(VLOOKUP($K766,Nov!$H$4:$Z$489,19,FALSE),0)</f>
        <v>0</v>
      </c>
      <c r="Y766" s="6">
        <f>IFERROR(VLOOKUP($K766,Dic!$H$4:$Z$489,19,FALSE),0)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IFERROR(VLOOKUP($K767,Ene!$H$4:$Z$489,19,FALSE),0)</f>
        <v>0</v>
      </c>
      <c r="O767" s="6">
        <f>IFERROR(VLOOKUP($K767,Feb!$H$4:$Z$489,19,FALSE),0)</f>
        <v>0</v>
      </c>
      <c r="P767" s="6">
        <f>IFERROR(VLOOKUP($K767,Mar!$H$4:$Z$489,19,FALSE),0)</f>
        <v>0</v>
      </c>
      <c r="Q767" s="6">
        <f>IFERROR(VLOOKUP($K767,Abr!$H$4:$Z$489,19,FALSE),0)</f>
        <v>0</v>
      </c>
      <c r="R767" s="6">
        <f>IFERROR(VLOOKUP($K767,May!$H$4:$Z$489,19,FALSE),0)</f>
        <v>0</v>
      </c>
      <c r="S767" s="6">
        <f>IFERROR(VLOOKUP($K767,Jun!$H$4:$Z$489,19,FALSE),0)</f>
        <v>0</v>
      </c>
      <c r="T767" s="6">
        <f>IFERROR(VLOOKUP($K767,Jul!$H$4:$Z$489,19,FALSE),0)</f>
        <v>0</v>
      </c>
      <c r="U767" s="6">
        <f>IFERROR(VLOOKUP($K767,Ago!$H$4:$Z$489,19,FALSE),0)</f>
        <v>0</v>
      </c>
      <c r="V767" s="6">
        <f>IFERROR(VLOOKUP($K767,Set!$H$4:$Z$489,19,FALSE),0)</f>
        <v>0</v>
      </c>
      <c r="W767" s="6">
        <f>IFERROR(VLOOKUP($K767,Oct!$H$4:$Z$489,19,FALSE),0)</f>
        <v>0</v>
      </c>
      <c r="X767" s="6">
        <f>IFERROR(VLOOKUP($K767,Nov!$H$4:$Z$489,19,FALSE),0)</f>
        <v>0</v>
      </c>
      <c r="Y767" s="6">
        <f>IFERROR(VLOOKUP($K767,Dic!$H$4:$Z$489,19,FALSE),0)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IFERROR(VLOOKUP($K768,Ene!$H$4:$Z$489,19,FALSE),0)</f>
        <v>0</v>
      </c>
      <c r="O768" s="6">
        <f>IFERROR(VLOOKUP($K768,Feb!$H$4:$Z$489,19,FALSE),0)</f>
        <v>0</v>
      </c>
      <c r="P768" s="6">
        <f>IFERROR(VLOOKUP($K768,Mar!$H$4:$Z$489,19,FALSE),0)</f>
        <v>0</v>
      </c>
      <c r="Q768" s="6">
        <f>IFERROR(VLOOKUP($K768,Abr!$H$4:$Z$489,19,FALSE),0)</f>
        <v>0</v>
      </c>
      <c r="R768" s="6">
        <f>IFERROR(VLOOKUP($K768,May!$H$4:$Z$489,19,FALSE),0)</f>
        <v>0</v>
      </c>
      <c r="S768" s="6">
        <f>IFERROR(VLOOKUP($K768,Jun!$H$4:$Z$489,19,FALSE),0)</f>
        <v>0</v>
      </c>
      <c r="T768" s="6">
        <f>IFERROR(VLOOKUP($K768,Jul!$H$4:$Z$489,19,FALSE),0)</f>
        <v>0</v>
      </c>
      <c r="U768" s="6">
        <f>IFERROR(VLOOKUP($K768,Ago!$H$4:$Z$489,19,FALSE),0)</f>
        <v>0</v>
      </c>
      <c r="V768" s="6">
        <f>IFERROR(VLOOKUP($K768,Set!$H$4:$Z$489,19,FALSE),0)</f>
        <v>0</v>
      </c>
      <c r="W768" s="6">
        <f>IFERROR(VLOOKUP($K768,Oct!$H$4:$Z$489,19,FALSE),0)</f>
        <v>0</v>
      </c>
      <c r="X768" s="6">
        <f>IFERROR(VLOOKUP($K768,Nov!$H$4:$Z$489,19,FALSE),0)</f>
        <v>0</v>
      </c>
      <c r="Y768" s="6">
        <f>IFERROR(VLOOKUP($K768,Dic!$H$4:$Z$489,19,FALSE),0)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IFERROR(VLOOKUP($K769,Ene!$H$4:$Z$489,19,FALSE),0)</f>
        <v>0</v>
      </c>
      <c r="O769" s="6">
        <f>IFERROR(VLOOKUP($K769,Feb!$H$4:$Z$489,19,FALSE),0)</f>
        <v>0</v>
      </c>
      <c r="P769" s="6">
        <f>IFERROR(VLOOKUP($K769,Mar!$H$4:$Z$489,19,FALSE),0)</f>
        <v>0</v>
      </c>
      <c r="Q769" s="6">
        <f>IFERROR(VLOOKUP($K769,Abr!$H$4:$Z$489,19,FALSE),0)</f>
        <v>0</v>
      </c>
      <c r="R769" s="6">
        <f>IFERROR(VLOOKUP($K769,May!$H$4:$Z$489,19,FALSE),0)</f>
        <v>0</v>
      </c>
      <c r="S769" s="6">
        <f>IFERROR(VLOOKUP($K769,Jun!$H$4:$Z$489,19,FALSE),0)</f>
        <v>0</v>
      </c>
      <c r="T769" s="6">
        <f>IFERROR(VLOOKUP($K769,Jul!$H$4:$Z$489,19,FALSE),0)</f>
        <v>0</v>
      </c>
      <c r="U769" s="6">
        <f>IFERROR(VLOOKUP($K769,Ago!$H$4:$Z$489,19,FALSE),0)</f>
        <v>0</v>
      </c>
      <c r="V769" s="6">
        <f>IFERROR(VLOOKUP($K769,Set!$H$4:$Z$489,19,FALSE),0)</f>
        <v>0</v>
      </c>
      <c r="W769" s="6">
        <f>IFERROR(VLOOKUP($K769,Oct!$H$4:$Z$489,19,FALSE),0)</f>
        <v>0</v>
      </c>
      <c r="X769" s="6">
        <f>IFERROR(VLOOKUP($K769,Nov!$H$4:$Z$489,19,FALSE),0)</f>
        <v>0</v>
      </c>
      <c r="Y769" s="6">
        <f>IFERROR(VLOOKUP($K769,Dic!$H$4:$Z$489,19,FALSE),0)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IFERROR(VLOOKUP($K770,Ene!$H$4:$Z$489,19,FALSE),0)</f>
        <v>0</v>
      </c>
      <c r="O770" s="6">
        <f>IFERROR(VLOOKUP($K770,Feb!$H$4:$Z$489,19,FALSE),0)</f>
        <v>0</v>
      </c>
      <c r="P770" s="6">
        <f>IFERROR(VLOOKUP($K770,Mar!$H$4:$Z$489,19,FALSE),0)</f>
        <v>0</v>
      </c>
      <c r="Q770" s="6">
        <f>IFERROR(VLOOKUP($K770,Abr!$H$4:$Z$489,19,FALSE),0)</f>
        <v>0</v>
      </c>
      <c r="R770" s="6">
        <f>IFERROR(VLOOKUP($K770,May!$H$4:$Z$489,19,FALSE),0)</f>
        <v>0</v>
      </c>
      <c r="S770" s="6">
        <f>IFERROR(VLOOKUP($K770,Jun!$H$4:$Z$489,19,FALSE),0)</f>
        <v>0</v>
      </c>
      <c r="T770" s="6">
        <f>IFERROR(VLOOKUP($K770,Jul!$H$4:$Z$489,19,FALSE),0)</f>
        <v>0</v>
      </c>
      <c r="U770" s="6">
        <f>IFERROR(VLOOKUP($K770,Ago!$H$4:$Z$489,19,FALSE),0)</f>
        <v>0</v>
      </c>
      <c r="V770" s="6">
        <f>IFERROR(VLOOKUP($K770,Set!$H$4:$Z$489,19,FALSE),0)</f>
        <v>0</v>
      </c>
      <c r="W770" s="6">
        <f>IFERROR(VLOOKUP($K770,Oct!$H$4:$Z$489,19,FALSE),0)</f>
        <v>0</v>
      </c>
      <c r="X770" s="6">
        <f>IFERROR(VLOOKUP($K770,Nov!$H$4:$Z$489,19,FALSE),0)</f>
        <v>0</v>
      </c>
      <c r="Y770" s="6">
        <f>IFERROR(VLOOKUP($K770,Dic!$H$4:$Z$489,19,FALSE),0)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IFERROR(VLOOKUP($K771,Ene!$H$4:$Z$489,19,FALSE),0)</f>
        <v>0</v>
      </c>
      <c r="O771" s="6">
        <f>IFERROR(VLOOKUP($K771,Feb!$H$4:$Z$489,19,FALSE),0)</f>
        <v>0</v>
      </c>
      <c r="P771" s="6">
        <f>IFERROR(VLOOKUP($K771,Mar!$H$4:$Z$489,19,FALSE),0)</f>
        <v>0</v>
      </c>
      <c r="Q771" s="6">
        <f>IFERROR(VLOOKUP($K771,Abr!$H$4:$Z$489,19,FALSE),0)</f>
        <v>0</v>
      </c>
      <c r="R771" s="6">
        <f>IFERROR(VLOOKUP($K771,May!$H$4:$Z$489,19,FALSE),0)</f>
        <v>0</v>
      </c>
      <c r="S771" s="6">
        <f>IFERROR(VLOOKUP($K771,Jun!$H$4:$Z$489,19,FALSE),0)</f>
        <v>0</v>
      </c>
      <c r="T771" s="6">
        <f>IFERROR(VLOOKUP($K771,Jul!$H$4:$Z$489,19,FALSE),0)</f>
        <v>0</v>
      </c>
      <c r="U771" s="6">
        <f>IFERROR(VLOOKUP($K771,Ago!$H$4:$Z$489,19,FALSE),0)</f>
        <v>0</v>
      </c>
      <c r="V771" s="6">
        <f>IFERROR(VLOOKUP($K771,Set!$H$4:$Z$489,19,FALSE),0)</f>
        <v>0</v>
      </c>
      <c r="W771" s="6">
        <f>IFERROR(VLOOKUP($K771,Oct!$H$4:$Z$489,19,FALSE),0)</f>
        <v>0</v>
      </c>
      <c r="X771" s="6">
        <f>IFERROR(VLOOKUP($K771,Nov!$H$4:$Z$489,19,FALSE),0)</f>
        <v>0</v>
      </c>
      <c r="Y771" s="6">
        <f>IFERROR(VLOOKUP($K771,Dic!$H$4:$Z$489,19,FALSE),0)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IFERROR(VLOOKUP($K772,Ene!$H$4:$Z$489,19,FALSE),0)</f>
        <v>0</v>
      </c>
      <c r="O772" s="6">
        <f>IFERROR(VLOOKUP($K772,Feb!$H$4:$Z$489,19,FALSE),0)</f>
        <v>0</v>
      </c>
      <c r="P772" s="6">
        <f>IFERROR(VLOOKUP($K772,Mar!$H$4:$Z$489,19,FALSE),0)</f>
        <v>0</v>
      </c>
      <c r="Q772" s="6">
        <f>IFERROR(VLOOKUP($K772,Abr!$H$4:$Z$489,19,FALSE),0)</f>
        <v>0</v>
      </c>
      <c r="R772" s="6">
        <f>IFERROR(VLOOKUP($K772,May!$H$4:$Z$489,19,FALSE),0)</f>
        <v>0</v>
      </c>
      <c r="S772" s="6">
        <f>IFERROR(VLOOKUP($K772,Jun!$H$4:$Z$489,19,FALSE),0)</f>
        <v>0</v>
      </c>
      <c r="T772" s="6">
        <f>IFERROR(VLOOKUP($K772,Jul!$H$4:$Z$489,19,FALSE),0)</f>
        <v>0</v>
      </c>
      <c r="U772" s="6">
        <f>IFERROR(VLOOKUP($K772,Ago!$H$4:$Z$489,19,FALSE),0)</f>
        <v>0</v>
      </c>
      <c r="V772" s="6">
        <f>IFERROR(VLOOKUP($K772,Set!$H$4:$Z$489,19,FALSE),0)</f>
        <v>0</v>
      </c>
      <c r="W772" s="6">
        <f>IFERROR(VLOOKUP($K772,Oct!$H$4:$Z$489,19,FALSE),0)</f>
        <v>0</v>
      </c>
      <c r="X772" s="6">
        <f>IFERROR(VLOOKUP($K772,Nov!$H$4:$Z$489,19,FALSE),0)</f>
        <v>0</v>
      </c>
      <c r="Y772" s="6">
        <f>IFERROR(VLOOKUP($K772,Dic!$H$4:$Z$489,19,FALSE),0)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IFERROR(VLOOKUP($K773,Ene!$H$4:$Z$489,19,FALSE),0)</f>
        <v>0</v>
      </c>
      <c r="O773" s="6">
        <f>IFERROR(VLOOKUP($K773,Feb!$H$4:$Z$489,19,FALSE),0)</f>
        <v>0</v>
      </c>
      <c r="P773" s="6">
        <f>IFERROR(VLOOKUP($K773,Mar!$H$4:$Z$489,19,FALSE),0)</f>
        <v>0</v>
      </c>
      <c r="Q773" s="6">
        <f>IFERROR(VLOOKUP($K773,Abr!$H$4:$Z$489,19,FALSE),0)</f>
        <v>0</v>
      </c>
      <c r="R773" s="6">
        <f>IFERROR(VLOOKUP($K773,May!$H$4:$Z$489,19,FALSE),0)</f>
        <v>0</v>
      </c>
      <c r="S773" s="6">
        <f>IFERROR(VLOOKUP($K773,Jun!$H$4:$Z$489,19,FALSE),0)</f>
        <v>0</v>
      </c>
      <c r="T773" s="6">
        <f>IFERROR(VLOOKUP($K773,Jul!$H$4:$Z$489,19,FALSE),0)</f>
        <v>0</v>
      </c>
      <c r="U773" s="6">
        <f>IFERROR(VLOOKUP($K773,Ago!$H$4:$Z$489,19,FALSE),0)</f>
        <v>0</v>
      </c>
      <c r="V773" s="6">
        <f>IFERROR(VLOOKUP($K773,Set!$H$4:$Z$489,19,FALSE),0)</f>
        <v>0</v>
      </c>
      <c r="W773" s="6">
        <f>IFERROR(VLOOKUP($K773,Oct!$H$4:$Z$489,19,FALSE),0)</f>
        <v>0</v>
      </c>
      <c r="X773" s="6">
        <f>IFERROR(VLOOKUP($K773,Nov!$H$4:$Z$489,19,FALSE),0)</f>
        <v>0</v>
      </c>
      <c r="Y773" s="6">
        <f>IFERROR(VLOOKUP($K773,Dic!$H$4:$Z$489,19,FALSE),0)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IFERROR(VLOOKUP($K774,Ene!$H$4:$Z$489,19,FALSE),0)</f>
        <v>0</v>
      </c>
      <c r="O774" s="6">
        <f>IFERROR(VLOOKUP($K774,Feb!$H$4:$Z$489,19,FALSE),0)</f>
        <v>0</v>
      </c>
      <c r="P774" s="6">
        <f>IFERROR(VLOOKUP($K774,Mar!$H$4:$Z$489,19,FALSE),0)</f>
        <v>0</v>
      </c>
      <c r="Q774" s="6">
        <f>IFERROR(VLOOKUP($K774,Abr!$H$4:$Z$489,19,FALSE),0)</f>
        <v>0</v>
      </c>
      <c r="R774" s="6">
        <f>IFERROR(VLOOKUP($K774,May!$H$4:$Z$489,19,FALSE),0)</f>
        <v>0</v>
      </c>
      <c r="S774" s="6">
        <f>IFERROR(VLOOKUP($K774,Jun!$H$4:$Z$489,19,FALSE),0)</f>
        <v>0</v>
      </c>
      <c r="T774" s="6">
        <f>IFERROR(VLOOKUP($K774,Jul!$H$4:$Z$489,19,FALSE),0)</f>
        <v>0</v>
      </c>
      <c r="U774" s="6">
        <f>IFERROR(VLOOKUP($K774,Ago!$H$4:$Z$489,19,FALSE),0)</f>
        <v>0</v>
      </c>
      <c r="V774" s="6">
        <f>IFERROR(VLOOKUP($K774,Set!$H$4:$Z$489,19,FALSE),0)</f>
        <v>0</v>
      </c>
      <c r="W774" s="6">
        <f>IFERROR(VLOOKUP($K774,Oct!$H$4:$Z$489,19,FALSE),0)</f>
        <v>0</v>
      </c>
      <c r="X774" s="6">
        <f>IFERROR(VLOOKUP($K774,Nov!$H$4:$Z$489,19,FALSE),0)</f>
        <v>0</v>
      </c>
      <c r="Y774" s="6">
        <f>IFERROR(VLOOKUP($K774,Dic!$H$4:$Z$489,19,FALSE),0)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IFERROR(VLOOKUP($K775,Ene!$H$4:$Z$489,19,FALSE),0)</f>
        <v>0</v>
      </c>
      <c r="O775" s="6">
        <f>IFERROR(VLOOKUP($K775,Feb!$H$4:$Z$489,19,FALSE),0)</f>
        <v>0</v>
      </c>
      <c r="P775" s="6">
        <f>IFERROR(VLOOKUP($K775,Mar!$H$4:$Z$489,19,FALSE),0)</f>
        <v>0</v>
      </c>
      <c r="Q775" s="6">
        <f>IFERROR(VLOOKUP($K775,Abr!$H$4:$Z$489,19,FALSE),0)</f>
        <v>0</v>
      </c>
      <c r="R775" s="6">
        <f>IFERROR(VLOOKUP($K775,May!$H$4:$Z$489,19,FALSE),0)</f>
        <v>0</v>
      </c>
      <c r="S775" s="6">
        <f>IFERROR(VLOOKUP($K775,Jun!$H$4:$Z$489,19,FALSE),0)</f>
        <v>0</v>
      </c>
      <c r="T775" s="6">
        <f>IFERROR(VLOOKUP($K775,Jul!$H$4:$Z$489,19,FALSE),0)</f>
        <v>0</v>
      </c>
      <c r="U775" s="6">
        <f>IFERROR(VLOOKUP($K775,Ago!$H$4:$Z$489,19,FALSE),0)</f>
        <v>0</v>
      </c>
      <c r="V775" s="6">
        <f>IFERROR(VLOOKUP($K775,Set!$H$4:$Z$489,19,FALSE),0)</f>
        <v>0</v>
      </c>
      <c r="W775" s="6">
        <f>IFERROR(VLOOKUP($K775,Oct!$H$4:$Z$489,19,FALSE),0)</f>
        <v>0</v>
      </c>
      <c r="X775" s="6">
        <f>IFERROR(VLOOKUP($K775,Nov!$H$4:$Z$489,19,FALSE),0)</f>
        <v>0</v>
      </c>
      <c r="Y775" s="6">
        <f>IFERROR(VLOOKUP($K775,Dic!$H$4:$Z$489,19,FALSE),0)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IFERROR(VLOOKUP($K776,Ene!$H$4:$Z$489,19,FALSE),0)</f>
        <v>0</v>
      </c>
      <c r="O776" s="6">
        <f>IFERROR(VLOOKUP($K776,Feb!$H$4:$Z$489,19,FALSE),0)</f>
        <v>0</v>
      </c>
      <c r="P776" s="6">
        <f>IFERROR(VLOOKUP($K776,Mar!$H$4:$Z$489,19,FALSE),0)</f>
        <v>0</v>
      </c>
      <c r="Q776" s="6">
        <f>IFERROR(VLOOKUP($K776,Abr!$H$4:$Z$489,19,FALSE),0)</f>
        <v>0</v>
      </c>
      <c r="R776" s="6">
        <f>IFERROR(VLOOKUP($K776,May!$H$4:$Z$489,19,FALSE),0)</f>
        <v>0</v>
      </c>
      <c r="S776" s="6">
        <f>IFERROR(VLOOKUP($K776,Jun!$H$4:$Z$489,19,FALSE),0)</f>
        <v>0</v>
      </c>
      <c r="T776" s="6">
        <f>IFERROR(VLOOKUP($K776,Jul!$H$4:$Z$489,19,FALSE),0)</f>
        <v>0</v>
      </c>
      <c r="U776" s="6">
        <f>IFERROR(VLOOKUP($K776,Ago!$H$4:$Z$489,19,FALSE),0)</f>
        <v>0</v>
      </c>
      <c r="V776" s="6">
        <f>IFERROR(VLOOKUP($K776,Set!$H$4:$Z$489,19,FALSE),0)</f>
        <v>0</v>
      </c>
      <c r="W776" s="6">
        <f>IFERROR(VLOOKUP($K776,Oct!$H$4:$Z$489,19,FALSE),0)</f>
        <v>0</v>
      </c>
      <c r="X776" s="6">
        <f>IFERROR(VLOOKUP($K776,Nov!$H$4:$Z$489,19,FALSE),0)</f>
        <v>0</v>
      </c>
      <c r="Y776" s="6">
        <f>IFERROR(VLOOKUP($K776,Dic!$H$4:$Z$489,19,FALSE),0)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IFERROR(VLOOKUP($K777,Ene!$H$4:$Z$489,19,FALSE),0)</f>
        <v>0</v>
      </c>
      <c r="O777" s="6">
        <f>IFERROR(VLOOKUP($K777,Feb!$H$4:$Z$489,19,FALSE),0)</f>
        <v>0</v>
      </c>
      <c r="P777" s="6">
        <f>IFERROR(VLOOKUP($K777,Mar!$H$4:$Z$489,19,FALSE),0)</f>
        <v>0</v>
      </c>
      <c r="Q777" s="6">
        <f>IFERROR(VLOOKUP($K777,Abr!$H$4:$Z$489,19,FALSE),0)</f>
        <v>0</v>
      </c>
      <c r="R777" s="6">
        <f>IFERROR(VLOOKUP($K777,May!$H$4:$Z$489,19,FALSE),0)</f>
        <v>0</v>
      </c>
      <c r="S777" s="6">
        <f>IFERROR(VLOOKUP($K777,Jun!$H$4:$Z$489,19,FALSE),0)</f>
        <v>0</v>
      </c>
      <c r="T777" s="6">
        <f>IFERROR(VLOOKUP($K777,Jul!$H$4:$Z$489,19,FALSE),0)</f>
        <v>0</v>
      </c>
      <c r="U777" s="6">
        <f>IFERROR(VLOOKUP($K777,Ago!$H$4:$Z$489,19,FALSE),0)</f>
        <v>0</v>
      </c>
      <c r="V777" s="6">
        <f>IFERROR(VLOOKUP($K777,Set!$H$4:$Z$489,19,FALSE),0)</f>
        <v>0</v>
      </c>
      <c r="W777" s="6">
        <f>IFERROR(VLOOKUP($K777,Oct!$H$4:$Z$489,19,FALSE),0)</f>
        <v>0</v>
      </c>
      <c r="X777" s="6">
        <f>IFERROR(VLOOKUP($K777,Nov!$H$4:$Z$489,19,FALSE),0)</f>
        <v>0</v>
      </c>
      <c r="Y777" s="6">
        <f>IFERROR(VLOOKUP($K777,Dic!$H$4:$Z$489,19,FALSE),0)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IFERROR(VLOOKUP($K778,Ene!$H$4:$Z$489,19,FALSE),0)</f>
        <v>0</v>
      </c>
      <c r="O778" s="6">
        <f>IFERROR(VLOOKUP($K778,Feb!$H$4:$Z$489,19,FALSE),0)</f>
        <v>0</v>
      </c>
      <c r="P778" s="6">
        <f>IFERROR(VLOOKUP($K778,Mar!$H$4:$Z$489,19,FALSE),0)</f>
        <v>0</v>
      </c>
      <c r="Q778" s="6">
        <f>IFERROR(VLOOKUP($K778,Abr!$H$4:$Z$489,19,FALSE),0)</f>
        <v>0</v>
      </c>
      <c r="R778" s="6">
        <f>IFERROR(VLOOKUP($K778,May!$H$4:$Z$489,19,FALSE),0)</f>
        <v>0</v>
      </c>
      <c r="S778" s="6">
        <f>IFERROR(VLOOKUP($K778,Jun!$H$4:$Z$489,19,FALSE),0)</f>
        <v>0</v>
      </c>
      <c r="T778" s="6">
        <f>IFERROR(VLOOKUP($K778,Jul!$H$4:$Z$489,19,FALSE),0)</f>
        <v>0</v>
      </c>
      <c r="U778" s="6">
        <f>IFERROR(VLOOKUP($K778,Ago!$H$4:$Z$489,19,FALSE),0)</f>
        <v>0</v>
      </c>
      <c r="V778" s="6">
        <f>IFERROR(VLOOKUP($K778,Set!$H$4:$Z$489,19,FALSE),0)</f>
        <v>0</v>
      </c>
      <c r="W778" s="6">
        <f>IFERROR(VLOOKUP($K778,Oct!$H$4:$Z$489,19,FALSE),0)</f>
        <v>0</v>
      </c>
      <c r="X778" s="6">
        <f>IFERROR(VLOOKUP($K778,Nov!$H$4:$Z$489,19,FALSE),0)</f>
        <v>0</v>
      </c>
      <c r="Y778" s="6">
        <f>IFERROR(VLOOKUP($K778,Dic!$H$4:$Z$489,19,FALSE),0)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IFERROR(VLOOKUP($K779,Ene!$H$4:$Z$489,19,FALSE),0)</f>
        <v>0</v>
      </c>
      <c r="O779" s="6">
        <f>IFERROR(VLOOKUP($K779,Feb!$H$4:$Z$489,19,FALSE),0)</f>
        <v>0</v>
      </c>
      <c r="P779" s="6">
        <f>IFERROR(VLOOKUP($K779,Mar!$H$4:$Z$489,19,FALSE),0)</f>
        <v>0</v>
      </c>
      <c r="Q779" s="6">
        <f>IFERROR(VLOOKUP($K779,Abr!$H$4:$Z$489,19,FALSE),0)</f>
        <v>0</v>
      </c>
      <c r="R779" s="6">
        <f>IFERROR(VLOOKUP($K779,May!$H$4:$Z$489,19,FALSE),0)</f>
        <v>0</v>
      </c>
      <c r="S779" s="6">
        <f>IFERROR(VLOOKUP($K779,Jun!$H$4:$Z$489,19,FALSE),0)</f>
        <v>0</v>
      </c>
      <c r="T779" s="6">
        <f>IFERROR(VLOOKUP($K779,Jul!$H$4:$Z$489,19,FALSE),0)</f>
        <v>0</v>
      </c>
      <c r="U779" s="6">
        <f>IFERROR(VLOOKUP($K779,Ago!$H$4:$Z$489,19,FALSE),0)</f>
        <v>0</v>
      </c>
      <c r="V779" s="6">
        <f>IFERROR(VLOOKUP($K779,Set!$H$4:$Z$489,19,FALSE),0)</f>
        <v>0</v>
      </c>
      <c r="W779" s="6">
        <f>IFERROR(VLOOKUP($K779,Oct!$H$4:$Z$489,19,FALSE),0)</f>
        <v>0</v>
      </c>
      <c r="X779" s="6">
        <f>IFERROR(VLOOKUP($K779,Nov!$H$4:$Z$489,19,FALSE),0)</f>
        <v>0</v>
      </c>
      <c r="Y779" s="6">
        <f>IFERROR(VLOOKUP($K779,Dic!$H$4:$Z$489,19,FALSE),0)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IFERROR(VLOOKUP($K780,Ene!$H$4:$Z$489,19,FALSE),0)</f>
        <v>0</v>
      </c>
      <c r="O780" s="6">
        <f>IFERROR(VLOOKUP($K780,Feb!$H$4:$Z$489,19,FALSE),0)</f>
        <v>0</v>
      </c>
      <c r="P780" s="6">
        <f>IFERROR(VLOOKUP($K780,Mar!$H$4:$Z$489,19,FALSE),0)</f>
        <v>0</v>
      </c>
      <c r="Q780" s="6">
        <f>IFERROR(VLOOKUP($K780,Abr!$H$4:$Z$489,19,FALSE),0)</f>
        <v>0</v>
      </c>
      <c r="R780" s="6">
        <f>IFERROR(VLOOKUP($K780,May!$H$4:$Z$489,19,FALSE),0)</f>
        <v>0</v>
      </c>
      <c r="S780" s="6">
        <f>IFERROR(VLOOKUP($K780,Jun!$H$4:$Z$489,19,FALSE),0)</f>
        <v>0</v>
      </c>
      <c r="T780" s="6">
        <f>IFERROR(VLOOKUP($K780,Jul!$H$4:$Z$489,19,FALSE),0)</f>
        <v>0</v>
      </c>
      <c r="U780" s="6">
        <f>IFERROR(VLOOKUP($K780,Ago!$H$4:$Z$489,19,FALSE),0)</f>
        <v>0</v>
      </c>
      <c r="V780" s="6">
        <f>IFERROR(VLOOKUP($K780,Set!$H$4:$Z$489,19,FALSE),0)</f>
        <v>0</v>
      </c>
      <c r="W780" s="6">
        <f>IFERROR(VLOOKUP($K780,Oct!$H$4:$Z$489,19,FALSE),0)</f>
        <v>0</v>
      </c>
      <c r="X780" s="6">
        <f>IFERROR(VLOOKUP($K780,Nov!$H$4:$Z$489,19,FALSE),0)</f>
        <v>0</v>
      </c>
      <c r="Y780" s="6">
        <f>IFERROR(VLOOKUP($K780,Dic!$H$4:$Z$489,19,FALSE),0)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IFERROR(VLOOKUP($K781,Ene!$H$4:$Z$489,19,FALSE),0)</f>
        <v>0</v>
      </c>
      <c r="O781" s="6">
        <f>IFERROR(VLOOKUP($K781,Feb!$H$4:$Z$489,19,FALSE),0)</f>
        <v>0</v>
      </c>
      <c r="P781" s="6">
        <f>IFERROR(VLOOKUP($K781,Mar!$H$4:$Z$489,19,FALSE),0)</f>
        <v>0</v>
      </c>
      <c r="Q781" s="6">
        <f>IFERROR(VLOOKUP($K781,Abr!$H$4:$Z$489,19,FALSE),0)</f>
        <v>0</v>
      </c>
      <c r="R781" s="6">
        <f>IFERROR(VLOOKUP($K781,May!$H$4:$Z$489,19,FALSE),0)</f>
        <v>0</v>
      </c>
      <c r="S781" s="6">
        <f>IFERROR(VLOOKUP($K781,Jun!$H$4:$Z$489,19,FALSE),0)</f>
        <v>0</v>
      </c>
      <c r="T781" s="6">
        <f>IFERROR(VLOOKUP($K781,Jul!$H$4:$Z$489,19,FALSE),0)</f>
        <v>0</v>
      </c>
      <c r="U781" s="6">
        <f>IFERROR(VLOOKUP($K781,Ago!$H$4:$Z$489,19,FALSE),0)</f>
        <v>0</v>
      </c>
      <c r="V781" s="6">
        <f>IFERROR(VLOOKUP($K781,Set!$H$4:$Z$489,19,FALSE),0)</f>
        <v>0</v>
      </c>
      <c r="W781" s="6">
        <f>IFERROR(VLOOKUP($K781,Oct!$H$4:$Z$489,19,FALSE),0)</f>
        <v>0</v>
      </c>
      <c r="X781" s="6">
        <f>IFERROR(VLOOKUP($K781,Nov!$H$4:$Z$489,19,FALSE),0)</f>
        <v>0</v>
      </c>
      <c r="Y781" s="6">
        <f>IFERROR(VLOOKUP($K781,Dic!$H$4:$Z$489,19,FALSE),0)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IFERROR(VLOOKUP($K782,Ene!$H$4:$Z$489,19,FALSE),0)</f>
        <v>0</v>
      </c>
      <c r="O782" s="6">
        <f>IFERROR(VLOOKUP($K782,Feb!$H$4:$Z$489,19,FALSE),0)</f>
        <v>0</v>
      </c>
      <c r="P782" s="6">
        <f>IFERROR(VLOOKUP($K782,Mar!$H$4:$Z$489,19,FALSE),0)</f>
        <v>0</v>
      </c>
      <c r="Q782" s="6">
        <f>IFERROR(VLOOKUP($K782,Abr!$H$4:$Z$489,19,FALSE),0)</f>
        <v>0</v>
      </c>
      <c r="R782" s="6">
        <f>IFERROR(VLOOKUP($K782,May!$H$4:$Z$489,19,FALSE),0)</f>
        <v>0</v>
      </c>
      <c r="S782" s="6">
        <f>IFERROR(VLOOKUP($K782,Jun!$H$4:$Z$489,19,FALSE),0)</f>
        <v>0</v>
      </c>
      <c r="T782" s="6">
        <f>IFERROR(VLOOKUP($K782,Jul!$H$4:$Z$489,19,FALSE),0)</f>
        <v>0</v>
      </c>
      <c r="U782" s="6">
        <f>IFERROR(VLOOKUP($K782,Ago!$H$4:$Z$489,19,FALSE),0)</f>
        <v>0</v>
      </c>
      <c r="V782" s="6">
        <f>IFERROR(VLOOKUP($K782,Set!$H$4:$Z$489,19,FALSE),0)</f>
        <v>0</v>
      </c>
      <c r="W782" s="6">
        <f>IFERROR(VLOOKUP($K782,Oct!$H$4:$Z$489,19,FALSE),0)</f>
        <v>0</v>
      </c>
      <c r="X782" s="6">
        <f>IFERROR(VLOOKUP($K782,Nov!$H$4:$Z$489,19,FALSE),0)</f>
        <v>0</v>
      </c>
      <c r="Y782" s="6">
        <f>IFERROR(VLOOKUP($K782,Dic!$H$4:$Z$489,19,FALSE),0)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IFERROR(VLOOKUP($K783,Ene!$H$4:$Z$489,19,FALSE),0)</f>
        <v>0</v>
      </c>
      <c r="O783" s="6">
        <f>IFERROR(VLOOKUP($K783,Feb!$H$4:$Z$489,19,FALSE),0)</f>
        <v>0</v>
      </c>
      <c r="P783" s="6">
        <f>IFERROR(VLOOKUP($K783,Mar!$H$4:$Z$489,19,FALSE),0)</f>
        <v>0</v>
      </c>
      <c r="Q783" s="6">
        <f>IFERROR(VLOOKUP($K783,Abr!$H$4:$Z$489,19,FALSE),0)</f>
        <v>0</v>
      </c>
      <c r="R783" s="6">
        <f>IFERROR(VLOOKUP($K783,May!$H$4:$Z$489,19,FALSE),0)</f>
        <v>0</v>
      </c>
      <c r="S783" s="6">
        <f>IFERROR(VLOOKUP($K783,Jun!$H$4:$Z$489,19,FALSE),0)</f>
        <v>0</v>
      </c>
      <c r="T783" s="6">
        <f>IFERROR(VLOOKUP($K783,Jul!$H$4:$Z$489,19,FALSE),0)</f>
        <v>0</v>
      </c>
      <c r="U783" s="6">
        <f>IFERROR(VLOOKUP($K783,Ago!$H$4:$Z$489,19,FALSE),0)</f>
        <v>0</v>
      </c>
      <c r="V783" s="6">
        <f>IFERROR(VLOOKUP($K783,Set!$H$4:$Z$489,19,FALSE),0)</f>
        <v>0</v>
      </c>
      <c r="W783" s="6">
        <f>IFERROR(VLOOKUP($K783,Oct!$H$4:$Z$489,19,FALSE),0)</f>
        <v>0</v>
      </c>
      <c r="X783" s="6">
        <f>IFERROR(VLOOKUP($K783,Nov!$H$4:$Z$489,19,FALSE),0)</f>
        <v>0</v>
      </c>
      <c r="Y783" s="6">
        <f>IFERROR(VLOOKUP($K783,Dic!$H$4:$Z$489,19,FALSE),0)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IFERROR(VLOOKUP($K784,Ene!$H$4:$Z$489,19,FALSE),0)</f>
        <v>0</v>
      </c>
      <c r="O784" s="6">
        <f>IFERROR(VLOOKUP($K784,Feb!$H$4:$Z$489,19,FALSE),0)</f>
        <v>0</v>
      </c>
      <c r="P784" s="6">
        <f>IFERROR(VLOOKUP($K784,Mar!$H$4:$Z$489,19,FALSE),0)</f>
        <v>0</v>
      </c>
      <c r="Q784" s="6">
        <f>IFERROR(VLOOKUP($K784,Abr!$H$4:$Z$489,19,FALSE),0)</f>
        <v>0</v>
      </c>
      <c r="R784" s="6">
        <f>IFERROR(VLOOKUP($K784,May!$H$4:$Z$489,19,FALSE),0)</f>
        <v>0</v>
      </c>
      <c r="S784" s="6">
        <f>IFERROR(VLOOKUP($K784,Jun!$H$4:$Z$489,19,FALSE),0)</f>
        <v>0</v>
      </c>
      <c r="T784" s="6">
        <f>IFERROR(VLOOKUP($K784,Jul!$H$4:$Z$489,19,FALSE),0)</f>
        <v>0</v>
      </c>
      <c r="U784" s="6">
        <f>IFERROR(VLOOKUP($K784,Ago!$H$4:$Z$489,19,FALSE),0)</f>
        <v>0</v>
      </c>
      <c r="V784" s="6">
        <f>IFERROR(VLOOKUP($K784,Set!$H$4:$Z$489,19,FALSE),0)</f>
        <v>0</v>
      </c>
      <c r="W784" s="6">
        <f>IFERROR(VLOOKUP($K784,Oct!$H$4:$Z$489,19,FALSE),0)</f>
        <v>0</v>
      </c>
      <c r="X784" s="6">
        <f>IFERROR(VLOOKUP($K784,Nov!$H$4:$Z$489,19,FALSE),0)</f>
        <v>0</v>
      </c>
      <c r="Y784" s="6">
        <f>IFERROR(VLOOKUP($K784,Dic!$H$4:$Z$489,19,FALSE),0)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IFERROR(VLOOKUP($K785,Ene!$H$4:$Z$489,19,FALSE),0)</f>
        <v>0</v>
      </c>
      <c r="O785" s="6">
        <f>IFERROR(VLOOKUP($K785,Feb!$H$4:$Z$489,19,FALSE),0)</f>
        <v>0</v>
      </c>
      <c r="P785" s="6">
        <f>IFERROR(VLOOKUP($K785,Mar!$H$4:$Z$489,19,FALSE),0)</f>
        <v>0</v>
      </c>
      <c r="Q785" s="6">
        <f>IFERROR(VLOOKUP($K785,Abr!$H$4:$Z$489,19,FALSE),0)</f>
        <v>0</v>
      </c>
      <c r="R785" s="6">
        <f>IFERROR(VLOOKUP($K785,May!$H$4:$Z$489,19,FALSE),0)</f>
        <v>0</v>
      </c>
      <c r="S785" s="6">
        <f>IFERROR(VLOOKUP($K785,Jun!$H$4:$Z$489,19,FALSE),0)</f>
        <v>0</v>
      </c>
      <c r="T785" s="6">
        <f>IFERROR(VLOOKUP($K785,Jul!$H$4:$Z$489,19,FALSE),0)</f>
        <v>0</v>
      </c>
      <c r="U785" s="6">
        <f>IFERROR(VLOOKUP($K785,Ago!$H$4:$Z$489,19,FALSE),0)</f>
        <v>0</v>
      </c>
      <c r="V785" s="6">
        <f>IFERROR(VLOOKUP($K785,Set!$H$4:$Z$489,19,FALSE),0)</f>
        <v>0</v>
      </c>
      <c r="W785" s="6">
        <f>IFERROR(VLOOKUP($K785,Oct!$H$4:$Z$489,19,FALSE),0)</f>
        <v>0</v>
      </c>
      <c r="X785" s="6">
        <f>IFERROR(VLOOKUP($K785,Nov!$H$4:$Z$489,19,FALSE),0)</f>
        <v>0</v>
      </c>
      <c r="Y785" s="6">
        <f>IFERROR(VLOOKUP($K785,Dic!$H$4:$Z$489,19,FALSE),0)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IFERROR(VLOOKUP($K786,Ene!$H$4:$Z$489,19,FALSE),0)</f>
        <v>0</v>
      </c>
      <c r="O786" s="6">
        <f>IFERROR(VLOOKUP($K786,Feb!$H$4:$Z$489,19,FALSE),0)</f>
        <v>0</v>
      </c>
      <c r="P786" s="6">
        <f>IFERROR(VLOOKUP($K786,Mar!$H$4:$Z$489,19,FALSE),0)</f>
        <v>0</v>
      </c>
      <c r="Q786" s="6">
        <f>IFERROR(VLOOKUP($K786,Abr!$H$4:$Z$489,19,FALSE),0)</f>
        <v>0</v>
      </c>
      <c r="R786" s="6">
        <f>IFERROR(VLOOKUP($K786,May!$H$4:$Z$489,19,FALSE),0)</f>
        <v>0</v>
      </c>
      <c r="S786" s="6">
        <f>IFERROR(VLOOKUP($K786,Jun!$H$4:$Z$489,19,FALSE),0)</f>
        <v>0</v>
      </c>
      <c r="T786" s="6">
        <f>IFERROR(VLOOKUP($K786,Jul!$H$4:$Z$489,19,FALSE),0)</f>
        <v>0</v>
      </c>
      <c r="U786" s="6">
        <f>IFERROR(VLOOKUP($K786,Ago!$H$4:$Z$489,19,FALSE),0)</f>
        <v>0</v>
      </c>
      <c r="V786" s="6">
        <f>IFERROR(VLOOKUP($K786,Set!$H$4:$Z$489,19,FALSE),0)</f>
        <v>0</v>
      </c>
      <c r="W786" s="6">
        <f>IFERROR(VLOOKUP($K786,Oct!$H$4:$Z$489,19,FALSE),0)</f>
        <v>0</v>
      </c>
      <c r="X786" s="6">
        <f>IFERROR(VLOOKUP($K786,Nov!$H$4:$Z$489,19,FALSE),0)</f>
        <v>0</v>
      </c>
      <c r="Y786" s="6">
        <f>IFERROR(VLOOKUP($K786,Dic!$H$4:$Z$489,19,FALSE),0)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IFERROR(VLOOKUP($K787,Ene!$H$4:$Z$489,19,FALSE),0)</f>
        <v>0</v>
      </c>
      <c r="O787" s="6">
        <f>IFERROR(VLOOKUP($K787,Feb!$H$4:$Z$489,19,FALSE),0)</f>
        <v>0</v>
      </c>
      <c r="P787" s="6">
        <f>IFERROR(VLOOKUP($K787,Mar!$H$4:$Z$489,19,FALSE),0)</f>
        <v>0</v>
      </c>
      <c r="Q787" s="6">
        <f>IFERROR(VLOOKUP($K787,Abr!$H$4:$Z$489,19,FALSE),0)</f>
        <v>0</v>
      </c>
      <c r="R787" s="6">
        <f>IFERROR(VLOOKUP($K787,May!$H$4:$Z$489,19,FALSE),0)</f>
        <v>0</v>
      </c>
      <c r="S787" s="6">
        <f>IFERROR(VLOOKUP($K787,Jun!$H$4:$Z$489,19,FALSE),0)</f>
        <v>0</v>
      </c>
      <c r="T787" s="6">
        <f>IFERROR(VLOOKUP($K787,Jul!$H$4:$Z$489,19,FALSE),0)</f>
        <v>0</v>
      </c>
      <c r="U787" s="6">
        <f>IFERROR(VLOOKUP($K787,Ago!$H$4:$Z$489,19,FALSE),0)</f>
        <v>0</v>
      </c>
      <c r="V787" s="6">
        <f>IFERROR(VLOOKUP($K787,Set!$H$4:$Z$489,19,FALSE),0)</f>
        <v>0</v>
      </c>
      <c r="W787" s="6">
        <f>IFERROR(VLOOKUP($K787,Oct!$H$4:$Z$489,19,FALSE),0)</f>
        <v>0</v>
      </c>
      <c r="X787" s="6">
        <f>IFERROR(VLOOKUP($K787,Nov!$H$4:$Z$489,19,FALSE),0)</f>
        <v>0</v>
      </c>
      <c r="Y787" s="6">
        <f>IFERROR(VLOOKUP($K787,Dic!$H$4:$Z$489,19,FALSE),0)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IFERROR(VLOOKUP($K788,Ene!$H$4:$Z$489,19,FALSE),0)</f>
        <v>0</v>
      </c>
      <c r="O788" s="6">
        <f>IFERROR(VLOOKUP($K788,Feb!$H$4:$Z$489,19,FALSE),0)</f>
        <v>0</v>
      </c>
      <c r="P788" s="6">
        <f>IFERROR(VLOOKUP($K788,Mar!$H$4:$Z$489,19,FALSE),0)</f>
        <v>0</v>
      </c>
      <c r="Q788" s="6">
        <f>IFERROR(VLOOKUP($K788,Abr!$H$4:$Z$489,19,FALSE),0)</f>
        <v>0</v>
      </c>
      <c r="R788" s="6">
        <f>IFERROR(VLOOKUP($K788,May!$H$4:$Z$489,19,FALSE),0)</f>
        <v>0</v>
      </c>
      <c r="S788" s="6">
        <f>IFERROR(VLOOKUP($K788,Jun!$H$4:$Z$489,19,FALSE),0)</f>
        <v>0</v>
      </c>
      <c r="T788" s="6">
        <f>IFERROR(VLOOKUP($K788,Jul!$H$4:$Z$489,19,FALSE),0)</f>
        <v>0</v>
      </c>
      <c r="U788" s="6">
        <f>IFERROR(VLOOKUP($K788,Ago!$H$4:$Z$489,19,FALSE),0)</f>
        <v>0</v>
      </c>
      <c r="V788" s="6">
        <f>IFERROR(VLOOKUP($K788,Set!$H$4:$Z$489,19,FALSE),0)</f>
        <v>0</v>
      </c>
      <c r="W788" s="6">
        <f>IFERROR(VLOOKUP($K788,Oct!$H$4:$Z$489,19,FALSE),0)</f>
        <v>0</v>
      </c>
      <c r="X788" s="6">
        <f>IFERROR(VLOOKUP($K788,Nov!$H$4:$Z$489,19,FALSE),0)</f>
        <v>0</v>
      </c>
      <c r="Y788" s="6">
        <f>IFERROR(VLOOKUP($K788,Dic!$H$4:$Z$489,19,FALSE),0)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IFERROR(VLOOKUP($K789,Ene!$H$4:$Z$489,19,FALSE),0)</f>
        <v>0</v>
      </c>
      <c r="O789" s="6">
        <f>IFERROR(VLOOKUP($K789,Feb!$H$4:$Z$489,19,FALSE),0)</f>
        <v>0</v>
      </c>
      <c r="P789" s="6">
        <f>IFERROR(VLOOKUP($K789,Mar!$H$4:$Z$489,19,FALSE),0)</f>
        <v>0</v>
      </c>
      <c r="Q789" s="6">
        <f>IFERROR(VLOOKUP($K789,Abr!$H$4:$Z$489,19,FALSE),0)</f>
        <v>0</v>
      </c>
      <c r="R789" s="6">
        <f>IFERROR(VLOOKUP($K789,May!$H$4:$Z$489,19,FALSE),0)</f>
        <v>0</v>
      </c>
      <c r="S789" s="6">
        <f>IFERROR(VLOOKUP($K789,Jun!$H$4:$Z$489,19,FALSE),0)</f>
        <v>0</v>
      </c>
      <c r="T789" s="6">
        <f>IFERROR(VLOOKUP($K789,Jul!$H$4:$Z$489,19,FALSE),0)</f>
        <v>0</v>
      </c>
      <c r="U789" s="6">
        <f>IFERROR(VLOOKUP($K789,Ago!$H$4:$Z$489,19,FALSE),0)</f>
        <v>0</v>
      </c>
      <c r="V789" s="6">
        <f>IFERROR(VLOOKUP($K789,Set!$H$4:$Z$489,19,FALSE),0)</f>
        <v>0</v>
      </c>
      <c r="W789" s="6">
        <f>IFERROR(VLOOKUP($K789,Oct!$H$4:$Z$489,19,FALSE),0)</f>
        <v>0</v>
      </c>
      <c r="X789" s="6">
        <f>IFERROR(VLOOKUP($K789,Nov!$H$4:$Z$489,19,FALSE),0)</f>
        <v>0</v>
      </c>
      <c r="Y789" s="6">
        <f>IFERROR(VLOOKUP($K789,Dic!$H$4:$Z$489,19,FALSE),0)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IFERROR(VLOOKUP($K790,Ene!$H$4:$Z$489,19,FALSE),0)</f>
        <v>0</v>
      </c>
      <c r="O790" s="6">
        <f>IFERROR(VLOOKUP($K790,Feb!$H$4:$Z$489,19,FALSE),0)</f>
        <v>0</v>
      </c>
      <c r="P790" s="6">
        <f>IFERROR(VLOOKUP($K790,Mar!$H$4:$Z$489,19,FALSE),0)</f>
        <v>0</v>
      </c>
      <c r="Q790" s="6">
        <f>IFERROR(VLOOKUP($K790,Abr!$H$4:$Z$489,19,FALSE),0)</f>
        <v>0</v>
      </c>
      <c r="R790" s="6">
        <f>IFERROR(VLOOKUP($K790,May!$H$4:$Z$489,19,FALSE),0)</f>
        <v>0</v>
      </c>
      <c r="S790" s="6">
        <f>IFERROR(VLOOKUP($K790,Jun!$H$4:$Z$489,19,FALSE),0)</f>
        <v>0</v>
      </c>
      <c r="T790" s="6">
        <f>IFERROR(VLOOKUP($K790,Jul!$H$4:$Z$489,19,FALSE),0)</f>
        <v>0</v>
      </c>
      <c r="U790" s="6">
        <f>IFERROR(VLOOKUP($K790,Ago!$H$4:$Z$489,19,FALSE),0)</f>
        <v>0</v>
      </c>
      <c r="V790" s="6">
        <f>IFERROR(VLOOKUP($K790,Set!$H$4:$Z$489,19,FALSE),0)</f>
        <v>0</v>
      </c>
      <c r="W790" s="6">
        <f>IFERROR(VLOOKUP($K790,Oct!$H$4:$Z$489,19,FALSE),0)</f>
        <v>0</v>
      </c>
      <c r="X790" s="6">
        <f>IFERROR(VLOOKUP($K790,Nov!$H$4:$Z$489,19,FALSE),0)</f>
        <v>0</v>
      </c>
      <c r="Y790" s="6">
        <f>IFERROR(VLOOKUP($K790,Dic!$H$4:$Z$489,19,FALSE),0)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IFERROR(VLOOKUP($K791,Ene!$H$4:$Z$489,19,FALSE),0)</f>
        <v>0</v>
      </c>
      <c r="O791" s="6">
        <f>IFERROR(VLOOKUP($K791,Feb!$H$4:$Z$489,19,FALSE),0)</f>
        <v>0</v>
      </c>
      <c r="P791" s="6">
        <f>IFERROR(VLOOKUP($K791,Mar!$H$4:$Z$489,19,FALSE),0)</f>
        <v>0</v>
      </c>
      <c r="Q791" s="6">
        <f>IFERROR(VLOOKUP($K791,Abr!$H$4:$Z$489,19,FALSE),0)</f>
        <v>0</v>
      </c>
      <c r="R791" s="6">
        <f>IFERROR(VLOOKUP($K791,May!$H$4:$Z$489,19,FALSE),0)</f>
        <v>0</v>
      </c>
      <c r="S791" s="6">
        <f>IFERROR(VLOOKUP($K791,Jun!$H$4:$Z$489,19,FALSE),0)</f>
        <v>0</v>
      </c>
      <c r="T791" s="6">
        <f>IFERROR(VLOOKUP($K791,Jul!$H$4:$Z$489,19,FALSE),0)</f>
        <v>0</v>
      </c>
      <c r="U791" s="6">
        <f>IFERROR(VLOOKUP($K791,Ago!$H$4:$Z$489,19,FALSE),0)</f>
        <v>0</v>
      </c>
      <c r="V791" s="6">
        <f>IFERROR(VLOOKUP($K791,Set!$H$4:$Z$489,19,FALSE),0)</f>
        <v>0</v>
      </c>
      <c r="W791" s="6">
        <f>IFERROR(VLOOKUP($K791,Oct!$H$4:$Z$489,19,FALSE),0)</f>
        <v>0</v>
      </c>
      <c r="X791" s="6">
        <f>IFERROR(VLOOKUP($K791,Nov!$H$4:$Z$489,19,FALSE),0)</f>
        <v>0</v>
      </c>
      <c r="Y791" s="6">
        <f>IFERROR(VLOOKUP($K791,Dic!$H$4:$Z$489,19,FALSE),0)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IFERROR(VLOOKUP($K792,Ene!$H$4:$Z$489,19,FALSE),0)</f>
        <v>0</v>
      </c>
      <c r="O792" s="6">
        <f>IFERROR(VLOOKUP($K792,Feb!$H$4:$Z$489,19,FALSE),0)</f>
        <v>0</v>
      </c>
      <c r="P792" s="6">
        <f>IFERROR(VLOOKUP($K792,Mar!$H$4:$Z$489,19,FALSE),0)</f>
        <v>0</v>
      </c>
      <c r="Q792" s="6">
        <f>IFERROR(VLOOKUP($K792,Abr!$H$4:$Z$489,19,FALSE),0)</f>
        <v>0</v>
      </c>
      <c r="R792" s="6">
        <f>IFERROR(VLOOKUP($K792,May!$H$4:$Z$489,19,FALSE),0)</f>
        <v>0</v>
      </c>
      <c r="S792" s="6">
        <f>IFERROR(VLOOKUP($K792,Jun!$H$4:$Z$489,19,FALSE),0)</f>
        <v>0</v>
      </c>
      <c r="T792" s="6">
        <f>IFERROR(VLOOKUP($K792,Jul!$H$4:$Z$489,19,FALSE),0)</f>
        <v>0</v>
      </c>
      <c r="U792" s="6">
        <f>IFERROR(VLOOKUP($K792,Ago!$H$4:$Z$489,19,FALSE),0)</f>
        <v>0</v>
      </c>
      <c r="V792" s="6">
        <f>IFERROR(VLOOKUP($K792,Set!$H$4:$Z$489,19,FALSE),0)</f>
        <v>0</v>
      </c>
      <c r="W792" s="6">
        <f>IFERROR(VLOOKUP($K792,Oct!$H$4:$Z$489,19,FALSE),0)</f>
        <v>0</v>
      </c>
      <c r="X792" s="6">
        <f>IFERROR(VLOOKUP($K792,Nov!$H$4:$Z$489,19,FALSE),0)</f>
        <v>0</v>
      </c>
      <c r="Y792" s="6">
        <f>IFERROR(VLOOKUP($K792,Dic!$H$4:$Z$489,19,FALSE),0)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IFERROR(VLOOKUP($K793,Ene!$H$4:$Z$489,19,FALSE),0)</f>
        <v>0</v>
      </c>
      <c r="O793" s="6">
        <f>IFERROR(VLOOKUP($K793,Feb!$H$4:$Z$489,19,FALSE),0)</f>
        <v>0</v>
      </c>
      <c r="P793" s="6">
        <f>IFERROR(VLOOKUP($K793,Mar!$H$4:$Z$489,19,FALSE),0)</f>
        <v>0</v>
      </c>
      <c r="Q793" s="6">
        <f>IFERROR(VLOOKUP($K793,Abr!$H$4:$Z$489,19,FALSE),0)</f>
        <v>0</v>
      </c>
      <c r="R793" s="6">
        <f>IFERROR(VLOOKUP($K793,May!$H$4:$Z$489,19,FALSE),0)</f>
        <v>0</v>
      </c>
      <c r="S793" s="6">
        <f>IFERROR(VLOOKUP($K793,Jun!$H$4:$Z$489,19,FALSE),0)</f>
        <v>0</v>
      </c>
      <c r="T793" s="6">
        <f>IFERROR(VLOOKUP($K793,Jul!$H$4:$Z$489,19,FALSE),0)</f>
        <v>0</v>
      </c>
      <c r="U793" s="6">
        <f>IFERROR(VLOOKUP($K793,Ago!$H$4:$Z$489,19,FALSE),0)</f>
        <v>0</v>
      </c>
      <c r="V793" s="6">
        <f>IFERROR(VLOOKUP($K793,Set!$H$4:$Z$489,19,FALSE),0)</f>
        <v>0</v>
      </c>
      <c r="W793" s="6">
        <f>IFERROR(VLOOKUP($K793,Oct!$H$4:$Z$489,19,FALSE),0)</f>
        <v>0</v>
      </c>
      <c r="X793" s="6">
        <f>IFERROR(VLOOKUP($K793,Nov!$H$4:$Z$489,19,FALSE),0)</f>
        <v>0</v>
      </c>
      <c r="Y793" s="6">
        <f>IFERROR(VLOOKUP($K793,Dic!$H$4:$Z$489,19,FALSE),0)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IFERROR(VLOOKUP($K794,Ene!$H$4:$Z$489,19,FALSE),0)</f>
        <v>0</v>
      </c>
      <c r="O794" s="6">
        <f>IFERROR(VLOOKUP($K794,Feb!$H$4:$Z$489,19,FALSE),0)</f>
        <v>0</v>
      </c>
      <c r="P794" s="6">
        <f>IFERROR(VLOOKUP($K794,Mar!$H$4:$Z$489,19,FALSE),0)</f>
        <v>0</v>
      </c>
      <c r="Q794" s="6">
        <f>IFERROR(VLOOKUP($K794,Abr!$H$4:$Z$489,19,FALSE),0)</f>
        <v>0</v>
      </c>
      <c r="R794" s="6">
        <f>IFERROR(VLOOKUP($K794,May!$H$4:$Z$489,19,FALSE),0)</f>
        <v>0</v>
      </c>
      <c r="S794" s="6">
        <f>IFERROR(VLOOKUP($K794,Jun!$H$4:$Z$489,19,FALSE),0)</f>
        <v>0</v>
      </c>
      <c r="T794" s="6">
        <f>IFERROR(VLOOKUP($K794,Jul!$H$4:$Z$489,19,FALSE),0)</f>
        <v>0</v>
      </c>
      <c r="U794" s="6">
        <f>IFERROR(VLOOKUP($K794,Ago!$H$4:$Z$489,19,FALSE),0)</f>
        <v>0</v>
      </c>
      <c r="V794" s="6">
        <f>IFERROR(VLOOKUP($K794,Set!$H$4:$Z$489,19,FALSE),0)</f>
        <v>0</v>
      </c>
      <c r="W794" s="6">
        <f>IFERROR(VLOOKUP($K794,Oct!$H$4:$Z$489,19,FALSE),0)</f>
        <v>0</v>
      </c>
      <c r="X794" s="6">
        <f>IFERROR(VLOOKUP($K794,Nov!$H$4:$Z$489,19,FALSE),0)</f>
        <v>0</v>
      </c>
      <c r="Y794" s="6">
        <f>IFERROR(VLOOKUP($K794,Dic!$H$4:$Z$489,19,FALSE),0)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IFERROR(VLOOKUP($K795,Ene!$H$4:$Z$489,19,FALSE),0)</f>
        <v>0</v>
      </c>
      <c r="O795" s="6">
        <f>IFERROR(VLOOKUP($K795,Feb!$H$4:$Z$489,19,FALSE),0)</f>
        <v>0</v>
      </c>
      <c r="P795" s="6">
        <f>IFERROR(VLOOKUP($K795,Mar!$H$4:$Z$489,19,FALSE),0)</f>
        <v>0</v>
      </c>
      <c r="Q795" s="6">
        <f>IFERROR(VLOOKUP($K795,Abr!$H$4:$Z$489,19,FALSE),0)</f>
        <v>0</v>
      </c>
      <c r="R795" s="6">
        <f>IFERROR(VLOOKUP($K795,May!$H$4:$Z$489,19,FALSE),0)</f>
        <v>0</v>
      </c>
      <c r="S795" s="6">
        <f>IFERROR(VLOOKUP($K795,Jun!$H$4:$Z$489,19,FALSE),0)</f>
        <v>0</v>
      </c>
      <c r="T795" s="6">
        <f>IFERROR(VLOOKUP($K795,Jul!$H$4:$Z$489,19,FALSE),0)</f>
        <v>0</v>
      </c>
      <c r="U795" s="6">
        <f>IFERROR(VLOOKUP($K795,Ago!$H$4:$Z$489,19,FALSE),0)</f>
        <v>0</v>
      </c>
      <c r="V795" s="6">
        <f>IFERROR(VLOOKUP($K795,Set!$H$4:$Z$489,19,FALSE),0)</f>
        <v>0</v>
      </c>
      <c r="W795" s="6">
        <f>IFERROR(VLOOKUP($K795,Oct!$H$4:$Z$489,19,FALSE),0)</f>
        <v>0</v>
      </c>
      <c r="X795" s="6">
        <f>IFERROR(VLOOKUP($K795,Nov!$H$4:$Z$489,19,FALSE),0)</f>
        <v>0</v>
      </c>
      <c r="Y795" s="6">
        <f>IFERROR(VLOOKUP($K795,Dic!$H$4:$Z$489,19,FALSE),0)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IFERROR(VLOOKUP($K796,Ene!$H$4:$Z$489,19,FALSE),0)</f>
        <v>0</v>
      </c>
      <c r="O796" s="6">
        <f>IFERROR(VLOOKUP($K796,Feb!$H$4:$Z$489,19,FALSE),0)</f>
        <v>0</v>
      </c>
      <c r="P796" s="6">
        <f>IFERROR(VLOOKUP($K796,Mar!$H$4:$Z$489,19,FALSE),0)</f>
        <v>0</v>
      </c>
      <c r="Q796" s="6">
        <f>IFERROR(VLOOKUP($K796,Abr!$H$4:$Z$489,19,FALSE),0)</f>
        <v>0</v>
      </c>
      <c r="R796" s="6">
        <f>IFERROR(VLOOKUP($K796,May!$H$4:$Z$489,19,FALSE),0)</f>
        <v>0</v>
      </c>
      <c r="S796" s="6">
        <f>IFERROR(VLOOKUP($K796,Jun!$H$4:$Z$489,19,FALSE),0)</f>
        <v>0</v>
      </c>
      <c r="T796" s="6">
        <f>IFERROR(VLOOKUP($K796,Jul!$H$4:$Z$489,19,FALSE),0)</f>
        <v>0</v>
      </c>
      <c r="U796" s="6">
        <f>IFERROR(VLOOKUP($K796,Ago!$H$4:$Z$489,19,FALSE),0)</f>
        <v>0</v>
      </c>
      <c r="V796" s="6">
        <f>IFERROR(VLOOKUP($K796,Set!$H$4:$Z$489,19,FALSE),0)</f>
        <v>0</v>
      </c>
      <c r="W796" s="6">
        <f>IFERROR(VLOOKUP($K796,Oct!$H$4:$Z$489,19,FALSE),0)</f>
        <v>0</v>
      </c>
      <c r="X796" s="6">
        <f>IFERROR(VLOOKUP($K796,Nov!$H$4:$Z$489,19,FALSE),0)</f>
        <v>0</v>
      </c>
      <c r="Y796" s="6">
        <f>IFERROR(VLOOKUP($K796,Dic!$H$4:$Z$489,19,FALSE),0)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IFERROR(VLOOKUP($K797,Ene!$H$4:$Z$489,19,FALSE),0)</f>
        <v>0</v>
      </c>
      <c r="O797" s="6">
        <f>IFERROR(VLOOKUP($K797,Feb!$H$4:$Z$489,19,FALSE),0)</f>
        <v>0</v>
      </c>
      <c r="P797" s="6">
        <f>IFERROR(VLOOKUP($K797,Mar!$H$4:$Z$489,19,FALSE),0)</f>
        <v>0</v>
      </c>
      <c r="Q797" s="6">
        <f>IFERROR(VLOOKUP($K797,Abr!$H$4:$Z$489,19,FALSE),0)</f>
        <v>0</v>
      </c>
      <c r="R797" s="6">
        <f>IFERROR(VLOOKUP($K797,May!$H$4:$Z$489,19,FALSE),0)</f>
        <v>0</v>
      </c>
      <c r="S797" s="6">
        <f>IFERROR(VLOOKUP($K797,Jun!$H$4:$Z$489,19,FALSE),0)</f>
        <v>0</v>
      </c>
      <c r="T797" s="6">
        <f>IFERROR(VLOOKUP($K797,Jul!$H$4:$Z$489,19,FALSE),0)</f>
        <v>0</v>
      </c>
      <c r="U797" s="6">
        <f>IFERROR(VLOOKUP($K797,Ago!$H$4:$Z$489,19,FALSE),0)</f>
        <v>0</v>
      </c>
      <c r="V797" s="6">
        <f>IFERROR(VLOOKUP($K797,Set!$H$4:$Z$489,19,FALSE),0)</f>
        <v>0</v>
      </c>
      <c r="W797" s="6">
        <f>IFERROR(VLOOKUP($K797,Oct!$H$4:$Z$489,19,FALSE),0)</f>
        <v>0</v>
      </c>
      <c r="X797" s="6">
        <f>IFERROR(VLOOKUP($K797,Nov!$H$4:$Z$489,19,FALSE),0)</f>
        <v>0</v>
      </c>
      <c r="Y797" s="6">
        <f>IFERROR(VLOOKUP($K797,Dic!$H$4:$Z$489,19,FALSE),0)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IFERROR(VLOOKUP($K798,Ene!$H$4:$Z$489,19,FALSE),0)</f>
        <v>0</v>
      </c>
      <c r="O798" s="6">
        <f>IFERROR(VLOOKUP($K798,Feb!$H$4:$Z$489,19,FALSE),0)</f>
        <v>0</v>
      </c>
      <c r="P798" s="6">
        <f>IFERROR(VLOOKUP($K798,Mar!$H$4:$Z$489,19,FALSE),0)</f>
        <v>0</v>
      </c>
      <c r="Q798" s="6">
        <f>IFERROR(VLOOKUP($K798,Abr!$H$4:$Z$489,19,FALSE),0)</f>
        <v>0</v>
      </c>
      <c r="R798" s="6">
        <f>IFERROR(VLOOKUP($K798,May!$H$4:$Z$489,19,FALSE),0)</f>
        <v>0</v>
      </c>
      <c r="S798" s="6">
        <f>IFERROR(VLOOKUP($K798,Jun!$H$4:$Z$489,19,FALSE),0)</f>
        <v>0</v>
      </c>
      <c r="T798" s="6">
        <f>IFERROR(VLOOKUP($K798,Jul!$H$4:$Z$489,19,FALSE),0)</f>
        <v>0</v>
      </c>
      <c r="U798" s="6">
        <f>IFERROR(VLOOKUP($K798,Ago!$H$4:$Z$489,19,FALSE),0)</f>
        <v>0</v>
      </c>
      <c r="V798" s="6">
        <f>IFERROR(VLOOKUP($K798,Set!$H$4:$Z$489,19,FALSE),0)</f>
        <v>0</v>
      </c>
      <c r="W798" s="6">
        <f>IFERROR(VLOOKUP($K798,Oct!$H$4:$Z$489,19,FALSE),0)</f>
        <v>0</v>
      </c>
      <c r="X798" s="6">
        <f>IFERROR(VLOOKUP($K798,Nov!$H$4:$Z$489,19,FALSE),0)</f>
        <v>0</v>
      </c>
      <c r="Y798" s="6">
        <f>IFERROR(VLOOKUP($K798,Dic!$H$4:$Z$489,19,FALSE),0)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IFERROR(VLOOKUP($K799,Ene!$H$4:$Z$489,19,FALSE),0)</f>
        <v>0</v>
      </c>
      <c r="O799" s="6">
        <f>IFERROR(VLOOKUP($K799,Feb!$H$4:$Z$489,19,FALSE),0)</f>
        <v>0</v>
      </c>
      <c r="P799" s="6">
        <f>IFERROR(VLOOKUP($K799,Mar!$H$4:$Z$489,19,FALSE),0)</f>
        <v>0</v>
      </c>
      <c r="Q799" s="6">
        <f>IFERROR(VLOOKUP($K799,Abr!$H$4:$Z$489,19,FALSE),0)</f>
        <v>0</v>
      </c>
      <c r="R799" s="6">
        <f>IFERROR(VLOOKUP($K799,May!$H$4:$Z$489,19,FALSE),0)</f>
        <v>0</v>
      </c>
      <c r="S799" s="6">
        <f>IFERROR(VLOOKUP($K799,Jun!$H$4:$Z$489,19,FALSE),0)</f>
        <v>0</v>
      </c>
      <c r="T799" s="6">
        <f>IFERROR(VLOOKUP($K799,Jul!$H$4:$Z$489,19,FALSE),0)</f>
        <v>0</v>
      </c>
      <c r="U799" s="6">
        <f>IFERROR(VLOOKUP($K799,Ago!$H$4:$Z$489,19,FALSE),0)</f>
        <v>0</v>
      </c>
      <c r="V799" s="6">
        <f>IFERROR(VLOOKUP($K799,Set!$H$4:$Z$489,19,FALSE),0)</f>
        <v>0</v>
      </c>
      <c r="W799" s="6">
        <f>IFERROR(VLOOKUP($K799,Oct!$H$4:$Z$489,19,FALSE),0)</f>
        <v>0</v>
      </c>
      <c r="X799" s="6">
        <f>IFERROR(VLOOKUP($K799,Nov!$H$4:$Z$489,19,FALSE),0)</f>
        <v>0</v>
      </c>
      <c r="Y799" s="6">
        <f>IFERROR(VLOOKUP($K799,Dic!$H$4:$Z$489,19,FALSE),0)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IFERROR(VLOOKUP($K800,Ene!$H$4:$Z$489,19,FALSE),0)</f>
        <v>0</v>
      </c>
      <c r="O800" s="6">
        <f>IFERROR(VLOOKUP($K800,Feb!$H$4:$Z$489,19,FALSE),0)</f>
        <v>0</v>
      </c>
      <c r="P800" s="6">
        <f>IFERROR(VLOOKUP($K800,Mar!$H$4:$Z$489,19,FALSE),0)</f>
        <v>0</v>
      </c>
      <c r="Q800" s="6">
        <f>IFERROR(VLOOKUP($K800,Abr!$H$4:$Z$489,19,FALSE),0)</f>
        <v>0</v>
      </c>
      <c r="R800" s="6">
        <f>IFERROR(VLOOKUP($K800,May!$H$4:$Z$489,19,FALSE),0)</f>
        <v>0</v>
      </c>
      <c r="S800" s="6">
        <f>IFERROR(VLOOKUP($K800,Jun!$H$4:$Z$489,19,FALSE),0)</f>
        <v>0</v>
      </c>
      <c r="T800" s="6">
        <f>IFERROR(VLOOKUP($K800,Jul!$H$4:$Z$489,19,FALSE),0)</f>
        <v>0</v>
      </c>
      <c r="U800" s="6">
        <f>IFERROR(VLOOKUP($K800,Ago!$H$4:$Z$489,19,FALSE),0)</f>
        <v>0</v>
      </c>
      <c r="V800" s="6">
        <f>IFERROR(VLOOKUP($K800,Set!$H$4:$Z$489,19,FALSE),0)</f>
        <v>0</v>
      </c>
      <c r="W800" s="6">
        <f>IFERROR(VLOOKUP($K800,Oct!$H$4:$Z$489,19,FALSE),0)</f>
        <v>0</v>
      </c>
      <c r="X800" s="6">
        <f>IFERROR(VLOOKUP($K800,Nov!$H$4:$Z$489,19,FALSE),0)</f>
        <v>0</v>
      </c>
      <c r="Y800" s="6">
        <f>IFERROR(VLOOKUP($K800,Dic!$H$4:$Z$489,19,FALSE),0)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IFERROR(VLOOKUP($K801,Ene!$H$4:$Z$489,19,FALSE),0)</f>
        <v>0</v>
      </c>
      <c r="O801" s="6">
        <f>IFERROR(VLOOKUP($K801,Feb!$H$4:$Z$489,19,FALSE),0)</f>
        <v>0</v>
      </c>
      <c r="P801" s="6">
        <f>IFERROR(VLOOKUP($K801,Mar!$H$4:$Z$489,19,FALSE),0)</f>
        <v>0</v>
      </c>
      <c r="Q801" s="6">
        <f>IFERROR(VLOOKUP($K801,Abr!$H$4:$Z$489,19,FALSE),0)</f>
        <v>0</v>
      </c>
      <c r="R801" s="6">
        <f>IFERROR(VLOOKUP($K801,May!$H$4:$Z$489,19,FALSE),0)</f>
        <v>0</v>
      </c>
      <c r="S801" s="6">
        <f>IFERROR(VLOOKUP($K801,Jun!$H$4:$Z$489,19,FALSE),0)</f>
        <v>0</v>
      </c>
      <c r="T801" s="6">
        <f>IFERROR(VLOOKUP($K801,Jul!$H$4:$Z$489,19,FALSE),0)</f>
        <v>0</v>
      </c>
      <c r="U801" s="6">
        <f>IFERROR(VLOOKUP($K801,Ago!$H$4:$Z$489,19,FALSE),0)</f>
        <v>0</v>
      </c>
      <c r="V801" s="6">
        <f>IFERROR(VLOOKUP($K801,Set!$H$4:$Z$489,19,FALSE),0)</f>
        <v>0</v>
      </c>
      <c r="W801" s="6">
        <f>IFERROR(VLOOKUP($K801,Oct!$H$4:$Z$489,19,FALSE),0)</f>
        <v>0</v>
      </c>
      <c r="X801" s="6">
        <f>IFERROR(VLOOKUP($K801,Nov!$H$4:$Z$489,19,FALSE),0)</f>
        <v>0</v>
      </c>
      <c r="Y801" s="6">
        <f>IFERROR(VLOOKUP($K801,Dic!$H$4:$Z$489,19,FALSE),0)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IFERROR(VLOOKUP($K802,Ene!$H$4:$Z$489,19,FALSE),0)</f>
        <v>0</v>
      </c>
      <c r="O802" s="6">
        <f>IFERROR(VLOOKUP($K802,Feb!$H$4:$Z$489,19,FALSE),0)</f>
        <v>0</v>
      </c>
      <c r="P802" s="6">
        <f>IFERROR(VLOOKUP($K802,Mar!$H$4:$Z$489,19,FALSE),0)</f>
        <v>0</v>
      </c>
      <c r="Q802" s="6">
        <f>IFERROR(VLOOKUP($K802,Abr!$H$4:$Z$489,19,FALSE),0)</f>
        <v>0</v>
      </c>
      <c r="R802" s="6">
        <f>IFERROR(VLOOKUP($K802,May!$H$4:$Z$489,19,FALSE),0)</f>
        <v>0</v>
      </c>
      <c r="S802" s="6">
        <f>IFERROR(VLOOKUP($K802,Jun!$H$4:$Z$489,19,FALSE),0)</f>
        <v>0</v>
      </c>
      <c r="T802" s="6">
        <f>IFERROR(VLOOKUP($K802,Jul!$H$4:$Z$489,19,FALSE),0)</f>
        <v>0</v>
      </c>
      <c r="U802" s="6">
        <f>IFERROR(VLOOKUP($K802,Ago!$H$4:$Z$489,19,FALSE),0)</f>
        <v>0</v>
      </c>
      <c r="V802" s="6">
        <f>IFERROR(VLOOKUP($K802,Set!$H$4:$Z$489,19,FALSE),0)</f>
        <v>0</v>
      </c>
      <c r="W802" s="6">
        <f>IFERROR(VLOOKUP($K802,Oct!$H$4:$Z$489,19,FALSE),0)</f>
        <v>0</v>
      </c>
      <c r="X802" s="6">
        <f>IFERROR(VLOOKUP($K802,Nov!$H$4:$Z$489,19,FALSE),0)</f>
        <v>0</v>
      </c>
      <c r="Y802" s="6">
        <f>IFERROR(VLOOKUP($K802,Dic!$H$4:$Z$489,19,FALSE),0)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IFERROR(VLOOKUP($K803,Ene!$H$4:$Z$489,19,FALSE),0)</f>
        <v>0</v>
      </c>
      <c r="O803" s="6">
        <f>IFERROR(VLOOKUP($K803,Feb!$H$4:$Z$489,19,FALSE),0)</f>
        <v>0</v>
      </c>
      <c r="P803" s="6">
        <f>IFERROR(VLOOKUP($K803,Mar!$H$4:$Z$489,19,FALSE),0)</f>
        <v>0</v>
      </c>
      <c r="Q803" s="6">
        <f>IFERROR(VLOOKUP($K803,Abr!$H$4:$Z$489,19,FALSE),0)</f>
        <v>0</v>
      </c>
      <c r="R803" s="6">
        <f>IFERROR(VLOOKUP($K803,May!$H$4:$Z$489,19,FALSE),0)</f>
        <v>0</v>
      </c>
      <c r="S803" s="6">
        <f>IFERROR(VLOOKUP($K803,Jun!$H$4:$Z$489,19,FALSE),0)</f>
        <v>0</v>
      </c>
      <c r="T803" s="6">
        <f>IFERROR(VLOOKUP($K803,Jul!$H$4:$Z$489,19,FALSE),0)</f>
        <v>0</v>
      </c>
      <c r="U803" s="6">
        <f>IFERROR(VLOOKUP($K803,Ago!$H$4:$Z$489,19,FALSE),0)</f>
        <v>0</v>
      </c>
      <c r="V803" s="6">
        <f>IFERROR(VLOOKUP($K803,Set!$H$4:$Z$489,19,FALSE),0)</f>
        <v>0</v>
      </c>
      <c r="W803" s="6">
        <f>IFERROR(VLOOKUP($K803,Oct!$H$4:$Z$489,19,FALSE),0)</f>
        <v>0</v>
      </c>
      <c r="X803" s="6">
        <f>IFERROR(VLOOKUP($K803,Nov!$H$4:$Z$489,19,FALSE),0)</f>
        <v>0</v>
      </c>
      <c r="Y803" s="6">
        <f>IFERROR(VLOOKUP($K803,Dic!$H$4:$Z$489,19,FALSE),0)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IFERROR(VLOOKUP($K804,Ene!$H$4:$Z$489,19,FALSE),0)</f>
        <v>0</v>
      </c>
      <c r="O804" s="6">
        <f>IFERROR(VLOOKUP($K804,Feb!$H$4:$Z$489,19,FALSE),0)</f>
        <v>0</v>
      </c>
      <c r="P804" s="6">
        <f>IFERROR(VLOOKUP($K804,Mar!$H$4:$Z$489,19,FALSE),0)</f>
        <v>0</v>
      </c>
      <c r="Q804" s="6">
        <f>IFERROR(VLOOKUP($K804,Abr!$H$4:$Z$489,19,FALSE),0)</f>
        <v>0</v>
      </c>
      <c r="R804" s="6">
        <f>IFERROR(VLOOKUP($K804,May!$H$4:$Z$489,19,FALSE),0)</f>
        <v>0</v>
      </c>
      <c r="S804" s="6">
        <f>IFERROR(VLOOKUP($K804,Jun!$H$4:$Z$489,19,FALSE),0)</f>
        <v>0</v>
      </c>
      <c r="T804" s="6">
        <f>IFERROR(VLOOKUP($K804,Jul!$H$4:$Z$489,19,FALSE),0)</f>
        <v>0</v>
      </c>
      <c r="U804" s="6">
        <f>IFERROR(VLOOKUP($K804,Ago!$H$4:$Z$489,19,FALSE),0)</f>
        <v>0</v>
      </c>
      <c r="V804" s="6">
        <f>IFERROR(VLOOKUP($K804,Set!$H$4:$Z$489,19,FALSE),0)</f>
        <v>0</v>
      </c>
      <c r="W804" s="6">
        <f>IFERROR(VLOOKUP($K804,Oct!$H$4:$Z$489,19,FALSE),0)</f>
        <v>0</v>
      </c>
      <c r="X804" s="6">
        <f>IFERROR(VLOOKUP($K804,Nov!$H$4:$Z$489,19,FALSE),0)</f>
        <v>0</v>
      </c>
      <c r="Y804" s="6">
        <f>IFERROR(VLOOKUP($K804,Dic!$H$4:$Z$489,19,FALSE),0)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IFERROR(VLOOKUP($K805,Ene!$H$4:$Z$489,19,FALSE),0)</f>
        <v>0</v>
      </c>
      <c r="O805" s="6">
        <f>IFERROR(VLOOKUP($K805,Feb!$H$4:$Z$489,19,FALSE),0)</f>
        <v>0</v>
      </c>
      <c r="P805" s="6">
        <f>IFERROR(VLOOKUP($K805,Mar!$H$4:$Z$489,19,FALSE),0)</f>
        <v>0</v>
      </c>
      <c r="Q805" s="6">
        <f>IFERROR(VLOOKUP($K805,Abr!$H$4:$Z$489,19,FALSE),0)</f>
        <v>0</v>
      </c>
      <c r="R805" s="6">
        <f>IFERROR(VLOOKUP($K805,May!$H$4:$Z$489,19,FALSE),0)</f>
        <v>0</v>
      </c>
      <c r="S805" s="6">
        <f>IFERROR(VLOOKUP($K805,Jun!$H$4:$Z$489,19,FALSE),0)</f>
        <v>0</v>
      </c>
      <c r="T805" s="6">
        <f>IFERROR(VLOOKUP($K805,Jul!$H$4:$Z$489,19,FALSE),0)</f>
        <v>0</v>
      </c>
      <c r="U805" s="6">
        <f>IFERROR(VLOOKUP($K805,Ago!$H$4:$Z$489,19,FALSE),0)</f>
        <v>0</v>
      </c>
      <c r="V805" s="6">
        <f>IFERROR(VLOOKUP($K805,Set!$H$4:$Z$489,19,FALSE),0)</f>
        <v>0</v>
      </c>
      <c r="W805" s="6">
        <f>IFERROR(VLOOKUP($K805,Oct!$H$4:$Z$489,19,FALSE),0)</f>
        <v>0</v>
      </c>
      <c r="X805" s="6">
        <f>IFERROR(VLOOKUP($K805,Nov!$H$4:$Z$489,19,FALSE),0)</f>
        <v>0</v>
      </c>
      <c r="Y805" s="6">
        <f>IFERROR(VLOOKUP($K805,Dic!$H$4:$Z$489,19,FALSE),0)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IFERROR(VLOOKUP($K806,Ene!$H$4:$Z$489,19,FALSE),0)</f>
        <v>0</v>
      </c>
      <c r="O806" s="6">
        <f>IFERROR(VLOOKUP($K806,Feb!$H$4:$Z$489,19,FALSE),0)</f>
        <v>0</v>
      </c>
      <c r="P806" s="6">
        <f>IFERROR(VLOOKUP($K806,Mar!$H$4:$Z$489,19,FALSE),0)</f>
        <v>0</v>
      </c>
      <c r="Q806" s="6">
        <f>IFERROR(VLOOKUP($K806,Abr!$H$4:$Z$489,19,FALSE),0)</f>
        <v>0</v>
      </c>
      <c r="R806" s="6">
        <f>IFERROR(VLOOKUP($K806,May!$H$4:$Z$489,19,FALSE),0)</f>
        <v>0</v>
      </c>
      <c r="S806" s="6">
        <f>IFERROR(VLOOKUP($K806,Jun!$H$4:$Z$489,19,FALSE),0)</f>
        <v>0</v>
      </c>
      <c r="T806" s="6">
        <f>IFERROR(VLOOKUP($K806,Jul!$H$4:$Z$489,19,FALSE),0)</f>
        <v>0</v>
      </c>
      <c r="U806" s="6">
        <f>IFERROR(VLOOKUP($K806,Ago!$H$4:$Z$489,19,FALSE),0)</f>
        <v>0</v>
      </c>
      <c r="V806" s="6">
        <f>IFERROR(VLOOKUP($K806,Set!$H$4:$Z$489,19,FALSE),0)</f>
        <v>0</v>
      </c>
      <c r="W806" s="6">
        <f>IFERROR(VLOOKUP($K806,Oct!$H$4:$Z$489,19,FALSE),0)</f>
        <v>0</v>
      </c>
      <c r="X806" s="6">
        <f>IFERROR(VLOOKUP($K806,Nov!$H$4:$Z$489,19,FALSE),0)</f>
        <v>0</v>
      </c>
      <c r="Y806" s="6">
        <f>IFERROR(VLOOKUP($K806,Dic!$H$4:$Z$489,19,FALSE),0)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IFERROR(VLOOKUP($K807,Ene!$H$4:$Z$489,19,FALSE),0)</f>
        <v>0</v>
      </c>
      <c r="O807" s="6">
        <f>IFERROR(VLOOKUP($K807,Feb!$H$4:$Z$489,19,FALSE),0)</f>
        <v>0</v>
      </c>
      <c r="P807" s="6">
        <f>IFERROR(VLOOKUP($K807,Mar!$H$4:$Z$489,19,FALSE),0)</f>
        <v>0</v>
      </c>
      <c r="Q807" s="6">
        <f>IFERROR(VLOOKUP($K807,Abr!$H$4:$Z$489,19,FALSE),0)</f>
        <v>0</v>
      </c>
      <c r="R807" s="6">
        <f>IFERROR(VLOOKUP($K807,May!$H$4:$Z$489,19,FALSE),0)</f>
        <v>0</v>
      </c>
      <c r="S807" s="6">
        <f>IFERROR(VLOOKUP($K807,Jun!$H$4:$Z$489,19,FALSE),0)</f>
        <v>0</v>
      </c>
      <c r="T807" s="6">
        <f>IFERROR(VLOOKUP($K807,Jul!$H$4:$Z$489,19,FALSE),0)</f>
        <v>0</v>
      </c>
      <c r="U807" s="6">
        <f>IFERROR(VLOOKUP($K807,Ago!$H$4:$Z$489,19,FALSE),0)</f>
        <v>0</v>
      </c>
      <c r="V807" s="6">
        <f>IFERROR(VLOOKUP($K807,Set!$H$4:$Z$489,19,FALSE),0)</f>
        <v>0</v>
      </c>
      <c r="W807" s="6">
        <f>IFERROR(VLOOKUP($K807,Oct!$H$4:$Z$489,19,FALSE),0)</f>
        <v>0</v>
      </c>
      <c r="X807" s="6">
        <f>IFERROR(VLOOKUP($K807,Nov!$H$4:$Z$489,19,FALSE),0)</f>
        <v>0</v>
      </c>
      <c r="Y807" s="6">
        <f>IFERROR(VLOOKUP($K807,Dic!$H$4:$Z$489,19,FALSE),0)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IFERROR(VLOOKUP($K808,Ene!$H$4:$Z$489,19,FALSE),0)</f>
        <v>0</v>
      </c>
      <c r="O808" s="6">
        <f>IFERROR(VLOOKUP($K808,Feb!$H$4:$Z$489,19,FALSE),0)</f>
        <v>0</v>
      </c>
      <c r="P808" s="6">
        <f>IFERROR(VLOOKUP($K808,Mar!$H$4:$Z$489,19,FALSE),0)</f>
        <v>0</v>
      </c>
      <c r="Q808" s="6">
        <f>IFERROR(VLOOKUP($K808,Abr!$H$4:$Z$489,19,FALSE),0)</f>
        <v>0</v>
      </c>
      <c r="R808" s="6">
        <f>IFERROR(VLOOKUP($K808,May!$H$4:$Z$489,19,FALSE),0)</f>
        <v>0</v>
      </c>
      <c r="S808" s="6">
        <f>IFERROR(VLOOKUP($K808,Jun!$H$4:$Z$489,19,FALSE),0)</f>
        <v>0</v>
      </c>
      <c r="T808" s="6">
        <f>IFERROR(VLOOKUP($K808,Jul!$H$4:$Z$489,19,FALSE),0)</f>
        <v>0</v>
      </c>
      <c r="U808" s="6">
        <f>IFERROR(VLOOKUP($K808,Ago!$H$4:$Z$489,19,FALSE),0)</f>
        <v>0</v>
      </c>
      <c r="V808" s="6">
        <f>IFERROR(VLOOKUP($K808,Set!$H$4:$Z$489,19,FALSE),0)</f>
        <v>0</v>
      </c>
      <c r="W808" s="6">
        <f>IFERROR(VLOOKUP($K808,Oct!$H$4:$Z$489,19,FALSE),0)</f>
        <v>0</v>
      </c>
      <c r="X808" s="6">
        <f>IFERROR(VLOOKUP($K808,Nov!$H$4:$Z$489,19,FALSE),0)</f>
        <v>0</v>
      </c>
      <c r="Y808" s="6">
        <f>IFERROR(VLOOKUP($K808,Dic!$H$4:$Z$489,19,FALSE),0)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IFERROR(VLOOKUP($K809,Ene!$H$4:$Z$489,19,FALSE),0)</f>
        <v>0</v>
      </c>
      <c r="O809" s="6">
        <f>IFERROR(VLOOKUP($K809,Feb!$H$4:$Z$489,19,FALSE),0)</f>
        <v>0</v>
      </c>
      <c r="P809" s="6">
        <f>IFERROR(VLOOKUP($K809,Mar!$H$4:$Z$489,19,FALSE),0)</f>
        <v>0</v>
      </c>
      <c r="Q809" s="6">
        <f>IFERROR(VLOOKUP($K809,Abr!$H$4:$Z$489,19,FALSE),0)</f>
        <v>0</v>
      </c>
      <c r="R809" s="6">
        <f>IFERROR(VLOOKUP($K809,May!$H$4:$Z$489,19,FALSE),0)</f>
        <v>0</v>
      </c>
      <c r="S809" s="6">
        <f>IFERROR(VLOOKUP($K809,Jun!$H$4:$Z$489,19,FALSE),0)</f>
        <v>0</v>
      </c>
      <c r="T809" s="6">
        <f>IFERROR(VLOOKUP($K809,Jul!$H$4:$Z$489,19,FALSE),0)</f>
        <v>0</v>
      </c>
      <c r="U809" s="6">
        <f>IFERROR(VLOOKUP($K809,Ago!$H$4:$Z$489,19,FALSE),0)</f>
        <v>0</v>
      </c>
      <c r="V809" s="6">
        <f>IFERROR(VLOOKUP($K809,Set!$H$4:$Z$489,19,FALSE),0)</f>
        <v>0</v>
      </c>
      <c r="W809" s="6">
        <f>IFERROR(VLOOKUP($K809,Oct!$H$4:$Z$489,19,FALSE),0)</f>
        <v>0</v>
      </c>
      <c r="X809" s="6">
        <f>IFERROR(VLOOKUP($K809,Nov!$H$4:$Z$489,19,FALSE),0)</f>
        <v>0</v>
      </c>
      <c r="Y809" s="6">
        <f>IFERROR(VLOOKUP($K809,Dic!$H$4:$Z$489,19,FALSE),0)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IFERROR(VLOOKUP($K810,Ene!$H$4:$Z$489,19,FALSE),0)</f>
        <v>0</v>
      </c>
      <c r="O810" s="6">
        <f>IFERROR(VLOOKUP($K810,Feb!$H$4:$Z$489,19,FALSE),0)</f>
        <v>0</v>
      </c>
      <c r="P810" s="6">
        <f>IFERROR(VLOOKUP($K810,Mar!$H$4:$Z$489,19,FALSE),0)</f>
        <v>0</v>
      </c>
      <c r="Q810" s="6">
        <f>IFERROR(VLOOKUP($K810,Abr!$H$4:$Z$489,19,FALSE),0)</f>
        <v>0</v>
      </c>
      <c r="R810" s="6">
        <f>IFERROR(VLOOKUP($K810,May!$H$4:$Z$489,19,FALSE),0)</f>
        <v>0</v>
      </c>
      <c r="S810" s="6">
        <f>IFERROR(VLOOKUP($K810,Jun!$H$4:$Z$489,19,FALSE),0)</f>
        <v>0</v>
      </c>
      <c r="T810" s="6">
        <f>IFERROR(VLOOKUP($K810,Jul!$H$4:$Z$489,19,FALSE),0)</f>
        <v>0</v>
      </c>
      <c r="U810" s="6">
        <f>IFERROR(VLOOKUP($K810,Ago!$H$4:$Z$489,19,FALSE),0)</f>
        <v>0</v>
      </c>
      <c r="V810" s="6">
        <f>IFERROR(VLOOKUP($K810,Set!$H$4:$Z$489,19,FALSE),0)</f>
        <v>0</v>
      </c>
      <c r="W810" s="6">
        <f>IFERROR(VLOOKUP($K810,Oct!$H$4:$Z$489,19,FALSE),0)</f>
        <v>0</v>
      </c>
      <c r="X810" s="6">
        <f>IFERROR(VLOOKUP($K810,Nov!$H$4:$Z$489,19,FALSE),0)</f>
        <v>0</v>
      </c>
      <c r="Y810" s="6">
        <f>IFERROR(VLOOKUP($K810,Dic!$H$4:$Z$489,19,FALSE),0)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IFERROR(VLOOKUP($K811,Ene!$H$4:$Z$489,19,FALSE),0)</f>
        <v>0</v>
      </c>
      <c r="O811" s="6">
        <f>IFERROR(VLOOKUP($K811,Feb!$H$4:$Z$489,19,FALSE),0)</f>
        <v>0</v>
      </c>
      <c r="P811" s="6">
        <f>IFERROR(VLOOKUP($K811,Mar!$H$4:$Z$489,19,FALSE),0)</f>
        <v>0</v>
      </c>
      <c r="Q811" s="6">
        <f>IFERROR(VLOOKUP($K811,Abr!$H$4:$Z$489,19,FALSE),0)</f>
        <v>0</v>
      </c>
      <c r="R811" s="6">
        <f>IFERROR(VLOOKUP($K811,May!$H$4:$Z$489,19,FALSE),0)</f>
        <v>0</v>
      </c>
      <c r="S811" s="6">
        <f>IFERROR(VLOOKUP($K811,Jun!$H$4:$Z$489,19,FALSE),0)</f>
        <v>0</v>
      </c>
      <c r="T811" s="6">
        <f>IFERROR(VLOOKUP($K811,Jul!$H$4:$Z$489,19,FALSE),0)</f>
        <v>0</v>
      </c>
      <c r="U811" s="6">
        <f>IFERROR(VLOOKUP($K811,Ago!$H$4:$Z$489,19,FALSE),0)</f>
        <v>0</v>
      </c>
      <c r="V811" s="6">
        <f>IFERROR(VLOOKUP($K811,Set!$H$4:$Z$489,19,FALSE),0)</f>
        <v>0</v>
      </c>
      <c r="W811" s="6">
        <f>IFERROR(VLOOKUP($K811,Oct!$H$4:$Z$489,19,FALSE),0)</f>
        <v>0</v>
      </c>
      <c r="X811" s="6">
        <f>IFERROR(VLOOKUP($K811,Nov!$H$4:$Z$489,19,FALSE),0)</f>
        <v>0</v>
      </c>
      <c r="Y811" s="6">
        <f>IFERROR(VLOOKUP($K811,Dic!$H$4:$Z$489,19,FALSE),0)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IFERROR(VLOOKUP($K812,Ene!$H$4:$Z$489,19,FALSE),0)</f>
        <v>0</v>
      </c>
      <c r="O812" s="6">
        <f>IFERROR(VLOOKUP($K812,Feb!$H$4:$Z$489,19,FALSE),0)</f>
        <v>0</v>
      </c>
      <c r="P812" s="6">
        <f>IFERROR(VLOOKUP($K812,Mar!$H$4:$Z$489,19,FALSE),0)</f>
        <v>0</v>
      </c>
      <c r="Q812" s="6">
        <f>IFERROR(VLOOKUP($K812,Abr!$H$4:$Z$489,19,FALSE),0)</f>
        <v>0</v>
      </c>
      <c r="R812" s="6">
        <f>IFERROR(VLOOKUP($K812,May!$H$4:$Z$489,19,FALSE),0)</f>
        <v>0</v>
      </c>
      <c r="S812" s="6">
        <f>IFERROR(VLOOKUP($K812,Jun!$H$4:$Z$489,19,FALSE),0)</f>
        <v>0</v>
      </c>
      <c r="T812" s="6">
        <f>IFERROR(VLOOKUP($K812,Jul!$H$4:$Z$489,19,FALSE),0)</f>
        <v>0</v>
      </c>
      <c r="U812" s="6">
        <f>IFERROR(VLOOKUP($K812,Ago!$H$4:$Z$489,19,FALSE),0)</f>
        <v>0</v>
      </c>
      <c r="V812" s="6">
        <f>IFERROR(VLOOKUP($K812,Set!$H$4:$Z$489,19,FALSE),0)</f>
        <v>0</v>
      </c>
      <c r="W812" s="6">
        <f>IFERROR(VLOOKUP($K812,Oct!$H$4:$Z$489,19,FALSE),0)</f>
        <v>0</v>
      </c>
      <c r="X812" s="6">
        <f>IFERROR(VLOOKUP($K812,Nov!$H$4:$Z$489,19,FALSE),0)</f>
        <v>0</v>
      </c>
      <c r="Y812" s="6">
        <f>IFERROR(VLOOKUP($K812,Dic!$H$4:$Z$489,19,FALSE),0)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IFERROR(VLOOKUP($K813,Ene!$H$4:$Z$489,19,FALSE),0)</f>
        <v>0</v>
      </c>
      <c r="O813" s="6">
        <f>IFERROR(VLOOKUP($K813,Feb!$H$4:$Z$489,19,FALSE),0)</f>
        <v>0</v>
      </c>
      <c r="P813" s="6">
        <f>IFERROR(VLOOKUP($K813,Mar!$H$4:$Z$489,19,FALSE),0)</f>
        <v>0</v>
      </c>
      <c r="Q813" s="6">
        <f>IFERROR(VLOOKUP($K813,Abr!$H$4:$Z$489,19,FALSE),0)</f>
        <v>0</v>
      </c>
      <c r="R813" s="6">
        <f>IFERROR(VLOOKUP($K813,May!$H$4:$Z$489,19,FALSE),0)</f>
        <v>0</v>
      </c>
      <c r="S813" s="6">
        <f>IFERROR(VLOOKUP($K813,Jun!$H$4:$Z$489,19,FALSE),0)</f>
        <v>0</v>
      </c>
      <c r="T813" s="6">
        <f>IFERROR(VLOOKUP($K813,Jul!$H$4:$Z$489,19,FALSE),0)</f>
        <v>0</v>
      </c>
      <c r="U813" s="6">
        <f>IFERROR(VLOOKUP($K813,Ago!$H$4:$Z$489,19,FALSE),0)</f>
        <v>0</v>
      </c>
      <c r="V813" s="6">
        <f>IFERROR(VLOOKUP($K813,Set!$H$4:$Z$489,19,FALSE),0)</f>
        <v>0</v>
      </c>
      <c r="W813" s="6">
        <f>IFERROR(VLOOKUP($K813,Oct!$H$4:$Z$489,19,FALSE),0)</f>
        <v>0</v>
      </c>
      <c r="X813" s="6">
        <f>IFERROR(VLOOKUP($K813,Nov!$H$4:$Z$489,19,FALSE),0)</f>
        <v>0</v>
      </c>
      <c r="Y813" s="6">
        <f>IFERROR(VLOOKUP($K813,Dic!$H$4:$Z$489,19,FALSE),0)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IFERROR(VLOOKUP($K814,Ene!$H$4:$Z$489,19,FALSE),0)</f>
        <v>0</v>
      </c>
      <c r="O814" s="6">
        <f>IFERROR(VLOOKUP($K814,Feb!$H$4:$Z$489,19,FALSE),0)</f>
        <v>0</v>
      </c>
      <c r="P814" s="6">
        <f>IFERROR(VLOOKUP($K814,Mar!$H$4:$Z$489,19,FALSE),0)</f>
        <v>0</v>
      </c>
      <c r="Q814" s="6">
        <f>IFERROR(VLOOKUP($K814,Abr!$H$4:$Z$489,19,FALSE),0)</f>
        <v>0</v>
      </c>
      <c r="R814" s="6">
        <f>IFERROR(VLOOKUP($K814,May!$H$4:$Z$489,19,FALSE),0)</f>
        <v>0</v>
      </c>
      <c r="S814" s="6">
        <f>IFERROR(VLOOKUP($K814,Jun!$H$4:$Z$489,19,FALSE),0)</f>
        <v>0</v>
      </c>
      <c r="T814" s="6">
        <f>IFERROR(VLOOKUP($K814,Jul!$H$4:$Z$489,19,FALSE),0)</f>
        <v>0</v>
      </c>
      <c r="U814" s="6">
        <f>IFERROR(VLOOKUP($K814,Ago!$H$4:$Z$489,19,FALSE),0)</f>
        <v>0</v>
      </c>
      <c r="V814" s="6">
        <f>IFERROR(VLOOKUP($K814,Set!$H$4:$Z$489,19,FALSE),0)</f>
        <v>0</v>
      </c>
      <c r="W814" s="6">
        <f>IFERROR(VLOOKUP($K814,Oct!$H$4:$Z$489,19,FALSE),0)</f>
        <v>0</v>
      </c>
      <c r="X814" s="6">
        <f>IFERROR(VLOOKUP($K814,Nov!$H$4:$Z$489,19,FALSE),0)</f>
        <v>0</v>
      </c>
      <c r="Y814" s="6">
        <f>IFERROR(VLOOKUP($K814,Dic!$H$4:$Z$489,19,FALSE),0)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IFERROR(VLOOKUP($K815,Ene!$H$4:$Z$489,19,FALSE),0)</f>
        <v>0</v>
      </c>
      <c r="O815" s="6">
        <f>IFERROR(VLOOKUP($K815,Feb!$H$4:$Z$489,19,FALSE),0)</f>
        <v>0</v>
      </c>
      <c r="P815" s="6">
        <f>IFERROR(VLOOKUP($K815,Mar!$H$4:$Z$489,19,FALSE),0)</f>
        <v>0</v>
      </c>
      <c r="Q815" s="6">
        <f>IFERROR(VLOOKUP($K815,Abr!$H$4:$Z$489,19,FALSE),0)</f>
        <v>0</v>
      </c>
      <c r="R815" s="6">
        <f>IFERROR(VLOOKUP($K815,May!$H$4:$Z$489,19,FALSE),0)</f>
        <v>0</v>
      </c>
      <c r="S815" s="6">
        <f>IFERROR(VLOOKUP($K815,Jun!$H$4:$Z$489,19,FALSE),0)</f>
        <v>0</v>
      </c>
      <c r="T815" s="6">
        <f>IFERROR(VLOOKUP($K815,Jul!$H$4:$Z$489,19,FALSE),0)</f>
        <v>0</v>
      </c>
      <c r="U815" s="6">
        <f>IFERROR(VLOOKUP($K815,Ago!$H$4:$Z$489,19,FALSE),0)</f>
        <v>0</v>
      </c>
      <c r="V815" s="6">
        <f>IFERROR(VLOOKUP($K815,Set!$H$4:$Z$489,19,FALSE),0)</f>
        <v>0</v>
      </c>
      <c r="W815" s="6">
        <f>IFERROR(VLOOKUP($K815,Oct!$H$4:$Z$489,19,FALSE),0)</f>
        <v>0</v>
      </c>
      <c r="X815" s="6">
        <f>IFERROR(VLOOKUP($K815,Nov!$H$4:$Z$489,19,FALSE),0)</f>
        <v>0</v>
      </c>
      <c r="Y815" s="6">
        <f>IFERROR(VLOOKUP($K815,Dic!$H$4:$Z$489,19,FALSE),0)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IFERROR(VLOOKUP($K816,Ene!$H$4:$Z$489,19,FALSE),0)</f>
        <v>0</v>
      </c>
      <c r="O816" s="6">
        <f>IFERROR(VLOOKUP($K816,Feb!$H$4:$Z$489,19,FALSE),0)</f>
        <v>0</v>
      </c>
      <c r="P816" s="6">
        <f>IFERROR(VLOOKUP($K816,Mar!$H$4:$Z$489,19,FALSE),0)</f>
        <v>0</v>
      </c>
      <c r="Q816" s="6">
        <f>IFERROR(VLOOKUP($K816,Abr!$H$4:$Z$489,19,FALSE),0)</f>
        <v>0</v>
      </c>
      <c r="R816" s="6">
        <f>IFERROR(VLOOKUP($K816,May!$H$4:$Z$489,19,FALSE),0)</f>
        <v>0</v>
      </c>
      <c r="S816" s="6">
        <f>IFERROR(VLOOKUP($K816,Jun!$H$4:$Z$489,19,FALSE),0)</f>
        <v>0</v>
      </c>
      <c r="T816" s="6">
        <f>IFERROR(VLOOKUP($K816,Jul!$H$4:$Z$489,19,FALSE),0)</f>
        <v>0</v>
      </c>
      <c r="U816" s="6">
        <f>IFERROR(VLOOKUP($K816,Ago!$H$4:$Z$489,19,FALSE),0)</f>
        <v>0</v>
      </c>
      <c r="V816" s="6">
        <f>IFERROR(VLOOKUP($K816,Set!$H$4:$Z$489,19,FALSE),0)</f>
        <v>0</v>
      </c>
      <c r="W816" s="6">
        <f>IFERROR(VLOOKUP($K816,Oct!$H$4:$Z$489,19,FALSE),0)</f>
        <v>0</v>
      </c>
      <c r="X816" s="6">
        <f>IFERROR(VLOOKUP($K816,Nov!$H$4:$Z$489,19,FALSE),0)</f>
        <v>0</v>
      </c>
      <c r="Y816" s="6">
        <f>IFERROR(VLOOKUP($K816,Dic!$H$4:$Z$489,19,FALSE),0)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IFERROR(VLOOKUP($K817,Ene!$H$4:$Z$489,19,FALSE),0)</f>
        <v>0</v>
      </c>
      <c r="O817" s="6">
        <f>IFERROR(VLOOKUP($K817,Feb!$H$4:$Z$489,19,FALSE),0)</f>
        <v>0</v>
      </c>
      <c r="P817" s="6">
        <f>IFERROR(VLOOKUP($K817,Mar!$H$4:$Z$489,19,FALSE),0)</f>
        <v>0</v>
      </c>
      <c r="Q817" s="6">
        <f>IFERROR(VLOOKUP($K817,Abr!$H$4:$Z$489,19,FALSE),0)</f>
        <v>0</v>
      </c>
      <c r="R817" s="6">
        <f>IFERROR(VLOOKUP($K817,May!$H$4:$Z$489,19,FALSE),0)</f>
        <v>0</v>
      </c>
      <c r="S817" s="6">
        <f>IFERROR(VLOOKUP($K817,Jun!$H$4:$Z$489,19,FALSE),0)</f>
        <v>0</v>
      </c>
      <c r="T817" s="6">
        <f>IFERROR(VLOOKUP($K817,Jul!$H$4:$Z$489,19,FALSE),0)</f>
        <v>0</v>
      </c>
      <c r="U817" s="6">
        <f>IFERROR(VLOOKUP($K817,Ago!$H$4:$Z$489,19,FALSE),0)</f>
        <v>0</v>
      </c>
      <c r="V817" s="6">
        <f>IFERROR(VLOOKUP($K817,Set!$H$4:$Z$489,19,FALSE),0)</f>
        <v>0</v>
      </c>
      <c r="W817" s="6">
        <f>IFERROR(VLOOKUP($K817,Oct!$H$4:$Z$489,19,FALSE),0)</f>
        <v>0</v>
      </c>
      <c r="X817" s="6">
        <f>IFERROR(VLOOKUP($K817,Nov!$H$4:$Z$489,19,FALSE),0)</f>
        <v>0</v>
      </c>
      <c r="Y817" s="6">
        <f>IFERROR(VLOOKUP($K817,Dic!$H$4:$Z$489,19,FALSE),0)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IFERROR(VLOOKUP($K818,Ene!$H$4:$Z$489,19,FALSE),0)</f>
        <v>0</v>
      </c>
      <c r="O818" s="6">
        <f>IFERROR(VLOOKUP($K818,Feb!$H$4:$Z$489,19,FALSE),0)</f>
        <v>0</v>
      </c>
      <c r="P818" s="6">
        <f>IFERROR(VLOOKUP($K818,Mar!$H$4:$Z$489,19,FALSE),0)</f>
        <v>0</v>
      </c>
      <c r="Q818" s="6">
        <f>IFERROR(VLOOKUP($K818,Abr!$H$4:$Z$489,19,FALSE),0)</f>
        <v>0</v>
      </c>
      <c r="R818" s="6">
        <f>IFERROR(VLOOKUP($K818,May!$H$4:$Z$489,19,FALSE),0)</f>
        <v>0</v>
      </c>
      <c r="S818" s="6">
        <f>IFERROR(VLOOKUP($K818,Jun!$H$4:$Z$489,19,FALSE),0)</f>
        <v>0</v>
      </c>
      <c r="T818" s="6">
        <f>IFERROR(VLOOKUP($K818,Jul!$H$4:$Z$489,19,FALSE),0)</f>
        <v>0</v>
      </c>
      <c r="U818" s="6">
        <f>IFERROR(VLOOKUP($K818,Ago!$H$4:$Z$489,19,FALSE),0)</f>
        <v>0</v>
      </c>
      <c r="V818" s="6">
        <f>IFERROR(VLOOKUP($K818,Set!$H$4:$Z$489,19,FALSE),0)</f>
        <v>0</v>
      </c>
      <c r="W818" s="6">
        <f>IFERROR(VLOOKUP($K818,Oct!$H$4:$Z$489,19,FALSE),0)</f>
        <v>0</v>
      </c>
      <c r="X818" s="6">
        <f>IFERROR(VLOOKUP($K818,Nov!$H$4:$Z$489,19,FALSE),0)</f>
        <v>0</v>
      </c>
      <c r="Y818" s="6">
        <f>IFERROR(VLOOKUP($K818,Dic!$H$4:$Z$489,19,FALSE),0)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IFERROR(VLOOKUP($K819,Ene!$H$4:$Z$489,19,FALSE),0)</f>
        <v>0</v>
      </c>
      <c r="O819" s="6">
        <f>IFERROR(VLOOKUP($K819,Feb!$H$4:$Z$489,19,FALSE),0)</f>
        <v>0</v>
      </c>
      <c r="P819" s="6">
        <f>IFERROR(VLOOKUP($K819,Mar!$H$4:$Z$489,19,FALSE),0)</f>
        <v>0</v>
      </c>
      <c r="Q819" s="6">
        <f>IFERROR(VLOOKUP($K819,Abr!$H$4:$Z$489,19,FALSE),0)</f>
        <v>0</v>
      </c>
      <c r="R819" s="6">
        <f>IFERROR(VLOOKUP($K819,May!$H$4:$Z$489,19,FALSE),0)</f>
        <v>0</v>
      </c>
      <c r="S819" s="6">
        <f>IFERROR(VLOOKUP($K819,Jun!$H$4:$Z$489,19,FALSE),0)</f>
        <v>0</v>
      </c>
      <c r="T819" s="6">
        <f>IFERROR(VLOOKUP($K819,Jul!$H$4:$Z$489,19,FALSE),0)</f>
        <v>0</v>
      </c>
      <c r="U819" s="6">
        <f>IFERROR(VLOOKUP($K819,Ago!$H$4:$Z$489,19,FALSE),0)</f>
        <v>0</v>
      </c>
      <c r="V819" s="6">
        <f>IFERROR(VLOOKUP($K819,Set!$H$4:$Z$489,19,FALSE),0)</f>
        <v>0</v>
      </c>
      <c r="W819" s="6">
        <f>IFERROR(VLOOKUP($K819,Oct!$H$4:$Z$489,19,FALSE),0)</f>
        <v>0</v>
      </c>
      <c r="X819" s="6">
        <f>IFERROR(VLOOKUP($K819,Nov!$H$4:$Z$489,19,FALSE),0)</f>
        <v>0</v>
      </c>
      <c r="Y819" s="6">
        <f>IFERROR(VLOOKUP($K819,Dic!$H$4:$Z$489,19,FALSE),0)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IFERROR(VLOOKUP($K820,Ene!$H$4:$Z$489,19,FALSE),0)</f>
        <v>0</v>
      </c>
      <c r="O820" s="6">
        <f>IFERROR(VLOOKUP($K820,Feb!$H$4:$Z$489,19,FALSE),0)</f>
        <v>0</v>
      </c>
      <c r="P820" s="6">
        <f>IFERROR(VLOOKUP($K820,Mar!$H$4:$Z$489,19,FALSE),0)</f>
        <v>0</v>
      </c>
      <c r="Q820" s="6">
        <f>IFERROR(VLOOKUP($K820,Abr!$H$4:$Z$489,19,FALSE),0)</f>
        <v>0</v>
      </c>
      <c r="R820" s="6">
        <f>IFERROR(VLOOKUP($K820,May!$H$4:$Z$489,19,FALSE),0)</f>
        <v>0</v>
      </c>
      <c r="S820" s="6">
        <f>IFERROR(VLOOKUP($K820,Jun!$H$4:$Z$489,19,FALSE),0)</f>
        <v>0</v>
      </c>
      <c r="T820" s="6">
        <f>IFERROR(VLOOKUP($K820,Jul!$H$4:$Z$489,19,FALSE),0)</f>
        <v>0</v>
      </c>
      <c r="U820" s="6">
        <f>IFERROR(VLOOKUP($K820,Ago!$H$4:$Z$489,19,FALSE),0)</f>
        <v>0</v>
      </c>
      <c r="V820" s="6">
        <f>IFERROR(VLOOKUP($K820,Set!$H$4:$Z$489,19,FALSE),0)</f>
        <v>0</v>
      </c>
      <c r="W820" s="6">
        <f>IFERROR(VLOOKUP($K820,Oct!$H$4:$Z$489,19,FALSE),0)</f>
        <v>0</v>
      </c>
      <c r="X820" s="6">
        <f>IFERROR(VLOOKUP($K820,Nov!$H$4:$Z$489,19,FALSE),0)</f>
        <v>0</v>
      </c>
      <c r="Y820" s="6">
        <f>IFERROR(VLOOKUP($K820,Dic!$H$4:$Z$489,19,FALSE),0)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IFERROR(VLOOKUP($K821,Ene!$H$4:$Z$489,19,FALSE),0)</f>
        <v>0</v>
      </c>
      <c r="O821" s="6">
        <f>IFERROR(VLOOKUP($K821,Feb!$H$4:$Z$489,19,FALSE),0)</f>
        <v>0</v>
      </c>
      <c r="P821" s="6">
        <f>IFERROR(VLOOKUP($K821,Mar!$H$4:$Z$489,19,FALSE),0)</f>
        <v>0</v>
      </c>
      <c r="Q821" s="6">
        <f>IFERROR(VLOOKUP($K821,Abr!$H$4:$Z$489,19,FALSE),0)</f>
        <v>0</v>
      </c>
      <c r="R821" s="6">
        <f>IFERROR(VLOOKUP($K821,May!$H$4:$Z$489,19,FALSE),0)</f>
        <v>0</v>
      </c>
      <c r="S821" s="6">
        <f>IFERROR(VLOOKUP($K821,Jun!$H$4:$Z$489,19,FALSE),0)</f>
        <v>0</v>
      </c>
      <c r="T821" s="6">
        <f>IFERROR(VLOOKUP($K821,Jul!$H$4:$Z$489,19,FALSE),0)</f>
        <v>0</v>
      </c>
      <c r="U821" s="6">
        <f>IFERROR(VLOOKUP($K821,Ago!$H$4:$Z$489,19,FALSE),0)</f>
        <v>0</v>
      </c>
      <c r="V821" s="6">
        <f>IFERROR(VLOOKUP($K821,Set!$H$4:$Z$489,19,FALSE),0)</f>
        <v>0</v>
      </c>
      <c r="W821" s="6">
        <f>IFERROR(VLOOKUP($K821,Oct!$H$4:$Z$489,19,FALSE),0)</f>
        <v>0</v>
      </c>
      <c r="X821" s="6">
        <f>IFERROR(VLOOKUP($K821,Nov!$H$4:$Z$489,19,FALSE),0)</f>
        <v>0</v>
      </c>
      <c r="Y821" s="6">
        <f>IFERROR(VLOOKUP($K821,Dic!$H$4:$Z$489,19,FALSE),0)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IFERROR(VLOOKUP($K822,Ene!$H$4:$Z$489,19,FALSE),0)</f>
        <v>0</v>
      </c>
      <c r="O822" s="6">
        <f>IFERROR(VLOOKUP($K822,Feb!$H$4:$Z$489,19,FALSE),0)</f>
        <v>0</v>
      </c>
      <c r="P822" s="6">
        <f>IFERROR(VLOOKUP($K822,Mar!$H$4:$Z$489,19,FALSE),0)</f>
        <v>0</v>
      </c>
      <c r="Q822" s="6">
        <f>IFERROR(VLOOKUP($K822,Abr!$H$4:$Z$489,19,FALSE),0)</f>
        <v>0</v>
      </c>
      <c r="R822" s="6">
        <f>IFERROR(VLOOKUP($K822,May!$H$4:$Z$489,19,FALSE),0)</f>
        <v>0</v>
      </c>
      <c r="S822" s="6">
        <f>IFERROR(VLOOKUP($K822,Jun!$H$4:$Z$489,19,FALSE),0)</f>
        <v>0</v>
      </c>
      <c r="T822" s="6">
        <f>IFERROR(VLOOKUP($K822,Jul!$H$4:$Z$489,19,FALSE),0)</f>
        <v>0</v>
      </c>
      <c r="U822" s="6">
        <f>IFERROR(VLOOKUP($K822,Ago!$H$4:$Z$489,19,FALSE),0)</f>
        <v>0</v>
      </c>
      <c r="V822" s="6">
        <f>IFERROR(VLOOKUP($K822,Set!$H$4:$Z$489,19,FALSE),0)</f>
        <v>0</v>
      </c>
      <c r="W822" s="6">
        <f>IFERROR(VLOOKUP($K822,Oct!$H$4:$Z$489,19,FALSE),0)</f>
        <v>0</v>
      </c>
      <c r="X822" s="6">
        <f>IFERROR(VLOOKUP($K822,Nov!$H$4:$Z$489,19,FALSE),0)</f>
        <v>0</v>
      </c>
      <c r="Y822" s="6">
        <f>IFERROR(VLOOKUP($K822,Dic!$H$4:$Z$489,19,FALSE),0)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IFERROR(VLOOKUP($K823,Ene!$H$4:$Z$489,19,FALSE),0)</f>
        <v>0</v>
      </c>
      <c r="O823" s="6">
        <f>IFERROR(VLOOKUP($K823,Feb!$H$4:$Z$489,19,FALSE),0)</f>
        <v>0</v>
      </c>
      <c r="P823" s="6">
        <f>IFERROR(VLOOKUP($K823,Mar!$H$4:$Z$489,19,FALSE),0)</f>
        <v>0</v>
      </c>
      <c r="Q823" s="6">
        <f>IFERROR(VLOOKUP($K823,Abr!$H$4:$Z$489,19,FALSE),0)</f>
        <v>0</v>
      </c>
      <c r="R823" s="6">
        <f>IFERROR(VLOOKUP($K823,May!$H$4:$Z$489,19,FALSE),0)</f>
        <v>0</v>
      </c>
      <c r="S823" s="6">
        <f>IFERROR(VLOOKUP($K823,Jun!$H$4:$Z$489,19,FALSE),0)</f>
        <v>0</v>
      </c>
      <c r="T823" s="6">
        <f>IFERROR(VLOOKUP($K823,Jul!$H$4:$Z$489,19,FALSE),0)</f>
        <v>0</v>
      </c>
      <c r="U823" s="6">
        <f>IFERROR(VLOOKUP($K823,Ago!$H$4:$Z$489,19,FALSE),0)</f>
        <v>0</v>
      </c>
      <c r="V823" s="6">
        <f>IFERROR(VLOOKUP($K823,Set!$H$4:$Z$489,19,FALSE),0)</f>
        <v>0</v>
      </c>
      <c r="W823" s="6">
        <f>IFERROR(VLOOKUP($K823,Oct!$H$4:$Z$489,19,FALSE),0)</f>
        <v>0</v>
      </c>
      <c r="X823" s="6">
        <f>IFERROR(VLOOKUP($K823,Nov!$H$4:$Z$489,19,FALSE),0)</f>
        <v>0</v>
      </c>
      <c r="Y823" s="6">
        <f>IFERROR(VLOOKUP($K823,Dic!$H$4:$Z$489,19,FALSE),0)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IFERROR(VLOOKUP($K824,Ene!$H$4:$Z$489,19,FALSE),0)</f>
        <v>0</v>
      </c>
      <c r="O824" s="6">
        <f>IFERROR(VLOOKUP($K824,Feb!$H$4:$Z$489,19,FALSE),0)</f>
        <v>0</v>
      </c>
      <c r="P824" s="6">
        <f>IFERROR(VLOOKUP($K824,Mar!$H$4:$Z$489,19,FALSE),0)</f>
        <v>0</v>
      </c>
      <c r="Q824" s="6">
        <f>IFERROR(VLOOKUP($K824,Abr!$H$4:$Z$489,19,FALSE),0)</f>
        <v>0</v>
      </c>
      <c r="R824" s="6">
        <f>IFERROR(VLOOKUP($K824,May!$H$4:$Z$489,19,FALSE),0)</f>
        <v>0</v>
      </c>
      <c r="S824" s="6">
        <f>IFERROR(VLOOKUP($K824,Jun!$H$4:$Z$489,19,FALSE),0)</f>
        <v>0</v>
      </c>
      <c r="T824" s="6">
        <f>IFERROR(VLOOKUP($K824,Jul!$H$4:$Z$489,19,FALSE),0)</f>
        <v>0</v>
      </c>
      <c r="U824" s="6">
        <f>IFERROR(VLOOKUP($K824,Ago!$H$4:$Z$489,19,FALSE),0)</f>
        <v>0</v>
      </c>
      <c r="V824" s="6">
        <f>IFERROR(VLOOKUP($K824,Set!$H$4:$Z$489,19,FALSE),0)</f>
        <v>0</v>
      </c>
      <c r="W824" s="6">
        <f>IFERROR(VLOOKUP($K824,Oct!$H$4:$Z$489,19,FALSE),0)</f>
        <v>0</v>
      </c>
      <c r="X824" s="6">
        <f>IFERROR(VLOOKUP($K824,Nov!$H$4:$Z$489,19,FALSE),0)</f>
        <v>0</v>
      </c>
      <c r="Y824" s="6">
        <f>IFERROR(VLOOKUP($K824,Dic!$H$4:$Z$489,19,FALSE),0)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IFERROR(VLOOKUP($K825,Ene!$H$4:$Z$489,19,FALSE),0)</f>
        <v>0</v>
      </c>
      <c r="O825" s="6">
        <f>IFERROR(VLOOKUP($K825,Feb!$H$4:$Z$489,19,FALSE),0)</f>
        <v>0</v>
      </c>
      <c r="P825" s="6">
        <f>IFERROR(VLOOKUP($K825,Mar!$H$4:$Z$489,19,FALSE),0)</f>
        <v>0</v>
      </c>
      <c r="Q825" s="6">
        <f>IFERROR(VLOOKUP($K825,Abr!$H$4:$Z$489,19,FALSE),0)</f>
        <v>0</v>
      </c>
      <c r="R825" s="6">
        <f>IFERROR(VLOOKUP($K825,May!$H$4:$Z$489,19,FALSE),0)</f>
        <v>0</v>
      </c>
      <c r="S825" s="6">
        <f>IFERROR(VLOOKUP($K825,Jun!$H$4:$Z$489,19,FALSE),0)</f>
        <v>0</v>
      </c>
      <c r="T825" s="6">
        <f>IFERROR(VLOOKUP($K825,Jul!$H$4:$Z$489,19,FALSE),0)</f>
        <v>0</v>
      </c>
      <c r="U825" s="6">
        <f>IFERROR(VLOOKUP($K825,Ago!$H$4:$Z$489,19,FALSE),0)</f>
        <v>0</v>
      </c>
      <c r="V825" s="6">
        <f>IFERROR(VLOOKUP($K825,Set!$H$4:$Z$489,19,FALSE),0)</f>
        <v>0</v>
      </c>
      <c r="W825" s="6">
        <f>IFERROR(VLOOKUP($K825,Oct!$H$4:$Z$489,19,FALSE),0)</f>
        <v>0</v>
      </c>
      <c r="X825" s="6">
        <f>IFERROR(VLOOKUP($K825,Nov!$H$4:$Z$489,19,FALSE),0)</f>
        <v>0</v>
      </c>
      <c r="Y825" s="6">
        <f>IFERROR(VLOOKUP($K825,Dic!$H$4:$Z$489,19,FALSE),0)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IFERROR(VLOOKUP($K826,Ene!$H$4:$Z$489,19,FALSE),0)</f>
        <v>0</v>
      </c>
      <c r="O826" s="6">
        <f>IFERROR(VLOOKUP($K826,Feb!$H$4:$Z$489,19,FALSE),0)</f>
        <v>0</v>
      </c>
      <c r="P826" s="6">
        <f>IFERROR(VLOOKUP($K826,Mar!$H$4:$Z$489,19,FALSE),0)</f>
        <v>0</v>
      </c>
      <c r="Q826" s="6">
        <f>IFERROR(VLOOKUP($K826,Abr!$H$4:$Z$489,19,FALSE),0)</f>
        <v>0</v>
      </c>
      <c r="R826" s="6">
        <f>IFERROR(VLOOKUP($K826,May!$H$4:$Z$489,19,FALSE),0)</f>
        <v>0</v>
      </c>
      <c r="S826" s="6">
        <f>IFERROR(VLOOKUP($K826,Jun!$H$4:$Z$489,19,FALSE),0)</f>
        <v>0</v>
      </c>
      <c r="T826" s="6">
        <f>IFERROR(VLOOKUP($K826,Jul!$H$4:$Z$489,19,FALSE),0)</f>
        <v>0</v>
      </c>
      <c r="U826" s="6">
        <f>IFERROR(VLOOKUP($K826,Ago!$H$4:$Z$489,19,FALSE),0)</f>
        <v>0</v>
      </c>
      <c r="V826" s="6">
        <f>IFERROR(VLOOKUP($K826,Set!$H$4:$Z$489,19,FALSE),0)</f>
        <v>0</v>
      </c>
      <c r="W826" s="6">
        <f>IFERROR(VLOOKUP($K826,Oct!$H$4:$Z$489,19,FALSE),0)</f>
        <v>0</v>
      </c>
      <c r="X826" s="6">
        <f>IFERROR(VLOOKUP($K826,Nov!$H$4:$Z$489,19,FALSE),0)</f>
        <v>0</v>
      </c>
      <c r="Y826" s="6">
        <f>IFERROR(VLOOKUP($K826,Dic!$H$4:$Z$489,19,FALSE),0)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IFERROR(VLOOKUP($K827,Ene!$H$4:$Z$489,19,FALSE),0)</f>
        <v>0</v>
      </c>
      <c r="O827" s="6">
        <f>IFERROR(VLOOKUP($K827,Feb!$H$4:$Z$489,19,FALSE),0)</f>
        <v>0</v>
      </c>
      <c r="P827" s="6">
        <f>IFERROR(VLOOKUP($K827,Mar!$H$4:$Z$489,19,FALSE),0)</f>
        <v>0</v>
      </c>
      <c r="Q827" s="6">
        <f>IFERROR(VLOOKUP($K827,Abr!$H$4:$Z$489,19,FALSE),0)</f>
        <v>0</v>
      </c>
      <c r="R827" s="6">
        <f>IFERROR(VLOOKUP($K827,May!$H$4:$Z$489,19,FALSE),0)</f>
        <v>0</v>
      </c>
      <c r="S827" s="6">
        <f>IFERROR(VLOOKUP($K827,Jun!$H$4:$Z$489,19,FALSE),0)</f>
        <v>0</v>
      </c>
      <c r="T827" s="6">
        <f>IFERROR(VLOOKUP($K827,Jul!$H$4:$Z$489,19,FALSE),0)</f>
        <v>0</v>
      </c>
      <c r="U827" s="6">
        <f>IFERROR(VLOOKUP($K827,Ago!$H$4:$Z$489,19,FALSE),0)</f>
        <v>0</v>
      </c>
      <c r="V827" s="6">
        <f>IFERROR(VLOOKUP($K827,Set!$H$4:$Z$489,19,FALSE),0)</f>
        <v>0</v>
      </c>
      <c r="W827" s="6">
        <f>IFERROR(VLOOKUP($K827,Oct!$H$4:$Z$489,19,FALSE),0)</f>
        <v>0</v>
      </c>
      <c r="X827" s="6">
        <f>IFERROR(VLOOKUP($K827,Nov!$H$4:$Z$489,19,FALSE),0)</f>
        <v>0</v>
      </c>
      <c r="Y827" s="6">
        <f>IFERROR(VLOOKUP($K827,Dic!$H$4:$Z$489,19,FALSE),0)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IFERROR(VLOOKUP($K828,Ene!$H$4:$Z$489,19,FALSE),0)</f>
        <v>0</v>
      </c>
      <c r="O828" s="6">
        <f>IFERROR(VLOOKUP($K828,Feb!$H$4:$Z$489,19,FALSE),0)</f>
        <v>0</v>
      </c>
      <c r="P828" s="6">
        <f>IFERROR(VLOOKUP($K828,Mar!$H$4:$Z$489,19,FALSE),0)</f>
        <v>0</v>
      </c>
      <c r="Q828" s="6">
        <f>IFERROR(VLOOKUP($K828,Abr!$H$4:$Z$489,19,FALSE),0)</f>
        <v>0</v>
      </c>
      <c r="R828" s="6">
        <f>IFERROR(VLOOKUP($K828,May!$H$4:$Z$489,19,FALSE),0)</f>
        <v>0</v>
      </c>
      <c r="S828" s="6">
        <f>IFERROR(VLOOKUP($K828,Jun!$H$4:$Z$489,19,FALSE),0)</f>
        <v>0</v>
      </c>
      <c r="T828" s="6">
        <f>IFERROR(VLOOKUP($K828,Jul!$H$4:$Z$489,19,FALSE),0)</f>
        <v>0</v>
      </c>
      <c r="U828" s="6">
        <f>IFERROR(VLOOKUP($K828,Ago!$H$4:$Z$489,19,FALSE),0)</f>
        <v>0</v>
      </c>
      <c r="V828" s="6">
        <f>IFERROR(VLOOKUP($K828,Set!$H$4:$Z$489,19,FALSE),0)</f>
        <v>0</v>
      </c>
      <c r="W828" s="6">
        <f>IFERROR(VLOOKUP($K828,Oct!$H$4:$Z$489,19,FALSE),0)</f>
        <v>0</v>
      </c>
      <c r="X828" s="6">
        <f>IFERROR(VLOOKUP($K828,Nov!$H$4:$Z$489,19,FALSE),0)</f>
        <v>0</v>
      </c>
      <c r="Y828" s="6">
        <f>IFERROR(VLOOKUP($K828,Dic!$H$4:$Z$489,19,FALSE),0)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7">
        <f>IFERROR(VLOOKUP($K829,Ene!$H$4:$Z$489,19,FALSE),0)</f>
        <v>0</v>
      </c>
      <c r="O829" s="17">
        <f>IFERROR(VLOOKUP($K829,Feb!$H$4:$Z$489,19,FALSE),0)</f>
        <v>0</v>
      </c>
      <c r="P829" s="17">
        <f>IFERROR(VLOOKUP($K829,Mar!$H$4:$Z$489,19,FALSE),0)</f>
        <v>0</v>
      </c>
      <c r="Q829" s="17">
        <f>IFERROR(VLOOKUP($K829,Abr!$H$4:$Z$489,19,FALSE),0)</f>
        <v>0</v>
      </c>
      <c r="R829" s="17">
        <f>IFERROR(VLOOKUP($K829,May!$H$4:$Z$489,19,FALSE),0)</f>
        <v>0</v>
      </c>
      <c r="S829" s="17">
        <f>IFERROR(VLOOKUP($K829,Jun!$H$4:$Z$489,19,FALSE),0)</f>
        <v>0</v>
      </c>
      <c r="T829" s="17">
        <f>IFERROR(VLOOKUP($K829,Jul!$H$4:$Z$489,19,FALSE),0)</f>
        <v>0</v>
      </c>
      <c r="U829" s="17">
        <f>IFERROR(VLOOKUP($K829,Ago!$H$4:$Z$489,19,FALSE),0)</f>
        <v>0</v>
      </c>
      <c r="V829" s="17">
        <f>IFERROR(VLOOKUP($K829,Set!$H$4:$Z$489,19,FALSE),0)</f>
        <v>0</v>
      </c>
      <c r="W829" s="17">
        <f>IFERROR(VLOOKUP($K829,Oct!$H$4:$Z$489,19,FALSE),0)</f>
        <v>0</v>
      </c>
      <c r="X829" s="17">
        <f>IFERROR(VLOOKUP($K829,Nov!$H$4:$Z$489,19,FALSE),0)</f>
        <v>0</v>
      </c>
      <c r="Y829" s="17">
        <f>IFERROR(VLOOKUP($K829,Dic!$H$4:$Z$489,19,FALSE),0)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7">
        <f>IFERROR(VLOOKUP($K830,Ene!$H$4:$Z$489,19,FALSE),0)</f>
        <v>0</v>
      </c>
      <c r="O830" s="17">
        <f>IFERROR(VLOOKUP($K830,Feb!$H$4:$Z$489,19,FALSE),0)</f>
        <v>0</v>
      </c>
      <c r="P830" s="17">
        <f>IFERROR(VLOOKUP($K830,Mar!$H$4:$Z$489,19,FALSE),0)</f>
        <v>0</v>
      </c>
      <c r="Q830" s="17">
        <f>IFERROR(VLOOKUP($K830,Abr!$H$4:$Z$489,19,FALSE),0)</f>
        <v>0</v>
      </c>
      <c r="R830" s="17">
        <f>IFERROR(VLOOKUP($K830,May!$H$4:$Z$489,19,FALSE),0)</f>
        <v>0</v>
      </c>
      <c r="S830" s="17">
        <f>IFERROR(VLOOKUP($K830,Jun!$H$4:$Z$489,19,FALSE),0)</f>
        <v>0</v>
      </c>
      <c r="T830" s="17">
        <f>IFERROR(VLOOKUP($K830,Jul!$H$4:$Z$489,19,FALSE),0)</f>
        <v>0</v>
      </c>
      <c r="U830" s="17">
        <f>IFERROR(VLOOKUP($K830,Ago!$H$4:$Z$489,19,FALSE),0)</f>
        <v>0</v>
      </c>
      <c r="V830" s="17">
        <f>IFERROR(VLOOKUP($K830,Set!$H$4:$Z$489,19,FALSE),0)</f>
        <v>0</v>
      </c>
      <c r="W830" s="17">
        <f>IFERROR(VLOOKUP($K830,Oct!$H$4:$Z$489,19,FALSE),0)</f>
        <v>0</v>
      </c>
      <c r="X830" s="17">
        <f>IFERROR(VLOOKUP($K830,Nov!$H$4:$Z$489,19,FALSE),0)</f>
        <v>0</v>
      </c>
      <c r="Y830" s="17">
        <f>IFERROR(VLOOKUP($K830,Dic!$H$4:$Z$489,19,FALSE),0)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7">
        <f>IFERROR(VLOOKUP($K831,Ene!$H$4:$Z$489,19,FALSE),0)</f>
        <v>0</v>
      </c>
      <c r="O831" s="17">
        <f>IFERROR(VLOOKUP($K831,Feb!$H$4:$Z$489,19,FALSE),0)</f>
        <v>0</v>
      </c>
      <c r="P831" s="17">
        <f>IFERROR(VLOOKUP($K831,Mar!$H$4:$Z$489,19,FALSE),0)</f>
        <v>0</v>
      </c>
      <c r="Q831" s="17">
        <f>IFERROR(VLOOKUP($K831,Abr!$H$4:$Z$489,19,FALSE),0)</f>
        <v>0</v>
      </c>
      <c r="R831" s="17">
        <f>IFERROR(VLOOKUP($K831,May!$H$4:$Z$489,19,FALSE),0)</f>
        <v>0</v>
      </c>
      <c r="S831" s="17">
        <f>IFERROR(VLOOKUP($K831,Jun!$H$4:$Z$489,19,FALSE),0)</f>
        <v>0</v>
      </c>
      <c r="T831" s="17">
        <f>IFERROR(VLOOKUP($K831,Jul!$H$4:$Z$489,19,FALSE),0)</f>
        <v>0</v>
      </c>
      <c r="U831" s="17">
        <f>IFERROR(VLOOKUP($K831,Ago!$H$4:$Z$489,19,FALSE),0)</f>
        <v>0</v>
      </c>
      <c r="V831" s="17">
        <f>IFERROR(VLOOKUP($K831,Set!$H$4:$Z$489,19,FALSE),0)</f>
        <v>0</v>
      </c>
      <c r="W831" s="17">
        <f>IFERROR(VLOOKUP($K831,Oct!$H$4:$Z$489,19,FALSE),0)</f>
        <v>0</v>
      </c>
      <c r="X831" s="17">
        <f>IFERROR(VLOOKUP($K831,Nov!$H$4:$Z$489,19,FALSE),0)</f>
        <v>0</v>
      </c>
      <c r="Y831" s="17">
        <f>IFERROR(VLOOKUP($K831,Dic!$H$4:$Z$489,19,FALSE),0)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7">
        <f>IFERROR(VLOOKUP($K832,Ene!$H$4:$Z$489,19,FALSE),0)</f>
        <v>0</v>
      </c>
      <c r="O832" s="17">
        <f>IFERROR(VLOOKUP($K832,Feb!$H$4:$Z$489,19,FALSE),0)</f>
        <v>0</v>
      </c>
      <c r="P832" s="17">
        <f>IFERROR(VLOOKUP($K832,Mar!$H$4:$Z$489,19,FALSE),0)</f>
        <v>0</v>
      </c>
      <c r="Q832" s="17">
        <f>IFERROR(VLOOKUP($K832,Abr!$H$4:$Z$489,19,FALSE),0)</f>
        <v>0</v>
      </c>
      <c r="R832" s="17">
        <f>IFERROR(VLOOKUP($K832,May!$H$4:$Z$489,19,FALSE),0)</f>
        <v>0</v>
      </c>
      <c r="S832" s="17">
        <f>IFERROR(VLOOKUP($K832,Jun!$H$4:$Z$489,19,FALSE),0)</f>
        <v>0</v>
      </c>
      <c r="T832" s="17">
        <f>IFERROR(VLOOKUP($K832,Jul!$H$4:$Z$489,19,FALSE),0)</f>
        <v>0</v>
      </c>
      <c r="U832" s="17">
        <f>IFERROR(VLOOKUP($K832,Ago!$H$4:$Z$489,19,FALSE),0)</f>
        <v>0</v>
      </c>
      <c r="V832" s="17">
        <f>IFERROR(VLOOKUP($K832,Set!$H$4:$Z$489,19,FALSE),0)</f>
        <v>0</v>
      </c>
      <c r="W832" s="17">
        <f>IFERROR(VLOOKUP($K832,Oct!$H$4:$Z$489,19,FALSE),0)</f>
        <v>0</v>
      </c>
      <c r="X832" s="17">
        <f>IFERROR(VLOOKUP($K832,Nov!$H$4:$Z$489,19,FALSE),0)</f>
        <v>0</v>
      </c>
      <c r="Y832" s="17">
        <f>IFERROR(VLOOKUP($K832,Dic!$H$4:$Z$489,19,FALSE),0)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7">
        <f>IFERROR(VLOOKUP($K833,Ene!$H$4:$Z$489,19,FALSE),0)</f>
        <v>0</v>
      </c>
      <c r="O833" s="17">
        <f>IFERROR(VLOOKUP($K833,Feb!$H$4:$Z$489,19,FALSE),0)</f>
        <v>0</v>
      </c>
      <c r="P833" s="17">
        <f>IFERROR(VLOOKUP($K833,Mar!$H$4:$Z$489,19,FALSE),0)</f>
        <v>0</v>
      </c>
      <c r="Q833" s="17">
        <f>IFERROR(VLOOKUP($K833,Abr!$H$4:$Z$489,19,FALSE),0)</f>
        <v>0</v>
      </c>
      <c r="R833" s="17">
        <f>IFERROR(VLOOKUP($K833,May!$H$4:$Z$489,19,FALSE),0)</f>
        <v>0</v>
      </c>
      <c r="S833" s="17">
        <f>IFERROR(VLOOKUP($K833,Jun!$H$4:$Z$489,19,FALSE),0)</f>
        <v>0</v>
      </c>
      <c r="T833" s="17">
        <f>IFERROR(VLOOKUP($K833,Jul!$H$4:$Z$489,19,FALSE),0)</f>
        <v>0</v>
      </c>
      <c r="U833" s="17">
        <f>IFERROR(VLOOKUP($K833,Ago!$H$4:$Z$489,19,FALSE),0)</f>
        <v>0</v>
      </c>
      <c r="V833" s="17">
        <f>IFERROR(VLOOKUP($K833,Set!$H$4:$Z$489,19,FALSE),0)</f>
        <v>0</v>
      </c>
      <c r="W833" s="17">
        <f>IFERROR(VLOOKUP($K833,Oct!$H$4:$Z$489,19,FALSE),0)</f>
        <v>0</v>
      </c>
      <c r="X833" s="17">
        <f>IFERROR(VLOOKUP($K833,Nov!$H$4:$Z$489,19,FALSE),0)</f>
        <v>0</v>
      </c>
      <c r="Y833" s="17">
        <f>IFERROR(VLOOKUP($K833,Dic!$H$4:$Z$489,19,FALSE),0)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7">
        <f>IFERROR(VLOOKUP($K834,Ene!$H$4:$Z$489,19,FALSE),0)</f>
        <v>0</v>
      </c>
      <c r="O834" s="17">
        <f>IFERROR(VLOOKUP($K834,Feb!$H$4:$Z$489,19,FALSE),0)</f>
        <v>0</v>
      </c>
      <c r="P834" s="17">
        <f>IFERROR(VLOOKUP($K834,Mar!$H$4:$Z$489,19,FALSE),0)</f>
        <v>0</v>
      </c>
      <c r="Q834" s="17">
        <f>IFERROR(VLOOKUP($K834,Abr!$H$4:$Z$489,19,FALSE),0)</f>
        <v>0</v>
      </c>
      <c r="R834" s="17">
        <f>IFERROR(VLOOKUP($K834,May!$H$4:$Z$489,19,FALSE),0)</f>
        <v>0</v>
      </c>
      <c r="S834" s="17">
        <f>IFERROR(VLOOKUP($K834,Jun!$H$4:$Z$489,19,FALSE),0)</f>
        <v>0</v>
      </c>
      <c r="T834" s="17">
        <f>IFERROR(VLOOKUP($K834,Jul!$H$4:$Z$489,19,FALSE),0)</f>
        <v>0</v>
      </c>
      <c r="U834" s="17">
        <f>IFERROR(VLOOKUP($K834,Ago!$H$4:$Z$489,19,FALSE),0)</f>
        <v>0</v>
      </c>
      <c r="V834" s="17">
        <f>IFERROR(VLOOKUP($K834,Set!$H$4:$Z$489,19,FALSE),0)</f>
        <v>0</v>
      </c>
      <c r="W834" s="17">
        <f>IFERROR(VLOOKUP($K834,Oct!$H$4:$Z$489,19,FALSE),0)</f>
        <v>0</v>
      </c>
      <c r="X834" s="17">
        <f>IFERROR(VLOOKUP($K834,Nov!$H$4:$Z$489,19,FALSE),0)</f>
        <v>0</v>
      </c>
      <c r="Y834" s="17">
        <f>IFERROR(VLOOKUP($K834,Dic!$H$4:$Z$489,19,FALSE),0)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7">
        <f>IFERROR(VLOOKUP($K835,Ene!$H$4:$Z$489,19,FALSE),0)</f>
        <v>0</v>
      </c>
      <c r="O835" s="17">
        <f>IFERROR(VLOOKUP($K835,Feb!$H$4:$Z$489,19,FALSE),0)</f>
        <v>0</v>
      </c>
      <c r="P835" s="17">
        <f>IFERROR(VLOOKUP($K835,Mar!$H$4:$Z$489,19,FALSE),0)</f>
        <v>0</v>
      </c>
      <c r="Q835" s="17">
        <f>IFERROR(VLOOKUP($K835,Abr!$H$4:$Z$489,19,FALSE),0)</f>
        <v>0</v>
      </c>
      <c r="R835" s="17">
        <f>IFERROR(VLOOKUP($K835,May!$H$4:$Z$489,19,FALSE),0)</f>
        <v>0</v>
      </c>
      <c r="S835" s="17">
        <f>IFERROR(VLOOKUP($K835,Jun!$H$4:$Z$489,19,FALSE),0)</f>
        <v>0</v>
      </c>
      <c r="T835" s="17">
        <f>IFERROR(VLOOKUP($K835,Jul!$H$4:$Z$489,19,FALSE),0)</f>
        <v>0</v>
      </c>
      <c r="U835" s="17">
        <f>IFERROR(VLOOKUP($K835,Ago!$H$4:$Z$489,19,FALSE),0)</f>
        <v>0</v>
      </c>
      <c r="V835" s="17">
        <f>IFERROR(VLOOKUP($K835,Set!$H$4:$Z$489,19,FALSE),0)</f>
        <v>0</v>
      </c>
      <c r="W835" s="17">
        <f>IFERROR(VLOOKUP($K835,Oct!$H$4:$Z$489,19,FALSE),0)</f>
        <v>0</v>
      </c>
      <c r="X835" s="17">
        <f>IFERROR(VLOOKUP($K835,Nov!$H$4:$Z$489,19,FALSE),0)</f>
        <v>0</v>
      </c>
      <c r="Y835" s="17">
        <f>IFERROR(VLOOKUP($K835,Dic!$H$4:$Z$489,19,FALSE),0)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7">
        <f>IFERROR(VLOOKUP($K836,Ene!$H$4:$Z$489,19,FALSE),0)</f>
        <v>0</v>
      </c>
      <c r="O836" s="17">
        <f>IFERROR(VLOOKUP($K836,Feb!$H$4:$Z$489,19,FALSE),0)</f>
        <v>0</v>
      </c>
      <c r="P836" s="17">
        <f>IFERROR(VLOOKUP($K836,Mar!$H$4:$Z$489,19,FALSE),0)</f>
        <v>0</v>
      </c>
      <c r="Q836" s="17">
        <f>IFERROR(VLOOKUP($K836,Abr!$H$4:$Z$489,19,FALSE),0)</f>
        <v>0</v>
      </c>
      <c r="R836" s="17">
        <f>IFERROR(VLOOKUP($K836,May!$H$4:$Z$489,19,FALSE),0)</f>
        <v>0</v>
      </c>
      <c r="S836" s="17">
        <f>IFERROR(VLOOKUP($K836,Jun!$H$4:$Z$489,19,FALSE),0)</f>
        <v>0</v>
      </c>
      <c r="T836" s="17">
        <f>IFERROR(VLOOKUP($K836,Jul!$H$4:$Z$489,19,FALSE),0)</f>
        <v>0</v>
      </c>
      <c r="U836" s="17">
        <f>IFERROR(VLOOKUP($K836,Ago!$H$4:$Z$489,19,FALSE),0)</f>
        <v>0</v>
      </c>
      <c r="V836" s="17">
        <f>IFERROR(VLOOKUP($K836,Set!$H$4:$Z$489,19,FALSE),0)</f>
        <v>0</v>
      </c>
      <c r="W836" s="17">
        <f>IFERROR(VLOOKUP($K836,Oct!$H$4:$Z$489,19,FALSE),0)</f>
        <v>0</v>
      </c>
      <c r="X836" s="17">
        <f>IFERROR(VLOOKUP($K836,Nov!$H$4:$Z$489,19,FALSE),0)</f>
        <v>0</v>
      </c>
      <c r="Y836" s="17">
        <f>IFERROR(VLOOKUP($K836,Dic!$H$4:$Z$489,19,FALSE),0)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20" priority="20"/>
  </conditionalFormatting>
  <conditionalFormatting sqref="K2:K716 K722:K836">
    <cfRule type="duplicateValues" dxfId="19" priority="15"/>
  </conditionalFormatting>
  <conditionalFormatting sqref="K2:K836">
    <cfRule type="duplicateValues" dxfId="18" priority="21"/>
  </conditionalFormatting>
  <conditionalFormatting sqref="K717">
    <cfRule type="duplicateValues" dxfId="17" priority="14"/>
  </conditionalFormatting>
  <conditionalFormatting sqref="K718:K721">
    <cfRule type="duplicateValues" dxfId="16" priority="13"/>
  </conditionalFormatting>
  <conditionalFormatting sqref="AK3:AK11">
    <cfRule type="cellIs" dxfId="15" priority="16" operator="between">
      <formula>$AI$19</formula>
      <formula>$AI$20+0.9999999999%</formula>
    </cfRule>
    <cfRule type="cellIs" dxfId="14" priority="17" operator="greaterThan">
      <formula>$AI$21</formula>
    </cfRule>
    <cfRule type="cellIs" dxfId="13" priority="18" operator="lessThan">
      <formula>$AI$19</formula>
    </cfRule>
    <cfRule type="cellIs" dxfId="12" priority="19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AIRN</vt:lpstr>
      <vt:lpstr>TN-PM</vt:lpstr>
      <vt:lpstr>VD</vt:lpstr>
      <vt:lpstr>BPNP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2026-08-18T15:32:04Z</dcterms:modified>
</cp:coreProperties>
</file>